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H8" i="42"/>
  <c r="P9" i="30"/>
  <c r="O8" i="30"/>
  <c r="B9" i="50"/>
  <c r="B9" i="46"/>
  <c r="B9" i="42"/>
  <c r="B9" i="38"/>
  <c r="E9" i="34"/>
  <c r="D9" i="34"/>
  <c r="B9" i="34"/>
  <c r="Q9" i="46" l="1"/>
  <c r="Q8" i="46"/>
  <c r="P8" i="46"/>
  <c r="C9" i="50"/>
  <c r="C8" i="50"/>
  <c r="E9" i="46"/>
  <c r="E8" i="46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P8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I8" i="50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I4" i="18" l="1"/>
  <c r="I3" i="18" s="1"/>
  <c r="J4" i="18"/>
  <c r="J3" i="18" s="1"/>
  <c r="O4" i="18"/>
  <c r="O3" i="18" s="1"/>
  <c r="N4" i="18"/>
  <c r="N3" i="18" s="1"/>
  <c r="P4" i="18"/>
  <c r="P3" i="18" s="1"/>
  <c r="K4" i="18"/>
  <c r="K3" i="18" s="1"/>
  <c r="M4" i="18"/>
  <c r="M3" i="18" s="1"/>
  <c r="Q4" i="18"/>
  <c r="Q3" i="18" s="1"/>
  <c r="L4" i="18"/>
  <c r="L3" i="18" s="1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C27" i="26"/>
  <c r="F29" i="26"/>
  <c r="Q28" i="26"/>
  <c r="P28" i="26"/>
  <c r="O28" i="26"/>
  <c r="N28" i="26"/>
  <c r="M28" i="26"/>
  <c r="E27" i="26"/>
  <c r="D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E27" i="22"/>
  <c r="Q26" i="22"/>
  <c r="M26" i="22"/>
  <c r="E26" i="22"/>
  <c r="I27" i="22"/>
  <c r="H27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N29" i="18"/>
  <c r="M29" i="18"/>
  <c r="L29" i="18"/>
  <c r="K29" i="18"/>
  <c r="J29" i="18"/>
  <c r="I29" i="18"/>
  <c r="E28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O25" i="18"/>
  <c r="H29" i="18"/>
  <c r="G29" i="18"/>
  <c r="F29" i="18"/>
  <c r="E29" i="18"/>
  <c r="D29" i="18"/>
  <c r="C29" i="18"/>
  <c r="Q28" i="18"/>
  <c r="F24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J25" i="14" l="1"/>
  <c r="C24" i="26"/>
  <c r="E19" i="10"/>
  <c r="P25" i="14"/>
  <c r="D25" i="14"/>
  <c r="O25" i="14"/>
  <c r="B37" i="14"/>
  <c r="F19" i="10"/>
  <c r="C23" i="26"/>
  <c r="E25" i="14"/>
  <c r="E19" i="14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N24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E25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H37" i="14" s="1"/>
  <c r="L38" i="14"/>
  <c r="P38" i="14"/>
  <c r="P37" i="14" s="1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L37" i="14" l="1"/>
  <c r="C23" i="22"/>
  <c r="Q37" i="14"/>
  <c r="N32" i="14"/>
  <c r="N31" i="14" s="1"/>
  <c r="I37" i="14"/>
  <c r="E37" i="14"/>
  <c r="F32" i="14"/>
  <c r="M37" i="14"/>
  <c r="L32" i="14"/>
  <c r="O37" i="14"/>
  <c r="J37" i="14"/>
  <c r="F37" i="14"/>
  <c r="H32" i="14"/>
  <c r="L31" i="14"/>
  <c r="K37" i="14"/>
  <c r="G37" i="14"/>
  <c r="C37" i="14"/>
  <c r="N37" i="14"/>
  <c r="H31" i="14"/>
  <c r="P31" i="14"/>
  <c r="J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P78" i="52"/>
  <c r="J73" i="52"/>
  <c r="L73" i="52"/>
  <c r="L74" i="52"/>
  <c r="P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B86" i="52"/>
  <c r="E86" i="52"/>
  <c r="L86" i="52"/>
  <c r="F87" i="52"/>
  <c r="G87" i="52"/>
  <c r="H87" i="52"/>
  <c r="I87" i="52"/>
  <c r="J87" i="52"/>
  <c r="K87" i="52"/>
  <c r="L87" i="52"/>
  <c r="M87" i="52"/>
  <c r="F88" i="52"/>
  <c r="G88" i="52"/>
  <c r="H88" i="52"/>
  <c r="I88" i="52"/>
  <c r="J88" i="52"/>
  <c r="K88" i="52"/>
  <c r="L88" i="52"/>
  <c r="M88" i="52"/>
  <c r="N88" i="52"/>
  <c r="O88" i="52"/>
  <c r="Q88" i="52"/>
  <c r="G89" i="52"/>
  <c r="H89" i="52"/>
  <c r="I89" i="52"/>
  <c r="J89" i="52"/>
  <c r="K89" i="52"/>
  <c r="L89" i="52"/>
  <c r="M89" i="52"/>
  <c r="L90" i="52"/>
  <c r="P90" i="52"/>
  <c r="D91" i="52"/>
  <c r="E91" i="52"/>
  <c r="G91" i="52"/>
  <c r="H91" i="52"/>
  <c r="L91" i="52"/>
  <c r="P91" i="52"/>
  <c r="H74" i="52"/>
  <c r="J75" i="52"/>
  <c r="H76" i="52"/>
  <c r="P76" i="52"/>
  <c r="H78" i="52"/>
  <c r="J79" i="52"/>
  <c r="J83" i="52"/>
  <c r="H84" i="52"/>
  <c r="H86" i="52"/>
  <c r="P86" i="52"/>
  <c r="B88" i="52"/>
  <c r="P88" i="52"/>
  <c r="N89" i="52"/>
  <c r="F91" i="52"/>
  <c r="J91" i="52"/>
  <c r="N91" i="52"/>
  <c r="A3" i="51"/>
  <c r="C89" i="51"/>
  <c r="E73" i="51"/>
  <c r="F73" i="51"/>
  <c r="I73" i="51"/>
  <c r="M78" i="51"/>
  <c r="O90" i="51"/>
  <c r="B74" i="51"/>
  <c r="C74" i="51"/>
  <c r="B75" i="51"/>
  <c r="E75" i="51"/>
  <c r="G75" i="51"/>
  <c r="J75" i="51"/>
  <c r="K75" i="51"/>
  <c r="N75" i="51"/>
  <c r="Q75" i="51"/>
  <c r="B77" i="51"/>
  <c r="F77" i="51"/>
  <c r="G77" i="51"/>
  <c r="I77" i="51"/>
  <c r="O100" i="51"/>
  <c r="B79" i="51"/>
  <c r="E79" i="51"/>
  <c r="F79" i="51"/>
  <c r="H102" i="51"/>
  <c r="I79" i="51"/>
  <c r="J79" i="51"/>
  <c r="L102" i="51"/>
  <c r="M79" i="51"/>
  <c r="N79" i="51"/>
  <c r="O79" i="51"/>
  <c r="Q79" i="51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B84" i="51"/>
  <c r="C84" i="51"/>
  <c r="D84" i="51"/>
  <c r="E84" i="51"/>
  <c r="F84" i="51"/>
  <c r="G84" i="51"/>
  <c r="I84" i="51"/>
  <c r="J84" i="51"/>
  <c r="M84" i="51"/>
  <c r="N84" i="51"/>
  <c r="O84" i="51"/>
  <c r="B85" i="51"/>
  <c r="C85" i="51"/>
  <c r="D85" i="51"/>
  <c r="E85" i="51"/>
  <c r="F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C88" i="51"/>
  <c r="D88" i="51"/>
  <c r="E88" i="51"/>
  <c r="F88" i="51"/>
  <c r="G88" i="51"/>
  <c r="I88" i="51"/>
  <c r="M89" i="51"/>
  <c r="E90" i="51"/>
  <c r="F90" i="51"/>
  <c r="G90" i="51"/>
  <c r="I105" i="52"/>
  <c r="B91" i="51"/>
  <c r="C91" i="51"/>
  <c r="J91" i="51"/>
  <c r="M91" i="51"/>
  <c r="N91" i="51"/>
  <c r="Q91" i="51"/>
  <c r="A70" i="51"/>
  <c r="B73" i="51"/>
  <c r="F75" i="51"/>
  <c r="I75" i="51"/>
  <c r="B76" i="51"/>
  <c r="F76" i="51"/>
  <c r="M76" i="51"/>
  <c r="E77" i="51"/>
  <c r="B80" i="51"/>
  <c r="C80" i="51"/>
  <c r="F80" i="51"/>
  <c r="B81" i="51"/>
  <c r="C81" i="51"/>
  <c r="F81" i="51"/>
  <c r="M81" i="51"/>
  <c r="O81" i="51"/>
  <c r="B83" i="51"/>
  <c r="J85" i="51"/>
  <c r="B87" i="51"/>
  <c r="F87" i="51"/>
  <c r="M87" i="51"/>
  <c r="B88" i="51"/>
  <c r="B89" i="51"/>
  <c r="E91" i="51"/>
  <c r="F91" i="51"/>
  <c r="I91" i="51"/>
  <c r="A93" i="51"/>
  <c r="K96" i="51"/>
  <c r="O97" i="51"/>
  <c r="O98" i="51"/>
  <c r="K99" i="51"/>
  <c r="G100" i="51"/>
  <c r="C102" i="51"/>
  <c r="F101" i="51"/>
  <c r="G101" i="51"/>
  <c r="K100" i="51"/>
  <c r="L105" i="51"/>
  <c r="N101" i="51"/>
  <c r="B37" i="50"/>
  <c r="E37" i="50"/>
  <c r="F34" i="50"/>
  <c r="H34" i="50"/>
  <c r="J37" i="50"/>
  <c r="K35" i="50"/>
  <c r="O35" i="50"/>
  <c r="K34" i="50"/>
  <c r="C35" i="50"/>
  <c r="H35" i="50"/>
  <c r="I35" i="50"/>
  <c r="K36" i="50"/>
  <c r="H57" i="49"/>
  <c r="K57" i="49"/>
  <c r="P59" i="49"/>
  <c r="B52" i="49"/>
  <c r="D52" i="49"/>
  <c r="G52" i="49"/>
  <c r="I52" i="49"/>
  <c r="J52" i="49"/>
  <c r="M69" i="49"/>
  <c r="N52" i="49"/>
  <c r="O52" i="49"/>
  <c r="P52" i="49"/>
  <c r="Q52" i="49"/>
  <c r="B53" i="49"/>
  <c r="D53" i="49"/>
  <c r="G53" i="49"/>
  <c r="H53" i="49"/>
  <c r="I53" i="49"/>
  <c r="J53" i="49"/>
  <c r="K53" i="49"/>
  <c r="M53" i="49"/>
  <c r="N53" i="49"/>
  <c r="O53" i="49"/>
  <c r="P53" i="49"/>
  <c r="Q53" i="49"/>
  <c r="D54" i="49"/>
  <c r="E54" i="49"/>
  <c r="F54" i="49"/>
  <c r="G54" i="49"/>
  <c r="H71" i="49"/>
  <c r="I54" i="49"/>
  <c r="J54" i="49"/>
  <c r="K71" i="49"/>
  <c r="L71" i="49"/>
  <c r="N54" i="49"/>
  <c r="P71" i="49"/>
  <c r="C72" i="49"/>
  <c r="E72" i="49"/>
  <c r="F55" i="49"/>
  <c r="G55" i="49"/>
  <c r="I55" i="49"/>
  <c r="J55" i="49"/>
  <c r="O55" i="49"/>
  <c r="Q55" i="49"/>
  <c r="E56" i="49"/>
  <c r="F56" i="49"/>
  <c r="H56" i="49"/>
  <c r="I56" i="49"/>
  <c r="K56" i="49"/>
  <c r="C57" i="49"/>
  <c r="D57" i="49"/>
  <c r="P57" i="49"/>
  <c r="B58" i="49"/>
  <c r="C75" i="49"/>
  <c r="E75" i="49"/>
  <c r="F58" i="49"/>
  <c r="H75" i="49"/>
  <c r="K75" i="49"/>
  <c r="L75" i="49"/>
  <c r="N58" i="49"/>
  <c r="P75" i="49"/>
  <c r="B59" i="49"/>
  <c r="C59" i="49"/>
  <c r="D59" i="49"/>
  <c r="B60" i="49"/>
  <c r="C60" i="49"/>
  <c r="E60" i="49"/>
  <c r="F60" i="49"/>
  <c r="H60" i="49"/>
  <c r="I60" i="49"/>
  <c r="K60" i="49"/>
  <c r="L60" i="49"/>
  <c r="B61" i="49"/>
  <c r="D61" i="49"/>
  <c r="E61" i="49"/>
  <c r="F61" i="49"/>
  <c r="I61" i="49"/>
  <c r="L61" i="49"/>
  <c r="B62" i="49"/>
  <c r="C62" i="49"/>
  <c r="D62" i="49"/>
  <c r="F62" i="49"/>
  <c r="G62" i="49"/>
  <c r="I62" i="49"/>
  <c r="J62" i="49"/>
  <c r="K62" i="49"/>
  <c r="N62" i="49"/>
  <c r="O62" i="49"/>
  <c r="Q62" i="49"/>
  <c r="B63" i="49"/>
  <c r="C63" i="49"/>
  <c r="E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E77" i="49"/>
  <c r="H77" i="49"/>
  <c r="K77" i="49"/>
  <c r="L64" i="49"/>
  <c r="M77" i="49"/>
  <c r="P77" i="49"/>
  <c r="C52" i="49"/>
  <c r="E52" i="49"/>
  <c r="H52" i="49"/>
  <c r="K52" i="49"/>
  <c r="L52" i="49"/>
  <c r="M52" i="49"/>
  <c r="C54" i="49"/>
  <c r="K54" i="49"/>
  <c r="L54" i="49"/>
  <c r="E55" i="49"/>
  <c r="H55" i="49"/>
  <c r="K55" i="49"/>
  <c r="L55" i="49"/>
  <c r="M55" i="49"/>
  <c r="P55" i="49"/>
  <c r="C56" i="49"/>
  <c r="D56" i="49"/>
  <c r="C58" i="49"/>
  <c r="D58" i="49"/>
  <c r="L58" i="49"/>
  <c r="E59" i="49"/>
  <c r="H59" i="49"/>
  <c r="K59" i="49"/>
  <c r="L59" i="49"/>
  <c r="D60" i="49"/>
  <c r="C61" i="49"/>
  <c r="H61" i="49"/>
  <c r="K61" i="49"/>
  <c r="E62" i="49"/>
  <c r="H62" i="49"/>
  <c r="L62" i="49"/>
  <c r="M62" i="49"/>
  <c r="P62" i="49"/>
  <c r="D63" i="49"/>
  <c r="P63" i="49"/>
  <c r="C64" i="49"/>
  <c r="D64" i="49"/>
  <c r="E64" i="49"/>
  <c r="H64" i="49"/>
  <c r="K64" i="49"/>
  <c r="P64" i="49"/>
  <c r="K68" i="49"/>
  <c r="B69" i="49"/>
  <c r="C69" i="49"/>
  <c r="D69" i="49"/>
  <c r="E69" i="49"/>
  <c r="G69" i="49"/>
  <c r="H69" i="49"/>
  <c r="I69" i="49"/>
  <c r="J69" i="49"/>
  <c r="K69" i="49"/>
  <c r="L69" i="49"/>
  <c r="O69" i="49"/>
  <c r="P69" i="49"/>
  <c r="Q69" i="49"/>
  <c r="B70" i="49"/>
  <c r="D70" i="49"/>
  <c r="K70" i="49"/>
  <c r="M70" i="49"/>
  <c r="N70" i="49"/>
  <c r="O70" i="49"/>
  <c r="P70" i="49"/>
  <c r="Q70" i="49"/>
  <c r="C71" i="49"/>
  <c r="D71" i="49"/>
  <c r="E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D77" i="49"/>
  <c r="D52" i="48"/>
  <c r="G52" i="48"/>
  <c r="H52" i="48"/>
  <c r="K68" i="48"/>
  <c r="L55" i="48"/>
  <c r="M68" i="48"/>
  <c r="O68" i="48"/>
  <c r="K69" i="48"/>
  <c r="C53" i="48"/>
  <c r="D53" i="48"/>
  <c r="G53" i="48"/>
  <c r="H53" i="48"/>
  <c r="Q53" i="48"/>
  <c r="D54" i="48"/>
  <c r="E71" i="48"/>
  <c r="F54" i="48"/>
  <c r="G71" i="48"/>
  <c r="H54" i="48"/>
  <c r="I54" i="48"/>
  <c r="K54" i="48"/>
  <c r="L54" i="48"/>
  <c r="M71" i="48"/>
  <c r="O54" i="48"/>
  <c r="Q55" i="48"/>
  <c r="B56" i="48"/>
  <c r="G56" i="48"/>
  <c r="H56" i="48"/>
  <c r="B58" i="48"/>
  <c r="C58" i="48"/>
  <c r="E58" i="48"/>
  <c r="G58" i="48"/>
  <c r="H58" i="48"/>
  <c r="J58" i="48"/>
  <c r="K58" i="48"/>
  <c r="L58" i="48"/>
  <c r="O58" i="48"/>
  <c r="P58" i="48"/>
  <c r="B60" i="48"/>
  <c r="C60" i="48"/>
  <c r="D60" i="48"/>
  <c r="E60" i="48"/>
  <c r="F60" i="48"/>
  <c r="G60" i="48"/>
  <c r="H60" i="48"/>
  <c r="D61" i="48"/>
  <c r="H61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4" i="48"/>
  <c r="D55" i="48"/>
  <c r="G55" i="48"/>
  <c r="Q56" i="48"/>
  <c r="D57" i="48"/>
  <c r="G57" i="48"/>
  <c r="H57" i="48"/>
  <c r="L57" i="48"/>
  <c r="O57" i="48"/>
  <c r="D58" i="48"/>
  <c r="Q58" i="48"/>
  <c r="Q60" i="48"/>
  <c r="Q61" i="48"/>
  <c r="D62" i="48"/>
  <c r="H62" i="48"/>
  <c r="I62" i="48"/>
  <c r="I63" i="48"/>
  <c r="L63" i="48"/>
  <c r="P63" i="48"/>
  <c r="Q64" i="48"/>
  <c r="E76" i="48"/>
  <c r="A3" i="47"/>
  <c r="E53" i="47"/>
  <c r="F60" i="47"/>
  <c r="I60" i="47"/>
  <c r="E52" i="47"/>
  <c r="F69" i="48"/>
  <c r="G52" i="47"/>
  <c r="H69" i="47"/>
  <c r="K52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G72" i="48"/>
  <c r="M55" i="47"/>
  <c r="N55" i="47"/>
  <c r="O55" i="47"/>
  <c r="D73" i="47"/>
  <c r="M56" i="47"/>
  <c r="O56" i="47"/>
  <c r="B74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K58" i="47"/>
  <c r="N58" i="47"/>
  <c r="C59" i="47"/>
  <c r="E59" i="47"/>
  <c r="J76" i="47"/>
  <c r="K59" i="47"/>
  <c r="L76" i="49"/>
  <c r="M59" i="47"/>
  <c r="O59" i="47"/>
  <c r="L60" i="47"/>
  <c r="M60" i="47"/>
  <c r="N60" i="47"/>
  <c r="P60" i="47"/>
  <c r="K61" i="47"/>
  <c r="L61" i="47"/>
  <c r="M61" i="47"/>
  <c r="N61" i="47"/>
  <c r="O61" i="47"/>
  <c r="P61" i="47"/>
  <c r="K62" i="47"/>
  <c r="L62" i="47"/>
  <c r="M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G64" i="47"/>
  <c r="I64" i="47"/>
  <c r="J77" i="47"/>
  <c r="Q64" i="47"/>
  <c r="A49" i="47"/>
  <c r="I53" i="47"/>
  <c r="K53" i="47"/>
  <c r="O53" i="47"/>
  <c r="F55" i="47"/>
  <c r="K55" i="47"/>
  <c r="F56" i="47"/>
  <c r="I56" i="47"/>
  <c r="K56" i="47"/>
  <c r="M58" i="47"/>
  <c r="O58" i="47"/>
  <c r="K60" i="47"/>
  <c r="O60" i="47"/>
  <c r="O62" i="47"/>
  <c r="C63" i="47"/>
  <c r="F63" i="47"/>
  <c r="G63" i="47"/>
  <c r="F64" i="47"/>
  <c r="K64" i="47"/>
  <c r="M64" i="47"/>
  <c r="N64" i="47"/>
  <c r="O64" i="47"/>
  <c r="A66" i="47"/>
  <c r="B72" i="47"/>
  <c r="J73" i="47"/>
  <c r="N77" i="47"/>
  <c r="H34" i="46"/>
  <c r="I34" i="46"/>
  <c r="J34" i="46"/>
  <c r="L34" i="46"/>
  <c r="P34" i="46"/>
  <c r="E72" i="47"/>
  <c r="H70" i="47"/>
  <c r="O36" i="46"/>
  <c r="P72" i="47"/>
  <c r="B37" i="46"/>
  <c r="B178" i="6" s="1"/>
  <c r="J37" i="46"/>
  <c r="L37" i="46"/>
  <c r="K34" i="46"/>
  <c r="H35" i="46"/>
  <c r="J35" i="46"/>
  <c r="L35" i="46"/>
  <c r="B36" i="46"/>
  <c r="D36" i="46"/>
  <c r="F36" i="46"/>
  <c r="H36" i="46"/>
  <c r="J36" i="46"/>
  <c r="L36" i="46"/>
  <c r="N36" i="46"/>
  <c r="H37" i="46"/>
  <c r="P37" i="46"/>
  <c r="B67" i="45"/>
  <c r="C67" i="45"/>
  <c r="D67" i="45"/>
  <c r="N73" i="45"/>
  <c r="O72" i="45"/>
  <c r="P68" i="45"/>
  <c r="Q72" i="45"/>
  <c r="I81" i="45"/>
  <c r="K81" i="45"/>
  <c r="L81" i="45"/>
  <c r="E64" i="45"/>
  <c r="F64" i="45"/>
  <c r="H64" i="45"/>
  <c r="L64" i="45"/>
  <c r="E83" i="45"/>
  <c r="N83" i="45"/>
  <c r="P65" i="45"/>
  <c r="Q65" i="45"/>
  <c r="B84" i="45"/>
  <c r="C84" i="45"/>
  <c r="D84" i="45"/>
  <c r="F84" i="45"/>
  <c r="G84" i="45"/>
  <c r="H66" i="45"/>
  <c r="Q84" i="45"/>
  <c r="H67" i="45"/>
  <c r="K67" i="45"/>
  <c r="M67" i="45"/>
  <c r="P67" i="45"/>
  <c r="Q67" i="45"/>
  <c r="E68" i="45"/>
  <c r="D69" i="45"/>
  <c r="H69" i="45"/>
  <c r="L69" i="45"/>
  <c r="M69" i="45"/>
  <c r="N69" i="45"/>
  <c r="O69" i="45"/>
  <c r="P69" i="45"/>
  <c r="Q69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B71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E73" i="45"/>
  <c r="H73" i="45"/>
  <c r="I73" i="45"/>
  <c r="J73" i="45"/>
  <c r="K73" i="45"/>
  <c r="B74" i="45"/>
  <c r="C74" i="45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J63" i="45"/>
  <c r="K63" i="45"/>
  <c r="L63" i="45"/>
  <c r="M63" i="45"/>
  <c r="N63" i="45"/>
  <c r="O63" i="45"/>
  <c r="P63" i="45"/>
  <c r="Q63" i="45"/>
  <c r="B64" i="45"/>
  <c r="D64" i="45"/>
  <c r="G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I67" i="45"/>
  <c r="J67" i="45"/>
  <c r="L67" i="45"/>
  <c r="N67" i="45"/>
  <c r="O67" i="45"/>
  <c r="C68" i="45"/>
  <c r="F68" i="45"/>
  <c r="H68" i="45"/>
  <c r="I68" i="45"/>
  <c r="Q68" i="45"/>
  <c r="B69" i="45"/>
  <c r="C69" i="45"/>
  <c r="E69" i="45"/>
  <c r="F69" i="45"/>
  <c r="I69" i="45"/>
  <c r="J69" i="45"/>
  <c r="K69" i="45"/>
  <c r="B70" i="45"/>
  <c r="C70" i="45"/>
  <c r="E71" i="45"/>
  <c r="F71" i="45"/>
  <c r="I71" i="45"/>
  <c r="B72" i="45"/>
  <c r="F72" i="45"/>
  <c r="B73" i="45"/>
  <c r="C73" i="45"/>
  <c r="F73" i="45"/>
  <c r="M73" i="45"/>
  <c r="M75" i="45"/>
  <c r="N75" i="45"/>
  <c r="Q75" i="45"/>
  <c r="B76" i="45"/>
  <c r="C76" i="45"/>
  <c r="E76" i="45"/>
  <c r="F76" i="45"/>
  <c r="G76" i="45"/>
  <c r="I76" i="45"/>
  <c r="O76" i="45"/>
  <c r="J81" i="45"/>
  <c r="M81" i="45"/>
  <c r="N81" i="45"/>
  <c r="O81" i="45"/>
  <c r="P81" i="45"/>
  <c r="Q81" i="45"/>
  <c r="B82" i="45"/>
  <c r="D82" i="45"/>
  <c r="E82" i="45"/>
  <c r="G82" i="45"/>
  <c r="H82" i="45"/>
  <c r="I82" i="45"/>
  <c r="J82" i="45"/>
  <c r="K82" i="45"/>
  <c r="L82" i="45"/>
  <c r="F83" i="45"/>
  <c r="G83" i="45"/>
  <c r="H83" i="45"/>
  <c r="I83" i="45"/>
  <c r="J83" i="45"/>
  <c r="K83" i="45"/>
  <c r="L83" i="45"/>
  <c r="M83" i="45"/>
  <c r="B88" i="45"/>
  <c r="C88" i="45"/>
  <c r="E88" i="45"/>
  <c r="F88" i="45"/>
  <c r="G88" i="45"/>
  <c r="I88" i="45"/>
  <c r="J88" i="45"/>
  <c r="K88" i="45"/>
  <c r="N88" i="45"/>
  <c r="O88" i="45"/>
  <c r="G89" i="45"/>
  <c r="B76" i="44"/>
  <c r="I36" i="42"/>
  <c r="M36" i="42"/>
  <c r="O36" i="42"/>
  <c r="P63" i="44"/>
  <c r="G63" i="44"/>
  <c r="J63" i="44"/>
  <c r="D64" i="44"/>
  <c r="F64" i="44"/>
  <c r="G64" i="44"/>
  <c r="H64" i="44"/>
  <c r="J64" i="44"/>
  <c r="K64" i="44"/>
  <c r="L64" i="44"/>
  <c r="Q65" i="44"/>
  <c r="D66" i="44"/>
  <c r="E66" i="44"/>
  <c r="F66" i="44"/>
  <c r="G66" i="44"/>
  <c r="H66" i="44"/>
  <c r="J67" i="44"/>
  <c r="N67" i="44"/>
  <c r="P67" i="44"/>
  <c r="Q67" i="44"/>
  <c r="H68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D70" i="44"/>
  <c r="E70" i="44"/>
  <c r="F70" i="44"/>
  <c r="G70" i="44"/>
  <c r="H70" i="44"/>
  <c r="Q70" i="44"/>
  <c r="B71" i="44"/>
  <c r="C71" i="44"/>
  <c r="J71" i="44"/>
  <c r="M71" i="44"/>
  <c r="Q71" i="44"/>
  <c r="D72" i="44"/>
  <c r="H72" i="44"/>
  <c r="J72" i="44"/>
  <c r="K72" i="44"/>
  <c r="D73" i="44"/>
  <c r="G73" i="44"/>
  <c r="H73" i="44"/>
  <c r="J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O76" i="44"/>
  <c r="Q76" i="44"/>
  <c r="D63" i="44"/>
  <c r="L63" i="44"/>
  <c r="D65" i="44"/>
  <c r="H65" i="44"/>
  <c r="J65" i="44"/>
  <c r="K65" i="44"/>
  <c r="L65" i="44"/>
  <c r="N65" i="44"/>
  <c r="O65" i="44"/>
  <c r="P65" i="44"/>
  <c r="C66" i="44"/>
  <c r="O67" i="44"/>
  <c r="B68" i="44"/>
  <c r="D68" i="44"/>
  <c r="G68" i="44"/>
  <c r="J68" i="44"/>
  <c r="L68" i="44"/>
  <c r="D71" i="44"/>
  <c r="G71" i="44"/>
  <c r="L72" i="44"/>
  <c r="N72" i="44"/>
  <c r="O72" i="44"/>
  <c r="P72" i="44"/>
  <c r="B73" i="44"/>
  <c r="F73" i="44"/>
  <c r="L75" i="44"/>
  <c r="O75" i="44"/>
  <c r="P75" i="44"/>
  <c r="E81" i="44"/>
  <c r="M81" i="44"/>
  <c r="E83" i="44"/>
  <c r="M83" i="44"/>
  <c r="E85" i="44"/>
  <c r="E86" i="44"/>
  <c r="A3" i="43"/>
  <c r="E80" i="45"/>
  <c r="I80" i="45"/>
  <c r="M80" i="45"/>
  <c r="Q80" i="45"/>
  <c r="B63" i="43"/>
  <c r="E63" i="43"/>
  <c r="F63" i="43"/>
  <c r="G81" i="44"/>
  <c r="B64" i="43"/>
  <c r="E64" i="43"/>
  <c r="F64" i="43"/>
  <c r="G82" i="44"/>
  <c r="I64" i="43"/>
  <c r="M64" i="43"/>
  <c r="N64" i="43"/>
  <c r="B65" i="43"/>
  <c r="E65" i="43"/>
  <c r="F65" i="43"/>
  <c r="G83" i="44"/>
  <c r="O83" i="44"/>
  <c r="B66" i="43"/>
  <c r="C84" i="44"/>
  <c r="E66" i="43"/>
  <c r="F66" i="43"/>
  <c r="G84" i="44"/>
  <c r="O84" i="44"/>
  <c r="C85" i="44"/>
  <c r="D85" i="44"/>
  <c r="G67" i="43"/>
  <c r="K85" i="44"/>
  <c r="L85" i="44"/>
  <c r="N85" i="44"/>
  <c r="O85" i="44"/>
  <c r="C86" i="44"/>
  <c r="D86" i="44"/>
  <c r="O86" i="44"/>
  <c r="P86" i="44"/>
  <c r="L87" i="44"/>
  <c r="B70" i="43"/>
  <c r="D88" i="43"/>
  <c r="F70" i="43"/>
  <c r="H70" i="43"/>
  <c r="J70" i="43"/>
  <c r="L88" i="43"/>
  <c r="O88" i="44"/>
  <c r="D89" i="44"/>
  <c r="L89" i="44"/>
  <c r="B72" i="43"/>
  <c r="C72" i="43"/>
  <c r="E72" i="43"/>
  <c r="F72" i="43"/>
  <c r="G72" i="43"/>
  <c r="B73" i="43"/>
  <c r="C73" i="43"/>
  <c r="E73" i="43"/>
  <c r="F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C75" i="43"/>
  <c r="D75" i="43"/>
  <c r="E75" i="43"/>
  <c r="F75" i="43"/>
  <c r="G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K68" i="43"/>
  <c r="O68" i="43"/>
  <c r="C69" i="43"/>
  <c r="C71" i="43"/>
  <c r="G71" i="43"/>
  <c r="K75" i="43"/>
  <c r="A78" i="43"/>
  <c r="L84" i="43"/>
  <c r="L85" i="43"/>
  <c r="D89" i="43"/>
  <c r="G36" i="42"/>
  <c r="H81" i="43"/>
  <c r="B37" i="42"/>
  <c r="C37" i="42"/>
  <c r="D37" i="42"/>
  <c r="D177" i="6" s="1"/>
  <c r="E37" i="42"/>
  <c r="F37" i="42"/>
  <c r="G37" i="42"/>
  <c r="H37" i="42"/>
  <c r="H177" i="6" s="1"/>
  <c r="L37" i="42"/>
  <c r="B34" i="42"/>
  <c r="C34" i="42"/>
  <c r="E34" i="42"/>
  <c r="Q35" i="42"/>
  <c r="K36" i="42"/>
  <c r="G56" i="41"/>
  <c r="H55" i="41"/>
  <c r="J65" i="41"/>
  <c r="K65" i="41"/>
  <c r="L65" i="41"/>
  <c r="N55" i="41"/>
  <c r="B51" i="41"/>
  <c r="D72" i="41"/>
  <c r="E51" i="41"/>
  <c r="H72" i="41"/>
  <c r="J72" i="41"/>
  <c r="K72" i="41"/>
  <c r="L72" i="41"/>
  <c r="N72" i="41"/>
  <c r="O72" i="41"/>
  <c r="B73" i="41"/>
  <c r="C73" i="41"/>
  <c r="D73" i="41"/>
  <c r="F73" i="41"/>
  <c r="H52" i="41"/>
  <c r="I52" i="41"/>
  <c r="J52" i="41"/>
  <c r="K52" i="41"/>
  <c r="L52" i="41"/>
  <c r="M52" i="41"/>
  <c r="N52" i="41"/>
  <c r="P52" i="41"/>
  <c r="Q52" i="41"/>
  <c r="C53" i="41"/>
  <c r="D53" i="41"/>
  <c r="J74" i="41"/>
  <c r="N74" i="41"/>
  <c r="B75" i="41"/>
  <c r="E54" i="41"/>
  <c r="H54" i="41"/>
  <c r="I54" i="41"/>
  <c r="L54" i="41"/>
  <c r="M54" i="41"/>
  <c r="O54" i="41"/>
  <c r="P54" i="41"/>
  <c r="Q54" i="41"/>
  <c r="C55" i="41"/>
  <c r="D55" i="41"/>
  <c r="O56" i="41"/>
  <c r="P56" i="41"/>
  <c r="Q56" i="41"/>
  <c r="B57" i="41"/>
  <c r="C57" i="41"/>
  <c r="D57" i="41"/>
  <c r="B58" i="41"/>
  <c r="D58" i="41"/>
  <c r="E58" i="41"/>
  <c r="F58" i="41"/>
  <c r="I58" i="41"/>
  <c r="J58" i="41"/>
  <c r="M58" i="41"/>
  <c r="N58" i="41"/>
  <c r="O58" i="41"/>
  <c r="P58" i="41"/>
  <c r="Q58" i="41"/>
  <c r="H59" i="41"/>
  <c r="J59" i="41"/>
  <c r="K59" i="41"/>
  <c r="L59" i="41"/>
  <c r="O60" i="41"/>
  <c r="P60" i="41"/>
  <c r="Q60" i="41"/>
  <c r="B61" i="41"/>
  <c r="C61" i="41"/>
  <c r="D61" i="41"/>
  <c r="E61" i="41"/>
  <c r="F61" i="41"/>
  <c r="G61" i="41"/>
  <c r="H61" i="41"/>
  <c r="I61" i="41"/>
  <c r="M61" i="41"/>
  <c r="Q61" i="41"/>
  <c r="B62" i="41"/>
  <c r="E62" i="41"/>
  <c r="F62" i="41"/>
  <c r="G62" i="41"/>
  <c r="H62" i="41"/>
  <c r="I62" i="41"/>
  <c r="J62" i="41"/>
  <c r="K62" i="41"/>
  <c r="L62" i="41"/>
  <c r="M62" i="41"/>
  <c r="P62" i="41"/>
  <c r="Q62" i="41"/>
  <c r="O63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C65" i="41"/>
  <c r="D65" i="41"/>
  <c r="G65" i="41"/>
  <c r="Q65" i="41"/>
  <c r="E66" i="41"/>
  <c r="F81" i="41"/>
  <c r="H81" i="41"/>
  <c r="I66" i="41"/>
  <c r="M66" i="41"/>
  <c r="Q66" i="41"/>
  <c r="B67" i="41"/>
  <c r="C67" i="41"/>
  <c r="D82" i="41"/>
  <c r="E67" i="41"/>
  <c r="F67" i="41"/>
  <c r="H67" i="41"/>
  <c r="I67" i="41"/>
  <c r="M67" i="41"/>
  <c r="Q67" i="41"/>
  <c r="D51" i="41"/>
  <c r="F51" i="41"/>
  <c r="G51" i="41"/>
  <c r="H51" i="41"/>
  <c r="J51" i="41"/>
  <c r="K51" i="41"/>
  <c r="L51" i="41"/>
  <c r="O51" i="41"/>
  <c r="P51" i="41"/>
  <c r="C52" i="41"/>
  <c r="D52" i="41"/>
  <c r="F52" i="41"/>
  <c r="G52" i="41"/>
  <c r="B53" i="41"/>
  <c r="P53" i="41"/>
  <c r="B54" i="41"/>
  <c r="C54" i="41"/>
  <c r="D54" i="41"/>
  <c r="F54" i="41"/>
  <c r="G54" i="41"/>
  <c r="J54" i="41"/>
  <c r="N54" i="41"/>
  <c r="C56" i="41"/>
  <c r="D56" i="41"/>
  <c r="C58" i="41"/>
  <c r="G58" i="41"/>
  <c r="H58" i="41"/>
  <c r="K58" i="41"/>
  <c r="L58" i="41"/>
  <c r="B59" i="41"/>
  <c r="C59" i="41"/>
  <c r="D59" i="41"/>
  <c r="G59" i="41"/>
  <c r="C60" i="41"/>
  <c r="D60" i="41"/>
  <c r="H60" i="41"/>
  <c r="J61" i="41"/>
  <c r="K61" i="41"/>
  <c r="L61" i="41"/>
  <c r="N61" i="41"/>
  <c r="O61" i="41"/>
  <c r="P61" i="41"/>
  <c r="C62" i="41"/>
  <c r="D62" i="41"/>
  <c r="N62" i="41"/>
  <c r="O62" i="41"/>
  <c r="D63" i="41"/>
  <c r="G63" i="41"/>
  <c r="H63" i="41"/>
  <c r="J63" i="41"/>
  <c r="K63" i="41"/>
  <c r="L63" i="41"/>
  <c r="C64" i="41"/>
  <c r="D64" i="41"/>
  <c r="N65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G72" i="41"/>
  <c r="P72" i="41"/>
  <c r="G73" i="41"/>
  <c r="H73" i="41"/>
  <c r="I73" i="41"/>
  <c r="J73" i="41"/>
  <c r="K73" i="41"/>
  <c r="L73" i="41"/>
  <c r="M73" i="41"/>
  <c r="N73" i="41"/>
  <c r="P73" i="41"/>
  <c r="Q73" i="41"/>
  <c r="B74" i="41"/>
  <c r="C74" i="41"/>
  <c r="D74" i="41"/>
  <c r="P74" i="41"/>
  <c r="C75" i="41"/>
  <c r="D75" i="41"/>
  <c r="E75" i="41"/>
  <c r="F75" i="41"/>
  <c r="G75" i="41"/>
  <c r="I75" i="41"/>
  <c r="J75" i="41"/>
  <c r="L75" i="41"/>
  <c r="M75" i="41"/>
  <c r="N75" i="41"/>
  <c r="O75" i="41"/>
  <c r="P75" i="41"/>
  <c r="Q75" i="41"/>
  <c r="H79" i="41"/>
  <c r="B81" i="41"/>
  <c r="C81" i="41"/>
  <c r="D81" i="41"/>
  <c r="G81" i="41"/>
  <c r="J82" i="41"/>
  <c r="K82" i="41"/>
  <c r="L82" i="41"/>
  <c r="N82" i="41"/>
  <c r="O82" i="41"/>
  <c r="P82" i="41"/>
  <c r="B36" i="38"/>
  <c r="D64" i="40"/>
  <c r="F36" i="38"/>
  <c r="J36" i="38"/>
  <c r="N51" i="40"/>
  <c r="O51" i="40"/>
  <c r="P51" i="40"/>
  <c r="D52" i="40"/>
  <c r="E52" i="40"/>
  <c r="Q52" i="40"/>
  <c r="B53" i="40"/>
  <c r="E53" i="40"/>
  <c r="F53" i="40"/>
  <c r="G53" i="40"/>
  <c r="H53" i="40"/>
  <c r="I53" i="40"/>
  <c r="J53" i="40"/>
  <c r="K53" i="40"/>
  <c r="L53" i="40"/>
  <c r="G54" i="40"/>
  <c r="N54" i="40"/>
  <c r="P54" i="40"/>
  <c r="Q54" i="40"/>
  <c r="G56" i="40"/>
  <c r="M56" i="40"/>
  <c r="P56" i="40"/>
  <c r="Q56" i="40"/>
  <c r="E57" i="40"/>
  <c r="N57" i="40"/>
  <c r="O57" i="40"/>
  <c r="Q57" i="40"/>
  <c r="B58" i="40"/>
  <c r="E58" i="40"/>
  <c r="F59" i="40"/>
  <c r="H59" i="40"/>
  <c r="J59" i="40"/>
  <c r="L59" i="40"/>
  <c r="N59" i="40"/>
  <c r="Q59" i="40"/>
  <c r="O60" i="40"/>
  <c r="P60" i="40"/>
  <c r="E61" i="40"/>
  <c r="N61" i="40"/>
  <c r="B62" i="40"/>
  <c r="C62" i="40"/>
  <c r="D62" i="40"/>
  <c r="E62" i="40"/>
  <c r="F62" i="40"/>
  <c r="H62" i="40"/>
  <c r="I62" i="40"/>
  <c r="J62" i="40"/>
  <c r="K62" i="40"/>
  <c r="L62" i="40"/>
  <c r="M62" i="40"/>
  <c r="N62" i="40"/>
  <c r="Q62" i="40"/>
  <c r="G63" i="40"/>
  <c r="N63" i="40"/>
  <c r="O63" i="40"/>
  <c r="P63" i="40"/>
  <c r="Q63" i="40"/>
  <c r="G64" i="40"/>
  <c r="N64" i="40"/>
  <c r="P64" i="40"/>
  <c r="N65" i="40"/>
  <c r="O65" i="40"/>
  <c r="P65" i="40"/>
  <c r="G66" i="40"/>
  <c r="P66" i="40"/>
  <c r="Q66" i="40"/>
  <c r="C67" i="40"/>
  <c r="D67" i="40"/>
  <c r="E67" i="40"/>
  <c r="N67" i="40"/>
  <c r="O67" i="40"/>
  <c r="P67" i="40"/>
  <c r="Q67" i="40"/>
  <c r="C51" i="40"/>
  <c r="G52" i="40"/>
  <c r="K52" i="40"/>
  <c r="L52" i="40"/>
  <c r="M52" i="40"/>
  <c r="O52" i="40"/>
  <c r="P52" i="40"/>
  <c r="M53" i="40"/>
  <c r="O53" i="40"/>
  <c r="P53" i="40"/>
  <c r="O54" i="40"/>
  <c r="D55" i="40"/>
  <c r="E55" i="40"/>
  <c r="G55" i="40"/>
  <c r="H55" i="40"/>
  <c r="I55" i="40"/>
  <c r="O55" i="40"/>
  <c r="P55" i="40"/>
  <c r="O56" i="40"/>
  <c r="P57" i="40"/>
  <c r="O58" i="40"/>
  <c r="P58" i="40"/>
  <c r="D59" i="40"/>
  <c r="E59" i="40"/>
  <c r="G59" i="40"/>
  <c r="I59" i="40"/>
  <c r="K59" i="40"/>
  <c r="M59" i="40"/>
  <c r="O59" i="40"/>
  <c r="P59" i="40"/>
  <c r="C60" i="40"/>
  <c r="G60" i="40"/>
  <c r="K61" i="40"/>
  <c r="O61" i="40"/>
  <c r="P61" i="40"/>
  <c r="Q61" i="40"/>
  <c r="G62" i="40"/>
  <c r="O62" i="40"/>
  <c r="P62" i="40"/>
  <c r="E63" i="40"/>
  <c r="K64" i="40"/>
  <c r="M64" i="40"/>
  <c r="O64" i="40"/>
  <c r="Q64" i="40"/>
  <c r="E65" i="40"/>
  <c r="H66" i="40"/>
  <c r="I66" i="40"/>
  <c r="K66" i="40"/>
  <c r="L66" i="40"/>
  <c r="M66" i="40"/>
  <c r="O66" i="40"/>
  <c r="O74" i="40"/>
  <c r="A3" i="39"/>
  <c r="F71" i="40"/>
  <c r="J71" i="40"/>
  <c r="N71" i="40"/>
  <c r="Q72" i="39"/>
  <c r="I73" i="39"/>
  <c r="L73" i="40"/>
  <c r="E74" i="39"/>
  <c r="E75" i="39"/>
  <c r="L75" i="40"/>
  <c r="I77" i="39"/>
  <c r="B57" i="39"/>
  <c r="D57" i="39"/>
  <c r="E57" i="39"/>
  <c r="N57" i="39"/>
  <c r="P57" i="39"/>
  <c r="Q57" i="39"/>
  <c r="B58" i="39"/>
  <c r="C58" i="39"/>
  <c r="D58" i="39"/>
  <c r="E58" i="39"/>
  <c r="E78" i="39"/>
  <c r="I78" i="39"/>
  <c r="O78" i="40"/>
  <c r="P59" i="39"/>
  <c r="Q78" i="39"/>
  <c r="N60" i="39"/>
  <c r="Q60" i="39"/>
  <c r="B61" i="39"/>
  <c r="C61" i="39"/>
  <c r="D61" i="39"/>
  <c r="E61" i="39"/>
  <c r="N61" i="39"/>
  <c r="O61" i="39"/>
  <c r="P61" i="39"/>
  <c r="I79" i="39"/>
  <c r="L62" i="39"/>
  <c r="Q79" i="39"/>
  <c r="N64" i="39"/>
  <c r="O64" i="39"/>
  <c r="P64" i="39"/>
  <c r="Q64" i="39"/>
  <c r="D65" i="39"/>
  <c r="E80" i="39"/>
  <c r="Q66" i="39"/>
  <c r="B82" i="40"/>
  <c r="E67" i="39"/>
  <c r="A48" i="39"/>
  <c r="D63" i="39"/>
  <c r="A69" i="39"/>
  <c r="E72" i="39"/>
  <c r="E73" i="39"/>
  <c r="M73" i="39"/>
  <c r="I74" i="39"/>
  <c r="I75" i="39"/>
  <c r="M75" i="39"/>
  <c r="E76" i="39"/>
  <c r="I76" i="39"/>
  <c r="M76" i="39"/>
  <c r="E77" i="39"/>
  <c r="E81" i="39"/>
  <c r="I82" i="39"/>
  <c r="H34" i="38"/>
  <c r="K34" i="38"/>
  <c r="L34" i="38"/>
  <c r="O34" i="38"/>
  <c r="P34" i="38"/>
  <c r="E79" i="39"/>
  <c r="G36" i="38"/>
  <c r="M77" i="39"/>
  <c r="G34" i="38"/>
  <c r="M34" i="38"/>
  <c r="P37" i="38"/>
  <c r="O37" i="38"/>
  <c r="M36" i="38"/>
  <c r="N36" i="38"/>
  <c r="F37" i="38"/>
  <c r="G37" i="38"/>
  <c r="H37" i="38"/>
  <c r="J37" i="38"/>
  <c r="K37" i="38"/>
  <c r="D57" i="37"/>
  <c r="E57" i="37"/>
  <c r="Q57" i="37"/>
  <c r="C51" i="37"/>
  <c r="F72" i="37"/>
  <c r="G51" i="37"/>
  <c r="I72" i="37"/>
  <c r="L72" i="37"/>
  <c r="M72" i="37"/>
  <c r="N72" i="37"/>
  <c r="O51" i="37"/>
  <c r="C52" i="37"/>
  <c r="G52" i="37"/>
  <c r="H52" i="37"/>
  <c r="I52" i="37"/>
  <c r="L52" i="37"/>
  <c r="M52" i="37"/>
  <c r="O52" i="37"/>
  <c r="D74" i="37"/>
  <c r="E53" i="37"/>
  <c r="F74" i="37"/>
  <c r="G53" i="37"/>
  <c r="K53" i="37"/>
  <c r="O53" i="37"/>
  <c r="P74" i="37"/>
  <c r="G54" i="37"/>
  <c r="H54" i="37"/>
  <c r="I54" i="37"/>
  <c r="O75" i="37"/>
  <c r="P54" i="37"/>
  <c r="I76" i="37"/>
  <c r="J55" i="37"/>
  <c r="K55" i="37"/>
  <c r="M55" i="37"/>
  <c r="N55" i="37"/>
  <c r="O55" i="37"/>
  <c r="B56" i="37"/>
  <c r="C56" i="37"/>
  <c r="D56" i="37"/>
  <c r="E56" i="37"/>
  <c r="G56" i="37"/>
  <c r="H56" i="37"/>
  <c r="N56" i="37"/>
  <c r="H57" i="37"/>
  <c r="J57" i="37"/>
  <c r="K57" i="37"/>
  <c r="L57" i="37"/>
  <c r="M57" i="37"/>
  <c r="N57" i="37"/>
  <c r="O57" i="37"/>
  <c r="P57" i="37"/>
  <c r="B58" i="37"/>
  <c r="C58" i="37"/>
  <c r="D58" i="37"/>
  <c r="F58" i="37"/>
  <c r="I58" i="37"/>
  <c r="J58" i="37"/>
  <c r="K58" i="37"/>
  <c r="L58" i="37"/>
  <c r="M58" i="37"/>
  <c r="N58" i="37"/>
  <c r="O58" i="37"/>
  <c r="Q58" i="37"/>
  <c r="B59" i="37"/>
  <c r="C59" i="37"/>
  <c r="D59" i="37"/>
  <c r="G59" i="37"/>
  <c r="H59" i="37"/>
  <c r="J59" i="37"/>
  <c r="L59" i="37"/>
  <c r="M59" i="37"/>
  <c r="N59" i="37"/>
  <c r="O59" i="37"/>
  <c r="P59" i="37"/>
  <c r="B60" i="37"/>
  <c r="C60" i="37"/>
  <c r="D60" i="37"/>
  <c r="E60" i="37"/>
  <c r="G60" i="37"/>
  <c r="H60" i="37"/>
  <c r="I60" i="37"/>
  <c r="J60" i="37"/>
  <c r="K60" i="37"/>
  <c r="L60" i="37"/>
  <c r="M60" i="37"/>
  <c r="N60" i="37"/>
  <c r="O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B62" i="37"/>
  <c r="F62" i="37"/>
  <c r="J62" i="37"/>
  <c r="N62" i="37"/>
  <c r="Q62" i="37"/>
  <c r="B63" i="37"/>
  <c r="C63" i="37"/>
  <c r="D63" i="37"/>
  <c r="E63" i="37"/>
  <c r="F63" i="37"/>
  <c r="G63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N64" i="37"/>
  <c r="O64" i="37"/>
  <c r="H65" i="37"/>
  <c r="B66" i="37"/>
  <c r="C81" i="37"/>
  <c r="D81" i="37"/>
  <c r="E81" i="37"/>
  <c r="G81" i="37"/>
  <c r="L81" i="37"/>
  <c r="O81" i="37"/>
  <c r="B67" i="37"/>
  <c r="C67" i="37"/>
  <c r="F67" i="37"/>
  <c r="H67" i="37"/>
  <c r="I82" i="37"/>
  <c r="K82" i="37"/>
  <c r="L82" i="37"/>
  <c r="M67" i="37"/>
  <c r="O67" i="37"/>
  <c r="P67" i="37"/>
  <c r="Q67" i="37"/>
  <c r="L51" i="37"/>
  <c r="M51" i="37"/>
  <c r="P51" i="37"/>
  <c r="Q51" i="37"/>
  <c r="D52" i="37"/>
  <c r="H53" i="37"/>
  <c r="I53" i="37"/>
  <c r="L53" i="37"/>
  <c r="M53" i="37"/>
  <c r="P53" i="37"/>
  <c r="K54" i="37"/>
  <c r="O54" i="37"/>
  <c r="Q54" i="37"/>
  <c r="C55" i="37"/>
  <c r="D55" i="37"/>
  <c r="E55" i="37"/>
  <c r="G55" i="37"/>
  <c r="H55" i="37"/>
  <c r="L55" i="37"/>
  <c r="P55" i="37"/>
  <c r="E58" i="37"/>
  <c r="G58" i="37"/>
  <c r="H58" i="37"/>
  <c r="P58" i="37"/>
  <c r="E59" i="37"/>
  <c r="I59" i="37"/>
  <c r="K59" i="37"/>
  <c r="Q59" i="37"/>
  <c r="O61" i="37"/>
  <c r="P61" i="37"/>
  <c r="Q61" i="37"/>
  <c r="C62" i="37"/>
  <c r="D62" i="37"/>
  <c r="E62" i="37"/>
  <c r="G62" i="37"/>
  <c r="H62" i="37"/>
  <c r="K62" i="37"/>
  <c r="L62" i="37"/>
  <c r="M62" i="37"/>
  <c r="O62" i="37"/>
  <c r="P62" i="37"/>
  <c r="M64" i="37"/>
  <c r="P64" i="37"/>
  <c r="Q64" i="37"/>
  <c r="C65" i="37"/>
  <c r="H66" i="37"/>
  <c r="I66" i="37"/>
  <c r="K66" i="37"/>
  <c r="L66" i="37"/>
  <c r="O66" i="37"/>
  <c r="P66" i="37"/>
  <c r="Q66" i="37"/>
  <c r="D67" i="37"/>
  <c r="E67" i="37"/>
  <c r="G67" i="37"/>
  <c r="P72" i="37"/>
  <c r="Q72" i="37"/>
  <c r="C73" i="37"/>
  <c r="D73" i="37"/>
  <c r="G73" i="37"/>
  <c r="H73" i="37"/>
  <c r="E74" i="37"/>
  <c r="G74" i="37"/>
  <c r="H74" i="37"/>
  <c r="I74" i="37"/>
  <c r="K74" i="37"/>
  <c r="L74" i="37"/>
  <c r="M74" i="37"/>
  <c r="O74" i="37"/>
  <c r="G75" i="37"/>
  <c r="H75" i="37"/>
  <c r="K75" i="37"/>
  <c r="Q75" i="37"/>
  <c r="H81" i="37"/>
  <c r="I81" i="37"/>
  <c r="K81" i="37"/>
  <c r="P81" i="37"/>
  <c r="Q81" i="37"/>
  <c r="B82" i="37"/>
  <c r="D82" i="37"/>
  <c r="E82" i="37"/>
  <c r="F82" i="37"/>
  <c r="G82" i="37"/>
  <c r="P82" i="37"/>
  <c r="Q82" i="37"/>
  <c r="I36" i="34"/>
  <c r="M51" i="36"/>
  <c r="K52" i="36"/>
  <c r="M52" i="36"/>
  <c r="O52" i="36"/>
  <c r="B53" i="36"/>
  <c r="C53" i="36"/>
  <c r="I53" i="36"/>
  <c r="M53" i="36"/>
  <c r="N53" i="36"/>
  <c r="E54" i="36"/>
  <c r="G54" i="36"/>
  <c r="K54" i="36"/>
  <c r="K55" i="36"/>
  <c r="M55" i="36"/>
  <c r="N55" i="36"/>
  <c r="E56" i="36"/>
  <c r="J77" i="36"/>
  <c r="M56" i="36"/>
  <c r="K57" i="36"/>
  <c r="L58" i="36"/>
  <c r="M58" i="36"/>
  <c r="N58" i="36"/>
  <c r="Q58" i="36"/>
  <c r="B59" i="36"/>
  <c r="C59" i="36"/>
  <c r="E59" i="36"/>
  <c r="G59" i="36"/>
  <c r="I59" i="36"/>
  <c r="K59" i="36"/>
  <c r="C60" i="36"/>
  <c r="E60" i="36"/>
  <c r="H60" i="36"/>
  <c r="K60" i="36"/>
  <c r="L60" i="36"/>
  <c r="M60" i="36"/>
  <c r="N60" i="36"/>
  <c r="Q60" i="36"/>
  <c r="Q61" i="36"/>
  <c r="C62" i="36"/>
  <c r="E62" i="36"/>
  <c r="G62" i="36"/>
  <c r="I62" i="36"/>
  <c r="J62" i="36"/>
  <c r="K62" i="36"/>
  <c r="M62" i="36"/>
  <c r="O62" i="36"/>
  <c r="C63" i="36"/>
  <c r="M63" i="36"/>
  <c r="P63" i="36"/>
  <c r="Q63" i="36"/>
  <c r="C64" i="36"/>
  <c r="D64" i="36"/>
  <c r="E64" i="36"/>
  <c r="F64" i="36"/>
  <c r="G64" i="36"/>
  <c r="H64" i="36"/>
  <c r="J64" i="36"/>
  <c r="K64" i="36"/>
  <c r="L64" i="36"/>
  <c r="M64" i="36"/>
  <c r="N64" i="36"/>
  <c r="O64" i="36"/>
  <c r="P64" i="36"/>
  <c r="Q64" i="36"/>
  <c r="M65" i="36"/>
  <c r="Q65" i="36"/>
  <c r="C66" i="36"/>
  <c r="E66" i="36"/>
  <c r="K66" i="36"/>
  <c r="M66" i="36"/>
  <c r="O66" i="36"/>
  <c r="Q66" i="36"/>
  <c r="Q67" i="36"/>
  <c r="Q62" i="36"/>
  <c r="I65" i="36"/>
  <c r="A3" i="35"/>
  <c r="G54" i="35"/>
  <c r="H71" i="37"/>
  <c r="K55" i="35"/>
  <c r="M58" i="35"/>
  <c r="O55" i="35"/>
  <c r="P71" i="37"/>
  <c r="B72" i="36"/>
  <c r="C51" i="35"/>
  <c r="E51" i="35"/>
  <c r="O51" i="35"/>
  <c r="E52" i="35"/>
  <c r="J73" i="36"/>
  <c r="N52" i="35"/>
  <c r="C53" i="35"/>
  <c r="E53" i="35"/>
  <c r="I53" i="35"/>
  <c r="J53" i="35"/>
  <c r="K53" i="35"/>
  <c r="O54" i="35"/>
  <c r="Q54" i="35"/>
  <c r="B76" i="36"/>
  <c r="C55" i="35"/>
  <c r="E55" i="35"/>
  <c r="B77" i="35"/>
  <c r="O56" i="35"/>
  <c r="C57" i="35"/>
  <c r="D57" i="35"/>
  <c r="E57" i="35"/>
  <c r="F57" i="35"/>
  <c r="N57" i="35"/>
  <c r="B58" i="35"/>
  <c r="C58" i="35"/>
  <c r="D58" i="35"/>
  <c r="E58" i="35"/>
  <c r="F58" i="35"/>
  <c r="N58" i="35"/>
  <c r="E59" i="35"/>
  <c r="I59" i="35"/>
  <c r="J78" i="35"/>
  <c r="K59" i="35"/>
  <c r="M59" i="35"/>
  <c r="N78" i="36"/>
  <c r="B60" i="35"/>
  <c r="C60" i="35"/>
  <c r="D60" i="35"/>
  <c r="F60" i="35"/>
  <c r="Q60" i="35"/>
  <c r="C61" i="35"/>
  <c r="D61" i="35"/>
  <c r="E61" i="35"/>
  <c r="F61" i="35"/>
  <c r="N61" i="35"/>
  <c r="C62" i="35"/>
  <c r="G62" i="35"/>
  <c r="I62" i="35"/>
  <c r="K62" i="35"/>
  <c r="M62" i="35"/>
  <c r="O62" i="35"/>
  <c r="Q62" i="35"/>
  <c r="B63" i="35"/>
  <c r="C63" i="35"/>
  <c r="D63" i="35"/>
  <c r="E63" i="35"/>
  <c r="F63" i="35"/>
  <c r="O63" i="35"/>
  <c r="Q63" i="35"/>
  <c r="B64" i="35"/>
  <c r="D64" i="35"/>
  <c r="F64" i="35"/>
  <c r="P64" i="35"/>
  <c r="Q64" i="35"/>
  <c r="C65" i="35"/>
  <c r="E65" i="35"/>
  <c r="C66" i="35"/>
  <c r="N66" i="35"/>
  <c r="Q66" i="35"/>
  <c r="E67" i="35"/>
  <c r="Q67" i="35"/>
  <c r="A48" i="35"/>
  <c r="G52" i="35"/>
  <c r="G53" i="35"/>
  <c r="M53" i="35"/>
  <c r="O53" i="35"/>
  <c r="Q53" i="35"/>
  <c r="C54" i="35"/>
  <c r="E54" i="35"/>
  <c r="C56" i="35"/>
  <c r="G57" i="35"/>
  <c r="Q57" i="35"/>
  <c r="O58" i="35"/>
  <c r="G59" i="35"/>
  <c r="O59" i="35"/>
  <c r="E60" i="35"/>
  <c r="G60" i="35"/>
  <c r="I60" i="35"/>
  <c r="M60" i="35"/>
  <c r="O60" i="35"/>
  <c r="E62" i="35"/>
  <c r="C64" i="35"/>
  <c r="E64" i="35"/>
  <c r="G64" i="35"/>
  <c r="O64" i="35"/>
  <c r="E66" i="35"/>
  <c r="K66" i="35"/>
  <c r="O66" i="35"/>
  <c r="C67" i="35"/>
  <c r="A69" i="35"/>
  <c r="J74" i="35"/>
  <c r="N75" i="35"/>
  <c r="B75" i="35"/>
  <c r="N77" i="35"/>
  <c r="C34" i="34"/>
  <c r="G34" i="34"/>
  <c r="H34" i="34"/>
  <c r="I34" i="34"/>
  <c r="L37" i="34"/>
  <c r="L175" i="6" s="1"/>
  <c r="M34" i="34"/>
  <c r="Q34" i="34"/>
  <c r="H35" i="34"/>
  <c r="J35" i="34"/>
  <c r="K35" i="34"/>
  <c r="N35" i="34"/>
  <c r="P35" i="34"/>
  <c r="C106" i="33"/>
  <c r="E90" i="33"/>
  <c r="O105" i="33"/>
  <c r="Q105" i="33"/>
  <c r="M113" i="33"/>
  <c r="O113" i="33"/>
  <c r="Q113" i="33"/>
  <c r="G85" i="33"/>
  <c r="I85" i="33"/>
  <c r="O85" i="33"/>
  <c r="E86" i="33"/>
  <c r="G86" i="33"/>
  <c r="I86" i="33"/>
  <c r="K86" i="33"/>
  <c r="M86" i="33"/>
  <c r="O115" i="33"/>
  <c r="Q115" i="33"/>
  <c r="C116" i="33"/>
  <c r="E116" i="33"/>
  <c r="G116" i="33"/>
  <c r="M116" i="33"/>
  <c r="F88" i="33"/>
  <c r="H88" i="33"/>
  <c r="I88" i="33"/>
  <c r="J88" i="33"/>
  <c r="K88" i="33"/>
  <c r="L88" i="33"/>
  <c r="M88" i="33"/>
  <c r="N88" i="33"/>
  <c r="O88" i="33"/>
  <c r="Q88" i="33"/>
  <c r="F89" i="33"/>
  <c r="G89" i="33"/>
  <c r="H89" i="33"/>
  <c r="I89" i="33"/>
  <c r="J89" i="33"/>
  <c r="K89" i="33"/>
  <c r="M89" i="33"/>
  <c r="G90" i="33"/>
  <c r="H90" i="33"/>
  <c r="I90" i="33"/>
  <c r="J90" i="33"/>
  <c r="K90" i="33"/>
  <c r="L90" i="33"/>
  <c r="M90" i="33"/>
  <c r="N90" i="33"/>
  <c r="O90" i="33"/>
  <c r="P90" i="33"/>
  <c r="Q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O91" i="33"/>
  <c r="P91" i="33"/>
  <c r="Q91" i="33"/>
  <c r="B92" i="33"/>
  <c r="C92" i="33"/>
  <c r="D92" i="33"/>
  <c r="F92" i="33"/>
  <c r="H92" i="33"/>
  <c r="J92" i="33"/>
  <c r="K92" i="33"/>
  <c r="L92" i="33"/>
  <c r="M92" i="33"/>
  <c r="N92" i="33"/>
  <c r="O92" i="33"/>
  <c r="P92" i="33"/>
  <c r="Q92" i="33"/>
  <c r="F93" i="33"/>
  <c r="H93" i="33"/>
  <c r="I93" i="33"/>
  <c r="J93" i="33"/>
  <c r="K93" i="33"/>
  <c r="H94" i="33"/>
  <c r="I94" i="33"/>
  <c r="J94" i="33"/>
  <c r="K94" i="33"/>
  <c r="L94" i="33"/>
  <c r="M94" i="33"/>
  <c r="N94" i="33"/>
  <c r="O94" i="33"/>
  <c r="P94" i="33"/>
  <c r="Q94" i="33"/>
  <c r="B95" i="33"/>
  <c r="C95" i="33"/>
  <c r="D95" i="33"/>
  <c r="E95" i="33"/>
  <c r="F95" i="33"/>
  <c r="G95" i="33"/>
  <c r="H95" i="33"/>
  <c r="I95" i="33"/>
  <c r="J95" i="33"/>
  <c r="K95" i="33"/>
  <c r="L95" i="33"/>
  <c r="M95" i="33"/>
  <c r="N95" i="33"/>
  <c r="O95" i="33"/>
  <c r="P95" i="33"/>
  <c r="Q95" i="33"/>
  <c r="B96" i="33"/>
  <c r="C96" i="33"/>
  <c r="D96" i="33"/>
  <c r="F96" i="33"/>
  <c r="G96" i="33"/>
  <c r="H96" i="33"/>
  <c r="I96" i="33"/>
  <c r="J96" i="33"/>
  <c r="K96" i="33"/>
  <c r="L96" i="33"/>
  <c r="M96" i="33"/>
  <c r="N96" i="33"/>
  <c r="O96" i="33"/>
  <c r="P96" i="33"/>
  <c r="Q96" i="33"/>
  <c r="D97" i="33"/>
  <c r="E97" i="33"/>
  <c r="F97" i="33"/>
  <c r="G97" i="33"/>
  <c r="H97" i="33"/>
  <c r="I97" i="33"/>
  <c r="J97" i="33"/>
  <c r="K97" i="33"/>
  <c r="H98" i="33"/>
  <c r="J98" i="33"/>
  <c r="L98" i="33"/>
  <c r="N98" i="33"/>
  <c r="P98" i="33"/>
  <c r="E99" i="33"/>
  <c r="F99" i="33"/>
  <c r="G99" i="33"/>
  <c r="H99" i="33"/>
  <c r="I99" i="33"/>
  <c r="J99" i="33"/>
  <c r="K99" i="33"/>
  <c r="O99" i="33"/>
  <c r="G100" i="33"/>
  <c r="H100" i="33"/>
  <c r="I100" i="33"/>
  <c r="J100" i="33"/>
  <c r="K100" i="33"/>
  <c r="M100" i="33"/>
  <c r="B101" i="33"/>
  <c r="C101" i="33"/>
  <c r="D101" i="33"/>
  <c r="E101" i="33"/>
  <c r="F101" i="33"/>
  <c r="G101" i="33"/>
  <c r="H101" i="33"/>
  <c r="J101" i="33"/>
  <c r="L101" i="33"/>
  <c r="M101" i="33"/>
  <c r="N101" i="33"/>
  <c r="O101" i="33"/>
  <c r="P101" i="33"/>
  <c r="Q101" i="33"/>
  <c r="B102" i="33"/>
  <c r="D102" i="33"/>
  <c r="F102" i="33"/>
  <c r="G102" i="33"/>
  <c r="H102" i="33"/>
  <c r="I102" i="33"/>
  <c r="J102" i="33"/>
  <c r="K102" i="33"/>
  <c r="L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O103" i="33"/>
  <c r="P103" i="33"/>
  <c r="Q103" i="33"/>
  <c r="H104" i="33"/>
  <c r="J104" i="33"/>
  <c r="L104" i="33"/>
  <c r="M104" i="33"/>
  <c r="N104" i="33"/>
  <c r="O104" i="33"/>
  <c r="P104" i="33"/>
  <c r="Q104" i="33"/>
  <c r="D105" i="33"/>
  <c r="E105" i="33"/>
  <c r="F105" i="33"/>
  <c r="G105" i="33"/>
  <c r="H105" i="33"/>
  <c r="I105" i="33"/>
  <c r="J105" i="33"/>
  <c r="L105" i="33"/>
  <c r="G106" i="33"/>
  <c r="H106" i="33"/>
  <c r="I106" i="33"/>
  <c r="J106" i="33"/>
  <c r="K106" i="33"/>
  <c r="L106" i="33"/>
  <c r="M106" i="33"/>
  <c r="N106" i="33"/>
  <c r="O106" i="33"/>
  <c r="P106" i="33"/>
  <c r="Q106" i="33"/>
  <c r="B107" i="33"/>
  <c r="C107" i="33"/>
  <c r="D107" i="33"/>
  <c r="E107" i="33"/>
  <c r="F107" i="33"/>
  <c r="G107" i="33"/>
  <c r="H107" i="33"/>
  <c r="I107" i="33"/>
  <c r="J107" i="33"/>
  <c r="K107" i="33"/>
  <c r="L107" i="33"/>
  <c r="M107" i="33"/>
  <c r="N107" i="33"/>
  <c r="O107" i="33"/>
  <c r="P107" i="33"/>
  <c r="E108" i="33"/>
  <c r="G108" i="33"/>
  <c r="I108" i="33"/>
  <c r="K123" i="33"/>
  <c r="M123" i="33"/>
  <c r="C84" i="33"/>
  <c r="E84" i="33"/>
  <c r="M84" i="33"/>
  <c r="O84" i="33"/>
  <c r="Q84" i="33"/>
  <c r="C85" i="33"/>
  <c r="E85" i="33"/>
  <c r="K85" i="33"/>
  <c r="M85" i="33"/>
  <c r="O86" i="33"/>
  <c r="Q86" i="33"/>
  <c r="C87" i="33"/>
  <c r="E87" i="33"/>
  <c r="M87" i="33"/>
  <c r="O87" i="33"/>
  <c r="Q87" i="33"/>
  <c r="C88" i="33"/>
  <c r="G88" i="33"/>
  <c r="E92" i="33"/>
  <c r="G92" i="33"/>
  <c r="I92" i="33"/>
  <c r="G93" i="33"/>
  <c r="M93" i="33"/>
  <c r="O93" i="33"/>
  <c r="Q93" i="33"/>
  <c r="C94" i="33"/>
  <c r="E94" i="33"/>
  <c r="G94" i="33"/>
  <c r="E96" i="33"/>
  <c r="M97" i="33"/>
  <c r="O97" i="33"/>
  <c r="Q97" i="33"/>
  <c r="C98" i="33"/>
  <c r="E98" i="33"/>
  <c r="G98" i="33"/>
  <c r="I98" i="33"/>
  <c r="K98" i="33"/>
  <c r="M98" i="33"/>
  <c r="O98" i="33"/>
  <c r="Q98" i="33"/>
  <c r="M99" i="33"/>
  <c r="I101" i="33"/>
  <c r="K101" i="33"/>
  <c r="C102" i="33"/>
  <c r="E102" i="33"/>
  <c r="M102" i="33"/>
  <c r="E104" i="33"/>
  <c r="G104" i="33"/>
  <c r="I104" i="33"/>
  <c r="K104" i="33"/>
  <c r="K105" i="33"/>
  <c r="M105" i="33"/>
  <c r="Q107" i="33"/>
  <c r="C108" i="33"/>
  <c r="K108" i="33"/>
  <c r="M108" i="33"/>
  <c r="C113" i="33"/>
  <c r="E113" i="33"/>
  <c r="C114" i="33"/>
  <c r="E114" i="33"/>
  <c r="G114" i="33"/>
  <c r="I114" i="33"/>
  <c r="K114" i="33"/>
  <c r="M114" i="33"/>
  <c r="O114" i="33"/>
  <c r="I115" i="33"/>
  <c r="K115" i="33"/>
  <c r="M115" i="33"/>
  <c r="O116" i="33"/>
  <c r="Q116" i="33"/>
  <c r="N120" i="33"/>
  <c r="C123" i="33"/>
  <c r="E123" i="33"/>
  <c r="G123" i="33"/>
  <c r="I123" i="33"/>
  <c r="D91" i="32"/>
  <c r="E99" i="32"/>
  <c r="P93" i="32"/>
  <c r="B84" i="32"/>
  <c r="D84" i="32"/>
  <c r="N84" i="32"/>
  <c r="J85" i="32"/>
  <c r="L85" i="32"/>
  <c r="M85" i="32"/>
  <c r="N85" i="32"/>
  <c r="O85" i="32"/>
  <c r="P85" i="32"/>
  <c r="B86" i="32"/>
  <c r="C86" i="32"/>
  <c r="D86" i="32"/>
  <c r="E86" i="32"/>
  <c r="F86" i="32"/>
  <c r="G86" i="32"/>
  <c r="I86" i="32"/>
  <c r="D87" i="32"/>
  <c r="H87" i="32"/>
  <c r="I87" i="32"/>
  <c r="J87" i="32"/>
  <c r="L87" i="32"/>
  <c r="N88" i="32"/>
  <c r="O88" i="32"/>
  <c r="P88" i="32"/>
  <c r="Q88" i="32"/>
  <c r="D89" i="32"/>
  <c r="J89" i="32"/>
  <c r="M89" i="32"/>
  <c r="H90" i="32"/>
  <c r="J90" i="32"/>
  <c r="L90" i="32"/>
  <c r="P91" i="32"/>
  <c r="C92" i="32"/>
  <c r="D92" i="32"/>
  <c r="E92" i="32"/>
  <c r="F92" i="32"/>
  <c r="G92" i="32"/>
  <c r="H92" i="32"/>
  <c r="I92" i="32"/>
  <c r="J92" i="32"/>
  <c r="L92" i="32"/>
  <c r="H93" i="32"/>
  <c r="I93" i="32"/>
  <c r="J93" i="32"/>
  <c r="L93" i="32"/>
  <c r="M93" i="32"/>
  <c r="N93" i="32"/>
  <c r="O93" i="32"/>
  <c r="Q93" i="32"/>
  <c r="H94" i="32"/>
  <c r="O95" i="32"/>
  <c r="Q95" i="32"/>
  <c r="B96" i="32"/>
  <c r="C96" i="32"/>
  <c r="D96" i="32"/>
  <c r="E96" i="32"/>
  <c r="F96" i="32"/>
  <c r="G96" i="32"/>
  <c r="H96" i="32"/>
  <c r="P96" i="32"/>
  <c r="B97" i="32"/>
  <c r="D97" i="32"/>
  <c r="H97" i="32"/>
  <c r="K97" i="32"/>
  <c r="L97" i="32"/>
  <c r="M97" i="32"/>
  <c r="N97" i="32"/>
  <c r="O97" i="32"/>
  <c r="Q97" i="32"/>
  <c r="C98" i="32"/>
  <c r="D98" i="32"/>
  <c r="E98" i="32"/>
  <c r="F98" i="32"/>
  <c r="G98" i="32"/>
  <c r="H98" i="32"/>
  <c r="I98" i="32"/>
  <c r="J98" i="32"/>
  <c r="L98" i="32"/>
  <c r="I99" i="32"/>
  <c r="J99" i="32"/>
  <c r="O99" i="32"/>
  <c r="Q99" i="32"/>
  <c r="D100" i="32"/>
  <c r="H100" i="32"/>
  <c r="I100" i="32"/>
  <c r="J100" i="32"/>
  <c r="L100" i="32"/>
  <c r="B101" i="32"/>
  <c r="C101" i="32"/>
  <c r="D101" i="32"/>
  <c r="N101" i="32"/>
  <c r="Q101" i="32"/>
  <c r="B102" i="32"/>
  <c r="D102" i="32"/>
  <c r="H102" i="32"/>
  <c r="I102" i="32"/>
  <c r="J102" i="32"/>
  <c r="L102" i="32"/>
  <c r="M102" i="32"/>
  <c r="N102" i="32"/>
  <c r="O102" i="32"/>
  <c r="J103" i="32"/>
  <c r="P103" i="32"/>
  <c r="B104" i="32"/>
  <c r="C104" i="32"/>
  <c r="D104" i="32"/>
  <c r="E104" i="32"/>
  <c r="F104" i="32"/>
  <c r="G104" i="32"/>
  <c r="N105" i="32"/>
  <c r="O105" i="32"/>
  <c r="Q105" i="32"/>
  <c r="H106" i="32"/>
  <c r="B107" i="32"/>
  <c r="D107" i="32"/>
  <c r="H107" i="32"/>
  <c r="I107" i="32"/>
  <c r="J107" i="32"/>
  <c r="M107" i="32"/>
  <c r="N107" i="32"/>
  <c r="O107" i="32"/>
  <c r="H108" i="32"/>
  <c r="J108" i="32"/>
  <c r="L108" i="32"/>
  <c r="I84" i="32"/>
  <c r="J84" i="32"/>
  <c r="B85" i="32"/>
  <c r="D85" i="32"/>
  <c r="E85" i="32"/>
  <c r="H85" i="32"/>
  <c r="H86" i="32"/>
  <c r="J86" i="32"/>
  <c r="L86" i="32"/>
  <c r="M86" i="32"/>
  <c r="B88" i="32"/>
  <c r="D88" i="32"/>
  <c r="E88" i="32"/>
  <c r="H88" i="32"/>
  <c r="I88" i="32"/>
  <c r="J88" i="32"/>
  <c r="L88" i="32"/>
  <c r="M88" i="32"/>
  <c r="I91" i="32"/>
  <c r="J91" i="32"/>
  <c r="L91" i="32"/>
  <c r="M91" i="32"/>
  <c r="N91" i="32"/>
  <c r="O91" i="32"/>
  <c r="Q91" i="32"/>
  <c r="B92" i="32"/>
  <c r="D93" i="32"/>
  <c r="E93" i="32"/>
  <c r="G93" i="32"/>
  <c r="D94" i="32"/>
  <c r="N94" i="32"/>
  <c r="Q94" i="32"/>
  <c r="B95" i="32"/>
  <c r="D95" i="32"/>
  <c r="E95" i="32"/>
  <c r="H95" i="32"/>
  <c r="I95" i="32"/>
  <c r="J95" i="32"/>
  <c r="P95" i="32"/>
  <c r="J96" i="32"/>
  <c r="M96" i="32"/>
  <c r="N96" i="32"/>
  <c r="O96" i="32"/>
  <c r="Q96" i="32"/>
  <c r="I97" i="32"/>
  <c r="J97" i="32"/>
  <c r="Q98" i="32"/>
  <c r="B99" i="32"/>
  <c r="D99" i="32"/>
  <c r="H99" i="32"/>
  <c r="B100" i="32"/>
  <c r="E100" i="32"/>
  <c r="D103" i="32"/>
  <c r="H104" i="32"/>
  <c r="I104" i="32"/>
  <c r="J104" i="32"/>
  <c r="L104" i="32"/>
  <c r="C105" i="32"/>
  <c r="D105" i="32"/>
  <c r="I105" i="32"/>
  <c r="J105" i="32"/>
  <c r="L105" i="32"/>
  <c r="M105" i="32"/>
  <c r="P105" i="32"/>
  <c r="L107" i="32"/>
  <c r="P107" i="32"/>
  <c r="Q107" i="32"/>
  <c r="B108" i="32"/>
  <c r="N108" i="32"/>
  <c r="B85" i="31"/>
  <c r="C103" i="31"/>
  <c r="K112" i="33"/>
  <c r="N84" i="31"/>
  <c r="P97" i="31"/>
  <c r="Q97" i="31"/>
  <c r="B113" i="31"/>
  <c r="I113" i="32"/>
  <c r="K84" i="31"/>
  <c r="L84" i="31"/>
  <c r="O84" i="31"/>
  <c r="Q113" i="32"/>
  <c r="H85" i="31"/>
  <c r="Q114" i="32"/>
  <c r="F86" i="31"/>
  <c r="I115" i="32"/>
  <c r="K86" i="31"/>
  <c r="L86" i="31"/>
  <c r="M115" i="32"/>
  <c r="O86" i="31"/>
  <c r="Q115" i="32"/>
  <c r="B87" i="31"/>
  <c r="H87" i="31"/>
  <c r="I87" i="31"/>
  <c r="J87" i="31"/>
  <c r="K87" i="31"/>
  <c r="L87" i="31"/>
  <c r="Q116" i="32"/>
  <c r="L88" i="31"/>
  <c r="M117" i="33"/>
  <c r="N88" i="31"/>
  <c r="F89" i="31"/>
  <c r="H89" i="31"/>
  <c r="I89" i="31"/>
  <c r="J89" i="31"/>
  <c r="K89" i="31"/>
  <c r="L89" i="31"/>
  <c r="M89" i="31"/>
  <c r="Q118" i="33"/>
  <c r="L90" i="31"/>
  <c r="H91" i="31"/>
  <c r="I91" i="31"/>
  <c r="J91" i="31"/>
  <c r="K91" i="31"/>
  <c r="L91" i="31"/>
  <c r="M91" i="31"/>
  <c r="N91" i="31"/>
  <c r="O91" i="31"/>
  <c r="P91" i="31"/>
  <c r="Q91" i="31"/>
  <c r="B92" i="31"/>
  <c r="D92" i="31"/>
  <c r="E92" i="31"/>
  <c r="L92" i="31"/>
  <c r="J93" i="31"/>
  <c r="L93" i="31"/>
  <c r="M93" i="31"/>
  <c r="O119" i="33"/>
  <c r="H94" i="31"/>
  <c r="K94" i="31"/>
  <c r="L94" i="31"/>
  <c r="M94" i="31"/>
  <c r="N94" i="31"/>
  <c r="H95" i="31"/>
  <c r="I95" i="31"/>
  <c r="K95" i="31"/>
  <c r="N95" i="31"/>
  <c r="P95" i="31"/>
  <c r="Q95" i="31"/>
  <c r="C96" i="31"/>
  <c r="D96" i="31"/>
  <c r="E96" i="31"/>
  <c r="H96" i="31"/>
  <c r="N96" i="31"/>
  <c r="Q96" i="31"/>
  <c r="H97" i="31"/>
  <c r="I120" i="33"/>
  <c r="K120" i="33"/>
  <c r="L97" i="31"/>
  <c r="M97" i="31"/>
  <c r="O120" i="33"/>
  <c r="B98" i="31"/>
  <c r="D98" i="31"/>
  <c r="G121" i="33"/>
  <c r="L98" i="31"/>
  <c r="N98" i="31"/>
  <c r="P98" i="31"/>
  <c r="Q98" i="31"/>
  <c r="C99" i="31"/>
  <c r="K99" i="31"/>
  <c r="B100" i="31"/>
  <c r="F100" i="31"/>
  <c r="K100" i="31"/>
  <c r="L100" i="31"/>
  <c r="M100" i="31"/>
  <c r="O100" i="31"/>
  <c r="B101" i="31"/>
  <c r="D101" i="31"/>
  <c r="P101" i="31"/>
  <c r="Q101" i="31"/>
  <c r="C102" i="31"/>
  <c r="F102" i="31"/>
  <c r="O102" i="31"/>
  <c r="F103" i="31"/>
  <c r="H103" i="31"/>
  <c r="I103" i="31"/>
  <c r="J103" i="31"/>
  <c r="K103" i="31"/>
  <c r="O103" i="31"/>
  <c r="P103" i="31"/>
  <c r="B104" i="31"/>
  <c r="C122" i="33"/>
  <c r="E122" i="33"/>
  <c r="G122" i="33"/>
  <c r="L104" i="31"/>
  <c r="P104" i="31"/>
  <c r="B105" i="31"/>
  <c r="C105" i="31"/>
  <c r="F105" i="31"/>
  <c r="H105" i="31"/>
  <c r="I105" i="31"/>
  <c r="J105" i="31"/>
  <c r="K105" i="31"/>
  <c r="L105" i="31"/>
  <c r="M105" i="31"/>
  <c r="O105" i="31"/>
  <c r="H106" i="31"/>
  <c r="N106" i="31"/>
  <c r="F107" i="31"/>
  <c r="H107" i="31"/>
  <c r="I107" i="31"/>
  <c r="J107" i="31"/>
  <c r="K107" i="31"/>
  <c r="L107" i="31"/>
  <c r="M107" i="31"/>
  <c r="N107" i="31"/>
  <c r="O107" i="31"/>
  <c r="F108" i="31"/>
  <c r="H108" i="31"/>
  <c r="I108" i="31"/>
  <c r="J108" i="31"/>
  <c r="K108" i="31"/>
  <c r="L108" i="31"/>
  <c r="M123" i="32"/>
  <c r="Q123" i="32"/>
  <c r="B84" i="31"/>
  <c r="C84" i="31"/>
  <c r="F84" i="31"/>
  <c r="F85" i="31"/>
  <c r="K85" i="31"/>
  <c r="L85" i="31"/>
  <c r="M85" i="31"/>
  <c r="N85" i="31"/>
  <c r="O85" i="31"/>
  <c r="P85" i="31"/>
  <c r="Q85" i="31"/>
  <c r="B86" i="31"/>
  <c r="C86" i="31"/>
  <c r="D86" i="31"/>
  <c r="E86" i="31"/>
  <c r="M86" i="31"/>
  <c r="N86" i="31"/>
  <c r="P86" i="31"/>
  <c r="O87" i="31"/>
  <c r="P87" i="31"/>
  <c r="Q87" i="31"/>
  <c r="B88" i="31"/>
  <c r="C88" i="31"/>
  <c r="D88" i="31"/>
  <c r="F88" i="31"/>
  <c r="O88" i="31"/>
  <c r="P88" i="31"/>
  <c r="Q88" i="31"/>
  <c r="C89" i="31"/>
  <c r="D89" i="31"/>
  <c r="E89" i="31"/>
  <c r="D90" i="31"/>
  <c r="E90" i="31"/>
  <c r="F90" i="31"/>
  <c r="K90" i="31"/>
  <c r="M90" i="31"/>
  <c r="N90" i="31"/>
  <c r="O90" i="31"/>
  <c r="P90" i="31"/>
  <c r="Q90" i="31"/>
  <c r="B91" i="31"/>
  <c r="C91" i="31"/>
  <c r="F91" i="31"/>
  <c r="F92" i="31"/>
  <c r="K92" i="31"/>
  <c r="M92" i="31"/>
  <c r="N92" i="31"/>
  <c r="O92" i="31"/>
  <c r="P92" i="31"/>
  <c r="Q92" i="31"/>
  <c r="B93" i="31"/>
  <c r="C93" i="31"/>
  <c r="D93" i="31"/>
  <c r="E93" i="31"/>
  <c r="F93" i="31"/>
  <c r="H93" i="31"/>
  <c r="I93" i="31"/>
  <c r="O94" i="31"/>
  <c r="P94" i="31"/>
  <c r="Q94" i="31"/>
  <c r="B95" i="31"/>
  <c r="C95" i="31"/>
  <c r="F95" i="31"/>
  <c r="J95" i="31"/>
  <c r="L95" i="31"/>
  <c r="M95" i="31"/>
  <c r="O95" i="31"/>
  <c r="F96" i="31"/>
  <c r="K96" i="31"/>
  <c r="L96" i="31"/>
  <c r="M96" i="31"/>
  <c r="O96" i="31"/>
  <c r="P96" i="31"/>
  <c r="B97" i="31"/>
  <c r="D97" i="31"/>
  <c r="E97" i="31"/>
  <c r="F97" i="31"/>
  <c r="I97" i="31"/>
  <c r="J97" i="31"/>
  <c r="K97" i="31"/>
  <c r="N97" i="31"/>
  <c r="O97" i="31"/>
  <c r="F98" i="31"/>
  <c r="K98" i="31"/>
  <c r="M98" i="31"/>
  <c r="B99" i="31"/>
  <c r="D99" i="31"/>
  <c r="E99" i="31"/>
  <c r="F99" i="31"/>
  <c r="H99" i="31"/>
  <c r="L99" i="31"/>
  <c r="M99" i="31"/>
  <c r="O99" i="31"/>
  <c r="P99" i="31"/>
  <c r="Q99" i="31"/>
  <c r="C100" i="31"/>
  <c r="D100" i="31"/>
  <c r="H101" i="31"/>
  <c r="I101" i="31"/>
  <c r="J101" i="31"/>
  <c r="K101" i="31"/>
  <c r="L101" i="31"/>
  <c r="M101" i="31"/>
  <c r="N101" i="31"/>
  <c r="O101" i="31"/>
  <c r="B102" i="31"/>
  <c r="K102" i="31"/>
  <c r="L102" i="31"/>
  <c r="M102" i="31"/>
  <c r="N102" i="31"/>
  <c r="L103" i="31"/>
  <c r="M103" i="31"/>
  <c r="N103" i="31"/>
  <c r="Q103" i="31"/>
  <c r="D104" i="31"/>
  <c r="F104" i="31"/>
  <c r="K104" i="31"/>
  <c r="M104" i="31"/>
  <c r="N104" i="31"/>
  <c r="O104" i="31"/>
  <c r="B106" i="31"/>
  <c r="F106" i="31"/>
  <c r="K106" i="31"/>
  <c r="L106" i="31"/>
  <c r="M106" i="31"/>
  <c r="O106" i="31"/>
  <c r="P106" i="31"/>
  <c r="Q106" i="31"/>
  <c r="B107" i="31"/>
  <c r="C107" i="31"/>
  <c r="D107" i="31"/>
  <c r="E107" i="31"/>
  <c r="M108" i="31"/>
  <c r="N108" i="31"/>
  <c r="O108" i="31"/>
  <c r="P108" i="31"/>
  <c r="Q108" i="31"/>
  <c r="B114" i="31"/>
  <c r="B115" i="31"/>
  <c r="B116" i="31"/>
  <c r="B118" i="31"/>
  <c r="B119" i="31"/>
  <c r="B123" i="31"/>
  <c r="C34" i="30"/>
  <c r="D34" i="30"/>
  <c r="H36" i="30"/>
  <c r="O36" i="30"/>
  <c r="D35" i="30"/>
  <c r="F35" i="30"/>
  <c r="G37" i="30"/>
  <c r="G174" i="6" s="1"/>
  <c r="J34" i="30"/>
  <c r="M37" i="30"/>
  <c r="M174" i="6" s="1"/>
  <c r="P37" i="30"/>
  <c r="B34" i="30"/>
  <c r="F34" i="30"/>
  <c r="P34" i="30"/>
  <c r="B35" i="30"/>
  <c r="P35" i="30"/>
  <c r="C37" i="30"/>
  <c r="C174" i="6" s="1"/>
  <c r="D37" i="30"/>
  <c r="B57" i="26"/>
  <c r="E57" i="26"/>
  <c r="E74" i="26" s="1"/>
  <c r="E171" i="6" s="1"/>
  <c r="M102" i="29"/>
  <c r="O100" i="29"/>
  <c r="D96" i="29"/>
  <c r="H96" i="29"/>
  <c r="I96" i="29"/>
  <c r="K96" i="29"/>
  <c r="L96" i="29"/>
  <c r="M96" i="29"/>
  <c r="Q96" i="29"/>
  <c r="B135" i="29"/>
  <c r="C97" i="29"/>
  <c r="D97" i="29"/>
  <c r="E97" i="29"/>
  <c r="F135" i="29"/>
  <c r="G97" i="29"/>
  <c r="H97" i="29"/>
  <c r="K97" i="29"/>
  <c r="L97" i="29"/>
  <c r="P97" i="29"/>
  <c r="D98" i="29"/>
  <c r="E98" i="29"/>
  <c r="G136" i="29"/>
  <c r="I136" i="29"/>
  <c r="J136" i="29"/>
  <c r="K98" i="29"/>
  <c r="L98" i="29"/>
  <c r="M98" i="29"/>
  <c r="N136" i="29"/>
  <c r="O98" i="29"/>
  <c r="P98" i="29"/>
  <c r="C99" i="29"/>
  <c r="D99" i="29"/>
  <c r="H99" i="29"/>
  <c r="L99" i="29"/>
  <c r="O137" i="29"/>
  <c r="Q99" i="29"/>
  <c r="B100" i="29"/>
  <c r="C100" i="29"/>
  <c r="E100" i="29"/>
  <c r="G100" i="29"/>
  <c r="I100" i="29"/>
  <c r="C101" i="29"/>
  <c r="D101" i="29"/>
  <c r="H101" i="29"/>
  <c r="L101" i="29"/>
  <c r="M101" i="29"/>
  <c r="O101" i="29"/>
  <c r="P101" i="29"/>
  <c r="Q101" i="29"/>
  <c r="B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Q103" i="29"/>
  <c r="B104" i="29"/>
  <c r="C104" i="29"/>
  <c r="D104" i="29"/>
  <c r="E104" i="29"/>
  <c r="F104" i="29"/>
  <c r="G104" i="29"/>
  <c r="H104" i="29"/>
  <c r="I104" i="29"/>
  <c r="J104" i="29"/>
  <c r="K104" i="29"/>
  <c r="L104" i="29"/>
  <c r="N104" i="29"/>
  <c r="P104" i="29"/>
  <c r="G105" i="29"/>
  <c r="I105" i="29"/>
  <c r="K105" i="29"/>
  <c r="M105" i="29"/>
  <c r="Q105" i="29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B109" i="29"/>
  <c r="F109" i="29"/>
  <c r="H145" i="29"/>
  <c r="I145" i="29"/>
  <c r="J109" i="29"/>
  <c r="K145" i="29"/>
  <c r="N109" i="29"/>
  <c r="O145" i="29"/>
  <c r="P145" i="29"/>
  <c r="B110" i="29"/>
  <c r="F110" i="29"/>
  <c r="H146" i="29"/>
  <c r="J110" i="29"/>
  <c r="N110" i="29"/>
  <c r="O110" i="29"/>
  <c r="Q110" i="29"/>
  <c r="B111" i="29"/>
  <c r="C111" i="29"/>
  <c r="E111" i="29"/>
  <c r="F111" i="29"/>
  <c r="G111" i="29"/>
  <c r="J111" i="29"/>
  <c r="K147" i="29"/>
  <c r="M147" i="29"/>
  <c r="N111" i="29"/>
  <c r="O147" i="29"/>
  <c r="P147" i="29"/>
  <c r="Q147" i="29"/>
  <c r="G112" i="29"/>
  <c r="H112" i="29"/>
  <c r="I112" i="29"/>
  <c r="K112" i="29"/>
  <c r="M112" i="29"/>
  <c r="O112" i="29"/>
  <c r="K113" i="29"/>
  <c r="G114" i="29"/>
  <c r="H114" i="29"/>
  <c r="I114" i="29"/>
  <c r="J114" i="29"/>
  <c r="K114" i="29"/>
  <c r="L114" i="29"/>
  <c r="M114" i="29"/>
  <c r="N114" i="29"/>
  <c r="O114" i="29"/>
  <c r="P114" i="29"/>
  <c r="Q114" i="29"/>
  <c r="B115" i="29"/>
  <c r="C115" i="29"/>
  <c r="D115" i="29"/>
  <c r="E115" i="29"/>
  <c r="F115" i="29"/>
  <c r="G115" i="29"/>
  <c r="H115" i="29"/>
  <c r="I115" i="29"/>
  <c r="J115" i="29"/>
  <c r="L115" i="29"/>
  <c r="N115" i="29"/>
  <c r="P115" i="29"/>
  <c r="G116" i="29"/>
  <c r="H116" i="29"/>
  <c r="I116" i="29"/>
  <c r="K116" i="29"/>
  <c r="M116" i="29"/>
  <c r="O116" i="29"/>
  <c r="P116" i="29"/>
  <c r="Q116" i="29"/>
  <c r="B117" i="29"/>
  <c r="C117" i="29"/>
  <c r="E117" i="29"/>
  <c r="F117" i="29"/>
  <c r="G117" i="29"/>
  <c r="H117" i="29"/>
  <c r="I117" i="29"/>
  <c r="J117" i="29"/>
  <c r="L117" i="29"/>
  <c r="N117" i="29"/>
  <c r="P117" i="29"/>
  <c r="B118" i="29"/>
  <c r="D118" i="29"/>
  <c r="E118" i="29"/>
  <c r="F118" i="29"/>
  <c r="G118" i="29"/>
  <c r="H118" i="29"/>
  <c r="I118" i="29"/>
  <c r="J118" i="29"/>
  <c r="K118" i="29"/>
  <c r="L118" i="29"/>
  <c r="M118" i="29"/>
  <c r="N118" i="29"/>
  <c r="O118" i="29"/>
  <c r="P118" i="29"/>
  <c r="Q118" i="29"/>
  <c r="B119" i="29"/>
  <c r="C119" i="29"/>
  <c r="G119" i="29"/>
  <c r="H119" i="29"/>
  <c r="I119" i="29"/>
  <c r="K119" i="29"/>
  <c r="M119" i="29"/>
  <c r="O119" i="29"/>
  <c r="P119" i="29"/>
  <c r="E120" i="29"/>
  <c r="F120" i="29"/>
  <c r="G120" i="29"/>
  <c r="H120" i="29"/>
  <c r="I120" i="29"/>
  <c r="J120" i="29"/>
  <c r="L120" i="29"/>
  <c r="N120" i="29"/>
  <c r="B121" i="29"/>
  <c r="D121" i="29"/>
  <c r="E121" i="29"/>
  <c r="F121" i="29"/>
  <c r="I121" i="29"/>
  <c r="J121" i="29"/>
  <c r="L121" i="29"/>
  <c r="N121" i="29"/>
  <c r="B59" i="26"/>
  <c r="G128" i="29"/>
  <c r="E124" i="29"/>
  <c r="I154" i="29"/>
  <c r="K124" i="29"/>
  <c r="M124" i="29"/>
  <c r="O124" i="29"/>
  <c r="B125" i="29"/>
  <c r="C125" i="29"/>
  <c r="E125" i="29"/>
  <c r="F125" i="29"/>
  <c r="G125" i="29"/>
  <c r="J125" i="29"/>
  <c r="M125" i="29"/>
  <c r="B126" i="29"/>
  <c r="G156" i="29"/>
  <c r="I156" i="29"/>
  <c r="J126" i="29"/>
  <c r="M126" i="29"/>
  <c r="N126" i="29"/>
  <c r="B127" i="29"/>
  <c r="E127" i="29"/>
  <c r="F127" i="29"/>
  <c r="G127" i="29"/>
  <c r="I127" i="29"/>
  <c r="J127" i="29"/>
  <c r="K127" i="29"/>
  <c r="M127" i="29"/>
  <c r="O127" i="29"/>
  <c r="B128" i="29"/>
  <c r="C128" i="29"/>
  <c r="B159" i="29"/>
  <c r="D129" i="29"/>
  <c r="E129" i="29"/>
  <c r="F159" i="29"/>
  <c r="H129" i="29"/>
  <c r="J159" i="29"/>
  <c r="L129" i="29"/>
  <c r="M129" i="29"/>
  <c r="N159" i="29"/>
  <c r="O159" i="29"/>
  <c r="P129" i="29"/>
  <c r="C96" i="29"/>
  <c r="E96" i="29"/>
  <c r="G96" i="29"/>
  <c r="M97" i="29"/>
  <c r="O97" i="29"/>
  <c r="Q97" i="29"/>
  <c r="C98" i="29"/>
  <c r="G98" i="29"/>
  <c r="E99" i="29"/>
  <c r="G99" i="29"/>
  <c r="I99" i="29"/>
  <c r="K99" i="29"/>
  <c r="M99" i="29"/>
  <c r="O99" i="29"/>
  <c r="K100" i="29"/>
  <c r="M100" i="29"/>
  <c r="E101" i="29"/>
  <c r="G101" i="29"/>
  <c r="I101" i="29"/>
  <c r="K101" i="29"/>
  <c r="C102" i="29"/>
  <c r="E102" i="29"/>
  <c r="G102" i="29"/>
  <c r="M104" i="29"/>
  <c r="O104" i="29"/>
  <c r="Q104" i="29"/>
  <c r="C105" i="29"/>
  <c r="Q108" i="29"/>
  <c r="C109" i="29"/>
  <c r="E109" i="29"/>
  <c r="H109" i="29"/>
  <c r="I109" i="29"/>
  <c r="K109" i="29"/>
  <c r="O109" i="29"/>
  <c r="P109" i="29"/>
  <c r="C110" i="29"/>
  <c r="E110" i="29"/>
  <c r="G110" i="29"/>
  <c r="H110" i="29"/>
  <c r="I110" i="29"/>
  <c r="K110" i="29"/>
  <c r="M110" i="29"/>
  <c r="Q111" i="29"/>
  <c r="E112" i="29"/>
  <c r="P112" i="29"/>
  <c r="C113" i="29"/>
  <c r="E113" i="29"/>
  <c r="G113" i="29"/>
  <c r="H113" i="29"/>
  <c r="I113" i="29"/>
  <c r="M113" i="29"/>
  <c r="O113" i="29"/>
  <c r="P113" i="29"/>
  <c r="E114" i="29"/>
  <c r="K115" i="29"/>
  <c r="M115" i="29"/>
  <c r="O115" i="29"/>
  <c r="Q115" i="29"/>
  <c r="E116" i="29"/>
  <c r="K117" i="29"/>
  <c r="M117" i="29"/>
  <c r="O117" i="29"/>
  <c r="C118" i="29"/>
  <c r="E119" i="29"/>
  <c r="K120" i="29"/>
  <c r="M120" i="29"/>
  <c r="O120" i="29"/>
  <c r="P120" i="29"/>
  <c r="C121" i="29"/>
  <c r="G121" i="29"/>
  <c r="H121" i="29"/>
  <c r="K121" i="29"/>
  <c r="M121" i="29"/>
  <c r="O121" i="29"/>
  <c r="P121" i="29"/>
  <c r="Q121" i="29"/>
  <c r="I125" i="29"/>
  <c r="K125" i="29"/>
  <c r="O126" i="29"/>
  <c r="Q126" i="29"/>
  <c r="C127" i="29"/>
  <c r="K128" i="29"/>
  <c r="O128" i="29"/>
  <c r="C129" i="29"/>
  <c r="O129" i="29"/>
  <c r="B134" i="29"/>
  <c r="C134" i="29"/>
  <c r="E134" i="29"/>
  <c r="F134" i="29"/>
  <c r="G134" i="29"/>
  <c r="H134" i="29"/>
  <c r="I134" i="29"/>
  <c r="J134" i="29"/>
  <c r="K134" i="29"/>
  <c r="L134" i="29"/>
  <c r="M134" i="29"/>
  <c r="N134" i="29"/>
  <c r="G135" i="29"/>
  <c r="H135" i="29"/>
  <c r="J135" i="29"/>
  <c r="K135" i="29"/>
  <c r="L135" i="29"/>
  <c r="M135" i="29"/>
  <c r="N135" i="29"/>
  <c r="O135" i="29"/>
  <c r="P135" i="29"/>
  <c r="Q135" i="29"/>
  <c r="B136" i="29"/>
  <c r="C136" i="29"/>
  <c r="D136" i="29"/>
  <c r="E136" i="29"/>
  <c r="F136" i="29"/>
  <c r="B137" i="29"/>
  <c r="C137" i="29"/>
  <c r="E137" i="29"/>
  <c r="F137" i="29"/>
  <c r="G137" i="29"/>
  <c r="H137" i="29"/>
  <c r="I137" i="29"/>
  <c r="J137" i="29"/>
  <c r="K137" i="29"/>
  <c r="L137" i="29"/>
  <c r="M137" i="29"/>
  <c r="N137" i="29"/>
  <c r="E139" i="29"/>
  <c r="G139" i="29"/>
  <c r="I139" i="29"/>
  <c r="K139" i="29"/>
  <c r="M139" i="29"/>
  <c r="O139" i="29"/>
  <c r="C141" i="29"/>
  <c r="G141" i="29"/>
  <c r="I141" i="29"/>
  <c r="K141" i="29"/>
  <c r="M141" i="29"/>
  <c r="Q144" i="29"/>
  <c r="C145" i="29"/>
  <c r="E145" i="29"/>
  <c r="C146" i="29"/>
  <c r="E146" i="29"/>
  <c r="G146" i="29"/>
  <c r="I146" i="29"/>
  <c r="K146" i="29"/>
  <c r="M146" i="29"/>
  <c r="O146" i="29"/>
  <c r="E155" i="29"/>
  <c r="F155" i="29"/>
  <c r="G155" i="29"/>
  <c r="I155" i="29"/>
  <c r="J155" i="29"/>
  <c r="K155" i="29"/>
  <c r="M156" i="29"/>
  <c r="N156" i="29"/>
  <c r="O156" i="29"/>
  <c r="Q156" i="29"/>
  <c r="C157" i="29"/>
  <c r="E157" i="29"/>
  <c r="G157" i="29"/>
  <c r="K157" i="29"/>
  <c r="M157" i="29"/>
  <c r="C159" i="29"/>
  <c r="F101" i="28"/>
  <c r="G96" i="28"/>
  <c r="H96" i="28"/>
  <c r="I96" i="28"/>
  <c r="J96" i="28"/>
  <c r="K96" i="28"/>
  <c r="C134" i="28"/>
  <c r="O96" i="28"/>
  <c r="D97" i="28"/>
  <c r="E97" i="28"/>
  <c r="F97" i="28"/>
  <c r="G97" i="28"/>
  <c r="H97" i="28"/>
  <c r="I97" i="28"/>
  <c r="J97" i="28"/>
  <c r="K97" i="28"/>
  <c r="F98" i="28"/>
  <c r="H98" i="28"/>
  <c r="I136" i="28"/>
  <c r="J98" i="28"/>
  <c r="L98" i="28"/>
  <c r="M98" i="28"/>
  <c r="N98" i="28"/>
  <c r="O98" i="28"/>
  <c r="N99" i="28"/>
  <c r="O137" i="28"/>
  <c r="Q99" i="28"/>
  <c r="B100" i="28"/>
  <c r="D100" i="28"/>
  <c r="E138" i="28"/>
  <c r="F100" i="28"/>
  <c r="H100" i="28"/>
  <c r="I100" i="28"/>
  <c r="J100" i="28"/>
  <c r="K100" i="28"/>
  <c r="B101" i="28"/>
  <c r="D102" i="28"/>
  <c r="E102" i="28"/>
  <c r="F102" i="28"/>
  <c r="G102" i="28"/>
  <c r="H102" i="28"/>
  <c r="J102" i="28"/>
  <c r="F103" i="28"/>
  <c r="G103" i="28"/>
  <c r="H103" i="28"/>
  <c r="I103" i="28"/>
  <c r="J103" i="28"/>
  <c r="K103" i="28"/>
  <c r="L103" i="28"/>
  <c r="M103" i="28"/>
  <c r="E104" i="28"/>
  <c r="H104" i="28"/>
  <c r="K104" i="28"/>
  <c r="G105" i="28"/>
  <c r="H105" i="28"/>
  <c r="I141" i="28"/>
  <c r="J105" i="28"/>
  <c r="K105" i="28"/>
  <c r="L105" i="28"/>
  <c r="M105" i="28"/>
  <c r="N105" i="28"/>
  <c r="O105" i="28"/>
  <c r="E114" i="28"/>
  <c r="B108" i="28"/>
  <c r="D108" i="28"/>
  <c r="F108" i="28"/>
  <c r="H108" i="28"/>
  <c r="M108" i="28"/>
  <c r="F109" i="28"/>
  <c r="G145" i="28"/>
  <c r="H109" i="28"/>
  <c r="L109" i="28"/>
  <c r="N109" i="28"/>
  <c r="P109" i="28"/>
  <c r="B110" i="28"/>
  <c r="N110" i="28"/>
  <c r="O110" i="28"/>
  <c r="P110" i="28"/>
  <c r="B111" i="28"/>
  <c r="C147" i="28"/>
  <c r="D111" i="28"/>
  <c r="F111" i="28"/>
  <c r="H111" i="28"/>
  <c r="F112" i="28"/>
  <c r="G112" i="28"/>
  <c r="H112" i="28"/>
  <c r="I112" i="28"/>
  <c r="O148" i="28"/>
  <c r="P112" i="28"/>
  <c r="B113" i="28"/>
  <c r="E113" i="28"/>
  <c r="F114" i="28"/>
  <c r="G114" i="28"/>
  <c r="H114" i="28"/>
  <c r="I114" i="28"/>
  <c r="J114" i="28"/>
  <c r="K114" i="28"/>
  <c r="L114" i="28"/>
  <c r="M114" i="28"/>
  <c r="N114" i="28"/>
  <c r="O114" i="28"/>
  <c r="B115" i="28"/>
  <c r="D115" i="28"/>
  <c r="E115" i="28"/>
  <c r="F115" i="28"/>
  <c r="G115" i="28"/>
  <c r="H115" i="28"/>
  <c r="I115" i="28"/>
  <c r="J115" i="28"/>
  <c r="K115" i="28"/>
  <c r="D116" i="28"/>
  <c r="F116" i="28"/>
  <c r="N116" i="28"/>
  <c r="P116" i="28"/>
  <c r="B117" i="28"/>
  <c r="C117" i="28"/>
  <c r="E117" i="28"/>
  <c r="N117" i="28"/>
  <c r="O117" i="28"/>
  <c r="P117" i="28"/>
  <c r="Q117" i="28"/>
  <c r="H118" i="28"/>
  <c r="I118" i="28"/>
  <c r="J118" i="28"/>
  <c r="K118" i="28"/>
  <c r="L118" i="28"/>
  <c r="M118" i="28"/>
  <c r="N118" i="28"/>
  <c r="O118" i="28"/>
  <c r="P118" i="28"/>
  <c r="B119" i="28"/>
  <c r="C119" i="28"/>
  <c r="D119" i="28"/>
  <c r="F119" i="28"/>
  <c r="G119" i="28"/>
  <c r="L119" i="28"/>
  <c r="N119" i="28"/>
  <c r="D120" i="28"/>
  <c r="E120" i="28"/>
  <c r="F120" i="28"/>
  <c r="G120" i="28"/>
  <c r="H120" i="28"/>
  <c r="I120" i="28"/>
  <c r="J120" i="28"/>
  <c r="K120" i="28"/>
  <c r="H121" i="28"/>
  <c r="I121" i="28"/>
  <c r="J121" i="28"/>
  <c r="K121" i="28"/>
  <c r="B127" i="28"/>
  <c r="C127" i="28"/>
  <c r="F128" i="28"/>
  <c r="G128" i="28"/>
  <c r="J128" i="28"/>
  <c r="N72" i="26"/>
  <c r="I124" i="28"/>
  <c r="J124" i="28"/>
  <c r="K124" i="28"/>
  <c r="L124" i="28"/>
  <c r="N124" i="28"/>
  <c r="O124" i="28"/>
  <c r="P124" i="28"/>
  <c r="Q124" i="28"/>
  <c r="B125" i="28"/>
  <c r="C125" i="28"/>
  <c r="N125" i="28"/>
  <c r="P125" i="28"/>
  <c r="B126" i="28"/>
  <c r="D126" i="28"/>
  <c r="E126" i="28"/>
  <c r="H126" i="28"/>
  <c r="K126" i="28"/>
  <c r="N127" i="28"/>
  <c r="P127" i="28"/>
  <c r="B128" i="28"/>
  <c r="C128" i="28"/>
  <c r="N128" i="28"/>
  <c r="O158" i="28"/>
  <c r="P128" i="28"/>
  <c r="J129" i="28"/>
  <c r="M129" i="28"/>
  <c r="N129" i="28"/>
  <c r="P129" i="28"/>
  <c r="B96" i="28"/>
  <c r="D96" i="28"/>
  <c r="E96" i="28"/>
  <c r="F96" i="28"/>
  <c r="N97" i="28"/>
  <c r="Q97" i="28"/>
  <c r="B98" i="28"/>
  <c r="D98" i="28"/>
  <c r="E98" i="28"/>
  <c r="D99" i="28"/>
  <c r="E99" i="28"/>
  <c r="F99" i="28"/>
  <c r="G99" i="28"/>
  <c r="H99" i="28"/>
  <c r="I99" i="28"/>
  <c r="D101" i="28"/>
  <c r="E101" i="28"/>
  <c r="G101" i="28"/>
  <c r="H101" i="28"/>
  <c r="I101" i="28"/>
  <c r="J101" i="28"/>
  <c r="K101" i="28"/>
  <c r="L101" i="28"/>
  <c r="N101" i="28"/>
  <c r="O101" i="28"/>
  <c r="Q101" i="28"/>
  <c r="B102" i="28"/>
  <c r="B103" i="28"/>
  <c r="D103" i="28"/>
  <c r="E103" i="28"/>
  <c r="N103" i="28"/>
  <c r="O103" i="28"/>
  <c r="D104" i="28"/>
  <c r="F104" i="28"/>
  <c r="G104" i="28"/>
  <c r="I104" i="28"/>
  <c r="J104" i="28"/>
  <c r="L104" i="28"/>
  <c r="B105" i="28"/>
  <c r="D105" i="28"/>
  <c r="E105" i="28"/>
  <c r="F105" i="28"/>
  <c r="I108" i="28"/>
  <c r="J108" i="28"/>
  <c r="L108" i="28"/>
  <c r="N108" i="28"/>
  <c r="D109" i="28"/>
  <c r="E109" i="28"/>
  <c r="G109" i="28"/>
  <c r="D110" i="28"/>
  <c r="E110" i="28"/>
  <c r="F110" i="28"/>
  <c r="G110" i="28"/>
  <c r="H110" i="28"/>
  <c r="I110" i="28"/>
  <c r="J110" i="28"/>
  <c r="K110" i="28"/>
  <c r="L110" i="28"/>
  <c r="M110" i="28"/>
  <c r="D112" i="28"/>
  <c r="J112" i="28"/>
  <c r="K112" i="28"/>
  <c r="L112" i="28"/>
  <c r="N112" i="28"/>
  <c r="O112" i="28"/>
  <c r="D113" i="28"/>
  <c r="F113" i="28"/>
  <c r="G113" i="28"/>
  <c r="L113" i="28"/>
  <c r="M113" i="28"/>
  <c r="O113" i="28"/>
  <c r="D114" i="28"/>
  <c r="L115" i="28"/>
  <c r="M115" i="28"/>
  <c r="N115" i="28"/>
  <c r="O115" i="28"/>
  <c r="P115" i="28"/>
  <c r="Q115" i="28"/>
  <c r="B116" i="28"/>
  <c r="E116" i="28"/>
  <c r="D117" i="28"/>
  <c r="F117" i="28"/>
  <c r="G117" i="28"/>
  <c r="H117" i="28"/>
  <c r="I117" i="28"/>
  <c r="J117" i="28"/>
  <c r="K117" i="28"/>
  <c r="L117" i="28"/>
  <c r="M117" i="28"/>
  <c r="D118" i="28"/>
  <c r="E118" i="28"/>
  <c r="F118" i="28"/>
  <c r="G118" i="28"/>
  <c r="Q118" i="28"/>
  <c r="H119" i="28"/>
  <c r="I119" i="28"/>
  <c r="J119" i="28"/>
  <c r="M119" i="28"/>
  <c r="O119" i="28"/>
  <c r="B120" i="28"/>
  <c r="L120" i="28"/>
  <c r="M120" i="28"/>
  <c r="N120" i="28"/>
  <c r="B121" i="28"/>
  <c r="C121" i="28"/>
  <c r="D121" i="28"/>
  <c r="E121" i="28"/>
  <c r="F121" i="28"/>
  <c r="G121" i="28"/>
  <c r="F126" i="28"/>
  <c r="G126" i="28"/>
  <c r="I126" i="28"/>
  <c r="J126" i="28"/>
  <c r="L126" i="28"/>
  <c r="M126" i="28"/>
  <c r="N126" i="28"/>
  <c r="O126" i="28"/>
  <c r="P126" i="28"/>
  <c r="Q126" i="28"/>
  <c r="M128" i="28"/>
  <c r="O128" i="28"/>
  <c r="F129" i="28"/>
  <c r="L129" i="28"/>
  <c r="O129" i="28"/>
  <c r="L158" i="28"/>
  <c r="L159" i="28"/>
  <c r="B133" i="28"/>
  <c r="C101" i="27"/>
  <c r="D133" i="28"/>
  <c r="E101" i="27"/>
  <c r="F133" i="28"/>
  <c r="M96" i="27"/>
  <c r="O96" i="27"/>
  <c r="E135" i="27"/>
  <c r="O97" i="27"/>
  <c r="E136" i="27"/>
  <c r="O98" i="27"/>
  <c r="M99" i="27"/>
  <c r="M138" i="29"/>
  <c r="Q138" i="29"/>
  <c r="G101" i="27"/>
  <c r="I101" i="27"/>
  <c r="K101" i="27"/>
  <c r="M101" i="27"/>
  <c r="O101" i="27"/>
  <c r="M140" i="29"/>
  <c r="O102" i="27"/>
  <c r="Q140" i="28"/>
  <c r="G103" i="27"/>
  <c r="H103" i="27"/>
  <c r="I103" i="27"/>
  <c r="J103" i="27"/>
  <c r="K103" i="27"/>
  <c r="L103" i="27"/>
  <c r="M103" i="27"/>
  <c r="N103" i="27"/>
  <c r="O103" i="27"/>
  <c r="P103" i="27"/>
  <c r="L104" i="27"/>
  <c r="N104" i="27"/>
  <c r="O104" i="27"/>
  <c r="P104" i="27"/>
  <c r="Q104" i="27"/>
  <c r="K105" i="27"/>
  <c r="M141" i="27"/>
  <c r="O105" i="27"/>
  <c r="D143" i="28"/>
  <c r="E143" i="29"/>
  <c r="F143" i="28"/>
  <c r="H120" i="27"/>
  <c r="I143" i="29"/>
  <c r="K143" i="29"/>
  <c r="L114" i="27"/>
  <c r="M143" i="29"/>
  <c r="O143" i="29"/>
  <c r="P114" i="27"/>
  <c r="E108" i="27"/>
  <c r="O108" i="27"/>
  <c r="P144" i="28"/>
  <c r="B145" i="28"/>
  <c r="E109" i="27"/>
  <c r="C110" i="27"/>
  <c r="D146" i="28"/>
  <c r="E110" i="27"/>
  <c r="F146" i="28"/>
  <c r="G110" i="27"/>
  <c r="I110" i="27"/>
  <c r="K110" i="27"/>
  <c r="L146" i="28"/>
  <c r="O110" i="27"/>
  <c r="E111" i="27"/>
  <c r="L111" i="27"/>
  <c r="O111" i="27"/>
  <c r="P147" i="28"/>
  <c r="Q111" i="27"/>
  <c r="B148" i="28"/>
  <c r="D148" i="28"/>
  <c r="E148" i="29"/>
  <c r="F148" i="28"/>
  <c r="C113" i="27"/>
  <c r="L149" i="28"/>
  <c r="M149" i="29"/>
  <c r="N149" i="28"/>
  <c r="O113" i="27"/>
  <c r="Q149" i="29"/>
  <c r="E114" i="27"/>
  <c r="F114" i="27"/>
  <c r="E115" i="27"/>
  <c r="L115" i="27"/>
  <c r="O115" i="27"/>
  <c r="B150" i="28"/>
  <c r="D116" i="27"/>
  <c r="E150" i="29"/>
  <c r="B117" i="27"/>
  <c r="C117" i="27"/>
  <c r="D117" i="27"/>
  <c r="E117" i="27"/>
  <c r="F117" i="27"/>
  <c r="G117" i="27"/>
  <c r="H117" i="27"/>
  <c r="I117" i="27"/>
  <c r="J117" i="27"/>
  <c r="K117" i="27"/>
  <c r="M117" i="27"/>
  <c r="N117" i="27"/>
  <c r="B118" i="27"/>
  <c r="C118" i="27"/>
  <c r="E118" i="27"/>
  <c r="F118" i="27"/>
  <c r="O118" i="27"/>
  <c r="D119" i="27"/>
  <c r="E151" i="29"/>
  <c r="G119" i="27"/>
  <c r="H151" i="28"/>
  <c r="J151" i="28"/>
  <c r="K119" i="27"/>
  <c r="L151" i="28"/>
  <c r="M151" i="29"/>
  <c r="N151" i="28"/>
  <c r="O119" i="27"/>
  <c r="E120" i="27"/>
  <c r="G120" i="27"/>
  <c r="L120" i="27"/>
  <c r="O120" i="27"/>
  <c r="P120" i="27"/>
  <c r="Q120" i="27"/>
  <c r="D121" i="27"/>
  <c r="E121" i="27"/>
  <c r="F121" i="27"/>
  <c r="G121" i="27"/>
  <c r="H121" i="27"/>
  <c r="I121" i="27"/>
  <c r="J121" i="27"/>
  <c r="K121" i="27"/>
  <c r="L121" i="27"/>
  <c r="M121" i="27"/>
  <c r="N121" i="27"/>
  <c r="Q121" i="27"/>
  <c r="K153" i="29"/>
  <c r="L153" i="28"/>
  <c r="M153" i="29"/>
  <c r="O153" i="29"/>
  <c r="P153" i="28"/>
  <c r="Q124" i="27"/>
  <c r="D124" i="27"/>
  <c r="E124" i="27"/>
  <c r="M154" i="27"/>
  <c r="D125" i="27"/>
  <c r="L125" i="27"/>
  <c r="C126" i="27"/>
  <c r="E126" i="27"/>
  <c r="G126" i="27"/>
  <c r="K126" i="27"/>
  <c r="L126" i="27"/>
  <c r="M126" i="27"/>
  <c r="O126" i="27"/>
  <c r="E127" i="27"/>
  <c r="H127" i="27"/>
  <c r="C128" i="27"/>
  <c r="E158" i="29"/>
  <c r="G128" i="27"/>
  <c r="H128" i="27"/>
  <c r="I158" i="29"/>
  <c r="K128" i="27"/>
  <c r="L128" i="27"/>
  <c r="O128" i="27"/>
  <c r="C129" i="27"/>
  <c r="D129" i="27"/>
  <c r="E129" i="27"/>
  <c r="H129" i="27"/>
  <c r="M97" i="27"/>
  <c r="Q97" i="27"/>
  <c r="I98" i="27"/>
  <c r="K98" i="27"/>
  <c r="M98" i="27"/>
  <c r="O99" i="27"/>
  <c r="G100" i="27"/>
  <c r="I100" i="27"/>
  <c r="K100" i="27"/>
  <c r="M100" i="27"/>
  <c r="O100" i="27"/>
  <c r="M102" i="27"/>
  <c r="Q103" i="27"/>
  <c r="I104" i="27"/>
  <c r="K104" i="27"/>
  <c r="M104" i="27"/>
  <c r="C105" i="27"/>
  <c r="G105" i="27"/>
  <c r="I105" i="27"/>
  <c r="P108" i="27"/>
  <c r="B109" i="27"/>
  <c r="D109" i="27"/>
  <c r="H109" i="27"/>
  <c r="K109" i="27"/>
  <c r="N109" i="27"/>
  <c r="O109" i="27"/>
  <c r="P109" i="27"/>
  <c r="C112" i="27"/>
  <c r="H112" i="27"/>
  <c r="K112" i="27"/>
  <c r="L112" i="27"/>
  <c r="O112" i="27"/>
  <c r="L113" i="27"/>
  <c r="D114" i="27"/>
  <c r="G114" i="27"/>
  <c r="H114" i="27"/>
  <c r="B115" i="27"/>
  <c r="C115" i="27"/>
  <c r="H116" i="27"/>
  <c r="K116" i="27"/>
  <c r="L117" i="27"/>
  <c r="O117" i="27"/>
  <c r="P117" i="27"/>
  <c r="D118" i="27"/>
  <c r="G118" i="27"/>
  <c r="H118" i="27"/>
  <c r="K118" i="27"/>
  <c r="L118" i="27"/>
  <c r="C119" i="27"/>
  <c r="O121" i="27"/>
  <c r="P121" i="27"/>
  <c r="C124" i="27"/>
  <c r="E125" i="27"/>
  <c r="K125" i="27"/>
  <c r="G127" i="27"/>
  <c r="I127" i="27"/>
  <c r="M127" i="27"/>
  <c r="E128" i="27"/>
  <c r="E137" i="27"/>
  <c r="E138" i="27"/>
  <c r="E139" i="27"/>
  <c r="E140" i="27"/>
  <c r="I145" i="27"/>
  <c r="I147" i="27"/>
  <c r="H63" i="26"/>
  <c r="J63" i="26"/>
  <c r="B70" i="26"/>
  <c r="E134" i="27"/>
  <c r="F70" i="26"/>
  <c r="H62" i="26"/>
  <c r="J70" i="26"/>
  <c r="K62" i="26"/>
  <c r="M135" i="27"/>
  <c r="N70" i="26"/>
  <c r="O62" i="26"/>
  <c r="G64" i="26"/>
  <c r="H64" i="26"/>
  <c r="J64" i="26"/>
  <c r="K64" i="26"/>
  <c r="B66" i="26"/>
  <c r="H66" i="26"/>
  <c r="B67" i="26"/>
  <c r="D67" i="26"/>
  <c r="F67" i="26"/>
  <c r="H67" i="26"/>
  <c r="I75" i="26"/>
  <c r="I172" i="6" s="1"/>
  <c r="J67" i="26"/>
  <c r="L67" i="26"/>
  <c r="N67" i="26"/>
  <c r="P67" i="26"/>
  <c r="B68" i="26"/>
  <c r="D68" i="26"/>
  <c r="J51" i="26"/>
  <c r="N68" i="26"/>
  <c r="P68" i="26"/>
  <c r="C57" i="26"/>
  <c r="G57" i="26"/>
  <c r="E58" i="26"/>
  <c r="E75" i="26" s="1"/>
  <c r="E172" i="6" s="1"/>
  <c r="G58" i="26"/>
  <c r="G75" i="26" s="1"/>
  <c r="G172" i="6" s="1"/>
  <c r="I58" i="26"/>
  <c r="K58" i="26"/>
  <c r="M58" i="26"/>
  <c r="O58" i="26"/>
  <c r="O117" i="6" s="1"/>
  <c r="Q58" i="26"/>
  <c r="C59" i="26"/>
  <c r="E59" i="26"/>
  <c r="G59" i="26"/>
  <c r="G118" i="6" s="1"/>
  <c r="K59" i="26"/>
  <c r="K76" i="26" s="1"/>
  <c r="M59" i="26"/>
  <c r="M76" i="26" s="1"/>
  <c r="O59" i="26"/>
  <c r="O118" i="6" s="1"/>
  <c r="Q59" i="26"/>
  <c r="Q118" i="6" s="1"/>
  <c r="B62" i="26"/>
  <c r="J62" i="26"/>
  <c r="P62" i="26"/>
  <c r="B63" i="26"/>
  <c r="P64" i="26"/>
  <c r="F71" i="26"/>
  <c r="J71" i="26"/>
  <c r="N71" i="26"/>
  <c r="B72" i="26"/>
  <c r="B130" i="25"/>
  <c r="G130" i="25"/>
  <c r="I130" i="25"/>
  <c r="J130" i="25"/>
  <c r="K130" i="25"/>
  <c r="B131" i="25"/>
  <c r="C182" i="25"/>
  <c r="E182" i="25"/>
  <c r="F182" i="25"/>
  <c r="G182" i="25"/>
  <c r="I182" i="25"/>
  <c r="J182" i="25"/>
  <c r="M182" i="25"/>
  <c r="B183" i="25"/>
  <c r="E183" i="25"/>
  <c r="M132" i="25"/>
  <c r="N132" i="25"/>
  <c r="O132" i="25"/>
  <c r="Q132" i="25"/>
  <c r="B133" i="25"/>
  <c r="C133" i="25"/>
  <c r="E184" i="25"/>
  <c r="F133" i="25"/>
  <c r="G133" i="25"/>
  <c r="I184" i="25"/>
  <c r="J184" i="25"/>
  <c r="K184" i="25"/>
  <c r="M184" i="25"/>
  <c r="N184" i="25"/>
  <c r="O184" i="25"/>
  <c r="Q184" i="25"/>
  <c r="B186" i="25"/>
  <c r="E135" i="25"/>
  <c r="B189" i="25"/>
  <c r="C140" i="25"/>
  <c r="E140" i="25"/>
  <c r="F189" i="25"/>
  <c r="G140" i="25"/>
  <c r="I140" i="25"/>
  <c r="J140" i="25"/>
  <c r="K140" i="25"/>
  <c r="M140" i="25"/>
  <c r="N189" i="25"/>
  <c r="O140" i="25"/>
  <c r="Q189" i="25"/>
  <c r="E139" i="25"/>
  <c r="F59" i="22"/>
  <c r="F76" i="22" s="1"/>
  <c r="F167" i="6" s="1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O192" i="25"/>
  <c r="Q144" i="25"/>
  <c r="E145" i="25"/>
  <c r="H145" i="25"/>
  <c r="I145" i="25"/>
  <c r="J145" i="25"/>
  <c r="K193" i="25"/>
  <c r="L193" i="25"/>
  <c r="M145" i="25"/>
  <c r="N145" i="25"/>
  <c r="O145" i="25"/>
  <c r="Q145" i="25"/>
  <c r="B146" i="25"/>
  <c r="D194" i="25"/>
  <c r="E146" i="25"/>
  <c r="H146" i="25"/>
  <c r="K194" i="25"/>
  <c r="M146" i="25"/>
  <c r="P194" i="25"/>
  <c r="Q146" i="25"/>
  <c r="E147" i="25"/>
  <c r="I147" i="25"/>
  <c r="J147" i="25"/>
  <c r="L147" i="25"/>
  <c r="M147" i="25"/>
  <c r="N147" i="25"/>
  <c r="O147" i="25"/>
  <c r="P147" i="25"/>
  <c r="Q147" i="25"/>
  <c r="B149" i="25"/>
  <c r="C197" i="25"/>
  <c r="F197" i="25"/>
  <c r="I197" i="25"/>
  <c r="J149" i="25"/>
  <c r="K149" i="25"/>
  <c r="L197" i="25"/>
  <c r="M197" i="25"/>
  <c r="P197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B156" i="25"/>
  <c r="D156" i="25"/>
  <c r="F156" i="25"/>
  <c r="G156" i="25"/>
  <c r="H156" i="25"/>
  <c r="I156" i="25"/>
  <c r="J156" i="25"/>
  <c r="K156" i="25"/>
  <c r="L156" i="25"/>
  <c r="M156" i="25"/>
  <c r="N156" i="25"/>
  <c r="O156" i="25"/>
  <c r="P156" i="25"/>
  <c r="E159" i="25"/>
  <c r="H159" i="25"/>
  <c r="I159" i="25"/>
  <c r="J159" i="25"/>
  <c r="K159" i="25"/>
  <c r="L159" i="25"/>
  <c r="M159" i="25"/>
  <c r="N159" i="25"/>
  <c r="O159" i="25"/>
  <c r="P159" i="25"/>
  <c r="Q159" i="25"/>
  <c r="B60" i="22"/>
  <c r="B113" i="6" s="1"/>
  <c r="D60" i="22"/>
  <c r="F60" i="22"/>
  <c r="H60" i="22"/>
  <c r="J60" i="22"/>
  <c r="J113" i="6" s="1"/>
  <c r="L60" i="22"/>
  <c r="N60" i="22"/>
  <c r="P60" i="22"/>
  <c r="C163" i="25"/>
  <c r="D203" i="25"/>
  <c r="E203" i="25"/>
  <c r="F163" i="25"/>
  <c r="G163" i="25"/>
  <c r="I203" i="25"/>
  <c r="K163" i="25"/>
  <c r="L163" i="25"/>
  <c r="M203" i="25"/>
  <c r="O163" i="25"/>
  <c r="P163" i="25"/>
  <c r="Q163" i="25"/>
  <c r="C164" i="25"/>
  <c r="D164" i="25"/>
  <c r="E164" i="25"/>
  <c r="F164" i="25"/>
  <c r="G164" i="25"/>
  <c r="H204" i="25"/>
  <c r="I164" i="25"/>
  <c r="K164" i="25"/>
  <c r="L204" i="25"/>
  <c r="O164" i="25"/>
  <c r="P164" i="25"/>
  <c r="C165" i="25"/>
  <c r="G165" i="25"/>
  <c r="K165" i="25"/>
  <c r="M205" i="25"/>
  <c r="O165" i="25"/>
  <c r="P165" i="25"/>
  <c r="Q205" i="25"/>
  <c r="C166" i="25"/>
  <c r="D206" i="25"/>
  <c r="F166" i="25"/>
  <c r="G166" i="25"/>
  <c r="K166" i="25"/>
  <c r="L166" i="25"/>
  <c r="M166" i="25"/>
  <c r="O166" i="25"/>
  <c r="P166" i="25"/>
  <c r="Q166" i="25"/>
  <c r="H170" i="25"/>
  <c r="K170" i="25"/>
  <c r="L170" i="25"/>
  <c r="M170" i="25"/>
  <c r="N170" i="25"/>
  <c r="O170" i="25"/>
  <c r="P170" i="25"/>
  <c r="Q170" i="25"/>
  <c r="C209" i="25"/>
  <c r="D171" i="25"/>
  <c r="E209" i="25"/>
  <c r="H209" i="25"/>
  <c r="I209" i="25"/>
  <c r="J209" i="25"/>
  <c r="K209" i="25"/>
  <c r="N209" i="25"/>
  <c r="O209" i="25"/>
  <c r="B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E175" i="25"/>
  <c r="F175" i="25"/>
  <c r="H175" i="25"/>
  <c r="I175" i="25"/>
  <c r="J175" i="25"/>
  <c r="N175" i="25"/>
  <c r="B61" i="22"/>
  <c r="D61" i="22"/>
  <c r="D114" i="6" s="1"/>
  <c r="F61" i="22"/>
  <c r="H61" i="22"/>
  <c r="H78" i="22" s="1"/>
  <c r="J61" i="22"/>
  <c r="J78" i="22" s="1"/>
  <c r="L61" i="22"/>
  <c r="L114" i="6" s="1"/>
  <c r="N61" i="22"/>
  <c r="M130" i="25"/>
  <c r="N130" i="25"/>
  <c r="O130" i="25"/>
  <c r="Q130" i="25"/>
  <c r="M131" i="25"/>
  <c r="Q131" i="25"/>
  <c r="B132" i="25"/>
  <c r="C132" i="25"/>
  <c r="E132" i="25"/>
  <c r="F132" i="25"/>
  <c r="G132" i="25"/>
  <c r="I132" i="25"/>
  <c r="J132" i="25"/>
  <c r="K132" i="25"/>
  <c r="I135" i="25"/>
  <c r="J135" i="25"/>
  <c r="K135" i="25"/>
  <c r="M135" i="25"/>
  <c r="N135" i="25"/>
  <c r="O135" i="25"/>
  <c r="Q135" i="25"/>
  <c r="B140" i="25"/>
  <c r="F140" i="25"/>
  <c r="O144" i="25"/>
  <c r="P144" i="25"/>
  <c r="B145" i="25"/>
  <c r="C145" i="25"/>
  <c r="D145" i="25"/>
  <c r="F145" i="25"/>
  <c r="G145" i="25"/>
  <c r="J146" i="25"/>
  <c r="K146" i="25"/>
  <c r="L146" i="25"/>
  <c r="N146" i="25"/>
  <c r="O146" i="25"/>
  <c r="P146" i="25"/>
  <c r="B147" i="25"/>
  <c r="C147" i="25"/>
  <c r="D147" i="25"/>
  <c r="F147" i="25"/>
  <c r="G147" i="25"/>
  <c r="P149" i="25"/>
  <c r="Q149" i="25"/>
  <c r="M151" i="25"/>
  <c r="B153" i="25"/>
  <c r="C153" i="25"/>
  <c r="Q153" i="25"/>
  <c r="C156" i="25"/>
  <c r="E156" i="25"/>
  <c r="Q156" i="25"/>
  <c r="B159" i="25"/>
  <c r="C159" i="25"/>
  <c r="D159" i="25"/>
  <c r="F159" i="25"/>
  <c r="G159" i="25"/>
  <c r="I163" i="25"/>
  <c r="M163" i="25"/>
  <c r="M164" i="25"/>
  <c r="Q164" i="25"/>
  <c r="D165" i="25"/>
  <c r="E165" i="25"/>
  <c r="H165" i="25"/>
  <c r="I165" i="25"/>
  <c r="M165" i="25"/>
  <c r="D166" i="25"/>
  <c r="E166" i="25"/>
  <c r="H166" i="25"/>
  <c r="I166" i="25"/>
  <c r="B170" i="25"/>
  <c r="C170" i="25"/>
  <c r="D170" i="25"/>
  <c r="E170" i="25"/>
  <c r="F170" i="25"/>
  <c r="G170" i="25"/>
  <c r="I170" i="25"/>
  <c r="J170" i="25"/>
  <c r="E171" i="25"/>
  <c r="H171" i="25"/>
  <c r="I171" i="25"/>
  <c r="J171" i="25"/>
  <c r="K171" i="25"/>
  <c r="L171" i="25"/>
  <c r="M171" i="25"/>
  <c r="N171" i="25"/>
  <c r="O171" i="25"/>
  <c r="P171" i="25"/>
  <c r="Q171" i="25"/>
  <c r="C174" i="25"/>
  <c r="D174" i="25"/>
  <c r="E174" i="25"/>
  <c r="K175" i="25"/>
  <c r="L175" i="25"/>
  <c r="M175" i="25"/>
  <c r="O175" i="25"/>
  <c r="P175" i="25"/>
  <c r="Q175" i="25"/>
  <c r="B181" i="25"/>
  <c r="G181" i="25"/>
  <c r="I181" i="25"/>
  <c r="J181" i="25"/>
  <c r="K181" i="25"/>
  <c r="M181" i="25"/>
  <c r="N181" i="25"/>
  <c r="O181" i="25"/>
  <c r="Q181" i="25"/>
  <c r="B182" i="25"/>
  <c r="Q182" i="25"/>
  <c r="C183" i="25"/>
  <c r="F183" i="25"/>
  <c r="G183" i="25"/>
  <c r="I183" i="25"/>
  <c r="J183" i="25"/>
  <c r="K183" i="25"/>
  <c r="M183" i="25"/>
  <c r="N183" i="25"/>
  <c r="O183" i="25"/>
  <c r="Q183" i="25"/>
  <c r="B184" i="25"/>
  <c r="C184" i="25"/>
  <c r="E186" i="25"/>
  <c r="I186" i="25"/>
  <c r="J186" i="25"/>
  <c r="K186" i="25"/>
  <c r="M186" i="25"/>
  <c r="N186" i="25"/>
  <c r="O186" i="25"/>
  <c r="Q186" i="25"/>
  <c r="C189" i="25"/>
  <c r="E189" i="25"/>
  <c r="G189" i="25"/>
  <c r="I189" i="25"/>
  <c r="O189" i="25"/>
  <c r="P192" i="25"/>
  <c r="Q192" i="25"/>
  <c r="B193" i="25"/>
  <c r="C193" i="25"/>
  <c r="D193" i="25"/>
  <c r="E193" i="25"/>
  <c r="F193" i="25"/>
  <c r="G193" i="25"/>
  <c r="H193" i="25"/>
  <c r="I193" i="25"/>
  <c r="J193" i="25"/>
  <c r="J194" i="25"/>
  <c r="L194" i="25"/>
  <c r="M194" i="25"/>
  <c r="N194" i="25"/>
  <c r="O194" i="25"/>
  <c r="Q194" i="25"/>
  <c r="B195" i="25"/>
  <c r="C195" i="25"/>
  <c r="D195" i="25"/>
  <c r="E195" i="25"/>
  <c r="F195" i="25"/>
  <c r="G195" i="25"/>
  <c r="I195" i="25"/>
  <c r="J195" i="25"/>
  <c r="L195" i="25"/>
  <c r="J197" i="25"/>
  <c r="K197" i="25"/>
  <c r="Q197" i="25"/>
  <c r="Q203" i="25"/>
  <c r="D204" i="25"/>
  <c r="M204" i="25"/>
  <c r="Q204" i="25"/>
  <c r="D205" i="25"/>
  <c r="E205" i="25"/>
  <c r="H205" i="25"/>
  <c r="I205" i="25"/>
  <c r="E206" i="25"/>
  <c r="F206" i="25"/>
  <c r="H206" i="25"/>
  <c r="I206" i="25"/>
  <c r="L209" i="25"/>
  <c r="M209" i="25"/>
  <c r="P209" i="25"/>
  <c r="Q209" i="25"/>
  <c r="E211" i="25"/>
  <c r="H211" i="25"/>
  <c r="I211" i="25"/>
  <c r="J211" i="25"/>
  <c r="K211" i="25"/>
  <c r="L211" i="25"/>
  <c r="M211" i="25"/>
  <c r="N211" i="25"/>
  <c r="O211" i="25"/>
  <c r="P211" i="25"/>
  <c r="Q211" i="25"/>
  <c r="I72" i="22"/>
  <c r="K72" i="22"/>
  <c r="M72" i="22"/>
  <c r="B130" i="24"/>
  <c r="D130" i="24"/>
  <c r="F130" i="24"/>
  <c r="B131" i="24"/>
  <c r="D131" i="24"/>
  <c r="G131" i="24"/>
  <c r="H131" i="24"/>
  <c r="I131" i="24"/>
  <c r="Q131" i="24"/>
  <c r="O132" i="24"/>
  <c r="P132" i="24"/>
  <c r="Q132" i="24"/>
  <c r="B133" i="24"/>
  <c r="C133" i="24"/>
  <c r="D133" i="24"/>
  <c r="E133" i="24"/>
  <c r="B134" i="24"/>
  <c r="I134" i="24"/>
  <c r="J134" i="24"/>
  <c r="K134" i="24"/>
  <c r="N134" i="24"/>
  <c r="O134" i="24"/>
  <c r="P134" i="24"/>
  <c r="Q134" i="24"/>
  <c r="E136" i="24"/>
  <c r="F136" i="24"/>
  <c r="N136" i="24"/>
  <c r="O136" i="24"/>
  <c r="P136" i="24"/>
  <c r="Q136" i="24"/>
  <c r="C137" i="24"/>
  <c r="I137" i="24"/>
  <c r="J137" i="24"/>
  <c r="K137" i="24"/>
  <c r="N137" i="24"/>
  <c r="O137" i="24"/>
  <c r="P137" i="24"/>
  <c r="Q137" i="24"/>
  <c r="N138" i="24"/>
  <c r="O138" i="24"/>
  <c r="P138" i="24"/>
  <c r="Q138" i="24"/>
  <c r="D139" i="24"/>
  <c r="H139" i="24"/>
  <c r="C140" i="24"/>
  <c r="D140" i="24"/>
  <c r="E140" i="24"/>
  <c r="N140" i="24"/>
  <c r="O140" i="24"/>
  <c r="P140" i="24"/>
  <c r="Q140" i="24"/>
  <c r="B144" i="24"/>
  <c r="D157" i="24"/>
  <c r="H158" i="24"/>
  <c r="Q73" i="22"/>
  <c r="J145" i="24"/>
  <c r="M145" i="24"/>
  <c r="N145" i="24"/>
  <c r="E147" i="24"/>
  <c r="F147" i="24"/>
  <c r="G147" i="24"/>
  <c r="M148" i="24"/>
  <c r="N148" i="24"/>
  <c r="O148" i="24"/>
  <c r="L149" i="24"/>
  <c r="N150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C153" i="24"/>
  <c r="E153" i="24"/>
  <c r="G153" i="24"/>
  <c r="I153" i="24"/>
  <c r="J153" i="24"/>
  <c r="K153" i="24"/>
  <c r="L153" i="24"/>
  <c r="M153" i="24"/>
  <c r="N153" i="24"/>
  <c r="O153" i="24"/>
  <c r="P153" i="24"/>
  <c r="B154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B157" i="24"/>
  <c r="F157" i="24"/>
  <c r="G157" i="24"/>
  <c r="M157" i="24"/>
  <c r="O157" i="24"/>
  <c r="Q157" i="24"/>
  <c r="M159" i="24"/>
  <c r="N159" i="24"/>
  <c r="O159" i="24"/>
  <c r="Q159" i="24"/>
  <c r="B170" i="24"/>
  <c r="E74" i="22"/>
  <c r="F169" i="24"/>
  <c r="H74" i="22"/>
  <c r="F163" i="24"/>
  <c r="G163" i="24"/>
  <c r="J163" i="24"/>
  <c r="K163" i="24"/>
  <c r="L163" i="24"/>
  <c r="M163" i="24"/>
  <c r="N163" i="24"/>
  <c r="O163" i="24"/>
  <c r="P163" i="24"/>
  <c r="Q163" i="24"/>
  <c r="J164" i="24"/>
  <c r="L164" i="24"/>
  <c r="M164" i="24"/>
  <c r="N164" i="24"/>
  <c r="O164" i="24"/>
  <c r="P164" i="24"/>
  <c r="Q164" i="24"/>
  <c r="G165" i="24"/>
  <c r="H165" i="24"/>
  <c r="I165" i="24"/>
  <c r="J165" i="24"/>
  <c r="K165" i="24"/>
  <c r="L165" i="24"/>
  <c r="M165" i="24"/>
  <c r="F166" i="24"/>
  <c r="G166" i="24"/>
  <c r="J166" i="24"/>
  <c r="K166" i="24"/>
  <c r="L166" i="24"/>
  <c r="M166" i="24"/>
  <c r="N166" i="24"/>
  <c r="O166" i="24"/>
  <c r="P166" i="24"/>
  <c r="Q166" i="24"/>
  <c r="J167" i="24"/>
  <c r="N167" i="24"/>
  <c r="O167" i="24"/>
  <c r="P167" i="24"/>
  <c r="Q167" i="24"/>
  <c r="F168" i="24"/>
  <c r="G168" i="24"/>
  <c r="J168" i="24"/>
  <c r="K168" i="24"/>
  <c r="L168" i="24"/>
  <c r="M168" i="24"/>
  <c r="O168" i="24"/>
  <c r="M169" i="24"/>
  <c r="N169" i="24"/>
  <c r="O169" i="24"/>
  <c r="Q169" i="24"/>
  <c r="J170" i="24"/>
  <c r="L170" i="24"/>
  <c r="M170" i="24"/>
  <c r="N170" i="24"/>
  <c r="O170" i="24"/>
  <c r="F171" i="24"/>
  <c r="G171" i="24"/>
  <c r="H171" i="24"/>
  <c r="I171" i="24"/>
  <c r="J171" i="24"/>
  <c r="K171" i="24"/>
  <c r="L171" i="24"/>
  <c r="M171" i="24"/>
  <c r="N171" i="24"/>
  <c r="O171" i="24"/>
  <c r="P171" i="24"/>
  <c r="Q171" i="24"/>
  <c r="E172" i="24"/>
  <c r="F172" i="24"/>
  <c r="G172" i="24"/>
  <c r="J172" i="24"/>
  <c r="K172" i="24"/>
  <c r="L172" i="24"/>
  <c r="N172" i="24"/>
  <c r="O172" i="24"/>
  <c r="P172" i="24"/>
  <c r="Q172" i="24"/>
  <c r="J173" i="24"/>
  <c r="L173" i="24"/>
  <c r="M173" i="24"/>
  <c r="N173" i="24"/>
  <c r="O173" i="24"/>
  <c r="P173" i="24"/>
  <c r="Q173" i="24"/>
  <c r="M174" i="24"/>
  <c r="N174" i="24"/>
  <c r="O174" i="24"/>
  <c r="Q174" i="24"/>
  <c r="G175" i="24"/>
  <c r="H175" i="24"/>
  <c r="I175" i="24"/>
  <c r="J175" i="24"/>
  <c r="K175" i="24"/>
  <c r="L175" i="24"/>
  <c r="M175" i="24"/>
  <c r="N175" i="24"/>
  <c r="O175" i="24"/>
  <c r="P175" i="24"/>
  <c r="Q175" i="24"/>
  <c r="H130" i="24"/>
  <c r="N131" i="24"/>
  <c r="P131" i="24"/>
  <c r="D132" i="24"/>
  <c r="H132" i="24"/>
  <c r="N133" i="24"/>
  <c r="P133" i="24"/>
  <c r="P135" i="24"/>
  <c r="B136" i="24"/>
  <c r="D136" i="24"/>
  <c r="H136" i="24"/>
  <c r="J136" i="24"/>
  <c r="B137" i="24"/>
  <c r="D137" i="24"/>
  <c r="F137" i="24"/>
  <c r="H137" i="24"/>
  <c r="L145" i="24"/>
  <c r="P145" i="24"/>
  <c r="B146" i="24"/>
  <c r="D146" i="24"/>
  <c r="F146" i="24"/>
  <c r="H146" i="24"/>
  <c r="J146" i="24"/>
  <c r="B149" i="24"/>
  <c r="L150" i="24"/>
  <c r="J152" i="24"/>
  <c r="L152" i="24"/>
  <c r="N152" i="24"/>
  <c r="B153" i="24"/>
  <c r="D153" i="24"/>
  <c r="F153" i="24"/>
  <c r="H153" i="24"/>
  <c r="J157" i="24"/>
  <c r="L157" i="24"/>
  <c r="N157" i="24"/>
  <c r="J159" i="24"/>
  <c r="L159" i="24"/>
  <c r="P159" i="24"/>
  <c r="F164" i="24"/>
  <c r="K164" i="24"/>
  <c r="N165" i="24"/>
  <c r="O165" i="24"/>
  <c r="P165" i="24"/>
  <c r="K167" i="24"/>
  <c r="L167" i="24"/>
  <c r="N168" i="24"/>
  <c r="J169" i="24"/>
  <c r="K169" i="24"/>
  <c r="L169" i="24"/>
  <c r="P169" i="24"/>
  <c r="J174" i="24"/>
  <c r="K174" i="24"/>
  <c r="L174" i="24"/>
  <c r="P174" i="24"/>
  <c r="F175" i="24"/>
  <c r="P207" i="24"/>
  <c r="L210" i="24"/>
  <c r="B180" i="24"/>
  <c r="F180" i="24"/>
  <c r="B181" i="24"/>
  <c r="F181" i="24"/>
  <c r="J181" i="24"/>
  <c r="K130" i="23"/>
  <c r="L130" i="23"/>
  <c r="N181" i="24"/>
  <c r="O130" i="23"/>
  <c r="F131" i="23"/>
  <c r="I131" i="23"/>
  <c r="J182" i="24"/>
  <c r="K131" i="23"/>
  <c r="L131" i="23"/>
  <c r="N182" i="24"/>
  <c r="P131" i="23"/>
  <c r="Q131" i="23"/>
  <c r="B183" i="24"/>
  <c r="E132" i="23"/>
  <c r="F183" i="24"/>
  <c r="I132" i="23"/>
  <c r="K132" i="23"/>
  <c r="L132" i="23"/>
  <c r="N132" i="23"/>
  <c r="O132" i="23"/>
  <c r="P132" i="23"/>
  <c r="Q132" i="23"/>
  <c r="B184" i="24"/>
  <c r="F184" i="24"/>
  <c r="G184" i="23"/>
  <c r="J184" i="24"/>
  <c r="K133" i="23"/>
  <c r="L133" i="23"/>
  <c r="M184" i="23"/>
  <c r="N184" i="24"/>
  <c r="O133" i="23"/>
  <c r="B185" i="25"/>
  <c r="I134" i="23"/>
  <c r="K134" i="23"/>
  <c r="N185" i="25"/>
  <c r="O134" i="23"/>
  <c r="Q134" i="23"/>
  <c r="B186" i="24"/>
  <c r="C186" i="23"/>
  <c r="G186" i="23"/>
  <c r="I135" i="23"/>
  <c r="J186" i="24"/>
  <c r="L135" i="23"/>
  <c r="N186" i="24"/>
  <c r="B187" i="25"/>
  <c r="I136" i="23"/>
  <c r="K136" i="23"/>
  <c r="O136" i="23"/>
  <c r="Q136" i="23"/>
  <c r="F137" i="23"/>
  <c r="G137" i="23"/>
  <c r="H137" i="23"/>
  <c r="I137" i="23"/>
  <c r="J137" i="23"/>
  <c r="K137" i="23"/>
  <c r="L137" i="23"/>
  <c r="M137" i="23"/>
  <c r="N137" i="23"/>
  <c r="Q137" i="23"/>
  <c r="K138" i="23"/>
  <c r="L138" i="23"/>
  <c r="M138" i="23"/>
  <c r="N138" i="23"/>
  <c r="O138" i="23"/>
  <c r="P138" i="23"/>
  <c r="Q138" i="23"/>
  <c r="C188" i="23"/>
  <c r="E188" i="23"/>
  <c r="F188" i="25"/>
  <c r="G188" i="23"/>
  <c r="I139" i="23"/>
  <c r="K139" i="23"/>
  <c r="M188" i="23"/>
  <c r="F189" i="24"/>
  <c r="L140" i="23"/>
  <c r="O140" i="23"/>
  <c r="P140" i="23"/>
  <c r="Q140" i="23"/>
  <c r="C149" i="23"/>
  <c r="G147" i="23"/>
  <c r="I158" i="23"/>
  <c r="I144" i="23"/>
  <c r="K144" i="23"/>
  <c r="M144" i="23"/>
  <c r="N144" i="23"/>
  <c r="O144" i="23"/>
  <c r="P144" i="23"/>
  <c r="Q144" i="23"/>
  <c r="P145" i="23"/>
  <c r="Q145" i="23"/>
  <c r="B194" i="24"/>
  <c r="F194" i="24"/>
  <c r="M146" i="23"/>
  <c r="P146" i="23"/>
  <c r="C195" i="23"/>
  <c r="K147" i="23"/>
  <c r="M147" i="23"/>
  <c r="O147" i="23"/>
  <c r="P147" i="23"/>
  <c r="Q147" i="23"/>
  <c r="Q148" i="23"/>
  <c r="J197" i="24"/>
  <c r="K149" i="23"/>
  <c r="M149" i="23"/>
  <c r="O149" i="23"/>
  <c r="P149" i="23"/>
  <c r="Q149" i="23"/>
  <c r="Q150" i="23"/>
  <c r="D151" i="23"/>
  <c r="J151" i="23"/>
  <c r="K151" i="23"/>
  <c r="L151" i="23"/>
  <c r="P151" i="23"/>
  <c r="B152" i="23"/>
  <c r="D152" i="23"/>
  <c r="E152" i="23"/>
  <c r="F152" i="23"/>
  <c r="P152" i="23"/>
  <c r="Q152" i="23"/>
  <c r="B153" i="23"/>
  <c r="D153" i="23"/>
  <c r="E153" i="23"/>
  <c r="F153" i="23"/>
  <c r="H153" i="23"/>
  <c r="L153" i="23"/>
  <c r="N153" i="23"/>
  <c r="P153" i="23"/>
  <c r="Q153" i="23"/>
  <c r="B154" i="23"/>
  <c r="C199" i="23"/>
  <c r="E154" i="23"/>
  <c r="F199" i="25"/>
  <c r="G154" i="23"/>
  <c r="I154" i="23"/>
  <c r="J154" i="23"/>
  <c r="K154" i="23"/>
  <c r="M154" i="23"/>
  <c r="Q154" i="23"/>
  <c r="N155" i="23"/>
  <c r="O155" i="23"/>
  <c r="P155" i="23"/>
  <c r="Q155" i="23"/>
  <c r="B156" i="23"/>
  <c r="C156" i="23"/>
  <c r="D156" i="23"/>
  <c r="E156" i="23"/>
  <c r="P156" i="23"/>
  <c r="C200" i="23"/>
  <c r="J157" i="23"/>
  <c r="K157" i="23"/>
  <c r="M157" i="23"/>
  <c r="Q157" i="23"/>
  <c r="P158" i="23"/>
  <c r="Q158" i="23"/>
  <c r="N159" i="23"/>
  <c r="O159" i="23"/>
  <c r="P159" i="23"/>
  <c r="Q159" i="23"/>
  <c r="C172" i="23"/>
  <c r="F202" i="24"/>
  <c r="G164" i="23"/>
  <c r="L202" i="24"/>
  <c r="N202" i="24"/>
  <c r="J163" i="23"/>
  <c r="O203" i="23"/>
  <c r="B204" i="24"/>
  <c r="K204" i="23"/>
  <c r="Q164" i="23"/>
  <c r="B205" i="24"/>
  <c r="C165" i="23"/>
  <c r="F165" i="23"/>
  <c r="G165" i="23"/>
  <c r="I165" i="23"/>
  <c r="K205" i="23"/>
  <c r="M205" i="23"/>
  <c r="N205" i="24"/>
  <c r="J206" i="24"/>
  <c r="K166" i="23"/>
  <c r="L166" i="23"/>
  <c r="M166" i="23"/>
  <c r="N206" i="24"/>
  <c r="Q166" i="23"/>
  <c r="E207" i="23"/>
  <c r="F207" i="25"/>
  <c r="M168" i="23"/>
  <c r="Q168" i="23"/>
  <c r="N169" i="23"/>
  <c r="O169" i="23"/>
  <c r="P169" i="23"/>
  <c r="Q169" i="23"/>
  <c r="Q170" i="23"/>
  <c r="B209" i="24"/>
  <c r="E209" i="23"/>
  <c r="F171" i="23"/>
  <c r="G171" i="23"/>
  <c r="I171" i="23"/>
  <c r="J209" i="24"/>
  <c r="K209" i="23"/>
  <c r="M209" i="23"/>
  <c r="N209" i="24"/>
  <c r="O209" i="23"/>
  <c r="E210" i="23"/>
  <c r="I172" i="23"/>
  <c r="K210" i="23"/>
  <c r="M172" i="23"/>
  <c r="O210" i="23"/>
  <c r="N173" i="23"/>
  <c r="O173" i="23"/>
  <c r="P173" i="23"/>
  <c r="Q173" i="23"/>
  <c r="M174" i="23"/>
  <c r="N174" i="23"/>
  <c r="Q174" i="23"/>
  <c r="B211" i="24"/>
  <c r="C175" i="23"/>
  <c r="F175" i="23"/>
  <c r="G175" i="23"/>
  <c r="I175" i="23"/>
  <c r="J211" i="24"/>
  <c r="N211" i="24"/>
  <c r="O211" i="23"/>
  <c r="P175" i="23"/>
  <c r="Q175" i="23"/>
  <c r="G131" i="23"/>
  <c r="M133" i="23"/>
  <c r="C135" i="23"/>
  <c r="K135" i="23"/>
  <c r="M135" i="23"/>
  <c r="O135" i="23"/>
  <c r="Q135" i="23"/>
  <c r="C136" i="23"/>
  <c r="E136" i="23"/>
  <c r="G136" i="23"/>
  <c r="O137" i="23"/>
  <c r="O139" i="23"/>
  <c r="K140" i="23"/>
  <c r="M140" i="23"/>
  <c r="O145" i="23"/>
  <c r="Q146" i="23"/>
  <c r="C147" i="23"/>
  <c r="F147" i="23"/>
  <c r="O150" i="23"/>
  <c r="M151" i="23"/>
  <c r="N151" i="23"/>
  <c r="O151" i="23"/>
  <c r="Q151" i="23"/>
  <c r="C152" i="23"/>
  <c r="O152" i="23"/>
  <c r="C153" i="23"/>
  <c r="G153" i="23"/>
  <c r="I153" i="23"/>
  <c r="J153" i="23"/>
  <c r="K153" i="23"/>
  <c r="M153" i="23"/>
  <c r="O153" i="23"/>
  <c r="N154" i="23"/>
  <c r="O154" i="23"/>
  <c r="O156" i="23"/>
  <c r="Q156" i="23"/>
  <c r="C157" i="23"/>
  <c r="G158" i="23"/>
  <c r="J158" i="23"/>
  <c r="K158" i="23"/>
  <c r="M158" i="23"/>
  <c r="N158" i="23"/>
  <c r="O158" i="23"/>
  <c r="O164" i="23"/>
  <c r="M165" i="23"/>
  <c r="K167" i="23"/>
  <c r="O167" i="23"/>
  <c r="O170" i="23"/>
  <c r="C171" i="23"/>
  <c r="K171" i="23"/>
  <c r="M171" i="23"/>
  <c r="Q171" i="23"/>
  <c r="M186" i="23"/>
  <c r="C187" i="23"/>
  <c r="G187" i="23"/>
  <c r="C192" i="23"/>
  <c r="C194" i="23"/>
  <c r="C196" i="23"/>
  <c r="O196" i="23"/>
  <c r="C197" i="23"/>
  <c r="I197" i="23"/>
  <c r="C198" i="23"/>
  <c r="O198" i="23"/>
  <c r="O204" i="23"/>
  <c r="O205" i="23"/>
  <c r="K207" i="23"/>
  <c r="M207" i="23"/>
  <c r="O207" i="23"/>
  <c r="O64" i="22"/>
  <c r="P64" i="22"/>
  <c r="C65" i="22"/>
  <c r="D65" i="22"/>
  <c r="O66" i="22"/>
  <c r="P66" i="22"/>
  <c r="Q66" i="22"/>
  <c r="B64" i="22"/>
  <c r="C185" i="23"/>
  <c r="D64" i="22"/>
  <c r="J64" i="22"/>
  <c r="M189" i="23"/>
  <c r="H65" i="22"/>
  <c r="J65" i="22"/>
  <c r="L65" i="22"/>
  <c r="M65" i="22"/>
  <c r="N65" i="22"/>
  <c r="P65" i="22"/>
  <c r="B66" i="22"/>
  <c r="D66" i="22"/>
  <c r="E204" i="23"/>
  <c r="F66" i="22"/>
  <c r="G204" i="23"/>
  <c r="M74" i="22"/>
  <c r="P74" i="22"/>
  <c r="L68" i="22"/>
  <c r="N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D59" i="22"/>
  <c r="H59" i="22"/>
  <c r="H76" i="22" s="1"/>
  <c r="H167" i="6" s="1"/>
  <c r="J59" i="22"/>
  <c r="L59" i="22"/>
  <c r="L76" i="22" s="1"/>
  <c r="P59" i="22"/>
  <c r="P61" i="22"/>
  <c r="P114" i="6" s="1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I68" i="22"/>
  <c r="O72" i="22"/>
  <c r="P72" i="22"/>
  <c r="Q72" i="22"/>
  <c r="C73" i="22"/>
  <c r="D73" i="22"/>
  <c r="E73" i="22"/>
  <c r="O73" i="22"/>
  <c r="P73" i="22"/>
  <c r="K74" i="22"/>
  <c r="L74" i="22"/>
  <c r="O74" i="22"/>
  <c r="Q74" i="22"/>
  <c r="K162" i="21"/>
  <c r="C158" i="21"/>
  <c r="D158" i="21"/>
  <c r="F215" i="21"/>
  <c r="G158" i="21"/>
  <c r="H158" i="21"/>
  <c r="I215" i="21"/>
  <c r="K158" i="21"/>
  <c r="O158" i="21"/>
  <c r="Q158" i="21"/>
  <c r="B159" i="21"/>
  <c r="C159" i="21"/>
  <c r="E159" i="21"/>
  <c r="F159" i="21"/>
  <c r="G159" i="21"/>
  <c r="H216" i="21"/>
  <c r="K159" i="21"/>
  <c r="L159" i="21"/>
  <c r="N159" i="21"/>
  <c r="O159" i="21"/>
  <c r="Q216" i="21"/>
  <c r="C160" i="21"/>
  <c r="G160" i="21"/>
  <c r="K160" i="21"/>
  <c r="M160" i="21"/>
  <c r="N160" i="21"/>
  <c r="O160" i="21"/>
  <c r="Q160" i="21"/>
  <c r="C161" i="21"/>
  <c r="D161" i="21"/>
  <c r="F161" i="21"/>
  <c r="G161" i="21"/>
  <c r="H161" i="21"/>
  <c r="I161" i="21"/>
  <c r="J161" i="21"/>
  <c r="K161" i="21"/>
  <c r="L161" i="21"/>
  <c r="O161" i="21"/>
  <c r="C220" i="21"/>
  <c r="D220" i="21"/>
  <c r="G220" i="21"/>
  <c r="H220" i="21"/>
  <c r="I220" i="21"/>
  <c r="K220" i="21"/>
  <c r="N163" i="21"/>
  <c r="O220" i="21"/>
  <c r="P163" i="21"/>
  <c r="Q163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C171" i="21"/>
  <c r="D171" i="21"/>
  <c r="I171" i="21"/>
  <c r="J171" i="21"/>
  <c r="K171" i="21"/>
  <c r="L171" i="21"/>
  <c r="M171" i="21"/>
  <c r="N171" i="21"/>
  <c r="P171" i="21"/>
  <c r="Q171" i="21"/>
  <c r="B172" i="21"/>
  <c r="C172" i="21"/>
  <c r="D172" i="21"/>
  <c r="F172" i="21"/>
  <c r="G224" i="21"/>
  <c r="I224" i="21"/>
  <c r="L224" i="21"/>
  <c r="C176" i="21"/>
  <c r="F176" i="21"/>
  <c r="G176" i="21"/>
  <c r="H176" i="21"/>
  <c r="I176" i="21"/>
  <c r="K176" i="21"/>
  <c r="L176" i="21"/>
  <c r="M176" i="21"/>
  <c r="N176" i="21"/>
  <c r="O176" i="21"/>
  <c r="P176" i="21"/>
  <c r="B228" i="21"/>
  <c r="C228" i="21"/>
  <c r="F177" i="21"/>
  <c r="H228" i="21"/>
  <c r="I228" i="21"/>
  <c r="J228" i="21"/>
  <c r="K228" i="21"/>
  <c r="L228" i="21"/>
  <c r="B178" i="21"/>
  <c r="C178" i="21"/>
  <c r="D178" i="21"/>
  <c r="E178" i="21"/>
  <c r="G178" i="21"/>
  <c r="H178" i="21"/>
  <c r="I178" i="21"/>
  <c r="J178" i="21"/>
  <c r="K178" i="21"/>
  <c r="L178" i="21"/>
  <c r="N229" i="21"/>
  <c r="O229" i="21"/>
  <c r="P229" i="21"/>
  <c r="Q229" i="21"/>
  <c r="B179" i="21"/>
  <c r="C179" i="21"/>
  <c r="N179" i="21"/>
  <c r="O179" i="21"/>
  <c r="P179" i="21"/>
  <c r="K180" i="21"/>
  <c r="C182" i="21"/>
  <c r="B183" i="21"/>
  <c r="D183" i="21"/>
  <c r="F183" i="21"/>
  <c r="H183" i="21"/>
  <c r="I183" i="21"/>
  <c r="J183" i="21"/>
  <c r="L183" i="21"/>
  <c r="N183" i="21"/>
  <c r="P183" i="21"/>
  <c r="Q183" i="21"/>
  <c r="K185" i="21"/>
  <c r="B186" i="21"/>
  <c r="C186" i="21"/>
  <c r="D186" i="21"/>
  <c r="E186" i="21"/>
  <c r="F186" i="21"/>
  <c r="H186" i="21"/>
  <c r="I186" i="21"/>
  <c r="J186" i="21"/>
  <c r="K186" i="21"/>
  <c r="L186" i="21"/>
  <c r="M186" i="21"/>
  <c r="N186" i="21"/>
  <c r="O186" i="21"/>
  <c r="P186" i="21"/>
  <c r="Q186" i="21"/>
  <c r="C188" i="21"/>
  <c r="K188" i="21"/>
  <c r="B190" i="21"/>
  <c r="C190" i="21"/>
  <c r="D190" i="21"/>
  <c r="E190" i="21"/>
  <c r="F190" i="21"/>
  <c r="G190" i="21"/>
  <c r="D235" i="21"/>
  <c r="G235" i="21"/>
  <c r="M191" i="21"/>
  <c r="N235" i="21"/>
  <c r="O235" i="21"/>
  <c r="P235" i="21"/>
  <c r="B206" i="21"/>
  <c r="D81" i="18"/>
  <c r="H199" i="21"/>
  <c r="I199" i="21"/>
  <c r="J199" i="21"/>
  <c r="P81" i="18"/>
  <c r="B238" i="21"/>
  <c r="C195" i="21"/>
  <c r="D238" i="21"/>
  <c r="E195" i="21"/>
  <c r="F238" i="21"/>
  <c r="G195" i="21"/>
  <c r="H238" i="21"/>
  <c r="I195" i="21"/>
  <c r="J238" i="21"/>
  <c r="K195" i="21"/>
  <c r="L238" i="21"/>
  <c r="N238" i="21"/>
  <c r="P238" i="21"/>
  <c r="B239" i="21"/>
  <c r="D239" i="21"/>
  <c r="E196" i="21"/>
  <c r="G196" i="21"/>
  <c r="J239" i="21"/>
  <c r="K196" i="21"/>
  <c r="L239" i="21"/>
  <c r="M239" i="21"/>
  <c r="N239" i="21"/>
  <c r="O196" i="21"/>
  <c r="P239" i="21"/>
  <c r="B240" i="21"/>
  <c r="D240" i="21"/>
  <c r="G197" i="21"/>
  <c r="K197" i="21"/>
  <c r="M197" i="21"/>
  <c r="N240" i="21"/>
  <c r="O197" i="21"/>
  <c r="P240" i="21"/>
  <c r="Q240" i="21"/>
  <c r="B241" i="21"/>
  <c r="D241" i="21"/>
  <c r="F241" i="21"/>
  <c r="G198" i="21"/>
  <c r="K198" i="21"/>
  <c r="L241" i="21"/>
  <c r="M241" i="21"/>
  <c r="N241" i="21"/>
  <c r="O198" i="21"/>
  <c r="P241" i="21"/>
  <c r="Q198" i="21"/>
  <c r="M199" i="21"/>
  <c r="N199" i="21"/>
  <c r="O199" i="21"/>
  <c r="P199" i="21"/>
  <c r="Q199" i="21"/>
  <c r="E200" i="21"/>
  <c r="H200" i="21"/>
  <c r="I200" i="21"/>
  <c r="K243" i="21"/>
  <c r="N200" i="21"/>
  <c r="O200" i="21"/>
  <c r="P200" i="21"/>
  <c r="Q200" i="21"/>
  <c r="O201" i="21"/>
  <c r="P201" i="21"/>
  <c r="Q201" i="21"/>
  <c r="C202" i="21"/>
  <c r="D202" i="21"/>
  <c r="E202" i="21"/>
  <c r="G202" i="21"/>
  <c r="H202" i="21"/>
  <c r="I202" i="21"/>
  <c r="J202" i="21"/>
  <c r="K202" i="21"/>
  <c r="L202" i="21"/>
  <c r="M202" i="21"/>
  <c r="N202" i="21"/>
  <c r="O202" i="21"/>
  <c r="O203" i="21"/>
  <c r="P203" i="21"/>
  <c r="Q203" i="21"/>
  <c r="C204" i="21"/>
  <c r="O204" i="21"/>
  <c r="Q204" i="21"/>
  <c r="B205" i="21"/>
  <c r="C205" i="21"/>
  <c r="D205" i="21"/>
  <c r="E205" i="21"/>
  <c r="F205" i="21"/>
  <c r="G205" i="21"/>
  <c r="H205" i="21"/>
  <c r="I205" i="21"/>
  <c r="K205" i="21"/>
  <c r="L205" i="21"/>
  <c r="O205" i="21"/>
  <c r="H206" i="21"/>
  <c r="K245" i="21"/>
  <c r="N206" i="21"/>
  <c r="O206" i="21"/>
  <c r="P206" i="21"/>
  <c r="Q206" i="21"/>
  <c r="O207" i="21"/>
  <c r="P207" i="21"/>
  <c r="Q207" i="21"/>
  <c r="B208" i="21"/>
  <c r="E208" i="21"/>
  <c r="G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K209" i="21"/>
  <c r="O209" i="21"/>
  <c r="P209" i="21"/>
  <c r="Q209" i="21"/>
  <c r="B246" i="21"/>
  <c r="C210" i="21"/>
  <c r="D246" i="21"/>
  <c r="G210" i="21"/>
  <c r="I210" i="21"/>
  <c r="K210" i="21"/>
  <c r="M246" i="21"/>
  <c r="N246" i="21"/>
  <c r="O210" i="21"/>
  <c r="P246" i="21"/>
  <c r="F158" i="21"/>
  <c r="I158" i="21"/>
  <c r="J158" i="21"/>
  <c r="L158" i="21"/>
  <c r="M158" i="21"/>
  <c r="N158" i="21"/>
  <c r="P158" i="21"/>
  <c r="D159" i="21"/>
  <c r="H159" i="21"/>
  <c r="P159" i="21"/>
  <c r="Q159" i="21"/>
  <c r="B160" i="21"/>
  <c r="D160" i="21"/>
  <c r="E160" i="21"/>
  <c r="F160" i="21"/>
  <c r="H160" i="21"/>
  <c r="I160" i="21"/>
  <c r="J160" i="21"/>
  <c r="L160" i="21"/>
  <c r="M161" i="21"/>
  <c r="N161" i="21"/>
  <c r="P161" i="21"/>
  <c r="Q161" i="21"/>
  <c r="C163" i="21"/>
  <c r="G163" i="21"/>
  <c r="H163" i="21"/>
  <c r="I163" i="21"/>
  <c r="K163" i="21"/>
  <c r="L163" i="21"/>
  <c r="M163" i="21"/>
  <c r="P167" i="21"/>
  <c r="Q167" i="21"/>
  <c r="B171" i="21"/>
  <c r="E171" i="21"/>
  <c r="F171" i="21"/>
  <c r="G171" i="21"/>
  <c r="H171" i="21"/>
  <c r="O171" i="21"/>
  <c r="G172" i="21"/>
  <c r="H172" i="21"/>
  <c r="I172" i="21"/>
  <c r="J172" i="21"/>
  <c r="K172" i="21"/>
  <c r="L172" i="21"/>
  <c r="M172" i="21"/>
  <c r="N172" i="21"/>
  <c r="O172" i="21"/>
  <c r="P172" i="21"/>
  <c r="Q172" i="21"/>
  <c r="E176" i="21"/>
  <c r="J176" i="21"/>
  <c r="G177" i="21"/>
  <c r="H177" i="21"/>
  <c r="J177" i="21"/>
  <c r="K177" i="21"/>
  <c r="L177" i="21"/>
  <c r="M177" i="21"/>
  <c r="N177" i="21"/>
  <c r="O177" i="21"/>
  <c r="P177" i="21"/>
  <c r="Q177" i="21"/>
  <c r="F178" i="21"/>
  <c r="E179" i="21"/>
  <c r="F179" i="21"/>
  <c r="G179" i="21"/>
  <c r="H179" i="21"/>
  <c r="I179" i="21"/>
  <c r="J179" i="21"/>
  <c r="K179" i="21"/>
  <c r="L179" i="21"/>
  <c r="M179" i="21"/>
  <c r="C183" i="21"/>
  <c r="E183" i="21"/>
  <c r="G183" i="21"/>
  <c r="K183" i="21"/>
  <c r="M183" i="21"/>
  <c r="O183" i="21"/>
  <c r="C185" i="21"/>
  <c r="G186" i="21"/>
  <c r="H190" i="21"/>
  <c r="I190" i="21"/>
  <c r="J190" i="21"/>
  <c r="K190" i="21"/>
  <c r="L190" i="21"/>
  <c r="M190" i="21"/>
  <c r="N190" i="21"/>
  <c r="O190" i="21"/>
  <c r="P190" i="21"/>
  <c r="Q190" i="21"/>
  <c r="B191" i="21"/>
  <c r="C191" i="21"/>
  <c r="D191" i="21"/>
  <c r="E191" i="21"/>
  <c r="F191" i="21"/>
  <c r="K192" i="21"/>
  <c r="B195" i="21"/>
  <c r="F195" i="21"/>
  <c r="J196" i="21"/>
  <c r="L196" i="21"/>
  <c r="M196" i="21"/>
  <c r="N196" i="21"/>
  <c r="B197" i="21"/>
  <c r="N197" i="21"/>
  <c r="P197" i="21"/>
  <c r="F198" i="21"/>
  <c r="L198" i="21"/>
  <c r="N198" i="21"/>
  <c r="P198" i="21"/>
  <c r="N201" i="21"/>
  <c r="B202" i="21"/>
  <c r="F202" i="21"/>
  <c r="P202" i="21"/>
  <c r="Q202" i="21"/>
  <c r="N203" i="21"/>
  <c r="B204" i="21"/>
  <c r="E204" i="21"/>
  <c r="H204" i="21"/>
  <c r="N204" i="21"/>
  <c r="P204" i="21"/>
  <c r="J205" i="21"/>
  <c r="M205" i="21"/>
  <c r="N205" i="21"/>
  <c r="P205" i="21"/>
  <c r="Q205" i="21"/>
  <c r="J207" i="21"/>
  <c r="N207" i="21"/>
  <c r="F208" i="21"/>
  <c r="H208" i="21"/>
  <c r="I208" i="21"/>
  <c r="J209" i="21"/>
  <c r="L209" i="21"/>
  <c r="M209" i="21"/>
  <c r="N209" i="21"/>
  <c r="B210" i="21"/>
  <c r="N210" i="21"/>
  <c r="P210" i="21"/>
  <c r="Q210" i="21"/>
  <c r="H215" i="21"/>
  <c r="J215" i="21"/>
  <c r="K215" i="21"/>
  <c r="L215" i="21"/>
  <c r="M215" i="21"/>
  <c r="N215" i="21"/>
  <c r="O215" i="21"/>
  <c r="P215" i="21"/>
  <c r="Q215" i="21"/>
  <c r="B216" i="21"/>
  <c r="C216" i="21"/>
  <c r="D216" i="21"/>
  <c r="E216" i="21"/>
  <c r="F216" i="21"/>
  <c r="G216" i="21"/>
  <c r="K216" i="21"/>
  <c r="P216" i="21"/>
  <c r="B217" i="21"/>
  <c r="C217" i="21"/>
  <c r="D217" i="21"/>
  <c r="E217" i="21"/>
  <c r="F217" i="21"/>
  <c r="G217" i="21"/>
  <c r="H217" i="21"/>
  <c r="I217" i="21"/>
  <c r="J217" i="21"/>
  <c r="K217" i="21"/>
  <c r="L217" i="21"/>
  <c r="M217" i="21"/>
  <c r="N217" i="21"/>
  <c r="O217" i="21"/>
  <c r="Q217" i="21"/>
  <c r="C218" i="21"/>
  <c r="F218" i="21"/>
  <c r="G218" i="21"/>
  <c r="H218" i="21"/>
  <c r="J218" i="21"/>
  <c r="K218" i="21"/>
  <c r="L218" i="21"/>
  <c r="M218" i="21"/>
  <c r="N218" i="21"/>
  <c r="O218" i="21"/>
  <c r="P218" i="21"/>
  <c r="Q218" i="21"/>
  <c r="L220" i="21"/>
  <c r="M220" i="21"/>
  <c r="N220" i="21"/>
  <c r="P220" i="21"/>
  <c r="Q220" i="21"/>
  <c r="C221" i="21"/>
  <c r="B224" i="21"/>
  <c r="C224" i="21"/>
  <c r="D224" i="21"/>
  <c r="F224" i="21"/>
  <c r="H224" i="21"/>
  <c r="J224" i="21"/>
  <c r="K224" i="21"/>
  <c r="M224" i="21"/>
  <c r="N224" i="21"/>
  <c r="O224" i="21"/>
  <c r="P224" i="21"/>
  <c r="Q224" i="21"/>
  <c r="C227" i="21"/>
  <c r="E227" i="21"/>
  <c r="F227" i="21"/>
  <c r="G227" i="21"/>
  <c r="H227" i="21"/>
  <c r="I227" i="21"/>
  <c r="J227" i="21"/>
  <c r="K227" i="21"/>
  <c r="L227" i="21"/>
  <c r="M227" i="21"/>
  <c r="N227" i="21"/>
  <c r="O227" i="21"/>
  <c r="G228" i="21"/>
  <c r="M228" i="21"/>
  <c r="N228" i="21"/>
  <c r="O228" i="21"/>
  <c r="P228" i="21"/>
  <c r="Q228" i="21"/>
  <c r="B229" i="21"/>
  <c r="C229" i="21"/>
  <c r="D229" i="21"/>
  <c r="E229" i="21"/>
  <c r="F229" i="21"/>
  <c r="G229" i="21"/>
  <c r="H229" i="21"/>
  <c r="J229" i="21"/>
  <c r="K229" i="21"/>
  <c r="L229" i="21"/>
  <c r="B230" i="21"/>
  <c r="C230" i="21"/>
  <c r="E230" i="21"/>
  <c r="F230" i="21"/>
  <c r="G230" i="21"/>
  <c r="H230" i="21"/>
  <c r="I230" i="21"/>
  <c r="J230" i="21"/>
  <c r="K230" i="21"/>
  <c r="L230" i="21"/>
  <c r="M230" i="21"/>
  <c r="N230" i="21"/>
  <c r="O230" i="21"/>
  <c r="B235" i="21"/>
  <c r="C235" i="21"/>
  <c r="E235" i="21"/>
  <c r="F235" i="21"/>
  <c r="C238" i="21"/>
  <c r="E238" i="21"/>
  <c r="G238" i="21"/>
  <c r="K238" i="21"/>
  <c r="E239" i="21"/>
  <c r="K239" i="21"/>
  <c r="G241" i="21"/>
  <c r="Q241" i="21"/>
  <c r="G246" i="21"/>
  <c r="I246" i="21"/>
  <c r="K246" i="21"/>
  <c r="O246" i="21"/>
  <c r="Q246" i="21"/>
  <c r="D215" i="20"/>
  <c r="M158" i="20"/>
  <c r="L159" i="20"/>
  <c r="M159" i="20"/>
  <c r="E160" i="20"/>
  <c r="C161" i="20"/>
  <c r="D161" i="20"/>
  <c r="M161" i="20"/>
  <c r="O161" i="20"/>
  <c r="P161" i="20"/>
  <c r="Q161" i="20"/>
  <c r="C162" i="20"/>
  <c r="C163" i="20"/>
  <c r="D221" i="20"/>
  <c r="G164" i="20"/>
  <c r="H164" i="20"/>
  <c r="I164" i="20"/>
  <c r="K164" i="20"/>
  <c r="L164" i="20"/>
  <c r="M164" i="20"/>
  <c r="N164" i="20"/>
  <c r="O164" i="20"/>
  <c r="E165" i="20"/>
  <c r="H165" i="20"/>
  <c r="I165" i="20"/>
  <c r="J165" i="20"/>
  <c r="K165" i="20"/>
  <c r="L165" i="20"/>
  <c r="M165" i="20"/>
  <c r="O165" i="20"/>
  <c r="P165" i="20"/>
  <c r="Q165" i="20"/>
  <c r="B166" i="20"/>
  <c r="C166" i="20"/>
  <c r="D166" i="20"/>
  <c r="F166" i="20"/>
  <c r="G166" i="20"/>
  <c r="H166" i="20"/>
  <c r="I166" i="20"/>
  <c r="J166" i="20"/>
  <c r="M166" i="20"/>
  <c r="F167" i="20"/>
  <c r="G167" i="20"/>
  <c r="I167" i="20"/>
  <c r="J167" i="20"/>
  <c r="K167" i="20"/>
  <c r="L167" i="20"/>
  <c r="M167" i="20"/>
  <c r="N167" i="20"/>
  <c r="O167" i="20"/>
  <c r="P167" i="20"/>
  <c r="Q167" i="20"/>
  <c r="C168" i="20"/>
  <c r="K168" i="20"/>
  <c r="L168" i="20"/>
  <c r="M168" i="20"/>
  <c r="O168" i="20"/>
  <c r="C169" i="20"/>
  <c r="E169" i="20"/>
  <c r="F169" i="20"/>
  <c r="H169" i="20"/>
  <c r="I169" i="20"/>
  <c r="J169" i="20"/>
  <c r="K169" i="20"/>
  <c r="L169" i="20"/>
  <c r="M169" i="20"/>
  <c r="N169" i="20"/>
  <c r="Q169" i="20"/>
  <c r="B170" i="20"/>
  <c r="C170" i="20"/>
  <c r="D170" i="20"/>
  <c r="F170" i="20"/>
  <c r="G170" i="20"/>
  <c r="N170" i="20"/>
  <c r="D171" i="20"/>
  <c r="E171" i="20"/>
  <c r="F171" i="20"/>
  <c r="G171" i="20"/>
  <c r="J171" i="20"/>
  <c r="L171" i="20"/>
  <c r="M171" i="20"/>
  <c r="N171" i="20"/>
  <c r="O171" i="20"/>
  <c r="P171" i="20"/>
  <c r="Q171" i="20"/>
  <c r="C172" i="20"/>
  <c r="D172" i="20"/>
  <c r="G172" i="20"/>
  <c r="H172" i="20"/>
  <c r="I172" i="20"/>
  <c r="J172" i="20"/>
  <c r="L172" i="20"/>
  <c r="O172" i="20"/>
  <c r="K181" i="20"/>
  <c r="L226" i="20"/>
  <c r="M179" i="20"/>
  <c r="P179" i="20"/>
  <c r="Q183" i="20"/>
  <c r="C176" i="20"/>
  <c r="D176" i="20"/>
  <c r="E176" i="20"/>
  <c r="G176" i="20"/>
  <c r="H176" i="20"/>
  <c r="G177" i="20"/>
  <c r="H177" i="20"/>
  <c r="I177" i="20"/>
  <c r="K177" i="20"/>
  <c r="M177" i="20"/>
  <c r="N177" i="20"/>
  <c r="M178" i="20"/>
  <c r="P178" i="20"/>
  <c r="Q178" i="20"/>
  <c r="C179" i="20"/>
  <c r="D230" i="20"/>
  <c r="E179" i="20"/>
  <c r="G179" i="20"/>
  <c r="C180" i="20"/>
  <c r="G180" i="20"/>
  <c r="K180" i="20"/>
  <c r="L180" i="20"/>
  <c r="M180" i="20"/>
  <c r="P180" i="20"/>
  <c r="C181" i="20"/>
  <c r="E181" i="20"/>
  <c r="B182" i="20"/>
  <c r="C182" i="20"/>
  <c r="D182" i="20"/>
  <c r="E182" i="20"/>
  <c r="F182" i="20"/>
  <c r="G182" i="20"/>
  <c r="H182" i="20"/>
  <c r="I182" i="20"/>
  <c r="J182" i="20"/>
  <c r="K182" i="20"/>
  <c r="L182" i="20"/>
  <c r="M182" i="20"/>
  <c r="B183" i="20"/>
  <c r="C183" i="20"/>
  <c r="E183" i="20"/>
  <c r="F183" i="20"/>
  <c r="D184" i="20"/>
  <c r="E184" i="20"/>
  <c r="G184" i="20"/>
  <c r="H184" i="20"/>
  <c r="I184" i="20"/>
  <c r="J184" i="20"/>
  <c r="K184" i="20"/>
  <c r="L184" i="20"/>
  <c r="M184" i="20"/>
  <c r="B185" i="20"/>
  <c r="G185" i="20"/>
  <c r="M185" i="20"/>
  <c r="P185" i="20"/>
  <c r="Q185" i="20"/>
  <c r="B186" i="20"/>
  <c r="D186" i="20"/>
  <c r="E186" i="20"/>
  <c r="F186" i="20"/>
  <c r="G186" i="20"/>
  <c r="H186" i="20"/>
  <c r="I186" i="20"/>
  <c r="J186" i="20"/>
  <c r="K186" i="20"/>
  <c r="L186" i="20"/>
  <c r="M186" i="20"/>
  <c r="N186" i="20"/>
  <c r="O186" i="20"/>
  <c r="P186" i="20"/>
  <c r="Q186" i="20"/>
  <c r="C187" i="20"/>
  <c r="B188" i="20"/>
  <c r="C188" i="20"/>
  <c r="D188" i="20"/>
  <c r="E188" i="20"/>
  <c r="F188" i="20"/>
  <c r="G188" i="20"/>
  <c r="H188" i="20"/>
  <c r="I188" i="20"/>
  <c r="J188" i="20"/>
  <c r="K188" i="20"/>
  <c r="L188" i="20"/>
  <c r="M188" i="20"/>
  <c r="F189" i="20"/>
  <c r="G189" i="20"/>
  <c r="L189" i="20"/>
  <c r="M189" i="20"/>
  <c r="N189" i="20"/>
  <c r="O189" i="20"/>
  <c r="Q189" i="20"/>
  <c r="B190" i="20"/>
  <c r="D190" i="20"/>
  <c r="E190" i="20"/>
  <c r="F190" i="20"/>
  <c r="G190" i="20"/>
  <c r="H190" i="20"/>
  <c r="I190" i="20"/>
  <c r="J190" i="20"/>
  <c r="M190" i="20"/>
  <c r="N190" i="20"/>
  <c r="G191" i="20"/>
  <c r="L235" i="20"/>
  <c r="P191" i="20"/>
  <c r="Q191" i="20"/>
  <c r="C196" i="20"/>
  <c r="H196" i="20"/>
  <c r="I195" i="20"/>
  <c r="M195" i="20"/>
  <c r="O195" i="20"/>
  <c r="P195" i="20"/>
  <c r="Q195" i="20"/>
  <c r="G196" i="20"/>
  <c r="K196" i="20"/>
  <c r="L196" i="20"/>
  <c r="M196" i="20"/>
  <c r="O196" i="20"/>
  <c r="Q196" i="20"/>
  <c r="H197" i="20"/>
  <c r="I197" i="20"/>
  <c r="J197" i="20"/>
  <c r="K197" i="20"/>
  <c r="P197" i="20"/>
  <c r="Q197" i="20"/>
  <c r="Q198" i="20"/>
  <c r="J199" i="20"/>
  <c r="K199" i="20"/>
  <c r="M199" i="20"/>
  <c r="O199" i="20"/>
  <c r="Q199" i="20"/>
  <c r="H243" i="20"/>
  <c r="I200" i="20"/>
  <c r="K200" i="20"/>
  <c r="L243" i="20"/>
  <c r="M200" i="20"/>
  <c r="N200" i="20"/>
  <c r="O200" i="20"/>
  <c r="O201" i="20"/>
  <c r="Q201" i="20"/>
  <c r="I202" i="20"/>
  <c r="L202" i="20"/>
  <c r="M202" i="20"/>
  <c r="N202" i="20"/>
  <c r="O202" i="20"/>
  <c r="P202" i="20"/>
  <c r="Q202" i="20"/>
  <c r="K203" i="20"/>
  <c r="L203" i="20"/>
  <c r="M203" i="20"/>
  <c r="O203" i="20"/>
  <c r="P203" i="20"/>
  <c r="Q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I206" i="20"/>
  <c r="K206" i="20"/>
  <c r="M206" i="20"/>
  <c r="N206" i="20"/>
  <c r="O206" i="20"/>
  <c r="Q206" i="20"/>
  <c r="O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I209" i="20"/>
  <c r="O209" i="20"/>
  <c r="D210" i="20"/>
  <c r="I210" i="20"/>
  <c r="J210" i="20"/>
  <c r="K210" i="20"/>
  <c r="M210" i="20"/>
  <c r="O210" i="20"/>
  <c r="Q210" i="20"/>
  <c r="C158" i="20"/>
  <c r="D158" i="20"/>
  <c r="O158" i="20"/>
  <c r="C159" i="20"/>
  <c r="D159" i="20"/>
  <c r="G159" i="20"/>
  <c r="H159" i="20"/>
  <c r="I159" i="20"/>
  <c r="K159" i="20"/>
  <c r="Q159" i="20"/>
  <c r="C160" i="20"/>
  <c r="D160" i="20"/>
  <c r="G160" i="20"/>
  <c r="H160" i="20"/>
  <c r="I160" i="20"/>
  <c r="K160" i="20"/>
  <c r="L160" i="20"/>
  <c r="G161" i="20"/>
  <c r="I161" i="20"/>
  <c r="K161" i="20"/>
  <c r="G162" i="20"/>
  <c r="H162" i="20"/>
  <c r="I162" i="20"/>
  <c r="K162" i="20"/>
  <c r="L162" i="20"/>
  <c r="M162" i="20"/>
  <c r="O162" i="20"/>
  <c r="P162" i="20"/>
  <c r="K163" i="20"/>
  <c r="L163" i="20"/>
  <c r="O163" i="20"/>
  <c r="P163" i="20"/>
  <c r="C164" i="20"/>
  <c r="C165" i="20"/>
  <c r="D165" i="20"/>
  <c r="G165" i="20"/>
  <c r="K166" i="20"/>
  <c r="L166" i="20"/>
  <c r="O166" i="20"/>
  <c r="P166" i="20"/>
  <c r="Q166" i="20"/>
  <c r="C167" i="20"/>
  <c r="D167" i="20"/>
  <c r="H167" i="20"/>
  <c r="I168" i="20"/>
  <c r="D169" i="20"/>
  <c r="G169" i="20"/>
  <c r="O169" i="20"/>
  <c r="P169" i="20"/>
  <c r="H170" i="20"/>
  <c r="I170" i="20"/>
  <c r="K170" i="20"/>
  <c r="L170" i="20"/>
  <c r="O170" i="20"/>
  <c r="P170" i="20"/>
  <c r="C171" i="20"/>
  <c r="H171" i="20"/>
  <c r="I171" i="20"/>
  <c r="K171" i="20"/>
  <c r="I176" i="20"/>
  <c r="K176" i="20"/>
  <c r="L176" i="20"/>
  <c r="M176" i="20"/>
  <c r="P176" i="20"/>
  <c r="Q176" i="20"/>
  <c r="C177" i="20"/>
  <c r="D177" i="20"/>
  <c r="E177" i="20"/>
  <c r="D178" i="20"/>
  <c r="E178" i="20"/>
  <c r="G178" i="20"/>
  <c r="H179" i="20"/>
  <c r="I179" i="20"/>
  <c r="D181" i="20"/>
  <c r="G181" i="20"/>
  <c r="D183" i="20"/>
  <c r="G183" i="20"/>
  <c r="H183" i="20"/>
  <c r="I183" i="20"/>
  <c r="K183" i="20"/>
  <c r="L183" i="20"/>
  <c r="M183" i="20"/>
  <c r="O183" i="20"/>
  <c r="P183" i="20"/>
  <c r="C184" i="20"/>
  <c r="D185" i="20"/>
  <c r="E185" i="20"/>
  <c r="C186" i="20"/>
  <c r="G187" i="20"/>
  <c r="K187" i="20"/>
  <c r="P187" i="20"/>
  <c r="C189" i="20"/>
  <c r="D189" i="20"/>
  <c r="E189" i="20"/>
  <c r="P189" i="20"/>
  <c r="C190" i="20"/>
  <c r="K190" i="20"/>
  <c r="L190" i="20"/>
  <c r="C191" i="20"/>
  <c r="D191" i="20"/>
  <c r="E191" i="20"/>
  <c r="I196" i="20"/>
  <c r="P196" i="20"/>
  <c r="M197" i="20"/>
  <c r="O197" i="20"/>
  <c r="O198" i="20"/>
  <c r="P198" i="20"/>
  <c r="P200" i="20"/>
  <c r="Q200" i="20"/>
  <c r="C201" i="20"/>
  <c r="P201" i="20"/>
  <c r="C203" i="20"/>
  <c r="G203" i="20"/>
  <c r="H203" i="20"/>
  <c r="I203" i="20"/>
  <c r="O205" i="20"/>
  <c r="P205" i="20"/>
  <c r="Q205" i="20"/>
  <c r="H207" i="20"/>
  <c r="I207" i="20"/>
  <c r="K207" i="20"/>
  <c r="L207" i="20"/>
  <c r="M207" i="20"/>
  <c r="P207" i="20"/>
  <c r="Q207" i="20"/>
  <c r="M209" i="20"/>
  <c r="P209" i="20"/>
  <c r="Q209" i="20"/>
  <c r="C210" i="20"/>
  <c r="D224" i="20"/>
  <c r="E158" i="19"/>
  <c r="G166" i="19"/>
  <c r="H163" i="19"/>
  <c r="I166" i="19"/>
  <c r="K158" i="19"/>
  <c r="L161" i="19"/>
  <c r="B158" i="19"/>
  <c r="M158" i="19"/>
  <c r="O215" i="20"/>
  <c r="P215" i="20"/>
  <c r="Q215" i="20"/>
  <c r="B159" i="19"/>
  <c r="C159" i="19"/>
  <c r="D216" i="20"/>
  <c r="G216" i="20"/>
  <c r="I159" i="19"/>
  <c r="M216" i="20"/>
  <c r="B160" i="19"/>
  <c r="G217" i="19"/>
  <c r="K160" i="19"/>
  <c r="M217" i="20"/>
  <c r="N160" i="19"/>
  <c r="O217" i="20"/>
  <c r="Q160" i="19"/>
  <c r="B161" i="19"/>
  <c r="C161" i="19"/>
  <c r="E218" i="20"/>
  <c r="G218" i="20"/>
  <c r="H218" i="20"/>
  <c r="I218" i="20"/>
  <c r="O161" i="19"/>
  <c r="D219" i="21"/>
  <c r="E162" i="19"/>
  <c r="I219" i="20"/>
  <c r="B163" i="19"/>
  <c r="L220" i="20"/>
  <c r="N163" i="19"/>
  <c r="O220" i="20"/>
  <c r="P220" i="20"/>
  <c r="Q220" i="20"/>
  <c r="Q221" i="19"/>
  <c r="I222" i="20"/>
  <c r="L222" i="21"/>
  <c r="B166" i="19"/>
  <c r="N166" i="19"/>
  <c r="O166" i="19"/>
  <c r="B167" i="19"/>
  <c r="O167" i="19"/>
  <c r="C223" i="21"/>
  <c r="D223" i="21"/>
  <c r="G168" i="19"/>
  <c r="I168" i="19"/>
  <c r="K223" i="21"/>
  <c r="M223" i="20"/>
  <c r="P223" i="21"/>
  <c r="B169" i="19"/>
  <c r="E169" i="19"/>
  <c r="L169" i="19"/>
  <c r="M169" i="19"/>
  <c r="N170" i="19"/>
  <c r="B171" i="19"/>
  <c r="E171" i="19"/>
  <c r="G171" i="19"/>
  <c r="H171" i="19"/>
  <c r="I171" i="19"/>
  <c r="J171" i="19"/>
  <c r="B172" i="19"/>
  <c r="N172" i="19"/>
  <c r="C226" i="20"/>
  <c r="D179" i="19"/>
  <c r="E226" i="20"/>
  <c r="G188" i="19"/>
  <c r="I226" i="20"/>
  <c r="K182" i="19"/>
  <c r="G176" i="19"/>
  <c r="H227" i="20"/>
  <c r="K227" i="20"/>
  <c r="L227" i="20"/>
  <c r="N176" i="19"/>
  <c r="O176" i="19"/>
  <c r="Q227" i="20"/>
  <c r="C228" i="20"/>
  <c r="I228" i="19"/>
  <c r="Q228" i="19"/>
  <c r="E229" i="20"/>
  <c r="F178" i="19"/>
  <c r="G178" i="19"/>
  <c r="J178" i="19"/>
  <c r="L178" i="19"/>
  <c r="N178" i="19"/>
  <c r="O178" i="19"/>
  <c r="E230" i="19"/>
  <c r="I230" i="19"/>
  <c r="N179" i="19"/>
  <c r="O179" i="19"/>
  <c r="P230" i="20"/>
  <c r="C231" i="20"/>
  <c r="E231" i="20"/>
  <c r="G232" i="21"/>
  <c r="I232" i="20"/>
  <c r="K181" i="19"/>
  <c r="O181" i="19"/>
  <c r="P181" i="19"/>
  <c r="Q232" i="19"/>
  <c r="N182" i="19"/>
  <c r="O182" i="19"/>
  <c r="P182" i="19"/>
  <c r="Q182" i="19"/>
  <c r="G183" i="19"/>
  <c r="J183" i="19"/>
  <c r="K183" i="19"/>
  <c r="L183" i="19"/>
  <c r="M183" i="19"/>
  <c r="N183" i="19"/>
  <c r="O183" i="19"/>
  <c r="P183" i="19"/>
  <c r="Q183" i="19"/>
  <c r="C233" i="20"/>
  <c r="O184" i="19"/>
  <c r="P184" i="19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K186" i="19"/>
  <c r="Q186" i="19"/>
  <c r="G234" i="21"/>
  <c r="I234" i="20"/>
  <c r="K234" i="20"/>
  <c r="L234" i="20"/>
  <c r="P187" i="19"/>
  <c r="Q234" i="19"/>
  <c r="N188" i="19"/>
  <c r="O188" i="19"/>
  <c r="P188" i="19"/>
  <c r="Q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J190" i="19"/>
  <c r="O190" i="19"/>
  <c r="P190" i="19"/>
  <c r="Q190" i="19"/>
  <c r="C235" i="20"/>
  <c r="D191" i="19"/>
  <c r="E235" i="20"/>
  <c r="F191" i="19"/>
  <c r="G191" i="19"/>
  <c r="I235" i="20"/>
  <c r="K235" i="20"/>
  <c r="N191" i="19"/>
  <c r="B237" i="21"/>
  <c r="F237" i="21"/>
  <c r="K198" i="19"/>
  <c r="L198" i="19"/>
  <c r="O207" i="19"/>
  <c r="Q195" i="19"/>
  <c r="B195" i="19"/>
  <c r="C195" i="19"/>
  <c r="B196" i="19"/>
  <c r="H196" i="19"/>
  <c r="I196" i="19"/>
  <c r="B197" i="19"/>
  <c r="C197" i="19"/>
  <c r="F197" i="19"/>
  <c r="K197" i="19"/>
  <c r="L197" i="19"/>
  <c r="M240" i="19"/>
  <c r="O241" i="20"/>
  <c r="P241" i="20"/>
  <c r="C199" i="19"/>
  <c r="D199" i="19"/>
  <c r="E199" i="19"/>
  <c r="G199" i="19"/>
  <c r="H199" i="19"/>
  <c r="I199" i="19"/>
  <c r="E201" i="19"/>
  <c r="F201" i="19"/>
  <c r="G201" i="19"/>
  <c r="H201" i="19"/>
  <c r="I201" i="19"/>
  <c r="B202" i="19"/>
  <c r="C202" i="19"/>
  <c r="D202" i="19"/>
  <c r="C203" i="19"/>
  <c r="D203" i="19"/>
  <c r="G203" i="19"/>
  <c r="H203" i="19"/>
  <c r="I203" i="19"/>
  <c r="K203" i="19"/>
  <c r="B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E205" i="19"/>
  <c r="G205" i="19"/>
  <c r="J205" i="19"/>
  <c r="K205" i="19"/>
  <c r="L205" i="19"/>
  <c r="M205" i="19"/>
  <c r="N205" i="19"/>
  <c r="D207" i="19"/>
  <c r="F207" i="19"/>
  <c r="G207" i="19"/>
  <c r="H207" i="19"/>
  <c r="I207" i="19"/>
  <c r="B208" i="19"/>
  <c r="E208" i="19"/>
  <c r="F208" i="19"/>
  <c r="G208" i="19"/>
  <c r="H208" i="19"/>
  <c r="I208" i="19"/>
  <c r="J208" i="19"/>
  <c r="K208" i="19"/>
  <c r="L208" i="19"/>
  <c r="M208" i="19"/>
  <c r="B209" i="19"/>
  <c r="C209" i="19"/>
  <c r="D209" i="19"/>
  <c r="H209" i="19"/>
  <c r="I209" i="19"/>
  <c r="B210" i="19"/>
  <c r="F210" i="19"/>
  <c r="G246" i="20"/>
  <c r="M210" i="19"/>
  <c r="I158" i="19"/>
  <c r="K159" i="19"/>
  <c r="L159" i="19"/>
  <c r="E160" i="19"/>
  <c r="O160" i="19"/>
  <c r="E161" i="19"/>
  <c r="G161" i="19"/>
  <c r="H161" i="19"/>
  <c r="I161" i="19"/>
  <c r="K161" i="19"/>
  <c r="D163" i="19"/>
  <c r="O163" i="19"/>
  <c r="E164" i="19"/>
  <c r="K165" i="19"/>
  <c r="L165" i="19"/>
  <c r="O165" i="19"/>
  <c r="C166" i="19"/>
  <c r="E166" i="19"/>
  <c r="H166" i="19"/>
  <c r="E170" i="19"/>
  <c r="I170" i="19"/>
  <c r="K170" i="19"/>
  <c r="L170" i="19"/>
  <c r="O170" i="19"/>
  <c r="C171" i="19"/>
  <c r="D171" i="19"/>
  <c r="L177" i="19"/>
  <c r="O177" i="19"/>
  <c r="P177" i="19"/>
  <c r="K179" i="19"/>
  <c r="L179" i="19"/>
  <c r="C180" i="19"/>
  <c r="D180" i="19"/>
  <c r="G180" i="19"/>
  <c r="K180" i="19"/>
  <c r="L180" i="19"/>
  <c r="O180" i="19"/>
  <c r="P180" i="19"/>
  <c r="G181" i="19"/>
  <c r="L182" i="19"/>
  <c r="L184" i="19"/>
  <c r="L186" i="19"/>
  <c r="O186" i="19"/>
  <c r="P186" i="19"/>
  <c r="C187" i="19"/>
  <c r="D187" i="19"/>
  <c r="G187" i="19"/>
  <c r="K187" i="19"/>
  <c r="L187" i="19"/>
  <c r="O187" i="19"/>
  <c r="C188" i="19"/>
  <c r="D188" i="19"/>
  <c r="K188" i="19"/>
  <c r="L188" i="19"/>
  <c r="P189" i="19"/>
  <c r="L190" i="19"/>
  <c r="K191" i="19"/>
  <c r="L191" i="19"/>
  <c r="O191" i="19"/>
  <c r="C196" i="19"/>
  <c r="D196" i="19"/>
  <c r="E196" i="19"/>
  <c r="G196" i="19"/>
  <c r="D198" i="19"/>
  <c r="K199" i="19"/>
  <c r="L199" i="19"/>
  <c r="K200" i="19"/>
  <c r="L200" i="19"/>
  <c r="C201" i="19"/>
  <c r="D201" i="19"/>
  <c r="K201" i="19"/>
  <c r="L201" i="19"/>
  <c r="M201" i="19"/>
  <c r="C204" i="19"/>
  <c r="D205" i="19"/>
  <c r="H205" i="19"/>
  <c r="I205" i="19"/>
  <c r="C206" i="19"/>
  <c r="D206" i="19"/>
  <c r="E206" i="19"/>
  <c r="G206" i="19"/>
  <c r="H206" i="19"/>
  <c r="K206" i="19"/>
  <c r="L206" i="19"/>
  <c r="K207" i="19"/>
  <c r="L207" i="19"/>
  <c r="M207" i="19"/>
  <c r="C208" i="19"/>
  <c r="D208" i="19"/>
  <c r="G209" i="19"/>
  <c r="C210" i="19"/>
  <c r="D210" i="19"/>
  <c r="E210" i="19"/>
  <c r="G210" i="19"/>
  <c r="H210" i="19"/>
  <c r="I210" i="19"/>
  <c r="K210" i="19"/>
  <c r="L210" i="19"/>
  <c r="O210" i="19"/>
  <c r="E215" i="19"/>
  <c r="Q219" i="19"/>
  <c r="Q220" i="19"/>
  <c r="Q223" i="19"/>
  <c r="I231" i="19"/>
  <c r="I232" i="19"/>
  <c r="C233" i="19"/>
  <c r="I233" i="19"/>
  <c r="M233" i="19"/>
  <c r="I234" i="19"/>
  <c r="M235" i="19"/>
  <c r="Q243" i="19"/>
  <c r="Q245" i="19"/>
  <c r="M246" i="19"/>
  <c r="E84" i="18"/>
  <c r="C85" i="18"/>
  <c r="Q86" i="18"/>
  <c r="I220" i="19"/>
  <c r="M86" i="18"/>
  <c r="O240" i="19"/>
  <c r="B61" i="6"/>
  <c r="E90" i="18"/>
  <c r="F61" i="6"/>
  <c r="J61" i="6"/>
  <c r="N61" i="6"/>
  <c r="B62" i="6"/>
  <c r="E91" i="18"/>
  <c r="F62" i="6"/>
  <c r="I91" i="18"/>
  <c r="J62" i="6"/>
  <c r="M91" i="18"/>
  <c r="N62" i="6"/>
  <c r="Q91" i="18"/>
  <c r="B63" i="6"/>
  <c r="E92" i="18"/>
  <c r="F63" i="6"/>
  <c r="J63" i="6"/>
  <c r="K92" i="18"/>
  <c r="N63" i="6"/>
  <c r="O92" i="18"/>
  <c r="Q92" i="18"/>
  <c r="B94" i="6"/>
  <c r="F94" i="6"/>
  <c r="J94" i="6"/>
  <c r="N94" i="6"/>
  <c r="B70" i="18"/>
  <c r="F70" i="18"/>
  <c r="H70" i="18"/>
  <c r="A71" i="18"/>
  <c r="D70" i="18"/>
  <c r="E70" i="18"/>
  <c r="I70" i="18"/>
  <c r="J70" i="18"/>
  <c r="L70" i="18"/>
  <c r="M70" i="18"/>
  <c r="N70" i="18"/>
  <c r="P70" i="18"/>
  <c r="A72" i="18"/>
  <c r="A73" i="18"/>
  <c r="G75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79" i="18"/>
  <c r="C108" i="6" s="1"/>
  <c r="C80" i="18"/>
  <c r="C109" i="6" s="1"/>
  <c r="G80" i="18"/>
  <c r="G109" i="6" s="1"/>
  <c r="B81" i="18"/>
  <c r="C81" i="18"/>
  <c r="F81" i="18"/>
  <c r="G81" i="18"/>
  <c r="I81" i="18"/>
  <c r="I102" i="18" s="1"/>
  <c r="I165" i="6" s="1"/>
  <c r="K81" i="18"/>
  <c r="K110" i="6" s="1"/>
  <c r="M81" i="18"/>
  <c r="N81" i="18"/>
  <c r="O81" i="18"/>
  <c r="O102" i="18" s="1"/>
  <c r="Q81" i="18"/>
  <c r="Q110" i="6" s="1"/>
  <c r="Q84" i="18"/>
  <c r="E85" i="18"/>
  <c r="I85" i="18"/>
  <c r="M85" i="18"/>
  <c r="Q85" i="18"/>
  <c r="E86" i="18"/>
  <c r="I86" i="18"/>
  <c r="E95" i="18"/>
  <c r="I95" i="18"/>
  <c r="Q95" i="18"/>
  <c r="I96" i="18"/>
  <c r="Q96" i="18"/>
  <c r="E97" i="18"/>
  <c r="I97" i="18"/>
  <c r="M97" i="18"/>
  <c r="Q97" i="18"/>
  <c r="K98" i="18"/>
  <c r="M98" i="18"/>
  <c r="Q98" i="18"/>
  <c r="B164" i="17"/>
  <c r="E163" i="17"/>
  <c r="F163" i="17"/>
  <c r="G163" i="17"/>
  <c r="C159" i="17"/>
  <c r="D159" i="17"/>
  <c r="E159" i="17"/>
  <c r="G159" i="17"/>
  <c r="I221" i="17"/>
  <c r="J221" i="17"/>
  <c r="L221" i="17"/>
  <c r="M221" i="17"/>
  <c r="N221" i="17"/>
  <c r="B222" i="17"/>
  <c r="E160" i="17"/>
  <c r="F222" i="17"/>
  <c r="H222" i="17"/>
  <c r="J222" i="17"/>
  <c r="D161" i="17"/>
  <c r="E161" i="17"/>
  <c r="J223" i="17"/>
  <c r="N223" i="17"/>
  <c r="C162" i="17"/>
  <c r="E162" i="17"/>
  <c r="F224" i="17"/>
  <c r="G162" i="17"/>
  <c r="M162" i="17"/>
  <c r="P224" i="17"/>
  <c r="K163" i="17"/>
  <c r="M163" i="17"/>
  <c r="N163" i="17"/>
  <c r="P163" i="17"/>
  <c r="E164" i="17"/>
  <c r="H164" i="17"/>
  <c r="Q164" i="17"/>
  <c r="B165" i="17"/>
  <c r="C165" i="17"/>
  <c r="F165" i="17"/>
  <c r="G165" i="17"/>
  <c r="K165" i="17"/>
  <c r="M165" i="17"/>
  <c r="O165" i="17"/>
  <c r="P165" i="17"/>
  <c r="Q165" i="17"/>
  <c r="J230" i="17"/>
  <c r="N230" i="17"/>
  <c r="B231" i="17"/>
  <c r="C169" i="17"/>
  <c r="D169" i="17"/>
  <c r="E169" i="17"/>
  <c r="F231" i="17"/>
  <c r="H231" i="17"/>
  <c r="C232" i="17"/>
  <c r="D232" i="17"/>
  <c r="E232" i="17"/>
  <c r="F232" i="17"/>
  <c r="H232" i="17"/>
  <c r="J232" i="17"/>
  <c r="M170" i="17"/>
  <c r="N232" i="17"/>
  <c r="P232" i="17"/>
  <c r="Q232" i="17"/>
  <c r="C171" i="17"/>
  <c r="D171" i="17"/>
  <c r="G171" i="17"/>
  <c r="H171" i="17"/>
  <c r="I171" i="17"/>
  <c r="K171" i="17"/>
  <c r="O233" i="17"/>
  <c r="Q233" i="17"/>
  <c r="B173" i="17"/>
  <c r="C235" i="17"/>
  <c r="D235" i="17"/>
  <c r="F173" i="17"/>
  <c r="J173" i="17"/>
  <c r="N173" i="17"/>
  <c r="B176" i="17"/>
  <c r="C176" i="17"/>
  <c r="D176" i="17"/>
  <c r="E176" i="17"/>
  <c r="F176" i="17"/>
  <c r="G176" i="17"/>
  <c r="H176" i="17"/>
  <c r="J176" i="17"/>
  <c r="K176" i="17"/>
  <c r="M176" i="17"/>
  <c r="N176" i="17"/>
  <c r="B180" i="17"/>
  <c r="C180" i="17"/>
  <c r="D180" i="17"/>
  <c r="E180" i="17"/>
  <c r="F180" i="17"/>
  <c r="G180" i="17"/>
  <c r="H180" i="17"/>
  <c r="I180" i="17"/>
  <c r="K180" i="17"/>
  <c r="L180" i="17"/>
  <c r="M180" i="17"/>
  <c r="N180" i="17"/>
  <c r="O180" i="17"/>
  <c r="P180" i="17"/>
  <c r="B75" i="14"/>
  <c r="D175" i="17"/>
  <c r="F75" i="14"/>
  <c r="J75" i="14"/>
  <c r="N75" i="14"/>
  <c r="J196" i="17"/>
  <c r="M196" i="17"/>
  <c r="N76" i="14"/>
  <c r="N105" i="6" s="1"/>
  <c r="Q192" i="17"/>
  <c r="C184" i="17"/>
  <c r="D184" i="17"/>
  <c r="G184" i="17"/>
  <c r="H240" i="17"/>
  <c r="J240" i="17"/>
  <c r="K184" i="17"/>
  <c r="L184" i="17"/>
  <c r="M184" i="17"/>
  <c r="O184" i="17"/>
  <c r="P184" i="17"/>
  <c r="B185" i="17"/>
  <c r="C185" i="17"/>
  <c r="D185" i="17"/>
  <c r="E185" i="17"/>
  <c r="F185" i="17"/>
  <c r="H185" i="17"/>
  <c r="I185" i="17"/>
  <c r="J241" i="17"/>
  <c r="K185" i="17"/>
  <c r="L185" i="17"/>
  <c r="E186" i="17"/>
  <c r="J242" i="17"/>
  <c r="K186" i="17"/>
  <c r="M186" i="17"/>
  <c r="N242" i="17"/>
  <c r="P186" i="17"/>
  <c r="Q186" i="17"/>
  <c r="B187" i="17"/>
  <c r="C187" i="17"/>
  <c r="D187" i="17"/>
  <c r="J243" i="17"/>
  <c r="N243" i="17"/>
  <c r="B188" i="17"/>
  <c r="C188" i="17"/>
  <c r="D188" i="17"/>
  <c r="E188" i="17"/>
  <c r="F188" i="17"/>
  <c r="G188" i="17"/>
  <c r="H188" i="17"/>
  <c r="I188" i="17"/>
  <c r="J188" i="17"/>
  <c r="K188" i="17"/>
  <c r="L188" i="17"/>
  <c r="M188" i="17"/>
  <c r="N188" i="17"/>
  <c r="B189" i="17"/>
  <c r="C189" i="17"/>
  <c r="D189" i="17"/>
  <c r="E189" i="17"/>
  <c r="F189" i="17"/>
  <c r="H189" i="17"/>
  <c r="B190" i="17"/>
  <c r="C190" i="17"/>
  <c r="D190" i="17"/>
  <c r="E190" i="17"/>
  <c r="F190" i="17"/>
  <c r="B191" i="17"/>
  <c r="C191" i="17"/>
  <c r="D191" i="17"/>
  <c r="E191" i="17"/>
  <c r="F191" i="17"/>
  <c r="B192" i="17"/>
  <c r="C192" i="17"/>
  <c r="D192" i="17"/>
  <c r="E192" i="17"/>
  <c r="F192" i="17"/>
  <c r="G192" i="17"/>
  <c r="H192" i="17"/>
  <c r="I192" i="17"/>
  <c r="J192" i="17"/>
  <c r="K192" i="17"/>
  <c r="L192" i="17"/>
  <c r="M192" i="17"/>
  <c r="N192" i="17"/>
  <c r="P192" i="17"/>
  <c r="B193" i="17"/>
  <c r="C193" i="17"/>
  <c r="D193" i="17"/>
  <c r="E193" i="17"/>
  <c r="F193" i="17"/>
  <c r="J193" i="17"/>
  <c r="K193" i="17"/>
  <c r="L193" i="17"/>
  <c r="O193" i="17"/>
  <c r="P193" i="17"/>
  <c r="Q193" i="17"/>
  <c r="B194" i="17"/>
  <c r="C194" i="17"/>
  <c r="D194" i="17"/>
  <c r="E194" i="17"/>
  <c r="F194" i="17"/>
  <c r="G194" i="17"/>
  <c r="J194" i="17"/>
  <c r="M194" i="17"/>
  <c r="N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B196" i="17"/>
  <c r="C196" i="17"/>
  <c r="D196" i="17"/>
  <c r="E196" i="17"/>
  <c r="F196" i="17"/>
  <c r="B197" i="17"/>
  <c r="C197" i="17"/>
  <c r="D197" i="17"/>
  <c r="E197" i="17"/>
  <c r="F197" i="17"/>
  <c r="G197" i="17"/>
  <c r="H197" i="17"/>
  <c r="I197" i="17"/>
  <c r="J197" i="17"/>
  <c r="K197" i="17"/>
  <c r="L197" i="17"/>
  <c r="M197" i="17"/>
  <c r="N197" i="17"/>
  <c r="B198" i="17"/>
  <c r="C198" i="17"/>
  <c r="D198" i="17"/>
  <c r="E198" i="17"/>
  <c r="F198" i="17"/>
  <c r="G198" i="17"/>
  <c r="H198" i="17"/>
  <c r="I198" i="17"/>
  <c r="J198" i="17"/>
  <c r="K198" i="17"/>
  <c r="B201" i="17"/>
  <c r="C201" i="17"/>
  <c r="D201" i="17"/>
  <c r="E201" i="17"/>
  <c r="F201" i="17"/>
  <c r="J201" i="17"/>
  <c r="K201" i="17"/>
  <c r="O201" i="17"/>
  <c r="P201" i="17"/>
  <c r="Q201" i="17"/>
  <c r="B202" i="17"/>
  <c r="C202" i="17"/>
  <c r="D202" i="17"/>
  <c r="E202" i="17"/>
  <c r="F202" i="17"/>
  <c r="G251" i="17"/>
  <c r="H202" i="17"/>
  <c r="J251" i="17"/>
  <c r="K251" i="17"/>
  <c r="L251" i="17"/>
  <c r="M251" i="17"/>
  <c r="N251" i="17"/>
  <c r="P202" i="17"/>
  <c r="Q202" i="17"/>
  <c r="C203" i="17"/>
  <c r="D203" i="17"/>
  <c r="E203" i="17"/>
  <c r="F203" i="17"/>
  <c r="G252" i="17"/>
  <c r="H252" i="17"/>
  <c r="I252" i="17"/>
  <c r="J252" i="17"/>
  <c r="K203" i="17"/>
  <c r="L203" i="17"/>
  <c r="M203" i="17"/>
  <c r="N203" i="17"/>
  <c r="O203" i="17"/>
  <c r="P203" i="17"/>
  <c r="B204" i="17"/>
  <c r="D204" i="17"/>
  <c r="E204" i="17"/>
  <c r="F204" i="17"/>
  <c r="H253" i="17"/>
  <c r="I253" i="17"/>
  <c r="K253" i="17"/>
  <c r="L253" i="17"/>
  <c r="P253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P210" i="17"/>
  <c r="E211" i="17"/>
  <c r="F211" i="17"/>
  <c r="G211" i="17"/>
  <c r="H211" i="17"/>
  <c r="P212" i="17"/>
  <c r="P213" i="17"/>
  <c r="M215" i="17"/>
  <c r="N215" i="17"/>
  <c r="O215" i="17"/>
  <c r="P215" i="17"/>
  <c r="Q215" i="17"/>
  <c r="B77" i="14"/>
  <c r="B106" i="6" s="1"/>
  <c r="N77" i="14"/>
  <c r="N106" i="6" s="1"/>
  <c r="P209" i="17"/>
  <c r="I159" i="17"/>
  <c r="J159" i="17"/>
  <c r="L159" i="17"/>
  <c r="M159" i="17"/>
  <c r="P159" i="17"/>
  <c r="Q159" i="17"/>
  <c r="B160" i="17"/>
  <c r="C160" i="17"/>
  <c r="D160" i="17"/>
  <c r="F160" i="17"/>
  <c r="H160" i="17"/>
  <c r="J160" i="17"/>
  <c r="H161" i="17"/>
  <c r="I161" i="17"/>
  <c r="J161" i="17"/>
  <c r="K161" i="17"/>
  <c r="L161" i="17"/>
  <c r="M161" i="17"/>
  <c r="N161" i="17"/>
  <c r="O161" i="17"/>
  <c r="P161" i="17"/>
  <c r="D162" i="17"/>
  <c r="F162" i="17"/>
  <c r="P162" i="17"/>
  <c r="Q162" i="17"/>
  <c r="B163" i="17"/>
  <c r="D163" i="17"/>
  <c r="H163" i="17"/>
  <c r="J163" i="17"/>
  <c r="D165" i="17"/>
  <c r="E165" i="17"/>
  <c r="H165" i="17"/>
  <c r="I165" i="17"/>
  <c r="J165" i="17"/>
  <c r="L165" i="17"/>
  <c r="N165" i="17"/>
  <c r="G168" i="17"/>
  <c r="H168" i="17"/>
  <c r="I168" i="17"/>
  <c r="J168" i="17"/>
  <c r="K168" i="17"/>
  <c r="L168" i="17"/>
  <c r="M168" i="17"/>
  <c r="N168" i="17"/>
  <c r="O168" i="17"/>
  <c r="P168" i="17"/>
  <c r="Q168" i="17"/>
  <c r="F169" i="17"/>
  <c r="H169" i="17"/>
  <c r="C170" i="17"/>
  <c r="D170" i="17"/>
  <c r="E170" i="17"/>
  <c r="F170" i="17"/>
  <c r="G170" i="17"/>
  <c r="H170" i="17"/>
  <c r="I170" i="17"/>
  <c r="J170" i="17"/>
  <c r="K170" i="17"/>
  <c r="L170" i="17"/>
  <c r="P171" i="17"/>
  <c r="G173" i="17"/>
  <c r="H173" i="17"/>
  <c r="I173" i="17"/>
  <c r="K173" i="17"/>
  <c r="L173" i="17"/>
  <c r="M173" i="17"/>
  <c r="O173" i="17"/>
  <c r="P173" i="17"/>
  <c r="Q173" i="17"/>
  <c r="I176" i="17"/>
  <c r="L176" i="17"/>
  <c r="O176" i="17"/>
  <c r="P176" i="17"/>
  <c r="Q176" i="17"/>
  <c r="J180" i="17"/>
  <c r="Q180" i="17"/>
  <c r="I184" i="17"/>
  <c r="J184" i="17"/>
  <c r="O185" i="17"/>
  <c r="P185" i="17"/>
  <c r="Q185" i="17"/>
  <c r="G186" i="17"/>
  <c r="H186" i="17"/>
  <c r="I186" i="17"/>
  <c r="J186" i="17"/>
  <c r="L186" i="17"/>
  <c r="N186" i="17"/>
  <c r="G187" i="17"/>
  <c r="H187" i="17"/>
  <c r="I187" i="17"/>
  <c r="J187" i="17"/>
  <c r="K187" i="17"/>
  <c r="L187" i="17"/>
  <c r="M187" i="17"/>
  <c r="N187" i="17"/>
  <c r="G189" i="17"/>
  <c r="I189" i="17"/>
  <c r="K189" i="17"/>
  <c r="L189" i="17"/>
  <c r="M189" i="17"/>
  <c r="P189" i="17"/>
  <c r="Q189" i="17"/>
  <c r="M190" i="17"/>
  <c r="G191" i="17"/>
  <c r="H191" i="17"/>
  <c r="I191" i="17"/>
  <c r="J191" i="17"/>
  <c r="K191" i="17"/>
  <c r="L191" i="17"/>
  <c r="M191" i="17"/>
  <c r="N191" i="17"/>
  <c r="O191" i="17"/>
  <c r="P191" i="17"/>
  <c r="Q191" i="17"/>
  <c r="H193" i="17"/>
  <c r="I193" i="17"/>
  <c r="M193" i="17"/>
  <c r="N193" i="17"/>
  <c r="H194" i="17"/>
  <c r="I194" i="17"/>
  <c r="K194" i="17"/>
  <c r="L194" i="17"/>
  <c r="O194" i="17"/>
  <c r="P194" i="17"/>
  <c r="Q194" i="17"/>
  <c r="G196" i="17"/>
  <c r="H196" i="17"/>
  <c r="I196" i="17"/>
  <c r="L198" i="17"/>
  <c r="M198" i="17"/>
  <c r="N198" i="17"/>
  <c r="O198" i="17"/>
  <c r="P198" i="17"/>
  <c r="Q198" i="17"/>
  <c r="H201" i="17"/>
  <c r="L201" i="17"/>
  <c r="I202" i="17"/>
  <c r="J202" i="17"/>
  <c r="K202" i="17"/>
  <c r="L202" i="17"/>
  <c r="M202" i="17"/>
  <c r="N202" i="17"/>
  <c r="I203" i="17"/>
  <c r="J203" i="17"/>
  <c r="L204" i="17"/>
  <c r="O204" i="17"/>
  <c r="P204" i="17"/>
  <c r="P205" i="17"/>
  <c r="P206" i="17"/>
  <c r="P207" i="17"/>
  <c r="B211" i="17"/>
  <c r="C211" i="17"/>
  <c r="D211" i="17"/>
  <c r="I211" i="17"/>
  <c r="J211" i="17"/>
  <c r="K211" i="17"/>
  <c r="L211" i="17"/>
  <c r="M211" i="17"/>
  <c r="N211" i="17"/>
  <c r="O211" i="17"/>
  <c r="P211" i="17"/>
  <c r="Q211" i="17"/>
  <c r="P214" i="17"/>
  <c r="B215" i="17"/>
  <c r="C215" i="17"/>
  <c r="D215" i="17"/>
  <c r="E215" i="17"/>
  <c r="F215" i="17"/>
  <c r="G215" i="17"/>
  <c r="H215" i="17"/>
  <c r="I215" i="17"/>
  <c r="J215" i="17"/>
  <c r="K215" i="17"/>
  <c r="L215" i="17"/>
  <c r="C221" i="17"/>
  <c r="D221" i="17"/>
  <c r="E221" i="17"/>
  <c r="P221" i="17"/>
  <c r="Q221" i="17"/>
  <c r="C222" i="17"/>
  <c r="D222" i="17"/>
  <c r="E222" i="17"/>
  <c r="D223" i="17"/>
  <c r="E223" i="17"/>
  <c r="H223" i="17"/>
  <c r="I223" i="17"/>
  <c r="K223" i="17"/>
  <c r="L223" i="17"/>
  <c r="M223" i="17"/>
  <c r="O223" i="17"/>
  <c r="P223" i="17"/>
  <c r="C224" i="17"/>
  <c r="D224" i="17"/>
  <c r="Q224" i="17"/>
  <c r="G230" i="17"/>
  <c r="H230" i="17"/>
  <c r="I230" i="17"/>
  <c r="K230" i="17"/>
  <c r="L230" i="17"/>
  <c r="M230" i="17"/>
  <c r="O230" i="17"/>
  <c r="P230" i="17"/>
  <c r="Q230" i="17"/>
  <c r="C231" i="17"/>
  <c r="D231" i="17"/>
  <c r="E231" i="17"/>
  <c r="G232" i="17"/>
  <c r="I232" i="17"/>
  <c r="K232" i="17"/>
  <c r="L232" i="17"/>
  <c r="M232" i="17"/>
  <c r="G233" i="17"/>
  <c r="H233" i="17"/>
  <c r="I233" i="17"/>
  <c r="K233" i="17"/>
  <c r="P233" i="17"/>
  <c r="G235" i="17"/>
  <c r="H235" i="17"/>
  <c r="I235" i="17"/>
  <c r="K235" i="17"/>
  <c r="L235" i="17"/>
  <c r="M235" i="17"/>
  <c r="O235" i="17"/>
  <c r="P235" i="17"/>
  <c r="Q235" i="17"/>
  <c r="C240" i="17"/>
  <c r="D240" i="17"/>
  <c r="I240" i="17"/>
  <c r="K240" i="17"/>
  <c r="L240" i="17"/>
  <c r="M240" i="17"/>
  <c r="O240" i="17"/>
  <c r="P240" i="17"/>
  <c r="K241" i="17"/>
  <c r="L241" i="17"/>
  <c r="O241" i="17"/>
  <c r="P241" i="17"/>
  <c r="Q241" i="17"/>
  <c r="E242" i="17"/>
  <c r="G242" i="17"/>
  <c r="H242" i="17"/>
  <c r="I242" i="17"/>
  <c r="K242" i="17"/>
  <c r="L242" i="17"/>
  <c r="M242" i="17"/>
  <c r="G243" i="17"/>
  <c r="H243" i="17"/>
  <c r="I243" i="17"/>
  <c r="K243" i="17"/>
  <c r="L243" i="17"/>
  <c r="M243" i="17"/>
  <c r="B250" i="17"/>
  <c r="C250" i="17"/>
  <c r="D250" i="17"/>
  <c r="E250" i="17"/>
  <c r="F250" i="17"/>
  <c r="H250" i="17"/>
  <c r="L250" i="17"/>
  <c r="O250" i="17"/>
  <c r="Q250" i="17"/>
  <c r="B251" i="17"/>
  <c r="C251" i="17"/>
  <c r="D251" i="17"/>
  <c r="F251" i="17"/>
  <c r="H251" i="17"/>
  <c r="I251" i="17"/>
  <c r="P251" i="17"/>
  <c r="Q251" i="17"/>
  <c r="C252" i="17"/>
  <c r="D252" i="17"/>
  <c r="K252" i="17"/>
  <c r="L252" i="17"/>
  <c r="M252" i="17"/>
  <c r="N252" i="17"/>
  <c r="O252" i="17"/>
  <c r="P252" i="17"/>
  <c r="B253" i="17"/>
  <c r="O253" i="17"/>
  <c r="B159" i="16"/>
  <c r="C159" i="16"/>
  <c r="D164" i="16"/>
  <c r="G163" i="16"/>
  <c r="H164" i="16"/>
  <c r="M90" i="14"/>
  <c r="J159" i="16"/>
  <c r="K159" i="16"/>
  <c r="D160" i="16"/>
  <c r="E160" i="16"/>
  <c r="B161" i="16"/>
  <c r="C161" i="16"/>
  <c r="D161" i="16"/>
  <c r="E161" i="16"/>
  <c r="F161" i="16"/>
  <c r="G161" i="16"/>
  <c r="H161" i="16"/>
  <c r="J161" i="16"/>
  <c r="L161" i="16"/>
  <c r="O161" i="16"/>
  <c r="P161" i="16"/>
  <c r="E163" i="16"/>
  <c r="Q163" i="16"/>
  <c r="J164" i="16"/>
  <c r="K164" i="16"/>
  <c r="O164" i="16"/>
  <c r="P164" i="16"/>
  <c r="Q164" i="16"/>
  <c r="B165" i="16"/>
  <c r="C165" i="16"/>
  <c r="E165" i="16"/>
  <c r="F165" i="16"/>
  <c r="I165" i="16"/>
  <c r="K165" i="16"/>
  <c r="L165" i="16"/>
  <c r="M165" i="16"/>
  <c r="N165" i="16"/>
  <c r="O165" i="16"/>
  <c r="P165" i="16"/>
  <c r="Q165" i="16"/>
  <c r="B92" i="14"/>
  <c r="C91" i="14"/>
  <c r="D173" i="16"/>
  <c r="E171" i="16"/>
  <c r="J171" i="16"/>
  <c r="K171" i="16"/>
  <c r="M174" i="16"/>
  <c r="O169" i="16"/>
  <c r="M168" i="16"/>
  <c r="N168" i="16"/>
  <c r="O168" i="16"/>
  <c r="P168" i="16"/>
  <c r="Q168" i="16"/>
  <c r="B169" i="16"/>
  <c r="C169" i="16"/>
  <c r="D169" i="16"/>
  <c r="D170" i="16"/>
  <c r="E170" i="16"/>
  <c r="F170" i="16"/>
  <c r="G170" i="16"/>
  <c r="H170" i="16"/>
  <c r="I170" i="16"/>
  <c r="J170" i="16"/>
  <c r="K170" i="16"/>
  <c r="L170" i="16"/>
  <c r="M170" i="16"/>
  <c r="Q171" i="16"/>
  <c r="Q172" i="16"/>
  <c r="M173" i="16"/>
  <c r="N173" i="16"/>
  <c r="O173" i="16"/>
  <c r="P173" i="16"/>
  <c r="Q173" i="16"/>
  <c r="E174" i="16"/>
  <c r="Q174" i="16"/>
  <c r="D175" i="16"/>
  <c r="E175" i="16"/>
  <c r="F175" i="16"/>
  <c r="H175" i="16"/>
  <c r="I175" i="16"/>
  <c r="J175" i="16"/>
  <c r="K175" i="16"/>
  <c r="L175" i="16"/>
  <c r="M175" i="16"/>
  <c r="D176" i="16"/>
  <c r="I177" i="16"/>
  <c r="J177" i="16"/>
  <c r="K177" i="16"/>
  <c r="L177" i="16"/>
  <c r="M177" i="16"/>
  <c r="M178" i="16"/>
  <c r="N178" i="16"/>
  <c r="O178" i="16"/>
  <c r="P178" i="16"/>
  <c r="Q178" i="16"/>
  <c r="E179" i="16"/>
  <c r="M180" i="16"/>
  <c r="N180" i="16"/>
  <c r="O180" i="16"/>
  <c r="P180" i="16"/>
  <c r="Q180" i="16"/>
  <c r="B192" i="16"/>
  <c r="C196" i="16"/>
  <c r="E184" i="16"/>
  <c r="F184" i="16"/>
  <c r="G184" i="16"/>
  <c r="H184" i="16"/>
  <c r="I184" i="16"/>
  <c r="J184" i="16"/>
  <c r="K184" i="16"/>
  <c r="M184" i="16"/>
  <c r="N184" i="16"/>
  <c r="O184" i="16"/>
  <c r="P184" i="16"/>
  <c r="I185" i="16"/>
  <c r="K185" i="16"/>
  <c r="L241" i="16"/>
  <c r="N185" i="16"/>
  <c r="O185" i="16"/>
  <c r="P185" i="16"/>
  <c r="Q185" i="16"/>
  <c r="B186" i="16"/>
  <c r="C186" i="16"/>
  <c r="D186" i="16"/>
  <c r="E186" i="16"/>
  <c r="I186" i="16"/>
  <c r="K186" i="16"/>
  <c r="E187" i="16"/>
  <c r="F187" i="16"/>
  <c r="G187" i="16"/>
  <c r="H187" i="16"/>
  <c r="I187" i="16"/>
  <c r="O187" i="16"/>
  <c r="P187" i="16"/>
  <c r="F188" i="16"/>
  <c r="I188" i="16"/>
  <c r="J188" i="16"/>
  <c r="K188" i="16"/>
  <c r="Q188" i="16"/>
  <c r="E189" i="16"/>
  <c r="F189" i="16"/>
  <c r="G189" i="16"/>
  <c r="H189" i="16"/>
  <c r="I189" i="16"/>
  <c r="J189" i="16"/>
  <c r="K189" i="16"/>
  <c r="M189" i="16"/>
  <c r="I190" i="16"/>
  <c r="K190" i="16"/>
  <c r="L190" i="16"/>
  <c r="N190" i="16"/>
  <c r="O190" i="16"/>
  <c r="P190" i="16"/>
  <c r="Q190" i="16"/>
  <c r="E191" i="16"/>
  <c r="F191" i="16"/>
  <c r="G191" i="16"/>
  <c r="H191" i="16"/>
  <c r="I191" i="16"/>
  <c r="J191" i="16"/>
  <c r="K191" i="16"/>
  <c r="L191" i="16"/>
  <c r="F192" i="16"/>
  <c r="H192" i="16"/>
  <c r="I192" i="16"/>
  <c r="J192" i="16"/>
  <c r="L246" i="16"/>
  <c r="M192" i="16"/>
  <c r="Q192" i="16"/>
  <c r="E193" i="16"/>
  <c r="I193" i="16"/>
  <c r="O193" i="16"/>
  <c r="P193" i="16"/>
  <c r="Q193" i="16"/>
  <c r="H194" i="16"/>
  <c r="I194" i="16"/>
  <c r="J194" i="16"/>
  <c r="K194" i="16"/>
  <c r="L194" i="16"/>
  <c r="N194" i="16"/>
  <c r="O194" i="16"/>
  <c r="P194" i="16"/>
  <c r="Q194" i="16"/>
  <c r="C195" i="16"/>
  <c r="D195" i="16"/>
  <c r="E195" i="16"/>
  <c r="I195" i="16"/>
  <c r="M195" i="16"/>
  <c r="Q195" i="16"/>
  <c r="E196" i="16"/>
  <c r="I196" i="16"/>
  <c r="L196" i="16"/>
  <c r="N196" i="16"/>
  <c r="O196" i="16"/>
  <c r="P196" i="16"/>
  <c r="H197" i="16"/>
  <c r="I197" i="16"/>
  <c r="J197" i="16"/>
  <c r="K197" i="16"/>
  <c r="L197" i="16"/>
  <c r="M197" i="16"/>
  <c r="N197" i="16"/>
  <c r="O197" i="16"/>
  <c r="P197" i="16"/>
  <c r="Q197" i="16"/>
  <c r="E198" i="16"/>
  <c r="F198" i="16"/>
  <c r="G198" i="16"/>
  <c r="H198" i="16"/>
  <c r="I198" i="16"/>
  <c r="J198" i="16"/>
  <c r="K198" i="16"/>
  <c r="L198" i="16"/>
  <c r="M198" i="16"/>
  <c r="I210" i="16"/>
  <c r="J212" i="16"/>
  <c r="B201" i="16"/>
  <c r="C201" i="16"/>
  <c r="E201" i="16"/>
  <c r="F201" i="16"/>
  <c r="B202" i="16"/>
  <c r="C202" i="16"/>
  <c r="D251" i="16"/>
  <c r="G202" i="16"/>
  <c r="H202" i="16"/>
  <c r="I202" i="16"/>
  <c r="J202" i="16"/>
  <c r="K202" i="16"/>
  <c r="B203" i="16"/>
  <c r="C203" i="16"/>
  <c r="D203" i="16"/>
  <c r="E203" i="16"/>
  <c r="I203" i="16"/>
  <c r="J203" i="16"/>
  <c r="K203" i="16"/>
  <c r="M203" i="16"/>
  <c r="N203" i="16"/>
  <c r="O203" i="16"/>
  <c r="P203" i="16"/>
  <c r="B204" i="16"/>
  <c r="C204" i="16"/>
  <c r="E204" i="16"/>
  <c r="F204" i="16"/>
  <c r="G204" i="16"/>
  <c r="H204" i="16"/>
  <c r="B205" i="16"/>
  <c r="H205" i="16"/>
  <c r="I205" i="16"/>
  <c r="B206" i="16"/>
  <c r="C206" i="16"/>
  <c r="D206" i="16"/>
  <c r="E206" i="16"/>
  <c r="F206" i="16"/>
  <c r="G206" i="16"/>
  <c r="H206" i="16"/>
  <c r="B207" i="16"/>
  <c r="C207" i="16"/>
  <c r="D207" i="16"/>
  <c r="E207" i="16"/>
  <c r="F207" i="16"/>
  <c r="G207" i="16"/>
  <c r="H207" i="16"/>
  <c r="I207" i="16"/>
  <c r="J207" i="16"/>
  <c r="K207" i="16"/>
  <c r="L207" i="16"/>
  <c r="M207" i="16"/>
  <c r="B208" i="16"/>
  <c r="C208" i="16"/>
  <c r="D208" i="16"/>
  <c r="E208" i="16"/>
  <c r="F208" i="16"/>
  <c r="G208" i="16"/>
  <c r="H208" i="16"/>
  <c r="I208" i="16"/>
  <c r="J208" i="16"/>
  <c r="K208" i="16"/>
  <c r="L208" i="16"/>
  <c r="F209" i="16"/>
  <c r="G209" i="16"/>
  <c r="H209" i="16"/>
  <c r="I209" i="16"/>
  <c r="J209" i="16"/>
  <c r="K209" i="16"/>
  <c r="M209" i="16"/>
  <c r="N209" i="16"/>
  <c r="O209" i="16"/>
  <c r="B210" i="16"/>
  <c r="C210" i="16"/>
  <c r="D210" i="16"/>
  <c r="E210" i="16"/>
  <c r="B211" i="16"/>
  <c r="C211" i="16"/>
  <c r="D211" i="16"/>
  <c r="E211" i="16"/>
  <c r="I211" i="16"/>
  <c r="J211" i="16"/>
  <c r="Q211" i="16"/>
  <c r="B212" i="16"/>
  <c r="C212" i="16"/>
  <c r="D212" i="16"/>
  <c r="E212" i="16"/>
  <c r="B213" i="16"/>
  <c r="C213" i="16"/>
  <c r="D213" i="16"/>
  <c r="E213" i="16"/>
  <c r="F213" i="16"/>
  <c r="G213" i="16"/>
  <c r="H213" i="16"/>
  <c r="I213" i="16"/>
  <c r="J213" i="16"/>
  <c r="K213" i="16"/>
  <c r="M213" i="16"/>
  <c r="J214" i="16"/>
  <c r="K214" i="16"/>
  <c r="L214" i="16"/>
  <c r="M214" i="16"/>
  <c r="N214" i="16"/>
  <c r="O214" i="16"/>
  <c r="P214" i="16"/>
  <c r="Q214" i="16"/>
  <c r="B215" i="16"/>
  <c r="C215" i="16"/>
  <c r="D215" i="16"/>
  <c r="E215" i="16"/>
  <c r="F215" i="16"/>
  <c r="G215" i="16"/>
  <c r="H215" i="16"/>
  <c r="I215" i="16"/>
  <c r="J215" i="16"/>
  <c r="K215" i="16"/>
  <c r="L215" i="16"/>
  <c r="M215" i="16"/>
  <c r="O159" i="16"/>
  <c r="P159" i="16"/>
  <c r="B160" i="16"/>
  <c r="C160" i="16"/>
  <c r="G160" i="16"/>
  <c r="H160" i="16"/>
  <c r="J160" i="16"/>
  <c r="K160" i="16"/>
  <c r="N160" i="16"/>
  <c r="O160" i="16"/>
  <c r="P160" i="16"/>
  <c r="H162" i="16"/>
  <c r="J162" i="16"/>
  <c r="K162" i="16"/>
  <c r="L162" i="16"/>
  <c r="O162" i="16"/>
  <c r="P162" i="16"/>
  <c r="B163" i="16"/>
  <c r="C163" i="16"/>
  <c r="D163" i="16"/>
  <c r="F163" i="16"/>
  <c r="J163" i="16"/>
  <c r="P163" i="16"/>
  <c r="D165" i="16"/>
  <c r="G165" i="16"/>
  <c r="H165" i="16"/>
  <c r="J165" i="16"/>
  <c r="F168" i="16"/>
  <c r="G168" i="16"/>
  <c r="H168" i="16"/>
  <c r="K168" i="16"/>
  <c r="G169" i="16"/>
  <c r="H169" i="16"/>
  <c r="J169" i="16"/>
  <c r="M169" i="16"/>
  <c r="Q169" i="16"/>
  <c r="N170" i="16"/>
  <c r="O170" i="16"/>
  <c r="P170" i="16"/>
  <c r="Q170" i="16"/>
  <c r="M171" i="16"/>
  <c r="N171" i="16"/>
  <c r="O171" i="16"/>
  <c r="P171" i="16"/>
  <c r="I172" i="16"/>
  <c r="J172" i="16"/>
  <c r="K172" i="16"/>
  <c r="L172" i="16"/>
  <c r="M172" i="16"/>
  <c r="N172" i="16"/>
  <c r="O172" i="16"/>
  <c r="P172" i="16"/>
  <c r="N174" i="16"/>
  <c r="P174" i="16"/>
  <c r="G175" i="16"/>
  <c r="N175" i="16"/>
  <c r="O175" i="16"/>
  <c r="P175" i="16"/>
  <c r="Q175" i="16"/>
  <c r="M176" i="16"/>
  <c r="Q176" i="16"/>
  <c r="E177" i="16"/>
  <c r="F177" i="16"/>
  <c r="G177" i="16"/>
  <c r="H177" i="16"/>
  <c r="N177" i="16"/>
  <c r="O177" i="16"/>
  <c r="P177" i="16"/>
  <c r="Q177" i="16"/>
  <c r="G179" i="16"/>
  <c r="J179" i="16"/>
  <c r="M179" i="16"/>
  <c r="N179" i="16"/>
  <c r="O179" i="16"/>
  <c r="P179" i="16"/>
  <c r="Q179" i="16"/>
  <c r="D180" i="16"/>
  <c r="E180" i="16"/>
  <c r="F185" i="16"/>
  <c r="H185" i="16"/>
  <c r="J185" i="16"/>
  <c r="F186" i="16"/>
  <c r="G186" i="16"/>
  <c r="H186" i="16"/>
  <c r="J186" i="16"/>
  <c r="N186" i="16"/>
  <c r="O186" i="16"/>
  <c r="P186" i="16"/>
  <c r="N187" i="16"/>
  <c r="H188" i="16"/>
  <c r="L188" i="16"/>
  <c r="N188" i="16"/>
  <c r="O188" i="16"/>
  <c r="P188" i="16"/>
  <c r="B189" i="16"/>
  <c r="C189" i="16"/>
  <c r="N189" i="16"/>
  <c r="F190" i="16"/>
  <c r="G190" i="16"/>
  <c r="H190" i="16"/>
  <c r="J190" i="16"/>
  <c r="N191" i="16"/>
  <c r="O191" i="16"/>
  <c r="P191" i="16"/>
  <c r="K192" i="16"/>
  <c r="L192" i="16"/>
  <c r="N192" i="16"/>
  <c r="O192" i="16"/>
  <c r="P192" i="16"/>
  <c r="B193" i="16"/>
  <c r="C193" i="16"/>
  <c r="D193" i="16"/>
  <c r="F193" i="16"/>
  <c r="G193" i="16"/>
  <c r="H193" i="16"/>
  <c r="J193" i="16"/>
  <c r="K193" i="16"/>
  <c r="L193" i="16"/>
  <c r="N193" i="16"/>
  <c r="F194" i="16"/>
  <c r="G194" i="16"/>
  <c r="F195" i="16"/>
  <c r="G195" i="16"/>
  <c r="H195" i="16"/>
  <c r="J195" i="16"/>
  <c r="K195" i="16"/>
  <c r="L195" i="16"/>
  <c r="N195" i="16"/>
  <c r="O195" i="16"/>
  <c r="P195" i="16"/>
  <c r="F196" i="16"/>
  <c r="G196" i="16"/>
  <c r="H196" i="16"/>
  <c r="J196" i="16"/>
  <c r="K196" i="16"/>
  <c r="F197" i="16"/>
  <c r="N198" i="16"/>
  <c r="O198" i="16"/>
  <c r="P198" i="16"/>
  <c r="G201" i="16"/>
  <c r="H201" i="16"/>
  <c r="E202" i="16"/>
  <c r="F202" i="16"/>
  <c r="F203" i="16"/>
  <c r="G203" i="16"/>
  <c r="H203" i="16"/>
  <c r="C205" i="16"/>
  <c r="D205" i="16"/>
  <c r="E205" i="16"/>
  <c r="F205" i="16"/>
  <c r="G205" i="16"/>
  <c r="J205" i="16"/>
  <c r="M205" i="16"/>
  <c r="M208" i="16"/>
  <c r="N208" i="16"/>
  <c r="O208" i="16"/>
  <c r="B209" i="16"/>
  <c r="C209" i="16"/>
  <c r="D209" i="16"/>
  <c r="E209" i="16"/>
  <c r="F210" i="16"/>
  <c r="G210" i="16"/>
  <c r="H210" i="16"/>
  <c r="J210" i="16"/>
  <c r="K210" i="16"/>
  <c r="F211" i="16"/>
  <c r="G211" i="16"/>
  <c r="H211" i="16"/>
  <c r="F212" i="16"/>
  <c r="G212" i="16"/>
  <c r="B214" i="16"/>
  <c r="C214" i="16"/>
  <c r="D214" i="16"/>
  <c r="E214" i="16"/>
  <c r="F214" i="16"/>
  <c r="G214" i="16"/>
  <c r="H214" i="16"/>
  <c r="I214" i="16"/>
  <c r="N215" i="16"/>
  <c r="O215" i="16"/>
  <c r="D246" i="16"/>
  <c r="E159" i="15"/>
  <c r="G159" i="15"/>
  <c r="K163" i="15"/>
  <c r="M162" i="15"/>
  <c r="N163" i="15"/>
  <c r="O164" i="15"/>
  <c r="Q160" i="15"/>
  <c r="D221" i="16"/>
  <c r="F221" i="16"/>
  <c r="H221" i="16"/>
  <c r="P221" i="16"/>
  <c r="Q159" i="15"/>
  <c r="B222" i="16"/>
  <c r="F222" i="16"/>
  <c r="H222" i="16"/>
  <c r="L222" i="16"/>
  <c r="P222" i="16"/>
  <c r="D223" i="16"/>
  <c r="G161" i="15"/>
  <c r="H161" i="15"/>
  <c r="I161" i="15"/>
  <c r="K161" i="15"/>
  <c r="P223" i="16"/>
  <c r="B224" i="16"/>
  <c r="D224" i="16"/>
  <c r="H224" i="16"/>
  <c r="L224" i="16"/>
  <c r="P224" i="16"/>
  <c r="B225" i="16"/>
  <c r="C225" i="17"/>
  <c r="E163" i="15"/>
  <c r="F225" i="16"/>
  <c r="H225" i="16"/>
  <c r="J225" i="16"/>
  <c r="K225" i="17"/>
  <c r="N225" i="16"/>
  <c r="O225" i="17"/>
  <c r="C226" i="17"/>
  <c r="D226" i="16"/>
  <c r="F226" i="16"/>
  <c r="G226" i="17"/>
  <c r="D227" i="16"/>
  <c r="H227" i="16"/>
  <c r="J227" i="16"/>
  <c r="K227" i="17"/>
  <c r="N165" i="15"/>
  <c r="G168" i="15"/>
  <c r="I172" i="15"/>
  <c r="J179" i="15"/>
  <c r="K172" i="15"/>
  <c r="O171" i="15"/>
  <c r="B230" i="16"/>
  <c r="H230" i="16"/>
  <c r="B231" i="16"/>
  <c r="F231" i="16"/>
  <c r="H231" i="16"/>
  <c r="J231" i="16"/>
  <c r="N231" i="16"/>
  <c r="G170" i="15"/>
  <c r="I170" i="15"/>
  <c r="K170" i="15"/>
  <c r="L170" i="15"/>
  <c r="N232" i="16"/>
  <c r="B233" i="16"/>
  <c r="D233" i="16"/>
  <c r="F233" i="16"/>
  <c r="B234" i="16"/>
  <c r="C234" i="17"/>
  <c r="E172" i="15"/>
  <c r="F172" i="15"/>
  <c r="G234" i="17"/>
  <c r="J234" i="16"/>
  <c r="K234" i="17"/>
  <c r="P172" i="15"/>
  <c r="B235" i="16"/>
  <c r="D235" i="16"/>
  <c r="F235" i="16"/>
  <c r="B174" i="15"/>
  <c r="E174" i="15"/>
  <c r="G174" i="15"/>
  <c r="J236" i="16"/>
  <c r="D175" i="15"/>
  <c r="E175" i="15"/>
  <c r="G175" i="15"/>
  <c r="I175" i="15"/>
  <c r="J175" i="15"/>
  <c r="K175" i="15"/>
  <c r="O175" i="15"/>
  <c r="Q175" i="15"/>
  <c r="P176" i="15"/>
  <c r="Q176" i="15"/>
  <c r="B177" i="15"/>
  <c r="D177" i="15"/>
  <c r="G177" i="15"/>
  <c r="I177" i="15"/>
  <c r="J237" i="16"/>
  <c r="K177" i="15"/>
  <c r="P178" i="15"/>
  <c r="Q178" i="15"/>
  <c r="B179" i="15"/>
  <c r="C179" i="15"/>
  <c r="D179" i="15"/>
  <c r="E179" i="15"/>
  <c r="F179" i="15"/>
  <c r="G179" i="15"/>
  <c r="P179" i="15"/>
  <c r="B192" i="15"/>
  <c r="C198" i="15"/>
  <c r="D239" i="17"/>
  <c r="E197" i="15"/>
  <c r="G185" i="15"/>
  <c r="C184" i="15"/>
  <c r="E184" i="15"/>
  <c r="G184" i="15"/>
  <c r="I184" i="15"/>
  <c r="J240" i="16"/>
  <c r="K184" i="15"/>
  <c r="L184" i="15"/>
  <c r="M184" i="15"/>
  <c r="N184" i="15"/>
  <c r="O184" i="15"/>
  <c r="B241" i="16"/>
  <c r="I185" i="15"/>
  <c r="B242" i="16"/>
  <c r="G186" i="15"/>
  <c r="N242" i="16"/>
  <c r="O186" i="15"/>
  <c r="Q186" i="15"/>
  <c r="G187" i="15"/>
  <c r="I187" i="15"/>
  <c r="J243" i="16"/>
  <c r="K187" i="15"/>
  <c r="M187" i="15"/>
  <c r="P243" i="16"/>
  <c r="D244" i="17"/>
  <c r="K188" i="15"/>
  <c r="M188" i="15"/>
  <c r="N188" i="15"/>
  <c r="P188" i="15"/>
  <c r="Q188" i="15"/>
  <c r="D189" i="15"/>
  <c r="E189" i="15"/>
  <c r="F189" i="15"/>
  <c r="G189" i="15"/>
  <c r="I189" i="15"/>
  <c r="K189" i="15"/>
  <c r="L245" i="17"/>
  <c r="M189" i="15"/>
  <c r="N189" i="15"/>
  <c r="O189" i="15"/>
  <c r="P189" i="15"/>
  <c r="Q189" i="15"/>
  <c r="K190" i="15"/>
  <c r="L190" i="15"/>
  <c r="I191" i="15"/>
  <c r="M191" i="15"/>
  <c r="N191" i="15"/>
  <c r="O191" i="15"/>
  <c r="D246" i="17"/>
  <c r="K192" i="15"/>
  <c r="L246" i="17"/>
  <c r="N192" i="15"/>
  <c r="P192" i="15"/>
  <c r="Q192" i="15"/>
  <c r="B193" i="15"/>
  <c r="C193" i="15"/>
  <c r="D193" i="15"/>
  <c r="E193" i="15"/>
  <c r="O193" i="15"/>
  <c r="Q193" i="15"/>
  <c r="I194" i="15"/>
  <c r="K194" i="15"/>
  <c r="N194" i="15"/>
  <c r="O194" i="15"/>
  <c r="P194" i="15"/>
  <c r="Q194" i="15"/>
  <c r="B195" i="15"/>
  <c r="C195" i="15"/>
  <c r="D195" i="15"/>
  <c r="E195" i="15"/>
  <c r="F195" i="15"/>
  <c r="G195" i="15"/>
  <c r="K195" i="15"/>
  <c r="L247" i="17"/>
  <c r="P195" i="15"/>
  <c r="I196" i="15"/>
  <c r="K196" i="15"/>
  <c r="L196" i="15"/>
  <c r="O196" i="15"/>
  <c r="I197" i="15"/>
  <c r="Q197" i="15"/>
  <c r="L198" i="15"/>
  <c r="M198" i="15"/>
  <c r="N198" i="15"/>
  <c r="O198" i="15"/>
  <c r="B249" i="16"/>
  <c r="D249" i="16"/>
  <c r="F249" i="16"/>
  <c r="L201" i="15"/>
  <c r="O201" i="15"/>
  <c r="P249" i="17"/>
  <c r="C201" i="15"/>
  <c r="D201" i="15"/>
  <c r="E201" i="15"/>
  <c r="I201" i="15"/>
  <c r="J250" i="16"/>
  <c r="L250" i="16"/>
  <c r="N250" i="16"/>
  <c r="C202" i="15"/>
  <c r="D202" i="15"/>
  <c r="I202" i="15"/>
  <c r="L202" i="15"/>
  <c r="M202" i="15"/>
  <c r="O202" i="15"/>
  <c r="D252" i="16"/>
  <c r="F252" i="16"/>
  <c r="M203" i="15"/>
  <c r="O203" i="15"/>
  <c r="P203" i="15"/>
  <c r="Q203" i="15"/>
  <c r="C204" i="15"/>
  <c r="D204" i="15"/>
  <c r="E204" i="15"/>
  <c r="J204" i="15"/>
  <c r="B254" i="17"/>
  <c r="C205" i="15"/>
  <c r="E205" i="15"/>
  <c r="I205" i="15"/>
  <c r="K205" i="15"/>
  <c r="M205" i="15"/>
  <c r="O205" i="15"/>
  <c r="P254" i="17"/>
  <c r="B255" i="17"/>
  <c r="C206" i="15"/>
  <c r="E206" i="15"/>
  <c r="F206" i="15"/>
  <c r="G206" i="15"/>
  <c r="H206" i="15"/>
  <c r="I206" i="15"/>
  <c r="P255" i="17"/>
  <c r="K207" i="15"/>
  <c r="N207" i="15"/>
  <c r="O207" i="15"/>
  <c r="B208" i="15"/>
  <c r="C208" i="15"/>
  <c r="D208" i="15"/>
  <c r="E208" i="15"/>
  <c r="F208" i="15"/>
  <c r="G208" i="15"/>
  <c r="H208" i="15"/>
  <c r="I208" i="15"/>
  <c r="M208" i="15"/>
  <c r="O208" i="15"/>
  <c r="D256" i="17"/>
  <c r="H209" i="15"/>
  <c r="I209" i="15"/>
  <c r="J256" i="17"/>
  <c r="K209" i="15"/>
  <c r="L256" i="17"/>
  <c r="N209" i="15"/>
  <c r="O209" i="15"/>
  <c r="Q209" i="15"/>
  <c r="B210" i="15"/>
  <c r="C210" i="15"/>
  <c r="D210" i="15"/>
  <c r="E210" i="15"/>
  <c r="D211" i="15"/>
  <c r="E211" i="15"/>
  <c r="F211" i="15"/>
  <c r="G211" i="15"/>
  <c r="H211" i="15"/>
  <c r="I211" i="15"/>
  <c r="N211" i="15"/>
  <c r="O211" i="15"/>
  <c r="P211" i="15"/>
  <c r="Q211" i="15"/>
  <c r="C212" i="15"/>
  <c r="E212" i="15"/>
  <c r="F212" i="15"/>
  <c r="G212" i="15"/>
  <c r="L257" i="17"/>
  <c r="P257" i="17"/>
  <c r="B213" i="15"/>
  <c r="C213" i="15"/>
  <c r="D213" i="15"/>
  <c r="E213" i="15"/>
  <c r="J213" i="15"/>
  <c r="K213" i="15"/>
  <c r="L213" i="15"/>
  <c r="C214" i="15"/>
  <c r="L214" i="15"/>
  <c r="Q214" i="15"/>
  <c r="C215" i="15"/>
  <c r="D215" i="15"/>
  <c r="E215" i="15"/>
  <c r="G215" i="15"/>
  <c r="I215" i="15"/>
  <c r="J215" i="15"/>
  <c r="K215" i="15"/>
  <c r="L215" i="15"/>
  <c r="M215" i="15"/>
  <c r="N215" i="15"/>
  <c r="O215" i="15"/>
  <c r="B160" i="15"/>
  <c r="E160" i="15"/>
  <c r="F160" i="15"/>
  <c r="G160" i="15"/>
  <c r="H160" i="15"/>
  <c r="B161" i="15"/>
  <c r="C161" i="15"/>
  <c r="D161" i="15"/>
  <c r="E161" i="15"/>
  <c r="F161" i="15"/>
  <c r="M161" i="15"/>
  <c r="P161" i="15"/>
  <c r="Q161" i="15"/>
  <c r="B162" i="15"/>
  <c r="E162" i="15"/>
  <c r="F162" i="15"/>
  <c r="G162" i="15"/>
  <c r="H162" i="15"/>
  <c r="I162" i="15"/>
  <c r="P162" i="15"/>
  <c r="Q162" i="15"/>
  <c r="B163" i="15"/>
  <c r="C163" i="15"/>
  <c r="D163" i="15"/>
  <c r="P163" i="15"/>
  <c r="Q163" i="15"/>
  <c r="P164" i="15"/>
  <c r="Q164" i="15"/>
  <c r="B165" i="15"/>
  <c r="C165" i="15"/>
  <c r="D165" i="15"/>
  <c r="E165" i="15"/>
  <c r="F165" i="15"/>
  <c r="G165" i="15"/>
  <c r="H165" i="15"/>
  <c r="I165" i="15"/>
  <c r="J165" i="15"/>
  <c r="K165" i="15"/>
  <c r="L165" i="15"/>
  <c r="M165" i="15"/>
  <c r="P165" i="15"/>
  <c r="Q165" i="15"/>
  <c r="H168" i="15"/>
  <c r="O168" i="15"/>
  <c r="P168" i="15"/>
  <c r="Q168" i="15"/>
  <c r="B169" i="15"/>
  <c r="C169" i="15"/>
  <c r="D169" i="15"/>
  <c r="E169" i="15"/>
  <c r="G169" i="15"/>
  <c r="H169" i="15"/>
  <c r="I169" i="15"/>
  <c r="K169" i="15"/>
  <c r="L169" i="15"/>
  <c r="M169" i="15"/>
  <c r="B170" i="15"/>
  <c r="C170" i="15"/>
  <c r="E170" i="15"/>
  <c r="F170" i="15"/>
  <c r="H170" i="15"/>
  <c r="N170" i="15"/>
  <c r="O170" i="15"/>
  <c r="Q170" i="15"/>
  <c r="C171" i="15"/>
  <c r="D171" i="15"/>
  <c r="E171" i="15"/>
  <c r="F171" i="15"/>
  <c r="G171" i="15"/>
  <c r="H171" i="15"/>
  <c r="I171" i="15"/>
  <c r="P171" i="15"/>
  <c r="Q171" i="15"/>
  <c r="Q172" i="15"/>
  <c r="B173" i="15"/>
  <c r="C173" i="15"/>
  <c r="D173" i="15"/>
  <c r="E173" i="15"/>
  <c r="F173" i="15"/>
  <c r="K173" i="15"/>
  <c r="L173" i="15"/>
  <c r="M173" i="15"/>
  <c r="N173" i="15"/>
  <c r="O173" i="15"/>
  <c r="Q173" i="15"/>
  <c r="F174" i="15"/>
  <c r="H174" i="15"/>
  <c r="I174" i="15"/>
  <c r="P174" i="15"/>
  <c r="Q174" i="15"/>
  <c r="B175" i="15"/>
  <c r="F175" i="15"/>
  <c r="H175" i="15"/>
  <c r="L175" i="15"/>
  <c r="M175" i="15"/>
  <c r="N175" i="15"/>
  <c r="P175" i="15"/>
  <c r="B176" i="15"/>
  <c r="D176" i="15"/>
  <c r="E176" i="15"/>
  <c r="F176" i="15"/>
  <c r="G176" i="15"/>
  <c r="H176" i="15"/>
  <c r="I176" i="15"/>
  <c r="K176" i="15"/>
  <c r="L176" i="15"/>
  <c r="C177" i="15"/>
  <c r="E177" i="15"/>
  <c r="F177" i="15"/>
  <c r="H177" i="15"/>
  <c r="L177" i="15"/>
  <c r="M177" i="15"/>
  <c r="N177" i="15"/>
  <c r="O177" i="15"/>
  <c r="P177" i="15"/>
  <c r="Q177" i="15"/>
  <c r="B178" i="15"/>
  <c r="D178" i="15"/>
  <c r="E178" i="15"/>
  <c r="F178" i="15"/>
  <c r="G178" i="15"/>
  <c r="H178" i="15"/>
  <c r="I178" i="15"/>
  <c r="H179" i="15"/>
  <c r="M179" i="15"/>
  <c r="N179" i="15"/>
  <c r="Q179" i="15"/>
  <c r="B180" i="15"/>
  <c r="D180" i="15"/>
  <c r="E180" i="15"/>
  <c r="F180" i="15"/>
  <c r="K180" i="15"/>
  <c r="L180" i="15"/>
  <c r="N180" i="15"/>
  <c r="P180" i="15"/>
  <c r="Q180" i="15"/>
  <c r="B184" i="15"/>
  <c r="P184" i="15"/>
  <c r="Q184" i="15"/>
  <c r="B185" i="15"/>
  <c r="K185" i="15"/>
  <c r="N185" i="15"/>
  <c r="O185" i="15"/>
  <c r="P185" i="15"/>
  <c r="Q185" i="15"/>
  <c r="B186" i="15"/>
  <c r="C186" i="15"/>
  <c r="D186" i="15"/>
  <c r="E186" i="15"/>
  <c r="I186" i="15"/>
  <c r="K186" i="15"/>
  <c r="N186" i="15"/>
  <c r="O187" i="15"/>
  <c r="P187" i="15"/>
  <c r="Q187" i="15"/>
  <c r="B188" i="15"/>
  <c r="C188" i="15"/>
  <c r="D188" i="15"/>
  <c r="E188" i="15"/>
  <c r="F188" i="15"/>
  <c r="G188" i="15"/>
  <c r="H188" i="15"/>
  <c r="I188" i="15"/>
  <c r="O188" i="15"/>
  <c r="B189" i="15"/>
  <c r="C189" i="15"/>
  <c r="B190" i="15"/>
  <c r="C190" i="15"/>
  <c r="D190" i="15"/>
  <c r="E190" i="15"/>
  <c r="F190" i="15"/>
  <c r="N190" i="15"/>
  <c r="O190" i="15"/>
  <c r="P190" i="15"/>
  <c r="Q190" i="15"/>
  <c r="H191" i="15"/>
  <c r="J191" i="15"/>
  <c r="K191" i="15"/>
  <c r="L191" i="15"/>
  <c r="P191" i="15"/>
  <c r="Q191" i="15"/>
  <c r="I192" i="15"/>
  <c r="O192" i="15"/>
  <c r="F193" i="15"/>
  <c r="G193" i="15"/>
  <c r="H193" i="15"/>
  <c r="I193" i="15"/>
  <c r="J193" i="15"/>
  <c r="K193" i="15"/>
  <c r="L193" i="15"/>
  <c r="M193" i="15"/>
  <c r="N193" i="15"/>
  <c r="P193" i="15"/>
  <c r="B194" i="15"/>
  <c r="C194" i="15"/>
  <c r="E194" i="15"/>
  <c r="I195" i="15"/>
  <c r="L195" i="15"/>
  <c r="N195" i="15"/>
  <c r="O195" i="15"/>
  <c r="Q195" i="15"/>
  <c r="B196" i="15"/>
  <c r="C196" i="15"/>
  <c r="F196" i="15"/>
  <c r="G196" i="15"/>
  <c r="N196" i="15"/>
  <c r="P196" i="15"/>
  <c r="Q196" i="15"/>
  <c r="B197" i="15"/>
  <c r="K197" i="15"/>
  <c r="L197" i="15"/>
  <c r="M197" i="15"/>
  <c r="N197" i="15"/>
  <c r="O197" i="15"/>
  <c r="P197" i="15"/>
  <c r="B198" i="15"/>
  <c r="D198" i="15"/>
  <c r="E198" i="15"/>
  <c r="F198" i="15"/>
  <c r="I198" i="15"/>
  <c r="K198" i="15"/>
  <c r="P198" i="15"/>
  <c r="Q198" i="15"/>
  <c r="B201" i="15"/>
  <c r="F201" i="15"/>
  <c r="G201" i="15"/>
  <c r="H201" i="15"/>
  <c r="B202" i="15"/>
  <c r="E202" i="15"/>
  <c r="F202" i="15"/>
  <c r="K202" i="15"/>
  <c r="N202" i="15"/>
  <c r="P202" i="15"/>
  <c r="B203" i="15"/>
  <c r="C203" i="15"/>
  <c r="E203" i="15"/>
  <c r="F203" i="15"/>
  <c r="G203" i="15"/>
  <c r="H203" i="15"/>
  <c r="I203" i="15"/>
  <c r="J203" i="15"/>
  <c r="K203" i="15"/>
  <c r="L203" i="15"/>
  <c r="I204" i="15"/>
  <c r="L204" i="15"/>
  <c r="N204" i="15"/>
  <c r="O204" i="15"/>
  <c r="F205" i="15"/>
  <c r="G205" i="15"/>
  <c r="H205" i="15"/>
  <c r="J205" i="15"/>
  <c r="N205" i="15"/>
  <c r="P205" i="15"/>
  <c r="J206" i="15"/>
  <c r="P206" i="15"/>
  <c r="B207" i="15"/>
  <c r="C207" i="15"/>
  <c r="D207" i="15"/>
  <c r="E207" i="15"/>
  <c r="F207" i="15"/>
  <c r="G207" i="15"/>
  <c r="H207" i="15"/>
  <c r="I207" i="15"/>
  <c r="J207" i="15"/>
  <c r="L207" i="15"/>
  <c r="M207" i="15"/>
  <c r="J208" i="15"/>
  <c r="K208" i="15"/>
  <c r="L208" i="15"/>
  <c r="N208" i="15"/>
  <c r="B209" i="15"/>
  <c r="C209" i="15"/>
  <c r="D209" i="15"/>
  <c r="E209" i="15"/>
  <c r="F209" i="15"/>
  <c r="G209" i="15"/>
  <c r="J209" i="15"/>
  <c r="L209" i="15"/>
  <c r="M209" i="15"/>
  <c r="F210" i="15"/>
  <c r="I210" i="15"/>
  <c r="J210" i="15"/>
  <c r="L210" i="15"/>
  <c r="M210" i="15"/>
  <c r="N210" i="15"/>
  <c r="O210" i="15"/>
  <c r="P210" i="15"/>
  <c r="Q210" i="15"/>
  <c r="B211" i="15"/>
  <c r="C211" i="15"/>
  <c r="J211" i="15"/>
  <c r="L211" i="15"/>
  <c r="H212" i="15"/>
  <c r="I212" i="15"/>
  <c r="J212" i="15"/>
  <c r="K212" i="15"/>
  <c r="L212" i="15"/>
  <c r="M212" i="15"/>
  <c r="N212" i="15"/>
  <c r="F213" i="15"/>
  <c r="M213" i="15"/>
  <c r="N213" i="15"/>
  <c r="O213" i="15"/>
  <c r="P213" i="15"/>
  <c r="Q213" i="15"/>
  <c r="B214" i="15"/>
  <c r="D214" i="15"/>
  <c r="E214" i="15"/>
  <c r="F214" i="15"/>
  <c r="G214" i="15"/>
  <c r="H214" i="15"/>
  <c r="I214" i="15"/>
  <c r="J214" i="15"/>
  <c r="K214" i="15"/>
  <c r="M214" i="15"/>
  <c r="N214" i="15"/>
  <c r="O214" i="15"/>
  <c r="P214" i="15"/>
  <c r="B215" i="15"/>
  <c r="F215" i="15"/>
  <c r="E234" i="15"/>
  <c r="M235" i="15"/>
  <c r="M241" i="15"/>
  <c r="Q242" i="15"/>
  <c r="Q246" i="15"/>
  <c r="E250" i="15"/>
  <c r="E254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B90" i="14"/>
  <c r="C90" i="14"/>
  <c r="O80" i="14"/>
  <c r="Q222" i="15"/>
  <c r="E230" i="15"/>
  <c r="N92" i="14"/>
  <c r="O92" i="14"/>
  <c r="J93" i="14"/>
  <c r="M93" i="14"/>
  <c r="C94" i="14"/>
  <c r="K82" i="14"/>
  <c r="E41" i="6"/>
  <c r="M45" i="6"/>
  <c r="E47" i="6"/>
  <c r="M48" i="6"/>
  <c r="E96" i="14"/>
  <c r="E157" i="6" s="1"/>
  <c r="M84" i="14"/>
  <c r="L86" i="14"/>
  <c r="M64" i="14"/>
  <c r="M85" i="14" s="1"/>
  <c r="P64" i="14"/>
  <c r="Q64" i="14"/>
  <c r="Q56" i="6" s="1"/>
  <c r="B58" i="6"/>
  <c r="C87" i="14"/>
  <c r="D58" i="6"/>
  <c r="E58" i="6"/>
  <c r="F58" i="6"/>
  <c r="G87" i="14"/>
  <c r="H58" i="6"/>
  <c r="L58" i="6"/>
  <c r="N58" i="6"/>
  <c r="P58" i="6"/>
  <c r="C88" i="14"/>
  <c r="E59" i="6"/>
  <c r="F59" i="6"/>
  <c r="G59" i="6"/>
  <c r="H88" i="14"/>
  <c r="I59" i="6"/>
  <c r="K59" i="6"/>
  <c r="L88" i="14"/>
  <c r="M59" i="6"/>
  <c r="N59" i="6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D73" i="14"/>
  <c r="E73" i="14"/>
  <c r="E102" i="6" s="1"/>
  <c r="F73" i="14"/>
  <c r="F102" i="6" s="1"/>
  <c r="G73" i="14"/>
  <c r="H73" i="14"/>
  <c r="I73" i="14"/>
  <c r="I102" i="6" s="1"/>
  <c r="J73" i="14"/>
  <c r="J102" i="6" s="1"/>
  <c r="K73" i="14"/>
  <c r="K102" i="6" s="1"/>
  <c r="L73" i="14"/>
  <c r="M73" i="14"/>
  <c r="M102" i="6" s="1"/>
  <c r="N73" i="14"/>
  <c r="N102" i="6" s="1"/>
  <c r="O73" i="14"/>
  <c r="P73" i="14"/>
  <c r="Q73" i="14"/>
  <c r="Q102" i="6" s="1"/>
  <c r="C76" i="14"/>
  <c r="C105" i="6" s="1"/>
  <c r="D76" i="14"/>
  <c r="E76" i="14"/>
  <c r="E105" i="6" s="1"/>
  <c r="G76" i="14"/>
  <c r="G105" i="6" s="1"/>
  <c r="H76" i="14"/>
  <c r="I76" i="14"/>
  <c r="I105" i="6" s="1"/>
  <c r="K76" i="14"/>
  <c r="K105" i="6" s="1"/>
  <c r="L76" i="14"/>
  <c r="M76" i="14"/>
  <c r="M105" i="6" s="1"/>
  <c r="O76" i="14"/>
  <c r="O105" i="6" s="1"/>
  <c r="P76" i="14"/>
  <c r="Q76" i="14"/>
  <c r="Q105" i="6" s="1"/>
  <c r="F77" i="14"/>
  <c r="F106" i="6" s="1"/>
  <c r="J77" i="14"/>
  <c r="J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G90" i="14"/>
  <c r="J90" i="14"/>
  <c r="K90" i="14"/>
  <c r="N90" i="14"/>
  <c r="O90" i="14"/>
  <c r="F91" i="14"/>
  <c r="G91" i="14"/>
  <c r="J91" i="14"/>
  <c r="K91" i="14"/>
  <c r="M91" i="14"/>
  <c r="N91" i="14"/>
  <c r="O91" i="14"/>
  <c r="F93" i="14"/>
  <c r="G93" i="14"/>
  <c r="K93" i="14"/>
  <c r="N93" i="14"/>
  <c r="O93" i="14"/>
  <c r="B94" i="14"/>
  <c r="N94" i="14"/>
  <c r="M137" i="13"/>
  <c r="B108" i="13"/>
  <c r="M108" i="13"/>
  <c r="N108" i="13"/>
  <c r="O108" i="13"/>
  <c r="P108" i="13"/>
  <c r="Q108" i="13"/>
  <c r="B112" i="13"/>
  <c r="C112" i="13"/>
  <c r="D112" i="13"/>
  <c r="E112" i="13"/>
  <c r="F112" i="13"/>
  <c r="G112" i="13"/>
  <c r="H112" i="13"/>
  <c r="I112" i="13"/>
  <c r="J112" i="13"/>
  <c r="K112" i="13"/>
  <c r="L112" i="13"/>
  <c r="M112" i="13"/>
  <c r="N112" i="13"/>
  <c r="O112" i="13"/>
  <c r="L54" i="10"/>
  <c r="N54" i="10"/>
  <c r="N99" i="6" s="1"/>
  <c r="P54" i="10"/>
  <c r="P99" i="6" s="1"/>
  <c r="B146" i="13"/>
  <c r="C146" i="13"/>
  <c r="D146" i="13"/>
  <c r="E146" i="13"/>
  <c r="F146" i="13"/>
  <c r="G146" i="13"/>
  <c r="H146" i="13"/>
  <c r="N116" i="13"/>
  <c r="P116" i="13"/>
  <c r="B117" i="13"/>
  <c r="C117" i="13"/>
  <c r="D117" i="13"/>
  <c r="E117" i="13"/>
  <c r="F117" i="13"/>
  <c r="G117" i="13"/>
  <c r="H117" i="13"/>
  <c r="I117" i="13"/>
  <c r="J117" i="13"/>
  <c r="K117" i="13"/>
  <c r="L117" i="13"/>
  <c r="M117" i="13"/>
  <c r="N117" i="13"/>
  <c r="O117" i="13"/>
  <c r="Q147" i="13"/>
  <c r="B148" i="13"/>
  <c r="C148" i="13"/>
  <c r="D148" i="13"/>
  <c r="H148" i="13"/>
  <c r="K148" i="13"/>
  <c r="L118" i="13"/>
  <c r="M148" i="13"/>
  <c r="N148" i="13"/>
  <c r="P118" i="13"/>
  <c r="Q148" i="13"/>
  <c r="B119" i="13"/>
  <c r="C119" i="13"/>
  <c r="D119" i="13"/>
  <c r="E119" i="13"/>
  <c r="F119" i="13"/>
  <c r="H149" i="13"/>
  <c r="J149" i="13"/>
  <c r="K149" i="13"/>
  <c r="M149" i="13"/>
  <c r="N149" i="13"/>
  <c r="O149" i="13"/>
  <c r="B122" i="13"/>
  <c r="D122" i="13"/>
  <c r="E122" i="13"/>
  <c r="F122" i="13"/>
  <c r="K122" i="13"/>
  <c r="L122" i="13"/>
  <c r="M122" i="13"/>
  <c r="N122" i="13"/>
  <c r="O122" i="13"/>
  <c r="P122" i="13"/>
  <c r="Q122" i="13"/>
  <c r="B125" i="13"/>
  <c r="C125" i="13"/>
  <c r="D125" i="13"/>
  <c r="E125" i="13"/>
  <c r="F125" i="13"/>
  <c r="G125" i="13"/>
  <c r="H125" i="13"/>
  <c r="I125" i="13"/>
  <c r="J125" i="13"/>
  <c r="K125" i="13"/>
  <c r="L125" i="13"/>
  <c r="Q125" i="13"/>
  <c r="G129" i="13"/>
  <c r="P129" i="13"/>
  <c r="Q129" i="13"/>
  <c r="B55" i="10"/>
  <c r="B100" i="6" s="1"/>
  <c r="D55" i="10"/>
  <c r="D100" i="6" s="1"/>
  <c r="B99" i="13"/>
  <c r="B100" i="13"/>
  <c r="C100" i="13"/>
  <c r="D100" i="13"/>
  <c r="E100" i="13"/>
  <c r="F100" i="13"/>
  <c r="G100" i="13"/>
  <c r="H100" i="13"/>
  <c r="I100" i="13"/>
  <c r="L100" i="13"/>
  <c r="M100" i="13"/>
  <c r="N100" i="13"/>
  <c r="H101" i="13"/>
  <c r="I101" i="13"/>
  <c r="J101" i="13"/>
  <c r="P101" i="13"/>
  <c r="Q101" i="13"/>
  <c r="B102" i="13"/>
  <c r="C102" i="13"/>
  <c r="D102" i="13"/>
  <c r="E102" i="13"/>
  <c r="H102" i="13"/>
  <c r="I102" i="13"/>
  <c r="C108" i="13"/>
  <c r="D108" i="13"/>
  <c r="E108" i="13"/>
  <c r="F108" i="13"/>
  <c r="G108" i="13"/>
  <c r="H108" i="13"/>
  <c r="I108" i="13"/>
  <c r="J108" i="13"/>
  <c r="K108" i="13"/>
  <c r="L108" i="13"/>
  <c r="P112" i="13"/>
  <c r="Q112" i="13"/>
  <c r="B116" i="13"/>
  <c r="C116" i="13"/>
  <c r="D116" i="13"/>
  <c r="F116" i="13"/>
  <c r="H116" i="13"/>
  <c r="I116" i="13"/>
  <c r="J116" i="13"/>
  <c r="K116" i="13"/>
  <c r="L116" i="13"/>
  <c r="M116" i="13"/>
  <c r="O116" i="13"/>
  <c r="Q116" i="13"/>
  <c r="P117" i="13"/>
  <c r="Q117" i="13"/>
  <c r="B118" i="13"/>
  <c r="C118" i="13"/>
  <c r="D118" i="13"/>
  <c r="E118" i="13"/>
  <c r="F118" i="13"/>
  <c r="G118" i="13"/>
  <c r="H118" i="13"/>
  <c r="I118" i="13"/>
  <c r="K118" i="13"/>
  <c r="M118" i="13"/>
  <c r="H119" i="13"/>
  <c r="I119" i="13"/>
  <c r="J119" i="13"/>
  <c r="K119" i="13"/>
  <c r="L119" i="13"/>
  <c r="M119" i="13"/>
  <c r="N119" i="13"/>
  <c r="Q119" i="13"/>
  <c r="M125" i="13"/>
  <c r="N125" i="13"/>
  <c r="O125" i="13"/>
  <c r="P125" i="13"/>
  <c r="B129" i="13"/>
  <c r="C129" i="13"/>
  <c r="D129" i="13"/>
  <c r="E129" i="13"/>
  <c r="F129" i="13"/>
  <c r="H129" i="13"/>
  <c r="I129" i="13"/>
  <c r="J129" i="13"/>
  <c r="K129" i="13"/>
  <c r="L129" i="13"/>
  <c r="M129" i="13"/>
  <c r="N129" i="13"/>
  <c r="B135" i="13"/>
  <c r="D135" i="13"/>
  <c r="E135" i="13"/>
  <c r="F135" i="13"/>
  <c r="G135" i="13"/>
  <c r="H135" i="13"/>
  <c r="I135" i="13"/>
  <c r="K135" i="13"/>
  <c r="L135" i="13"/>
  <c r="Q135" i="13"/>
  <c r="B136" i="13"/>
  <c r="C136" i="13"/>
  <c r="D136" i="13"/>
  <c r="E136" i="13"/>
  <c r="F136" i="13"/>
  <c r="H136" i="13"/>
  <c r="I136" i="13"/>
  <c r="J136" i="13"/>
  <c r="K136" i="13"/>
  <c r="L136" i="13"/>
  <c r="M136" i="13"/>
  <c r="N136" i="13"/>
  <c r="N137" i="13"/>
  <c r="O137" i="13"/>
  <c r="P137" i="13"/>
  <c r="Q137" i="13"/>
  <c r="B138" i="13"/>
  <c r="C138" i="13"/>
  <c r="D138" i="13"/>
  <c r="E138" i="13"/>
  <c r="F138" i="13"/>
  <c r="G138" i="13"/>
  <c r="I138" i="13"/>
  <c r="I146" i="13"/>
  <c r="J146" i="13"/>
  <c r="K146" i="13"/>
  <c r="L146" i="13"/>
  <c r="M146" i="13"/>
  <c r="N146" i="13"/>
  <c r="O146" i="13"/>
  <c r="Q146" i="13"/>
  <c r="N147" i="13"/>
  <c r="P147" i="13"/>
  <c r="E148" i="13"/>
  <c r="F148" i="13"/>
  <c r="G148" i="13"/>
  <c r="I148" i="13"/>
  <c r="B149" i="13"/>
  <c r="D149" i="13"/>
  <c r="E149" i="13"/>
  <c r="F149" i="13"/>
  <c r="I149" i="13"/>
  <c r="L149" i="13"/>
  <c r="Q149" i="13"/>
  <c r="B152" i="13"/>
  <c r="D152" i="13"/>
  <c r="N152" i="13"/>
  <c r="O152" i="13"/>
  <c r="Q152" i="13"/>
  <c r="L108" i="12"/>
  <c r="N102" i="12"/>
  <c r="O111" i="12"/>
  <c r="P104" i="12"/>
  <c r="Q107" i="12"/>
  <c r="J100" i="12"/>
  <c r="C103" i="12"/>
  <c r="D103" i="12"/>
  <c r="E103" i="12"/>
  <c r="F103" i="12"/>
  <c r="G103" i="12"/>
  <c r="H103" i="12"/>
  <c r="B140" i="12"/>
  <c r="Q104" i="12"/>
  <c r="B141" i="12"/>
  <c r="C105" i="12"/>
  <c r="H105" i="12"/>
  <c r="B142" i="12"/>
  <c r="Q106" i="12"/>
  <c r="B107" i="12"/>
  <c r="C107" i="12"/>
  <c r="H107" i="12"/>
  <c r="I107" i="12"/>
  <c r="J107" i="12"/>
  <c r="B108" i="12"/>
  <c r="C108" i="12"/>
  <c r="D108" i="12"/>
  <c r="E108" i="12"/>
  <c r="F108" i="12"/>
  <c r="G108" i="12"/>
  <c r="H108" i="12"/>
  <c r="Q108" i="12"/>
  <c r="H109" i="12"/>
  <c r="B110" i="12"/>
  <c r="C110" i="12"/>
  <c r="I110" i="12"/>
  <c r="K110" i="12"/>
  <c r="L110" i="12"/>
  <c r="M110" i="12"/>
  <c r="N110" i="12"/>
  <c r="O110" i="12"/>
  <c r="P110" i="12"/>
  <c r="Q110" i="12"/>
  <c r="B111" i="12"/>
  <c r="G111" i="12"/>
  <c r="H111" i="12"/>
  <c r="Q111" i="12"/>
  <c r="G112" i="12"/>
  <c r="H112" i="12"/>
  <c r="I112" i="12"/>
  <c r="J112" i="12"/>
  <c r="K112" i="12"/>
  <c r="L112" i="12"/>
  <c r="M112" i="12"/>
  <c r="N112" i="12"/>
  <c r="O112" i="12"/>
  <c r="P112" i="12"/>
  <c r="B117" i="12"/>
  <c r="C125" i="12"/>
  <c r="D120" i="12"/>
  <c r="F125" i="12"/>
  <c r="G125" i="12"/>
  <c r="Q128" i="12"/>
  <c r="C116" i="12"/>
  <c r="D116" i="12"/>
  <c r="E116" i="12"/>
  <c r="F146" i="12"/>
  <c r="G116" i="12"/>
  <c r="H116" i="12"/>
  <c r="I116" i="12"/>
  <c r="J146" i="12"/>
  <c r="K116" i="12"/>
  <c r="L116" i="12"/>
  <c r="N116" i="12"/>
  <c r="O116" i="12"/>
  <c r="I117" i="12"/>
  <c r="K117" i="12"/>
  <c r="L117" i="12"/>
  <c r="M117" i="12"/>
  <c r="O117" i="12"/>
  <c r="P117" i="12"/>
  <c r="B148" i="12"/>
  <c r="C118" i="12"/>
  <c r="D118" i="12"/>
  <c r="E118" i="12"/>
  <c r="G118" i="12"/>
  <c r="H118" i="12"/>
  <c r="M118" i="12"/>
  <c r="C119" i="12"/>
  <c r="E119" i="12"/>
  <c r="G119" i="12"/>
  <c r="H119" i="12"/>
  <c r="J149" i="12"/>
  <c r="L119" i="12"/>
  <c r="O119" i="12"/>
  <c r="I120" i="12"/>
  <c r="K120" i="12"/>
  <c r="L120" i="12"/>
  <c r="C121" i="12"/>
  <c r="D121" i="12"/>
  <c r="E121" i="12"/>
  <c r="F151" i="12"/>
  <c r="G121" i="12"/>
  <c r="H121" i="12"/>
  <c r="I121" i="12"/>
  <c r="J121" i="12"/>
  <c r="K121" i="12"/>
  <c r="L121" i="12"/>
  <c r="M121" i="12"/>
  <c r="N121" i="12"/>
  <c r="O121" i="12"/>
  <c r="P121" i="12"/>
  <c r="C122" i="12"/>
  <c r="D122" i="12"/>
  <c r="E122" i="12"/>
  <c r="G122" i="12"/>
  <c r="I122" i="12"/>
  <c r="K122" i="12"/>
  <c r="L122" i="12"/>
  <c r="M122" i="12"/>
  <c r="O122" i="12"/>
  <c r="P122" i="12"/>
  <c r="I123" i="12"/>
  <c r="K123" i="12"/>
  <c r="L123" i="12"/>
  <c r="M123" i="12"/>
  <c r="N123" i="12"/>
  <c r="O123" i="12"/>
  <c r="B124" i="12"/>
  <c r="C124" i="12"/>
  <c r="D124" i="12"/>
  <c r="E124" i="12"/>
  <c r="F124" i="12"/>
  <c r="G124" i="12"/>
  <c r="H124" i="12"/>
  <c r="I124" i="12"/>
  <c r="J124" i="12"/>
  <c r="K124" i="12"/>
  <c r="L124" i="12"/>
  <c r="M124" i="12"/>
  <c r="N124" i="12"/>
  <c r="Q124" i="12"/>
  <c r="I125" i="12"/>
  <c r="K125" i="12"/>
  <c r="L125" i="12"/>
  <c r="M125" i="12"/>
  <c r="N125" i="12"/>
  <c r="O125" i="12"/>
  <c r="P125" i="12"/>
  <c r="C126" i="12"/>
  <c r="D126" i="12"/>
  <c r="E126" i="12"/>
  <c r="G126" i="12"/>
  <c r="H126" i="12"/>
  <c r="C127" i="12"/>
  <c r="D127" i="12"/>
  <c r="E127" i="12"/>
  <c r="F127" i="12"/>
  <c r="G127" i="12"/>
  <c r="H127" i="12"/>
  <c r="I127" i="12"/>
  <c r="J127" i="12"/>
  <c r="K127" i="12"/>
  <c r="L127" i="12"/>
  <c r="M127" i="12"/>
  <c r="N127" i="12"/>
  <c r="O127" i="12"/>
  <c r="P127" i="12"/>
  <c r="I128" i="12"/>
  <c r="J128" i="12"/>
  <c r="K128" i="12"/>
  <c r="L128" i="12"/>
  <c r="M128" i="12"/>
  <c r="N128" i="12"/>
  <c r="P128" i="12"/>
  <c r="C129" i="12"/>
  <c r="D129" i="12"/>
  <c r="F129" i="12"/>
  <c r="H129" i="12"/>
  <c r="I129" i="12"/>
  <c r="L129" i="12"/>
  <c r="N129" i="12"/>
  <c r="J99" i="12"/>
  <c r="H100" i="12"/>
  <c r="M100" i="12"/>
  <c r="O100" i="12"/>
  <c r="P100" i="12"/>
  <c r="Q100" i="12"/>
  <c r="J101" i="12"/>
  <c r="P101" i="12"/>
  <c r="Q101" i="12"/>
  <c r="J102" i="12"/>
  <c r="P102" i="12"/>
  <c r="O103" i="12"/>
  <c r="Q103" i="12"/>
  <c r="G104" i="12"/>
  <c r="H104" i="12"/>
  <c r="J104" i="12"/>
  <c r="O104" i="12"/>
  <c r="J105" i="12"/>
  <c r="N105" i="12"/>
  <c r="P105" i="12"/>
  <c r="Q105" i="12"/>
  <c r="G106" i="12"/>
  <c r="H106" i="12"/>
  <c r="I106" i="12"/>
  <c r="J106" i="12"/>
  <c r="J108" i="12"/>
  <c r="P108" i="12"/>
  <c r="F109" i="12"/>
  <c r="I109" i="12"/>
  <c r="J109" i="12"/>
  <c r="L109" i="12"/>
  <c r="M109" i="12"/>
  <c r="N109" i="12"/>
  <c r="H110" i="12"/>
  <c r="J110" i="12"/>
  <c r="J111" i="12"/>
  <c r="Q112" i="12"/>
  <c r="M116" i="12"/>
  <c r="E117" i="12"/>
  <c r="G117" i="12"/>
  <c r="H117" i="12"/>
  <c r="J117" i="12"/>
  <c r="I118" i="12"/>
  <c r="J118" i="12"/>
  <c r="K118" i="12"/>
  <c r="L118" i="12"/>
  <c r="I119" i="12"/>
  <c r="K119" i="12"/>
  <c r="M119" i="12"/>
  <c r="N119" i="12"/>
  <c r="P119" i="12"/>
  <c r="E120" i="12"/>
  <c r="H120" i="12"/>
  <c r="B122" i="12"/>
  <c r="H122" i="12"/>
  <c r="N122" i="12"/>
  <c r="Q122" i="12"/>
  <c r="D123" i="12"/>
  <c r="H123" i="12"/>
  <c r="J123" i="12"/>
  <c r="O124" i="12"/>
  <c r="P124" i="12"/>
  <c r="E125" i="12"/>
  <c r="H125" i="12"/>
  <c r="J125" i="12"/>
  <c r="I126" i="12"/>
  <c r="J126" i="12"/>
  <c r="K126" i="12"/>
  <c r="L126" i="12"/>
  <c r="M126" i="12"/>
  <c r="N126" i="12"/>
  <c r="O126" i="12"/>
  <c r="P126" i="12"/>
  <c r="B127" i="12"/>
  <c r="H128" i="12"/>
  <c r="O128" i="12"/>
  <c r="K129" i="12"/>
  <c r="B138" i="12"/>
  <c r="B143" i="12"/>
  <c r="J143" i="12"/>
  <c r="B99" i="11"/>
  <c r="C108" i="11"/>
  <c r="D108" i="11"/>
  <c r="E111" i="11"/>
  <c r="G107" i="11"/>
  <c r="I100" i="11"/>
  <c r="J100" i="11"/>
  <c r="J99" i="11"/>
  <c r="N99" i="11"/>
  <c r="B100" i="11"/>
  <c r="N102" i="11"/>
  <c r="O102" i="11"/>
  <c r="Q102" i="11"/>
  <c r="D139" i="13"/>
  <c r="H139" i="13"/>
  <c r="M103" i="11"/>
  <c r="O139" i="12"/>
  <c r="P139" i="13"/>
  <c r="Q139" i="12"/>
  <c r="F104" i="11"/>
  <c r="H140" i="13"/>
  <c r="I104" i="11"/>
  <c r="J104" i="11"/>
  <c r="K104" i="11"/>
  <c r="L140" i="13"/>
  <c r="M104" i="11"/>
  <c r="N104" i="11"/>
  <c r="O104" i="11"/>
  <c r="Q104" i="11"/>
  <c r="D141" i="13"/>
  <c r="G141" i="12"/>
  <c r="H141" i="13"/>
  <c r="J141" i="12"/>
  <c r="K141" i="12"/>
  <c r="L141" i="13"/>
  <c r="O141" i="12"/>
  <c r="C142" i="12"/>
  <c r="G106" i="11"/>
  <c r="H142" i="13"/>
  <c r="I106" i="11"/>
  <c r="J106" i="11"/>
  <c r="K106" i="11"/>
  <c r="L142" i="13"/>
  <c r="M106" i="11"/>
  <c r="N106" i="11"/>
  <c r="O106" i="11"/>
  <c r="Q106" i="11"/>
  <c r="K107" i="11"/>
  <c r="N107" i="11"/>
  <c r="E108" i="11"/>
  <c r="G108" i="11"/>
  <c r="H108" i="11"/>
  <c r="I108" i="11"/>
  <c r="J108" i="11"/>
  <c r="K108" i="11"/>
  <c r="L108" i="11"/>
  <c r="M108" i="11"/>
  <c r="N108" i="11"/>
  <c r="O108" i="11"/>
  <c r="Q108" i="11"/>
  <c r="L143" i="13"/>
  <c r="P143" i="13"/>
  <c r="B110" i="11"/>
  <c r="C110" i="11"/>
  <c r="D110" i="11"/>
  <c r="E110" i="11"/>
  <c r="F110" i="11"/>
  <c r="H110" i="11"/>
  <c r="I110" i="11"/>
  <c r="K110" i="11"/>
  <c r="N110" i="11"/>
  <c r="Q110" i="11"/>
  <c r="F111" i="11"/>
  <c r="H111" i="11"/>
  <c r="I111" i="11"/>
  <c r="J111" i="11"/>
  <c r="K111" i="11"/>
  <c r="L111" i="11"/>
  <c r="B112" i="11"/>
  <c r="C112" i="11"/>
  <c r="D112" i="11"/>
  <c r="E112" i="11"/>
  <c r="G112" i="11"/>
  <c r="H112" i="11"/>
  <c r="K112" i="11"/>
  <c r="L112" i="11"/>
  <c r="N112" i="11"/>
  <c r="O112" i="11"/>
  <c r="P112" i="11"/>
  <c r="Q112" i="11"/>
  <c r="C145" i="12"/>
  <c r="E145" i="12"/>
  <c r="G145" i="12"/>
  <c r="I145" i="12"/>
  <c r="J129" i="11"/>
  <c r="K145" i="12"/>
  <c r="L129" i="11"/>
  <c r="M145" i="12"/>
  <c r="O125" i="11"/>
  <c r="Q125" i="11"/>
  <c r="B116" i="11"/>
  <c r="F116" i="11"/>
  <c r="O146" i="12"/>
  <c r="Q146" i="12"/>
  <c r="B147" i="12"/>
  <c r="C147" i="12"/>
  <c r="D117" i="11"/>
  <c r="E117" i="11"/>
  <c r="F117" i="11"/>
  <c r="G147" i="12"/>
  <c r="I117" i="11"/>
  <c r="K117" i="11"/>
  <c r="Q117" i="11"/>
  <c r="C118" i="11"/>
  <c r="D118" i="11"/>
  <c r="F118" i="11"/>
  <c r="G118" i="11"/>
  <c r="H118" i="11"/>
  <c r="I118" i="11"/>
  <c r="J118" i="11"/>
  <c r="K148" i="12"/>
  <c r="L118" i="11"/>
  <c r="O148" i="12"/>
  <c r="B119" i="11"/>
  <c r="P119" i="11"/>
  <c r="B120" i="11"/>
  <c r="C120" i="11"/>
  <c r="D150" i="13"/>
  <c r="E120" i="11"/>
  <c r="F120" i="11"/>
  <c r="G150" i="12"/>
  <c r="I120" i="11"/>
  <c r="J120" i="11"/>
  <c r="K120" i="11"/>
  <c r="L150" i="13"/>
  <c r="Q150" i="12"/>
  <c r="H151" i="13"/>
  <c r="K151" i="12"/>
  <c r="L151" i="13"/>
  <c r="O151" i="12"/>
  <c r="P151" i="13"/>
  <c r="Q151" i="12"/>
  <c r="B122" i="11"/>
  <c r="H122" i="11"/>
  <c r="D153" i="13"/>
  <c r="E123" i="11"/>
  <c r="F123" i="11"/>
  <c r="G123" i="11"/>
  <c r="H123" i="11"/>
  <c r="I123" i="11"/>
  <c r="L153" i="13"/>
  <c r="P153" i="13"/>
  <c r="Q153" i="12"/>
  <c r="F124" i="11"/>
  <c r="H124" i="11"/>
  <c r="I124" i="11"/>
  <c r="J124" i="11"/>
  <c r="K124" i="11"/>
  <c r="L124" i="11"/>
  <c r="M124" i="11"/>
  <c r="N124" i="11"/>
  <c r="O124" i="11"/>
  <c r="C125" i="11"/>
  <c r="D125" i="11"/>
  <c r="E125" i="11"/>
  <c r="F125" i="11"/>
  <c r="G125" i="11"/>
  <c r="I125" i="11"/>
  <c r="J125" i="11"/>
  <c r="K125" i="11"/>
  <c r="N125" i="11"/>
  <c r="J126" i="11"/>
  <c r="L154" i="13"/>
  <c r="M126" i="11"/>
  <c r="O154" i="12"/>
  <c r="N127" i="11"/>
  <c r="O127" i="11"/>
  <c r="B128" i="11"/>
  <c r="C128" i="11"/>
  <c r="D128" i="11"/>
  <c r="E128" i="11"/>
  <c r="F128" i="11"/>
  <c r="G128" i="11"/>
  <c r="H128" i="11"/>
  <c r="I128" i="11"/>
  <c r="K128" i="11"/>
  <c r="N128" i="11"/>
  <c r="Q129" i="11"/>
  <c r="D99" i="11"/>
  <c r="F99" i="11"/>
  <c r="G99" i="11"/>
  <c r="O99" i="11"/>
  <c r="P99" i="11"/>
  <c r="Q99" i="11"/>
  <c r="K100" i="11"/>
  <c r="L100" i="11"/>
  <c r="Q100" i="11"/>
  <c r="E101" i="11"/>
  <c r="F101" i="11"/>
  <c r="G101" i="11"/>
  <c r="H101" i="11"/>
  <c r="I101" i="11"/>
  <c r="J101" i="11"/>
  <c r="K101" i="11"/>
  <c r="L101" i="11"/>
  <c r="M101" i="11"/>
  <c r="N101" i="11"/>
  <c r="O101" i="11"/>
  <c r="P102" i="11"/>
  <c r="D103" i="11"/>
  <c r="F103" i="11"/>
  <c r="G103" i="11"/>
  <c r="H103" i="11"/>
  <c r="I103" i="11"/>
  <c r="J103" i="11"/>
  <c r="K103" i="11"/>
  <c r="P104" i="11"/>
  <c r="E105" i="11"/>
  <c r="F105" i="11"/>
  <c r="G105" i="11"/>
  <c r="K105" i="11"/>
  <c r="L105" i="11"/>
  <c r="M105" i="11"/>
  <c r="N105" i="11"/>
  <c r="O105" i="11"/>
  <c r="P105" i="11"/>
  <c r="Q105" i="11"/>
  <c r="F106" i="11"/>
  <c r="P106" i="11"/>
  <c r="I107" i="11"/>
  <c r="J107" i="11"/>
  <c r="L107" i="11"/>
  <c r="M107" i="11"/>
  <c r="O107" i="11"/>
  <c r="P107" i="11"/>
  <c r="Q107" i="11"/>
  <c r="F108" i="11"/>
  <c r="P108" i="11"/>
  <c r="F109" i="11"/>
  <c r="I109" i="11"/>
  <c r="L109" i="11"/>
  <c r="M109" i="11"/>
  <c r="N109" i="11"/>
  <c r="O109" i="11"/>
  <c r="P109" i="11"/>
  <c r="Q109" i="11"/>
  <c r="G110" i="11"/>
  <c r="J110" i="11"/>
  <c r="L110" i="11"/>
  <c r="M110" i="11"/>
  <c r="O110" i="11"/>
  <c r="P110" i="11"/>
  <c r="M111" i="11"/>
  <c r="N111" i="11"/>
  <c r="O111" i="11"/>
  <c r="P111" i="11"/>
  <c r="Q111" i="11"/>
  <c r="F112" i="11"/>
  <c r="M112" i="11"/>
  <c r="E116" i="11"/>
  <c r="N116" i="11"/>
  <c r="O116" i="11"/>
  <c r="P116" i="11"/>
  <c r="Q116" i="11"/>
  <c r="B118" i="11"/>
  <c r="E118" i="11"/>
  <c r="N118" i="11"/>
  <c r="O118" i="11"/>
  <c r="C119" i="11"/>
  <c r="D119" i="11"/>
  <c r="F119" i="11"/>
  <c r="L119" i="11"/>
  <c r="M119" i="11"/>
  <c r="N119" i="11"/>
  <c r="O119" i="11"/>
  <c r="Q119" i="11"/>
  <c r="B121" i="11"/>
  <c r="E121" i="11"/>
  <c r="I121" i="11"/>
  <c r="L121" i="11"/>
  <c r="N121" i="11"/>
  <c r="O121" i="11"/>
  <c r="Q121" i="11"/>
  <c r="C122" i="11"/>
  <c r="E122" i="11"/>
  <c r="N123" i="11"/>
  <c r="O123" i="11"/>
  <c r="Q123" i="11"/>
  <c r="B124" i="11"/>
  <c r="C124" i="11"/>
  <c r="D124" i="11"/>
  <c r="E124" i="11"/>
  <c r="G124" i="11"/>
  <c r="P124" i="11"/>
  <c r="C126" i="11"/>
  <c r="E126" i="11"/>
  <c r="F126" i="11"/>
  <c r="I126" i="11"/>
  <c r="N126" i="11"/>
  <c r="O126" i="11"/>
  <c r="B127" i="11"/>
  <c r="C127" i="11"/>
  <c r="D127" i="11"/>
  <c r="F127" i="11"/>
  <c r="P128" i="11"/>
  <c r="B129" i="11"/>
  <c r="C129" i="11"/>
  <c r="D129" i="11"/>
  <c r="E129" i="11"/>
  <c r="F129" i="11"/>
  <c r="G129" i="11"/>
  <c r="H129" i="11"/>
  <c r="I129" i="11"/>
  <c r="O129" i="11"/>
  <c r="Q152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C63" i="10"/>
  <c r="E63" i="10"/>
  <c r="G63" i="10"/>
  <c r="C29" i="6"/>
  <c r="M29" i="6"/>
  <c r="Q29" i="6"/>
  <c r="K31" i="6"/>
  <c r="D32" i="6"/>
  <c r="G32" i="6"/>
  <c r="H32" i="6"/>
  <c r="I32" i="6"/>
  <c r="J32" i="6"/>
  <c r="K32" i="6"/>
  <c r="L32" i="6"/>
  <c r="M32" i="6"/>
  <c r="N32" i="6"/>
  <c r="O32" i="6"/>
  <c r="P32" i="6"/>
  <c r="K34" i="6"/>
  <c r="M35" i="6"/>
  <c r="Q35" i="6"/>
  <c r="C36" i="6"/>
  <c r="I36" i="6"/>
  <c r="K37" i="6"/>
  <c r="E38" i="6"/>
  <c r="M38" i="6"/>
  <c r="Q38" i="6"/>
  <c r="E40" i="6"/>
  <c r="I40" i="6"/>
  <c r="K40" i="6"/>
  <c r="M41" i="6"/>
  <c r="Q41" i="6"/>
  <c r="E43" i="6"/>
  <c r="I43" i="6"/>
  <c r="K43" i="6"/>
  <c r="M44" i="6"/>
  <c r="Q44" i="6"/>
  <c r="C45" i="6"/>
  <c r="E45" i="6"/>
  <c r="I45" i="6"/>
  <c r="K46" i="6"/>
  <c r="M47" i="6"/>
  <c r="Q47" i="6"/>
  <c r="C48" i="6"/>
  <c r="E49" i="6"/>
  <c r="I49" i="6"/>
  <c r="K49" i="6"/>
  <c r="B52" i="6"/>
  <c r="K52" i="6"/>
  <c r="M46" i="10"/>
  <c r="Q46" i="10"/>
  <c r="B66" i="10"/>
  <c r="B155" i="6" s="1"/>
  <c r="C53" i="6"/>
  <c r="E53" i="6"/>
  <c r="F53" i="6"/>
  <c r="G60" i="10"/>
  <c r="J53" i="6"/>
  <c r="K53" i="6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B54" i="10"/>
  <c r="B99" i="6" s="1"/>
  <c r="D54" i="10"/>
  <c r="F54" i="10"/>
  <c r="H54" i="10"/>
  <c r="H99" i="6" s="1"/>
  <c r="J54" i="10"/>
  <c r="J65" i="10" s="1"/>
  <c r="J154" i="6" s="1"/>
  <c r="F55" i="10"/>
  <c r="F100" i="6" s="1"/>
  <c r="H55" i="10"/>
  <c r="H100" i="6" s="1"/>
  <c r="J55" i="10"/>
  <c r="J100" i="6" s="1"/>
  <c r="L55" i="10"/>
  <c r="L100" i="6" s="1"/>
  <c r="N55" i="10"/>
  <c r="N100" i="6" s="1"/>
  <c r="P55" i="10"/>
  <c r="P100" i="6" s="1"/>
  <c r="K60" i="10"/>
  <c r="G62" i="10"/>
  <c r="K63" i="10"/>
  <c r="M63" i="10"/>
  <c r="O63" i="10"/>
  <c r="A1" i="9"/>
  <c r="B40" i="9"/>
  <c r="B41" i="9"/>
  <c r="B125" i="6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J134" i="6" s="1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N135" i="6" s="1"/>
  <c r="O11" i="6"/>
  <c r="P11" i="6"/>
  <c r="Q11" i="6"/>
  <c r="B12" i="6"/>
  <c r="C12" i="6"/>
  <c r="D12" i="6"/>
  <c r="E12" i="6"/>
  <c r="F12" i="6"/>
  <c r="G12" i="6"/>
  <c r="H12" i="6"/>
  <c r="I12" i="6"/>
  <c r="J12" i="6"/>
  <c r="J136" i="6" s="1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E29" i="6"/>
  <c r="I29" i="6"/>
  <c r="M31" i="6"/>
  <c r="B32" i="6"/>
  <c r="C32" i="6"/>
  <c r="E32" i="6"/>
  <c r="F32" i="6"/>
  <c r="Q32" i="6"/>
  <c r="I34" i="6"/>
  <c r="E37" i="6"/>
  <c r="I37" i="6"/>
  <c r="I38" i="6"/>
  <c r="K38" i="6"/>
  <c r="C40" i="6"/>
  <c r="K45" i="6"/>
  <c r="I46" i="6"/>
  <c r="M46" i="6"/>
  <c r="C52" i="6"/>
  <c r="E52" i="6"/>
  <c r="F52" i="6"/>
  <c r="G52" i="6"/>
  <c r="I52" i="6"/>
  <c r="J52" i="6"/>
  <c r="I55" i="6"/>
  <c r="K55" i="6"/>
  <c r="M55" i="6"/>
  <c r="C57" i="6"/>
  <c r="E57" i="6"/>
  <c r="I57" i="6"/>
  <c r="K57" i="6"/>
  <c r="I58" i="6"/>
  <c r="K58" i="6"/>
  <c r="M58" i="6"/>
  <c r="Q58" i="6"/>
  <c r="C61" i="6"/>
  <c r="C134" i="6" s="1"/>
  <c r="D61" i="6"/>
  <c r="E61" i="6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O135" i="6" s="1"/>
  <c r="P62" i="6"/>
  <c r="Q62" i="6"/>
  <c r="C63" i="6"/>
  <c r="D63" i="6"/>
  <c r="E63" i="6"/>
  <c r="G63" i="6"/>
  <c r="H63" i="6"/>
  <c r="I63" i="6"/>
  <c r="K63" i="6"/>
  <c r="L63" i="6"/>
  <c r="M63" i="6"/>
  <c r="O63" i="6"/>
  <c r="P63" i="6"/>
  <c r="Q63" i="6"/>
  <c r="B65" i="6"/>
  <c r="C65" i="6"/>
  <c r="D65" i="6"/>
  <c r="E65" i="6"/>
  <c r="F65" i="6"/>
  <c r="G65" i="6"/>
  <c r="H65" i="6"/>
  <c r="H138" i="6" s="1"/>
  <c r="I65" i="6"/>
  <c r="J65" i="6"/>
  <c r="K65" i="6"/>
  <c r="L65" i="6"/>
  <c r="L138" i="6" s="1"/>
  <c r="M65" i="6"/>
  <c r="N65" i="6"/>
  <c r="O65" i="6"/>
  <c r="P65" i="6"/>
  <c r="Q65" i="6"/>
  <c r="B66" i="6"/>
  <c r="C66" i="6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B67" i="6"/>
  <c r="C67" i="6"/>
  <c r="C140" i="6" s="1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J68" i="6"/>
  <c r="B69" i="6"/>
  <c r="C69" i="6"/>
  <c r="D69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E72" i="6"/>
  <c r="F72" i="6"/>
  <c r="G72" i="6"/>
  <c r="H72" i="6"/>
  <c r="I72" i="6"/>
  <c r="J72" i="6"/>
  <c r="K72" i="6"/>
  <c r="L72" i="6"/>
  <c r="L145" i="6" s="1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B77" i="6"/>
  <c r="C77" i="6"/>
  <c r="D77" i="6"/>
  <c r="D150" i="6" s="1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F99" i="6"/>
  <c r="G102" i="6"/>
  <c r="O102" i="6"/>
  <c r="B110" i="6"/>
  <c r="C110" i="6"/>
  <c r="D110" i="6"/>
  <c r="F110" i="6"/>
  <c r="G110" i="6"/>
  <c r="I110" i="6"/>
  <c r="M110" i="6"/>
  <c r="N110" i="6"/>
  <c r="P110" i="6"/>
  <c r="B112" i="6"/>
  <c r="D112" i="6"/>
  <c r="F112" i="6"/>
  <c r="J112" i="6"/>
  <c r="L112" i="6"/>
  <c r="N112" i="6"/>
  <c r="P112" i="6"/>
  <c r="D113" i="6"/>
  <c r="F113" i="6"/>
  <c r="H113" i="6"/>
  <c r="L113" i="6"/>
  <c r="N113" i="6"/>
  <c r="P113" i="6"/>
  <c r="B114" i="6"/>
  <c r="F114" i="6"/>
  <c r="H114" i="6"/>
  <c r="J114" i="6"/>
  <c r="N114" i="6"/>
  <c r="C116" i="6"/>
  <c r="E116" i="6"/>
  <c r="G116" i="6"/>
  <c r="E117" i="6"/>
  <c r="I117" i="6"/>
  <c r="K117" i="6"/>
  <c r="M117" i="6"/>
  <c r="Q117" i="6"/>
  <c r="C118" i="6"/>
  <c r="E118" i="6"/>
  <c r="K118" i="6"/>
  <c r="M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C125" i="6"/>
  <c r="D125" i="6"/>
  <c r="E125" i="6"/>
  <c r="F125" i="6"/>
  <c r="G125" i="6"/>
  <c r="N125" i="6"/>
  <c r="O125" i="6"/>
  <c r="P125" i="6"/>
  <c r="Q125" i="6"/>
  <c r="A127" i="6"/>
  <c r="L136" i="6"/>
  <c r="O165" i="6"/>
  <c r="L167" i="6"/>
  <c r="H169" i="6"/>
  <c r="J169" i="6"/>
  <c r="K173" i="6"/>
  <c r="M173" i="6"/>
  <c r="D174" i="6"/>
  <c r="P174" i="6"/>
  <c r="F176" i="6"/>
  <c r="G176" i="6"/>
  <c r="H176" i="6"/>
  <c r="J176" i="6"/>
  <c r="K176" i="6"/>
  <c r="O176" i="6"/>
  <c r="P176" i="6"/>
  <c r="B177" i="6"/>
  <c r="C177" i="6"/>
  <c r="E177" i="6"/>
  <c r="F177" i="6"/>
  <c r="G177" i="6"/>
  <c r="L177" i="6"/>
  <c r="H178" i="6"/>
  <c r="J178" i="6"/>
  <c r="L178" i="6"/>
  <c r="P178" i="6"/>
  <c r="B179" i="6"/>
  <c r="E179" i="6"/>
  <c r="J179" i="6"/>
  <c r="B48" i="4"/>
  <c r="B29" i="4"/>
  <c r="B21" i="4"/>
  <c r="B44" i="4"/>
  <c r="B9" i="4"/>
  <c r="B45" i="4"/>
  <c r="B20" i="4"/>
  <c r="B58" i="4"/>
  <c r="B28" i="4"/>
  <c r="B19" i="4"/>
  <c r="B39" i="4"/>
  <c r="B25" i="4"/>
  <c r="B34" i="4"/>
  <c r="B5" i="4"/>
  <c r="B31" i="4"/>
  <c r="B54" i="4"/>
  <c r="B51" i="4"/>
  <c r="B49" i="4"/>
  <c r="B14" i="4"/>
  <c r="B10" i="4"/>
  <c r="B13" i="4"/>
  <c r="B43" i="4"/>
  <c r="B36" i="4"/>
  <c r="B56" i="4"/>
  <c r="B16" i="4"/>
  <c r="B35" i="4"/>
  <c r="B18" i="4"/>
  <c r="B26" i="4"/>
  <c r="B59" i="4"/>
  <c r="B53" i="4"/>
  <c r="B23" i="4"/>
  <c r="B30" i="4"/>
  <c r="B15" i="4"/>
  <c r="B41" i="4"/>
  <c r="B6" i="4"/>
  <c r="B38" i="4"/>
  <c r="B8" i="4"/>
  <c r="B24" i="4"/>
  <c r="B50" i="4"/>
  <c r="B4" i="4"/>
  <c r="B11" i="4"/>
  <c r="B61" i="4"/>
  <c r="B55" i="4"/>
  <c r="B60" i="4"/>
  <c r="B40" i="4"/>
  <c r="B46" i="4"/>
  <c r="B33" i="4"/>
  <c r="H112" i="6" l="1"/>
  <c r="E134" i="6"/>
  <c r="J145" i="6"/>
  <c r="J142" i="6"/>
  <c r="K37" i="9"/>
  <c r="G117" i="6"/>
  <c r="B140" i="6"/>
  <c r="H139" i="6"/>
  <c r="I134" i="6"/>
  <c r="G136" i="6"/>
  <c r="G134" i="6"/>
  <c r="E136" i="6"/>
  <c r="C136" i="6"/>
  <c r="D135" i="6"/>
  <c r="M37" i="9"/>
  <c r="L149" i="6"/>
  <c r="J149" i="6"/>
  <c r="N149" i="6"/>
  <c r="L148" i="6"/>
  <c r="F148" i="6"/>
  <c r="B148" i="6"/>
  <c r="B142" i="6"/>
  <c r="N143" i="6"/>
  <c r="L140" i="6"/>
  <c r="D139" i="6"/>
  <c r="K140" i="6"/>
  <c r="C139" i="6"/>
  <c r="J140" i="6"/>
  <c r="B139" i="6"/>
  <c r="P139" i="6"/>
  <c r="O138" i="6"/>
  <c r="L139" i="6"/>
  <c r="D138" i="6"/>
  <c r="K136" i="6"/>
  <c r="N37" i="9"/>
  <c r="Q37" i="9"/>
  <c r="P37" i="9"/>
  <c r="J99" i="6"/>
  <c r="I136" i="6"/>
  <c r="K129" i="11"/>
  <c r="B117" i="11"/>
  <c r="B115" i="11" s="1"/>
  <c r="B108" i="11"/>
  <c r="M102" i="11"/>
  <c r="F149" i="12"/>
  <c r="F119" i="12"/>
  <c r="N147" i="12"/>
  <c r="N117" i="12"/>
  <c r="N101" i="12"/>
  <c r="N137" i="12"/>
  <c r="N118" i="13"/>
  <c r="Q102" i="13"/>
  <c r="I137" i="13"/>
  <c r="Q99" i="13"/>
  <c r="G35" i="6"/>
  <c r="Q201" i="15"/>
  <c r="Q208" i="15"/>
  <c r="Q206" i="15"/>
  <c r="H136" i="6"/>
  <c r="D10" i="7"/>
  <c r="L99" i="11"/>
  <c r="M101" i="12"/>
  <c r="M98" i="12" s="1"/>
  <c r="M102" i="12"/>
  <c r="M99" i="12"/>
  <c r="M105" i="12"/>
  <c r="P102" i="13"/>
  <c r="P135" i="13"/>
  <c r="F96" i="14"/>
  <c r="F157" i="6" s="1"/>
  <c r="O135" i="13"/>
  <c r="O47" i="9"/>
  <c r="O99" i="13"/>
  <c r="C100" i="12"/>
  <c r="K102" i="12"/>
  <c r="K99" i="12"/>
  <c r="K105" i="12"/>
  <c r="N102" i="13"/>
  <c r="F101" i="13"/>
  <c r="N135" i="13"/>
  <c r="N99" i="13"/>
  <c r="J138" i="12"/>
  <c r="B137" i="12"/>
  <c r="J135" i="12"/>
  <c r="Q31" i="6"/>
  <c r="J121" i="11"/>
  <c r="E103" i="11"/>
  <c r="D101" i="11"/>
  <c r="I99" i="11"/>
  <c r="N100" i="12"/>
  <c r="P148" i="13"/>
  <c r="M102" i="13"/>
  <c r="E101" i="13"/>
  <c r="M135" i="13"/>
  <c r="M99" i="13"/>
  <c r="E125" i="28"/>
  <c r="E129" i="28"/>
  <c r="M148" i="28"/>
  <c r="M112" i="28"/>
  <c r="M96" i="28"/>
  <c r="M99" i="28"/>
  <c r="M97" i="28"/>
  <c r="M101" i="28"/>
  <c r="L126" i="11"/>
  <c r="L116" i="11"/>
  <c r="C101" i="11"/>
  <c r="Q102" i="12"/>
  <c r="I101" i="12"/>
  <c r="Q99" i="12"/>
  <c r="I102" i="12"/>
  <c r="I99" i="12"/>
  <c r="I105" i="12"/>
  <c r="I111" i="12"/>
  <c r="L102" i="13"/>
  <c r="D101" i="13"/>
  <c r="D137" i="13"/>
  <c r="L99" i="13"/>
  <c r="G49" i="9"/>
  <c r="H121" i="11"/>
  <c r="K116" i="11"/>
  <c r="D105" i="11"/>
  <c r="C103" i="11"/>
  <c r="B101" i="11"/>
  <c r="G138" i="12"/>
  <c r="O136" i="12"/>
  <c r="M104" i="12"/>
  <c r="L100" i="12"/>
  <c r="K102" i="13"/>
  <c r="K50" i="9"/>
  <c r="C101" i="13"/>
  <c r="C49" i="9"/>
  <c r="K99" i="13"/>
  <c r="D204" i="16"/>
  <c r="D253" i="16"/>
  <c r="L202" i="16"/>
  <c r="L251" i="16"/>
  <c r="D201" i="16"/>
  <c r="D250" i="16"/>
  <c r="L245" i="16"/>
  <c r="L189" i="16"/>
  <c r="L171" i="16"/>
  <c r="L167" i="16" s="1"/>
  <c r="L174" i="16"/>
  <c r="L179" i="16"/>
  <c r="L163" i="16"/>
  <c r="L160" i="16"/>
  <c r="M123" i="11"/>
  <c r="J116" i="11"/>
  <c r="C105" i="11"/>
  <c r="B103" i="11"/>
  <c r="N122" i="11"/>
  <c r="F138" i="12"/>
  <c r="Q121" i="12"/>
  <c r="L104" i="12"/>
  <c r="K100" i="12"/>
  <c r="J118" i="13"/>
  <c r="J148" i="13"/>
  <c r="J138" i="13"/>
  <c r="B101" i="13"/>
  <c r="J99" i="13"/>
  <c r="J195" i="24"/>
  <c r="J147" i="23"/>
  <c r="J192" i="24"/>
  <c r="J144" i="23"/>
  <c r="B149" i="23"/>
  <c r="B147" i="23"/>
  <c r="B157" i="23"/>
  <c r="O102" i="13"/>
  <c r="O50" i="9"/>
  <c r="L123" i="11"/>
  <c r="K118" i="11"/>
  <c r="K115" i="11" s="1"/>
  <c r="I116" i="11"/>
  <c r="C109" i="11"/>
  <c r="B105" i="11"/>
  <c r="P100" i="11"/>
  <c r="P98" i="11" s="1"/>
  <c r="M129" i="11"/>
  <c r="M122" i="11"/>
  <c r="E106" i="11"/>
  <c r="E104" i="11"/>
  <c r="E99" i="11"/>
  <c r="D117" i="12"/>
  <c r="N108" i="12"/>
  <c r="K104" i="12"/>
  <c r="J135" i="13"/>
  <c r="K138" i="12"/>
  <c r="Q128" i="11"/>
  <c r="J123" i="11"/>
  <c r="O120" i="11"/>
  <c r="H116" i="11"/>
  <c r="B111" i="11"/>
  <c r="C107" i="11"/>
  <c r="O100" i="11"/>
  <c r="L127" i="11"/>
  <c r="L122" i="11"/>
  <c r="D15" i="7"/>
  <c r="I100" i="12"/>
  <c r="P149" i="13"/>
  <c r="P119" i="13"/>
  <c r="Q94" i="14"/>
  <c r="Q208" i="16"/>
  <c r="I174" i="16"/>
  <c r="I171" i="16"/>
  <c r="I179" i="16"/>
  <c r="I168" i="16"/>
  <c r="I167" i="16" s="1"/>
  <c r="I169" i="16"/>
  <c r="P149" i="6"/>
  <c r="H148" i="6"/>
  <c r="P146" i="6"/>
  <c r="H145" i="6"/>
  <c r="P143" i="6"/>
  <c r="H140" i="6"/>
  <c r="P138" i="6"/>
  <c r="P46" i="10"/>
  <c r="G116" i="11"/>
  <c r="G115" i="11" s="1"/>
  <c r="B107" i="11"/>
  <c r="N100" i="11"/>
  <c r="K15" i="7"/>
  <c r="C111" i="11"/>
  <c r="C138" i="12"/>
  <c r="K136" i="12"/>
  <c r="C135" i="12"/>
  <c r="N134" i="12"/>
  <c r="G120" i="12"/>
  <c r="K108" i="12"/>
  <c r="I104" i="12"/>
  <c r="O46" i="10"/>
  <c r="O51" i="6" s="1"/>
  <c r="O128" i="6" s="1"/>
  <c r="O128" i="11"/>
  <c r="M100" i="11"/>
  <c r="J127" i="11"/>
  <c r="J122" i="11"/>
  <c r="J119" i="11"/>
  <c r="B125" i="11"/>
  <c r="J15" i="7"/>
  <c r="J109" i="11"/>
  <c r="B106" i="11"/>
  <c r="F120" i="12"/>
  <c r="N99" i="12"/>
  <c r="F147" i="13"/>
  <c r="L102" i="12"/>
  <c r="L99" i="12"/>
  <c r="L105" i="12"/>
  <c r="L111" i="12"/>
  <c r="F142" i="6"/>
  <c r="O139" i="6"/>
  <c r="G138" i="6"/>
  <c r="N150" i="6"/>
  <c r="N147" i="6"/>
  <c r="F140" i="6"/>
  <c r="L102" i="11"/>
  <c r="I127" i="11"/>
  <c r="I122" i="11"/>
  <c r="I115" i="11" s="1"/>
  <c r="I119" i="11"/>
  <c r="I108" i="12"/>
  <c r="E147" i="13"/>
  <c r="H137" i="13"/>
  <c r="E31" i="6"/>
  <c r="L128" i="11"/>
  <c r="H120" i="11"/>
  <c r="D116" i="11"/>
  <c r="K102" i="11"/>
  <c r="H127" i="11"/>
  <c r="H119" i="11"/>
  <c r="D147" i="13"/>
  <c r="G137" i="13"/>
  <c r="D148" i="6"/>
  <c r="L146" i="6"/>
  <c r="D145" i="6"/>
  <c r="L143" i="6"/>
  <c r="D142" i="6"/>
  <c r="L147" i="6"/>
  <c r="D140" i="6"/>
  <c r="L135" i="6"/>
  <c r="L46" i="10"/>
  <c r="G120" i="11"/>
  <c r="L104" i="11"/>
  <c r="I102" i="11"/>
  <c r="O153" i="12"/>
  <c r="G152" i="12"/>
  <c r="O150" i="12"/>
  <c r="C120" i="12"/>
  <c r="P103" i="12"/>
  <c r="P109" i="12"/>
  <c r="P107" i="12"/>
  <c r="H102" i="12"/>
  <c r="H99" i="12"/>
  <c r="C147" i="13"/>
  <c r="F137" i="13"/>
  <c r="P99" i="13"/>
  <c r="L169" i="16"/>
  <c r="M56" i="6"/>
  <c r="J128" i="11"/>
  <c r="J115" i="11" s="1"/>
  <c r="H125" i="11"/>
  <c r="K122" i="11"/>
  <c r="F102" i="11"/>
  <c r="F122" i="11"/>
  <c r="F121" i="11"/>
  <c r="N120" i="11"/>
  <c r="N117" i="11"/>
  <c r="F107" i="11"/>
  <c r="G129" i="12"/>
  <c r="G128" i="12"/>
  <c r="O109" i="12"/>
  <c r="O107" i="12"/>
  <c r="O26" i="8"/>
  <c r="G99" i="12"/>
  <c r="P152" i="13"/>
  <c r="B147" i="13"/>
  <c r="E137" i="13"/>
  <c r="J102" i="13"/>
  <c r="K139" i="6"/>
  <c r="C138" i="6"/>
  <c r="M130" i="6"/>
  <c r="B146" i="6"/>
  <c r="J144" i="6"/>
  <c r="J46" i="10"/>
  <c r="E102" i="11"/>
  <c r="C100" i="11"/>
  <c r="E127" i="11"/>
  <c r="M125" i="11"/>
  <c r="M115" i="11" s="1"/>
  <c r="E119" i="11"/>
  <c r="M117" i="11"/>
  <c r="E109" i="11"/>
  <c r="E107" i="11"/>
  <c r="E10" i="7"/>
  <c r="M10" i="7"/>
  <c r="P111" i="12"/>
  <c r="O106" i="12"/>
  <c r="N103" i="12"/>
  <c r="F154" i="12"/>
  <c r="N152" i="12"/>
  <c r="N149" i="12"/>
  <c r="F148" i="12"/>
  <c r="N143" i="12"/>
  <c r="N107" i="12"/>
  <c r="N136" i="12"/>
  <c r="C137" i="13"/>
  <c r="J139" i="6"/>
  <c r="B138" i="6"/>
  <c r="G122" i="11"/>
  <c r="D120" i="11"/>
  <c r="L125" i="11"/>
  <c r="L117" i="11"/>
  <c r="D107" i="11"/>
  <c r="L10" i="7"/>
  <c r="N106" i="12"/>
  <c r="M103" i="12"/>
  <c r="E129" i="12"/>
  <c r="E128" i="12"/>
  <c r="M107" i="12"/>
  <c r="N132" i="6"/>
  <c r="Q205" i="15"/>
  <c r="O118" i="13"/>
  <c r="O148" i="13"/>
  <c r="K62" i="10"/>
  <c r="H46" i="10"/>
  <c r="J117" i="11"/>
  <c r="B104" i="11"/>
  <c r="K153" i="12"/>
  <c r="C152" i="12"/>
  <c r="K150" i="12"/>
  <c r="C149" i="12"/>
  <c r="C15" i="7"/>
  <c r="C143" i="12"/>
  <c r="K10" i="7"/>
  <c r="M111" i="12"/>
  <c r="M106" i="12"/>
  <c r="L103" i="12"/>
  <c r="D119" i="12"/>
  <c r="D115" i="12" s="1"/>
  <c r="D125" i="12"/>
  <c r="L107" i="12"/>
  <c r="E152" i="13"/>
  <c r="O10" i="9"/>
  <c r="O49" i="9"/>
  <c r="O101" i="13"/>
  <c r="G48" i="9"/>
  <c r="G136" i="13"/>
  <c r="E46" i="6"/>
  <c r="E34" i="6"/>
  <c r="G190" i="15"/>
  <c r="G192" i="15"/>
  <c r="O174" i="15"/>
  <c r="O172" i="15"/>
  <c r="O180" i="15"/>
  <c r="O178" i="15"/>
  <c r="O227" i="17"/>
  <c r="O165" i="15"/>
  <c r="G225" i="17"/>
  <c r="G163" i="15"/>
  <c r="G158" i="15" s="1"/>
  <c r="P140" i="6"/>
  <c r="E55" i="6"/>
  <c r="D122" i="11"/>
  <c r="D106" i="11"/>
  <c r="Q103" i="11"/>
  <c r="B109" i="11"/>
  <c r="J137" i="12"/>
  <c r="K111" i="12"/>
  <c r="L106" i="12"/>
  <c r="K109" i="12"/>
  <c r="K107" i="12"/>
  <c r="K26" i="8"/>
  <c r="K103" i="12"/>
  <c r="F15" i="9"/>
  <c r="N101" i="13"/>
  <c r="M96" i="14"/>
  <c r="M157" i="6" s="1"/>
  <c r="F253" i="16"/>
  <c r="F204" i="15"/>
  <c r="N243" i="16"/>
  <c r="N187" i="15"/>
  <c r="F242" i="16"/>
  <c r="F186" i="15"/>
  <c r="F197" i="15"/>
  <c r="F187" i="15"/>
  <c r="F192" i="15"/>
  <c r="N229" i="16"/>
  <c r="N176" i="15"/>
  <c r="N168" i="15"/>
  <c r="N171" i="15"/>
  <c r="N169" i="15"/>
  <c r="N174" i="15"/>
  <c r="N253" i="17"/>
  <c r="N204" i="17"/>
  <c r="N201" i="17"/>
  <c r="N250" i="17"/>
  <c r="O140" i="6"/>
  <c r="G139" i="6"/>
  <c r="G53" i="6"/>
  <c r="F147" i="6"/>
  <c r="F144" i="6"/>
  <c r="N142" i="6"/>
  <c r="K127" i="11"/>
  <c r="H117" i="11"/>
  <c r="P103" i="11"/>
  <c r="Q154" i="12"/>
  <c r="Q148" i="12"/>
  <c r="Q124" i="11"/>
  <c r="Q141" i="12"/>
  <c r="Q140" i="12"/>
  <c r="I10" i="7"/>
  <c r="K106" i="12"/>
  <c r="B125" i="12"/>
  <c r="B128" i="12"/>
  <c r="J136" i="12"/>
  <c r="B135" i="12"/>
  <c r="M101" i="13"/>
  <c r="C46" i="6"/>
  <c r="C34" i="6"/>
  <c r="M253" i="17"/>
  <c r="M204" i="17"/>
  <c r="M201" i="17"/>
  <c r="M250" i="17"/>
  <c r="E187" i="17"/>
  <c r="E243" i="17"/>
  <c r="M185" i="17"/>
  <c r="M241" i="17"/>
  <c r="E184" i="17"/>
  <c r="E240" i="17"/>
  <c r="E173" i="17"/>
  <c r="E235" i="17"/>
  <c r="E171" i="17"/>
  <c r="E233" i="17"/>
  <c r="L101" i="12"/>
  <c r="M52" i="6"/>
  <c r="Q148" i="11"/>
  <c r="G127" i="11"/>
  <c r="G117" i="11"/>
  <c r="O103" i="11"/>
  <c r="P154" i="13"/>
  <c r="H153" i="13"/>
  <c r="H150" i="13"/>
  <c r="P142" i="13"/>
  <c r="P140" i="13"/>
  <c r="J119" i="12"/>
  <c r="Q125" i="12"/>
  <c r="Q117" i="12"/>
  <c r="I103" i="12"/>
  <c r="G116" i="13"/>
  <c r="L10" i="9"/>
  <c r="L137" i="13"/>
  <c r="L101" i="13"/>
  <c r="D257" i="17"/>
  <c r="D212" i="15"/>
  <c r="K121" i="11"/>
  <c r="M99" i="11"/>
  <c r="O10" i="7"/>
  <c r="G10" i="7"/>
  <c r="P15" i="8"/>
  <c r="Q118" i="13"/>
  <c r="C152" i="13"/>
  <c r="C122" i="13"/>
  <c r="C15" i="9"/>
  <c r="K101" i="13"/>
  <c r="C48" i="9"/>
  <c r="Q48" i="6"/>
  <c r="I47" i="6"/>
  <c r="Q45" i="6"/>
  <c r="I41" i="6"/>
  <c r="M88" i="14"/>
  <c r="K162" i="17"/>
  <c r="K224" i="17"/>
  <c r="C223" i="17"/>
  <c r="C161" i="17"/>
  <c r="K221" i="17"/>
  <c r="K159" i="17"/>
  <c r="C73" i="14"/>
  <c r="C102" i="6" s="1"/>
  <c r="C163" i="17"/>
  <c r="P121" i="11"/>
  <c r="C117" i="11"/>
  <c r="K99" i="11"/>
  <c r="N135" i="12"/>
  <c r="K101" i="12"/>
  <c r="G26" i="8"/>
  <c r="O101" i="12"/>
  <c r="O102" i="12"/>
  <c r="O99" i="12"/>
  <c r="O105" i="12"/>
  <c r="E116" i="13"/>
  <c r="J137" i="13"/>
  <c r="B257" i="17"/>
  <c r="B212" i="15"/>
  <c r="B253" i="16"/>
  <c r="B204" i="15"/>
  <c r="J251" i="16"/>
  <c r="J202" i="15"/>
  <c r="O224" i="17"/>
  <c r="O162" i="17"/>
  <c r="G161" i="17"/>
  <c r="G158" i="17" s="1"/>
  <c r="G223" i="17"/>
  <c r="O221" i="17"/>
  <c r="O159" i="17"/>
  <c r="I241" i="21"/>
  <c r="I198" i="21"/>
  <c r="Q239" i="21"/>
  <c r="Q196" i="21"/>
  <c r="I235" i="21"/>
  <c r="I191" i="21"/>
  <c r="Q179" i="21"/>
  <c r="Q230" i="21"/>
  <c r="Q176" i="21"/>
  <c r="Q227" i="21"/>
  <c r="I216" i="21"/>
  <c r="I159" i="21"/>
  <c r="C54" i="37"/>
  <c r="C75" i="37"/>
  <c r="K52" i="37"/>
  <c r="K73" i="37"/>
  <c r="F243" i="17"/>
  <c r="F187" i="17"/>
  <c r="N241" i="17"/>
  <c r="N185" i="17"/>
  <c r="F240" i="17"/>
  <c r="F184" i="17"/>
  <c r="F223" i="17"/>
  <c r="F161" i="17"/>
  <c r="E211" i="23"/>
  <c r="E175" i="23"/>
  <c r="E205" i="23"/>
  <c r="E165" i="23"/>
  <c r="E172" i="23"/>
  <c r="E166" i="23"/>
  <c r="E167" i="23"/>
  <c r="E147" i="23"/>
  <c r="E157" i="23"/>
  <c r="M136" i="23"/>
  <c r="M187" i="23"/>
  <c r="E186" i="23"/>
  <c r="E135" i="23"/>
  <c r="M134" i="23"/>
  <c r="M185" i="23"/>
  <c r="M131" i="23"/>
  <c r="M182" i="23"/>
  <c r="K169" i="16"/>
  <c r="M202" i="16"/>
  <c r="E176" i="16"/>
  <c r="E172" i="16"/>
  <c r="E167" i="16" s="1"/>
  <c r="E169" i="16"/>
  <c r="J253" i="17"/>
  <c r="J204" i="17"/>
  <c r="B203" i="17"/>
  <c r="B252" i="17"/>
  <c r="B240" i="17"/>
  <c r="B184" i="17"/>
  <c r="B233" i="17"/>
  <c r="B171" i="17"/>
  <c r="J231" i="17"/>
  <c r="J169" i="17"/>
  <c r="N162" i="24"/>
  <c r="E210" i="20"/>
  <c r="E196" i="20"/>
  <c r="M95" i="18"/>
  <c r="M96" i="18"/>
  <c r="M94" i="18" s="1"/>
  <c r="E168" i="20"/>
  <c r="E96" i="18"/>
  <c r="E158" i="20"/>
  <c r="E159" i="20"/>
  <c r="H162" i="17"/>
  <c r="H224" i="17"/>
  <c r="H159" i="17"/>
  <c r="H221" i="17"/>
  <c r="N223" i="16"/>
  <c r="N161" i="15"/>
  <c r="P215" i="16"/>
  <c r="P206" i="16"/>
  <c r="H178" i="16"/>
  <c r="H180" i="16"/>
  <c r="G253" i="17"/>
  <c r="G204" i="17"/>
  <c r="O202" i="17"/>
  <c r="O251" i="17"/>
  <c r="G201" i="17"/>
  <c r="G250" i="17"/>
  <c r="O186" i="17"/>
  <c r="O242" i="17"/>
  <c r="G185" i="17"/>
  <c r="G241" i="17"/>
  <c r="O232" i="17"/>
  <c r="O170" i="17"/>
  <c r="G164" i="17"/>
  <c r="J168" i="16"/>
  <c r="O201" i="16"/>
  <c r="O206" i="16"/>
  <c r="G180" i="16"/>
  <c r="G171" i="16"/>
  <c r="N159" i="17"/>
  <c r="E171" i="23"/>
  <c r="L243" i="16"/>
  <c r="D234" i="16"/>
  <c r="D231" i="16"/>
  <c r="L229" i="16"/>
  <c r="L223" i="16"/>
  <c r="L161" i="15"/>
  <c r="D222" i="16"/>
  <c r="L162" i="15"/>
  <c r="L163" i="15"/>
  <c r="P208" i="16"/>
  <c r="N206" i="16"/>
  <c r="N213" i="16"/>
  <c r="F180" i="16"/>
  <c r="F173" i="16"/>
  <c r="F167" i="16" s="1"/>
  <c r="F171" i="16"/>
  <c r="F169" i="16"/>
  <c r="F179" i="16"/>
  <c r="F164" i="16"/>
  <c r="F159" i="16"/>
  <c r="Q230" i="20"/>
  <c r="Q230" i="19"/>
  <c r="Q222" i="19"/>
  <c r="Q165" i="19"/>
  <c r="Q159" i="19"/>
  <c r="Q168" i="19"/>
  <c r="Q163" i="19"/>
  <c r="Q170" i="19"/>
  <c r="B196" i="16"/>
  <c r="K179" i="16"/>
  <c r="M211" i="16"/>
  <c r="M206" i="16"/>
  <c r="P210" i="19"/>
  <c r="P195" i="19"/>
  <c r="H235" i="20"/>
  <c r="H191" i="19"/>
  <c r="P227" i="20"/>
  <c r="P176" i="19"/>
  <c r="H177" i="19"/>
  <c r="H184" i="19"/>
  <c r="H190" i="19"/>
  <c r="H187" i="19"/>
  <c r="H180" i="19"/>
  <c r="H223" i="21"/>
  <c r="H168" i="19"/>
  <c r="P222" i="21"/>
  <c r="P165" i="19"/>
  <c r="P217" i="20"/>
  <c r="P160" i="19"/>
  <c r="H216" i="20"/>
  <c r="H159" i="19"/>
  <c r="P163" i="19"/>
  <c r="P170" i="19"/>
  <c r="J223" i="16"/>
  <c r="J161" i="15"/>
  <c r="J158" i="15" s="1"/>
  <c r="J163" i="15"/>
  <c r="J159" i="15"/>
  <c r="L209" i="16"/>
  <c r="L256" i="16"/>
  <c r="L203" i="16"/>
  <c r="L252" i="16"/>
  <c r="L210" i="16"/>
  <c r="L249" i="16"/>
  <c r="D198" i="16"/>
  <c r="D191" i="16"/>
  <c r="L180" i="16"/>
  <c r="L235" i="16"/>
  <c r="L173" i="16"/>
  <c r="L168" i="16"/>
  <c r="L164" i="16"/>
  <c r="L159" i="16"/>
  <c r="O180" i="20"/>
  <c r="O187" i="20"/>
  <c r="O176" i="20"/>
  <c r="I164" i="15"/>
  <c r="I159" i="15"/>
  <c r="K205" i="16"/>
  <c r="C198" i="16"/>
  <c r="C191" i="16"/>
  <c r="K180" i="16"/>
  <c r="K173" i="16"/>
  <c r="B129" i="12"/>
  <c r="B151" i="12"/>
  <c r="J147" i="12"/>
  <c r="B146" i="12"/>
  <c r="J15" i="8"/>
  <c r="B139" i="12"/>
  <c r="B100" i="12"/>
  <c r="I10" i="9"/>
  <c r="Q100" i="13"/>
  <c r="I99" i="13"/>
  <c r="B91" i="14"/>
  <c r="L179" i="15"/>
  <c r="N164" i="15"/>
  <c r="P241" i="16"/>
  <c r="H240" i="16"/>
  <c r="P235" i="16"/>
  <c r="P233" i="16"/>
  <c r="H232" i="16"/>
  <c r="H229" i="16"/>
  <c r="H163" i="15"/>
  <c r="H159" i="15"/>
  <c r="D202" i="16"/>
  <c r="H179" i="16"/>
  <c r="H171" i="16"/>
  <c r="E168" i="16"/>
  <c r="J180" i="16"/>
  <c r="J173" i="16"/>
  <c r="J250" i="17"/>
  <c r="D174" i="17"/>
  <c r="E203" i="19"/>
  <c r="E244" i="19"/>
  <c r="M199" i="19"/>
  <c r="M200" i="19"/>
  <c r="M206" i="19"/>
  <c r="M234" i="20"/>
  <c r="M234" i="19"/>
  <c r="M232" i="20"/>
  <c r="M232" i="19"/>
  <c r="E223" i="19"/>
  <c r="E168" i="19"/>
  <c r="M222" i="20"/>
  <c r="M165" i="19"/>
  <c r="E216" i="20"/>
  <c r="E159" i="19"/>
  <c r="M161" i="19"/>
  <c r="M163" i="19"/>
  <c r="M168" i="19"/>
  <c r="M170" i="19"/>
  <c r="E164" i="20"/>
  <c r="E161" i="20"/>
  <c r="P100" i="13"/>
  <c r="H99" i="13"/>
  <c r="C47" i="6"/>
  <c r="C41" i="6"/>
  <c r="C35" i="6"/>
  <c r="K179" i="15"/>
  <c r="J177" i="15"/>
  <c r="L168" i="15"/>
  <c r="L167" i="15" s="1"/>
  <c r="M164" i="15"/>
  <c r="G198" i="15"/>
  <c r="G191" i="15"/>
  <c r="G227" i="17"/>
  <c r="O226" i="17"/>
  <c r="O159" i="15"/>
  <c r="Q206" i="16"/>
  <c r="Q204" i="16"/>
  <c r="I180" i="16"/>
  <c r="I178" i="16"/>
  <c r="I173" i="16"/>
  <c r="B102" i="11"/>
  <c r="P106" i="12"/>
  <c r="P10" i="8"/>
  <c r="H10" i="8"/>
  <c r="H101" i="12"/>
  <c r="H98" i="12" s="1"/>
  <c r="P99" i="12"/>
  <c r="G15" i="9"/>
  <c r="G10" i="9"/>
  <c r="G102" i="13"/>
  <c r="G50" i="9"/>
  <c r="O100" i="13"/>
  <c r="O48" i="9"/>
  <c r="G99" i="13"/>
  <c r="G47" i="9"/>
  <c r="K92" i="14"/>
  <c r="L187" i="15"/>
  <c r="K168" i="15"/>
  <c r="K167" i="15" s="1"/>
  <c r="N252" i="16"/>
  <c r="F251" i="16"/>
  <c r="N249" i="16"/>
  <c r="F191" i="15"/>
  <c r="F243" i="16"/>
  <c r="N241" i="16"/>
  <c r="F240" i="16"/>
  <c r="N178" i="15"/>
  <c r="N235" i="16"/>
  <c r="N233" i="16"/>
  <c r="F232" i="16"/>
  <c r="F229" i="16"/>
  <c r="F227" i="16"/>
  <c r="N226" i="16"/>
  <c r="N224" i="16"/>
  <c r="F223" i="16"/>
  <c r="N221" i="16"/>
  <c r="N159" i="15"/>
  <c r="K174" i="16"/>
  <c r="Q101" i="11"/>
  <c r="Q98" i="11" s="1"/>
  <c r="Q134" i="12"/>
  <c r="G123" i="12"/>
  <c r="G15" i="8"/>
  <c r="O15" i="8"/>
  <c r="O108" i="12"/>
  <c r="G101" i="12"/>
  <c r="N15" i="9"/>
  <c r="F10" i="9"/>
  <c r="F102" i="13"/>
  <c r="F99" i="13"/>
  <c r="Q49" i="6"/>
  <c r="Q34" i="6"/>
  <c r="G92" i="14"/>
  <c r="D192" i="15"/>
  <c r="L189" i="15"/>
  <c r="I179" i="15"/>
  <c r="I168" i="15"/>
  <c r="M211" i="15"/>
  <c r="E196" i="15"/>
  <c r="E191" i="15"/>
  <c r="E187" i="15"/>
  <c r="M178" i="15"/>
  <c r="M159" i="15"/>
  <c r="N201" i="16"/>
  <c r="J174" i="16"/>
  <c r="P101" i="11"/>
  <c r="F128" i="12"/>
  <c r="F153" i="12"/>
  <c r="N118" i="12"/>
  <c r="N15" i="8"/>
  <c r="F15" i="8"/>
  <c r="N111" i="12"/>
  <c r="N142" i="12"/>
  <c r="N141" i="12"/>
  <c r="N140" i="12"/>
  <c r="N10" i="8"/>
  <c r="N138" i="12"/>
  <c r="F101" i="12"/>
  <c r="E15" i="9"/>
  <c r="E10" i="9"/>
  <c r="E99" i="13"/>
  <c r="F92" i="14"/>
  <c r="D254" i="16"/>
  <c r="D196" i="15"/>
  <c r="D191" i="15"/>
  <c r="D240" i="16"/>
  <c r="L178" i="15"/>
  <c r="D232" i="16"/>
  <c r="L230" i="16"/>
  <c r="L164" i="15"/>
  <c r="L159" i="15"/>
  <c r="M201" i="16"/>
  <c r="F160" i="16"/>
  <c r="Q198" i="19"/>
  <c r="Q167" i="19"/>
  <c r="Q161" i="19"/>
  <c r="G136" i="12"/>
  <c r="O134" i="12"/>
  <c r="E123" i="12"/>
  <c r="M120" i="12"/>
  <c r="M15" i="8"/>
  <c r="E15" i="8"/>
  <c r="M108" i="12"/>
  <c r="M10" i="8"/>
  <c r="E101" i="12"/>
  <c r="D15" i="9"/>
  <c r="L15" i="9"/>
  <c r="D10" i="9"/>
  <c r="D99" i="13"/>
  <c r="O206" i="15"/>
  <c r="M163" i="15"/>
  <c r="M160" i="15"/>
  <c r="K211" i="15"/>
  <c r="K178" i="15"/>
  <c r="K171" i="15"/>
  <c r="C174" i="15"/>
  <c r="C227" i="17"/>
  <c r="K226" i="17"/>
  <c r="K159" i="15"/>
  <c r="L201" i="16"/>
  <c r="H174" i="16"/>
  <c r="P167" i="19"/>
  <c r="P161" i="19"/>
  <c r="D128" i="12"/>
  <c r="L15" i="8"/>
  <c r="D15" i="8"/>
  <c r="L10" i="8"/>
  <c r="D10" i="8"/>
  <c r="K26" i="9"/>
  <c r="C10" i="9"/>
  <c r="C50" i="9"/>
  <c r="K100" i="13"/>
  <c r="K48" i="9"/>
  <c r="C99" i="13"/>
  <c r="C47" i="9"/>
  <c r="N206" i="15"/>
  <c r="N201" i="15"/>
  <c r="F184" i="15"/>
  <c r="H172" i="15"/>
  <c r="I163" i="15"/>
  <c r="L160" i="15"/>
  <c r="L158" i="15" s="1"/>
  <c r="L206" i="16"/>
  <c r="K201" i="16"/>
  <c r="G174" i="16"/>
  <c r="E210" i="21"/>
  <c r="E246" i="21"/>
  <c r="E240" i="21"/>
  <c r="E197" i="21"/>
  <c r="M195" i="21"/>
  <c r="M194" i="21" s="1"/>
  <c r="M238" i="21"/>
  <c r="E206" i="21"/>
  <c r="E199" i="21"/>
  <c r="E81" i="18"/>
  <c r="E110" i="6" s="1"/>
  <c r="E203" i="21"/>
  <c r="M178" i="21"/>
  <c r="M229" i="21"/>
  <c r="E228" i="21"/>
  <c r="E177" i="21"/>
  <c r="E224" i="21"/>
  <c r="E172" i="21"/>
  <c r="E220" i="21"/>
  <c r="E163" i="21"/>
  <c r="E161" i="21"/>
  <c r="E218" i="21"/>
  <c r="M159" i="21"/>
  <c r="M216" i="21"/>
  <c r="E158" i="21"/>
  <c r="E215" i="21"/>
  <c r="E100" i="11"/>
  <c r="M134" i="12"/>
  <c r="C128" i="12"/>
  <c r="C123" i="12"/>
  <c r="C117" i="12"/>
  <c r="C115" i="12" s="1"/>
  <c r="K15" i="8"/>
  <c r="C15" i="8"/>
  <c r="C26" i="8"/>
  <c r="K10" i="8"/>
  <c r="J15" i="9"/>
  <c r="J100" i="13"/>
  <c r="F90" i="14"/>
  <c r="M40" i="6"/>
  <c r="M34" i="6"/>
  <c r="M206" i="15"/>
  <c r="M201" i="15"/>
  <c r="D170" i="15"/>
  <c r="K160" i="15"/>
  <c r="K158" i="15" s="1"/>
  <c r="K206" i="16"/>
  <c r="J201" i="16"/>
  <c r="F174" i="16"/>
  <c r="I238" i="21"/>
  <c r="I229" i="21"/>
  <c r="M198" i="21"/>
  <c r="I174" i="23"/>
  <c r="I164" i="23"/>
  <c r="I167" i="23"/>
  <c r="D100" i="11"/>
  <c r="B153" i="12"/>
  <c r="B150" i="12"/>
  <c r="J142" i="12"/>
  <c r="J140" i="12"/>
  <c r="B102" i="12"/>
  <c r="H138" i="13"/>
  <c r="L206" i="15"/>
  <c r="N203" i="15"/>
  <c r="D197" i="15"/>
  <c r="D184" i="15"/>
  <c r="F163" i="15"/>
  <c r="J160" i="15"/>
  <c r="N210" i="16"/>
  <c r="J206" i="16"/>
  <c r="I201" i="16"/>
  <c r="L185" i="16"/>
  <c r="E203" i="20"/>
  <c r="E167" i="20"/>
  <c r="K134" i="12"/>
  <c r="Q127" i="12"/>
  <c r="Q119" i="12"/>
  <c r="I15" i="8"/>
  <c r="Q15" i="8"/>
  <c r="Q109" i="12"/>
  <c r="Q26" i="8"/>
  <c r="I10" i="8"/>
  <c r="H10" i="9"/>
  <c r="O94" i="14"/>
  <c r="P208" i="15"/>
  <c r="K206" i="15"/>
  <c r="K200" i="15" s="1"/>
  <c r="K201" i="15"/>
  <c r="C197" i="15"/>
  <c r="B172" i="15"/>
  <c r="I160" i="15"/>
  <c r="M210" i="16"/>
  <c r="L235" i="21"/>
  <c r="L191" i="21"/>
  <c r="D228" i="21"/>
  <c r="D177" i="21"/>
  <c r="H129" i="28"/>
  <c r="H153" i="28"/>
  <c r="H128" i="28"/>
  <c r="P102" i="28"/>
  <c r="P104" i="28"/>
  <c r="P97" i="28"/>
  <c r="P101" i="28"/>
  <c r="K161" i="16"/>
  <c r="C75" i="18"/>
  <c r="C197" i="21"/>
  <c r="C240" i="21"/>
  <c r="K235" i="21"/>
  <c r="K191" i="21"/>
  <c r="C233" i="21"/>
  <c r="O168" i="23"/>
  <c r="O208" i="23"/>
  <c r="O182" i="23"/>
  <c r="O131" i="23"/>
  <c r="F209" i="24"/>
  <c r="J241" i="21"/>
  <c r="J198" i="21"/>
  <c r="J235" i="21"/>
  <c r="J191" i="21"/>
  <c r="B163" i="21"/>
  <c r="B220" i="21"/>
  <c r="B161" i="21"/>
  <c r="B218" i="21"/>
  <c r="J159" i="21"/>
  <c r="J216" i="21"/>
  <c r="B158" i="21"/>
  <c r="B215" i="21"/>
  <c r="N195" i="24"/>
  <c r="N147" i="23"/>
  <c r="H241" i="21"/>
  <c r="H198" i="21"/>
  <c r="H235" i="21"/>
  <c r="H191" i="21"/>
  <c r="P160" i="21"/>
  <c r="P217" i="21"/>
  <c r="B203" i="21"/>
  <c r="K168" i="23"/>
  <c r="K208" i="23"/>
  <c r="Q122" i="32"/>
  <c r="Q104" i="31"/>
  <c r="F206" i="17"/>
  <c r="I183" i="19"/>
  <c r="Q166" i="19"/>
  <c r="I168" i="23"/>
  <c r="I166" i="23"/>
  <c r="I163" i="23"/>
  <c r="I149" i="23"/>
  <c r="I143" i="23" s="1"/>
  <c r="I147" i="23"/>
  <c r="E206" i="17"/>
  <c r="F164" i="17"/>
  <c r="H183" i="19"/>
  <c r="H181" i="19"/>
  <c r="P166" i="19"/>
  <c r="E172" i="20"/>
  <c r="E170" i="20"/>
  <c r="E166" i="20"/>
  <c r="E163" i="20"/>
  <c r="P196" i="21"/>
  <c r="D163" i="21"/>
  <c r="G135" i="23"/>
  <c r="H124" i="28"/>
  <c r="P99" i="28"/>
  <c r="D206" i="17"/>
  <c r="L190" i="17"/>
  <c r="K102" i="18"/>
  <c r="K165" i="6" s="1"/>
  <c r="G167" i="23"/>
  <c r="Q159" i="29"/>
  <c r="Q129" i="29"/>
  <c r="Q157" i="29"/>
  <c r="Q127" i="29"/>
  <c r="Q124" i="29"/>
  <c r="Q123" i="29" s="1"/>
  <c r="Q154" i="29"/>
  <c r="I128" i="29"/>
  <c r="I59" i="26"/>
  <c r="Q145" i="29"/>
  <c r="Q109" i="29"/>
  <c r="Q98" i="29"/>
  <c r="Q136" i="29"/>
  <c r="I97" i="29"/>
  <c r="I135" i="29"/>
  <c r="Q100" i="29"/>
  <c r="Q57" i="26"/>
  <c r="C206" i="17"/>
  <c r="C253" i="17"/>
  <c r="C204" i="17"/>
  <c r="K190" i="17"/>
  <c r="H34" i="30"/>
  <c r="H37" i="30"/>
  <c r="H174" i="6" s="1"/>
  <c r="B206" i="17"/>
  <c r="C164" i="17"/>
  <c r="P51" i="18"/>
  <c r="P60" i="6" s="1"/>
  <c r="P133" i="6" s="1"/>
  <c r="E246" i="20"/>
  <c r="M202" i="19"/>
  <c r="M241" i="20"/>
  <c r="E209" i="19"/>
  <c r="E234" i="20"/>
  <c r="E232" i="20"/>
  <c r="M231" i="20"/>
  <c r="M220" i="20"/>
  <c r="C246" i="21"/>
  <c r="C167" i="23"/>
  <c r="N146" i="28"/>
  <c r="N110" i="27"/>
  <c r="N118" i="27"/>
  <c r="N114" i="27"/>
  <c r="J252" i="16"/>
  <c r="B251" i="16"/>
  <c r="J249" i="16"/>
  <c r="B191" i="15"/>
  <c r="J244" i="16"/>
  <c r="J241" i="16"/>
  <c r="B240" i="16"/>
  <c r="J233" i="16"/>
  <c r="B232" i="16"/>
  <c r="J230" i="16"/>
  <c r="B227" i="16"/>
  <c r="J226" i="16"/>
  <c r="B223" i="16"/>
  <c r="J221" i="16"/>
  <c r="B220" i="16"/>
  <c r="G162" i="16"/>
  <c r="P210" i="16"/>
  <c r="P204" i="16"/>
  <c r="P189" i="16"/>
  <c r="H173" i="16"/>
  <c r="I241" i="17"/>
  <c r="K204" i="17"/>
  <c r="J189" i="17"/>
  <c r="I190" i="17"/>
  <c r="E232" i="19"/>
  <c r="I163" i="19"/>
  <c r="G159" i="19"/>
  <c r="L202" i="19"/>
  <c r="L241" i="20"/>
  <c r="L195" i="19"/>
  <c r="L194" i="19" s="1"/>
  <c r="D234" i="20"/>
  <c r="D181" i="19"/>
  <c r="L172" i="19"/>
  <c r="D159" i="19"/>
  <c r="I199" i="20"/>
  <c r="Q187" i="20"/>
  <c r="Q181" i="20"/>
  <c r="I187" i="20"/>
  <c r="P230" i="21"/>
  <c r="G175" i="25"/>
  <c r="G211" i="25"/>
  <c r="G209" i="25"/>
  <c r="G171" i="25"/>
  <c r="O197" i="25"/>
  <c r="O149" i="25"/>
  <c r="G194" i="25"/>
  <c r="G146" i="25"/>
  <c r="G135" i="25"/>
  <c r="G186" i="25"/>
  <c r="O182" i="25"/>
  <c r="O131" i="25"/>
  <c r="M158" i="29"/>
  <c r="M128" i="27"/>
  <c r="E123" i="27"/>
  <c r="E141" i="27"/>
  <c r="E105" i="27"/>
  <c r="N127" i="29"/>
  <c r="N157" i="29"/>
  <c r="F126" i="29"/>
  <c r="F156" i="29"/>
  <c r="Q212" i="15"/>
  <c r="Q204" i="15"/>
  <c r="I213" i="15"/>
  <c r="I180" i="15"/>
  <c r="I173" i="15"/>
  <c r="Q169" i="15"/>
  <c r="Q167" i="15" s="1"/>
  <c r="D162" i="16"/>
  <c r="O212" i="16"/>
  <c r="O210" i="16"/>
  <c r="O204" i="16"/>
  <c r="G197" i="16"/>
  <c r="G192" i="16"/>
  <c r="G188" i="16"/>
  <c r="G185" i="16"/>
  <c r="G183" i="16" s="1"/>
  <c r="O189" i="16"/>
  <c r="O183" i="16" s="1"/>
  <c r="G178" i="16"/>
  <c r="O174" i="16"/>
  <c r="G173" i="16"/>
  <c r="O163" i="16"/>
  <c r="G159" i="16"/>
  <c r="H241" i="17"/>
  <c r="P196" i="17"/>
  <c r="H190" i="17"/>
  <c r="M231" i="19"/>
  <c r="K177" i="19"/>
  <c r="K202" i="19"/>
  <c r="K195" i="19"/>
  <c r="C207" i="19"/>
  <c r="C232" i="20"/>
  <c r="K231" i="20"/>
  <c r="K172" i="19"/>
  <c r="K163" i="19"/>
  <c r="H209" i="20"/>
  <c r="H244" i="20"/>
  <c r="P181" i="20"/>
  <c r="H168" i="20"/>
  <c r="P160" i="20"/>
  <c r="N195" i="21"/>
  <c r="N194" i="21" s="1"/>
  <c r="C166" i="23"/>
  <c r="F209" i="25"/>
  <c r="F171" i="25"/>
  <c r="F165" i="25"/>
  <c r="F205" i="25"/>
  <c r="N197" i="25"/>
  <c r="N149" i="25"/>
  <c r="F194" i="25"/>
  <c r="F146" i="25"/>
  <c r="N192" i="25"/>
  <c r="N144" i="25"/>
  <c r="F186" i="25"/>
  <c r="F135" i="25"/>
  <c r="N182" i="25"/>
  <c r="N131" i="25"/>
  <c r="F130" i="25"/>
  <c r="F181" i="25"/>
  <c r="N113" i="27"/>
  <c r="P204" i="15"/>
  <c r="H180" i="15"/>
  <c r="C162" i="16"/>
  <c r="N212" i="16"/>
  <c r="N204" i="16"/>
  <c r="F178" i="16"/>
  <c r="F162" i="16"/>
  <c r="I204" i="17"/>
  <c r="Q196" i="17"/>
  <c r="O196" i="17"/>
  <c r="O189" i="17"/>
  <c r="G190" i="17"/>
  <c r="P164" i="17"/>
  <c r="G177" i="19"/>
  <c r="G163" i="19"/>
  <c r="J202" i="19"/>
  <c r="J198" i="19"/>
  <c r="J195" i="19"/>
  <c r="J177" i="19"/>
  <c r="J170" i="19"/>
  <c r="J167" i="19"/>
  <c r="G199" i="20"/>
  <c r="G168" i="20"/>
  <c r="O160" i="20"/>
  <c r="O212" i="15"/>
  <c r="G197" i="15"/>
  <c r="G183" i="15" s="1"/>
  <c r="G194" i="15"/>
  <c r="G180" i="15"/>
  <c r="O179" i="15"/>
  <c r="O176" i="15"/>
  <c r="O167" i="15" s="1"/>
  <c r="G173" i="15"/>
  <c r="O169" i="15"/>
  <c r="B162" i="16"/>
  <c r="M212" i="16"/>
  <c r="M204" i="16"/>
  <c r="E197" i="16"/>
  <c r="E194" i="16"/>
  <c r="E192" i="16"/>
  <c r="E190" i="16"/>
  <c r="E188" i="16"/>
  <c r="E185" i="16"/>
  <c r="E178" i="16"/>
  <c r="E173" i="16"/>
  <c r="E164" i="16"/>
  <c r="E162" i="16"/>
  <c r="E241" i="17"/>
  <c r="H204" i="17"/>
  <c r="N196" i="17"/>
  <c r="B169" i="17"/>
  <c r="F207" i="17"/>
  <c r="F205" i="17"/>
  <c r="N189" i="17"/>
  <c r="F242" i="17"/>
  <c r="F186" i="17"/>
  <c r="F183" i="17" s="1"/>
  <c r="O164" i="17"/>
  <c r="D51" i="18"/>
  <c r="D60" i="6" s="1"/>
  <c r="E163" i="19"/>
  <c r="Q158" i="19"/>
  <c r="Q157" i="19" s="1"/>
  <c r="Q244" i="20"/>
  <c r="I202" i="19"/>
  <c r="Q196" i="19"/>
  <c r="I231" i="20"/>
  <c r="Q229" i="20"/>
  <c r="Q223" i="20"/>
  <c r="I167" i="19"/>
  <c r="I221" i="20"/>
  <c r="O241" i="21"/>
  <c r="G215" i="21"/>
  <c r="B200" i="21"/>
  <c r="L195" i="21"/>
  <c r="K165" i="23"/>
  <c r="G164" i="24"/>
  <c r="G74" i="22"/>
  <c r="J114" i="27"/>
  <c r="J111" i="27"/>
  <c r="J120" i="27"/>
  <c r="J116" i="27"/>
  <c r="J112" i="27"/>
  <c r="J109" i="27"/>
  <c r="J118" i="27"/>
  <c r="F194" i="15"/>
  <c r="D159" i="16"/>
  <c r="D158" i="16" s="1"/>
  <c r="L257" i="16"/>
  <c r="L255" i="16"/>
  <c r="L247" i="16"/>
  <c r="D194" i="16"/>
  <c r="D244" i="16"/>
  <c r="L242" i="16"/>
  <c r="L187" i="16"/>
  <c r="D178" i="16"/>
  <c r="L176" i="16"/>
  <c r="Q188" i="17"/>
  <c r="E207" i="17"/>
  <c r="E205" i="17"/>
  <c r="N164" i="17"/>
  <c r="Q215" i="19"/>
  <c r="K190" i="19"/>
  <c r="K184" i="19"/>
  <c r="P158" i="19"/>
  <c r="P207" i="19"/>
  <c r="H202" i="19"/>
  <c r="H200" i="19"/>
  <c r="H241" i="20"/>
  <c r="P239" i="20"/>
  <c r="H170" i="19"/>
  <c r="H167" i="19"/>
  <c r="E199" i="20"/>
  <c r="M181" i="20"/>
  <c r="E162" i="20"/>
  <c r="L246" i="21"/>
  <c r="L210" i="21"/>
  <c r="D207" i="21"/>
  <c r="D203" i="21"/>
  <c r="D201" i="21"/>
  <c r="L240" i="21"/>
  <c r="L197" i="21"/>
  <c r="L199" i="21"/>
  <c r="L207" i="21"/>
  <c r="D230" i="21"/>
  <c r="D179" i="21"/>
  <c r="D176" i="21"/>
  <c r="D227" i="21"/>
  <c r="G174" i="23"/>
  <c r="H157" i="24"/>
  <c r="K147" i="25"/>
  <c r="K195" i="25"/>
  <c r="C194" i="25"/>
  <c r="C146" i="25"/>
  <c r="C186" i="25"/>
  <c r="C135" i="25"/>
  <c r="K182" i="25"/>
  <c r="K131" i="25"/>
  <c r="N112" i="27"/>
  <c r="E192" i="15"/>
  <c r="E185" i="15"/>
  <c r="E168" i="15"/>
  <c r="E164" i="15"/>
  <c r="K212" i="16"/>
  <c r="K204" i="16"/>
  <c r="C194" i="16"/>
  <c r="K187" i="16"/>
  <c r="K183" i="16" s="1"/>
  <c r="K176" i="16"/>
  <c r="C164" i="16"/>
  <c r="K163" i="16"/>
  <c r="L196" i="17"/>
  <c r="L183" i="17" s="1"/>
  <c r="D207" i="17"/>
  <c r="D205" i="17"/>
  <c r="D242" i="17"/>
  <c r="D186" i="17"/>
  <c r="D177" i="17"/>
  <c r="M164" i="17"/>
  <c r="L176" i="19"/>
  <c r="O158" i="19"/>
  <c r="O244" i="20"/>
  <c r="G202" i="19"/>
  <c r="G241" i="20"/>
  <c r="O239" i="20"/>
  <c r="G182" i="19"/>
  <c r="G170" i="19"/>
  <c r="O223" i="20"/>
  <c r="G167" i="19"/>
  <c r="G221" i="20"/>
  <c r="L246" i="20"/>
  <c r="D207" i="20"/>
  <c r="D244" i="20"/>
  <c r="D242" i="20"/>
  <c r="D239" i="20"/>
  <c r="L230" i="20"/>
  <c r="D180" i="20"/>
  <c r="D219" i="20"/>
  <c r="K241" i="21"/>
  <c r="I218" i="21"/>
  <c r="O216" i="21"/>
  <c r="H195" i="21"/>
  <c r="I177" i="21"/>
  <c r="C207" i="21"/>
  <c r="C203" i="21"/>
  <c r="C201" i="21"/>
  <c r="C196" i="21"/>
  <c r="C239" i="21"/>
  <c r="K237" i="21"/>
  <c r="K172" i="23"/>
  <c r="H169" i="24"/>
  <c r="D194" i="15"/>
  <c r="L172" i="15"/>
  <c r="J204" i="16"/>
  <c r="J200" i="16" s="1"/>
  <c r="J187" i="16"/>
  <c r="J176" i="16"/>
  <c r="B164" i="16"/>
  <c r="D243" i="17"/>
  <c r="M224" i="17"/>
  <c r="K196" i="17"/>
  <c r="Q170" i="17"/>
  <c r="C207" i="17"/>
  <c r="C205" i="17"/>
  <c r="C242" i="17"/>
  <c r="C186" i="17"/>
  <c r="P198" i="19"/>
  <c r="G190" i="19"/>
  <c r="G184" i="19"/>
  <c r="K176" i="19"/>
  <c r="L166" i="19"/>
  <c r="L157" i="19" s="1"/>
  <c r="N209" i="19"/>
  <c r="N207" i="19"/>
  <c r="F202" i="19"/>
  <c r="N201" i="19"/>
  <c r="F198" i="19"/>
  <c r="N196" i="19"/>
  <c r="F195" i="19"/>
  <c r="L233" i="20"/>
  <c r="C207" i="20"/>
  <c r="K179" i="20"/>
  <c r="C178" i="20"/>
  <c r="K172" i="20"/>
  <c r="K157" i="20" s="1"/>
  <c r="N216" i="21"/>
  <c r="D215" i="21"/>
  <c r="J246" i="21"/>
  <c r="J210" i="21"/>
  <c r="B207" i="21"/>
  <c r="B201" i="21"/>
  <c r="J240" i="21"/>
  <c r="J197" i="21"/>
  <c r="B176" i="21"/>
  <c r="B227" i="21"/>
  <c r="J163" i="21"/>
  <c r="J220" i="21"/>
  <c r="G143" i="29"/>
  <c r="G111" i="27"/>
  <c r="G116" i="27"/>
  <c r="G109" i="27"/>
  <c r="G107" i="27" s="1"/>
  <c r="K210" i="15"/>
  <c r="K204" i="15"/>
  <c r="C185" i="15"/>
  <c r="K174" i="15"/>
  <c r="C168" i="15"/>
  <c r="I212" i="16"/>
  <c r="I206" i="16"/>
  <c r="I204" i="16"/>
  <c r="I200" i="16" s="1"/>
  <c r="Q198" i="16"/>
  <c r="Q196" i="16"/>
  <c r="Q191" i="16"/>
  <c r="Q189" i="16"/>
  <c r="Q187" i="16"/>
  <c r="I176" i="16"/>
  <c r="C243" i="17"/>
  <c r="D233" i="17"/>
  <c r="H203" i="17"/>
  <c r="H184" i="17"/>
  <c r="H183" i="17" s="1"/>
  <c r="P170" i="17"/>
  <c r="B207" i="17"/>
  <c r="B205" i="17"/>
  <c r="B242" i="17"/>
  <c r="B186" i="17"/>
  <c r="K164" i="17"/>
  <c r="M198" i="19"/>
  <c r="D184" i="19"/>
  <c r="D176" i="19"/>
  <c r="K166" i="19"/>
  <c r="L158" i="19"/>
  <c r="M209" i="19"/>
  <c r="E245" i="20"/>
  <c r="M244" i="20"/>
  <c r="E202" i="19"/>
  <c r="M239" i="20"/>
  <c r="M235" i="20"/>
  <c r="E167" i="19"/>
  <c r="D227" i="20"/>
  <c r="B209" i="20"/>
  <c r="C215" i="21"/>
  <c r="B199" i="21"/>
  <c r="B194" i="21" s="1"/>
  <c r="I240" i="21"/>
  <c r="I197" i="21"/>
  <c r="Q195" i="21"/>
  <c r="Q238" i="21"/>
  <c r="I206" i="21"/>
  <c r="I207" i="21"/>
  <c r="G172" i="23"/>
  <c r="G144" i="23"/>
  <c r="E174" i="23"/>
  <c r="E173" i="23"/>
  <c r="E170" i="23"/>
  <c r="E169" i="23"/>
  <c r="E162" i="23" s="1"/>
  <c r="E164" i="23"/>
  <c r="M167" i="23"/>
  <c r="M170" i="23"/>
  <c r="M164" i="23"/>
  <c r="E159" i="23"/>
  <c r="E150" i="23"/>
  <c r="E145" i="23"/>
  <c r="H203" i="25"/>
  <c r="H163" i="25"/>
  <c r="H197" i="25"/>
  <c r="H149" i="25"/>
  <c r="H147" i="25"/>
  <c r="H195" i="25"/>
  <c r="P193" i="25"/>
  <c r="P145" i="25"/>
  <c r="N111" i="27"/>
  <c r="J257" i="17"/>
  <c r="B256" i="17"/>
  <c r="G164" i="16"/>
  <c r="G158" i="16" s="1"/>
  <c r="P213" i="16"/>
  <c r="H257" i="16"/>
  <c r="P207" i="16"/>
  <c r="H176" i="16"/>
  <c r="H172" i="16"/>
  <c r="H167" i="16" s="1"/>
  <c r="P169" i="16"/>
  <c r="F253" i="17"/>
  <c r="Q242" i="17"/>
  <c r="Q197" i="17"/>
  <c r="Q183" i="17" s="1"/>
  <c r="Q190" i="17"/>
  <c r="J164" i="17"/>
  <c r="D183" i="19"/>
  <c r="C176" i="19"/>
  <c r="L209" i="19"/>
  <c r="L203" i="19"/>
  <c r="L239" i="20"/>
  <c r="D190" i="19"/>
  <c r="D231" i="20"/>
  <c r="D221" i="21"/>
  <c r="D218" i="20"/>
  <c r="L216" i="20"/>
  <c r="D164" i="20"/>
  <c r="Q190" i="20"/>
  <c r="Q184" i="20"/>
  <c r="G240" i="21"/>
  <c r="F228" i="21"/>
  <c r="L216" i="21"/>
  <c r="H246" i="21"/>
  <c r="H210" i="21"/>
  <c r="H81" i="18"/>
  <c r="H110" i="6" s="1"/>
  <c r="H207" i="21"/>
  <c r="D174" i="23"/>
  <c r="D173" i="23"/>
  <c r="D170" i="23"/>
  <c r="D169" i="23"/>
  <c r="D159" i="23"/>
  <c r="D145" i="23"/>
  <c r="Q215" i="15"/>
  <c r="Q207" i="15"/>
  <c r="I190" i="15"/>
  <c r="O213" i="16"/>
  <c r="O207" i="16"/>
  <c r="O202" i="16"/>
  <c r="G176" i="16"/>
  <c r="G172" i="16"/>
  <c r="E253" i="17"/>
  <c r="P242" i="17"/>
  <c r="G224" i="17"/>
  <c r="N170" i="17"/>
  <c r="P197" i="17"/>
  <c r="P190" i="17"/>
  <c r="P188" i="17"/>
  <c r="I164" i="17"/>
  <c r="I158" i="17" s="1"/>
  <c r="O75" i="18"/>
  <c r="O40" i="9"/>
  <c r="O37" i="9" s="1"/>
  <c r="C183" i="19"/>
  <c r="K209" i="19"/>
  <c r="K196" i="19"/>
  <c r="K162" i="19"/>
  <c r="H246" i="20"/>
  <c r="P245" i="20"/>
  <c r="P243" i="20"/>
  <c r="P190" i="20"/>
  <c r="P184" i="20"/>
  <c r="P177" i="20"/>
  <c r="P175" i="20" s="1"/>
  <c r="O195" i="21"/>
  <c r="O238" i="21"/>
  <c r="C174" i="23"/>
  <c r="C173" i="23"/>
  <c r="C170" i="23"/>
  <c r="C169" i="23"/>
  <c r="C164" i="23"/>
  <c r="K174" i="23"/>
  <c r="K170" i="23"/>
  <c r="K164" i="23"/>
  <c r="C159" i="23"/>
  <c r="C150" i="23"/>
  <c r="I172" i="24"/>
  <c r="I168" i="24"/>
  <c r="I166" i="24"/>
  <c r="I163" i="24"/>
  <c r="I147" i="24"/>
  <c r="K129" i="28"/>
  <c r="K128" i="28"/>
  <c r="C112" i="28"/>
  <c r="C109" i="28"/>
  <c r="C118" i="28"/>
  <c r="C116" i="28"/>
  <c r="C120" i="28"/>
  <c r="P215" i="15"/>
  <c r="P207" i="15"/>
  <c r="P160" i="15"/>
  <c r="N207" i="16"/>
  <c r="N202" i="16"/>
  <c r="F176" i="16"/>
  <c r="F172" i="16"/>
  <c r="N169" i="16"/>
  <c r="N167" i="16" s="1"/>
  <c r="N164" i="16"/>
  <c r="D253" i="17"/>
  <c r="P250" i="17"/>
  <c r="E224" i="17"/>
  <c r="G221" i="17"/>
  <c r="O197" i="17"/>
  <c r="O192" i="17"/>
  <c r="O190" i="17"/>
  <c r="O188" i="17"/>
  <c r="E198" i="19"/>
  <c r="J209" i="19"/>
  <c r="J207" i="19"/>
  <c r="J201" i="19"/>
  <c r="J196" i="19"/>
  <c r="B190" i="19"/>
  <c r="B177" i="19"/>
  <c r="O190" i="20"/>
  <c r="P227" i="21"/>
  <c r="D218" i="21"/>
  <c r="F246" i="21"/>
  <c r="F210" i="21"/>
  <c r="F240" i="21"/>
  <c r="F197" i="21"/>
  <c r="F206" i="21"/>
  <c r="F207" i="21"/>
  <c r="F163" i="21"/>
  <c r="F220" i="21"/>
  <c r="B174" i="23"/>
  <c r="B170" i="23"/>
  <c r="B159" i="23"/>
  <c r="B158" i="23"/>
  <c r="H172" i="24"/>
  <c r="H168" i="24"/>
  <c r="H166" i="24"/>
  <c r="H163" i="24"/>
  <c r="H147" i="24"/>
  <c r="N35" i="30"/>
  <c r="N37" i="30"/>
  <c r="N174" i="6" s="1"/>
  <c r="O123" i="33"/>
  <c r="O108" i="33"/>
  <c r="O83" i="33" s="1"/>
  <c r="G113" i="33"/>
  <c r="G84" i="33"/>
  <c r="Q76" i="26"/>
  <c r="Q173" i="6" s="1"/>
  <c r="B112" i="28"/>
  <c r="B107" i="28" s="1"/>
  <c r="B114" i="28"/>
  <c r="B109" i="28"/>
  <c r="K156" i="29"/>
  <c r="K126" i="29"/>
  <c r="K123" i="29" s="1"/>
  <c r="C114" i="29"/>
  <c r="C112" i="29"/>
  <c r="Q82" i="51"/>
  <c r="Q88" i="51"/>
  <c r="Q80" i="51"/>
  <c r="Q87" i="51"/>
  <c r="Q159" i="28"/>
  <c r="Q129" i="28"/>
  <c r="I129" i="28"/>
  <c r="Q102" i="28"/>
  <c r="Q104" i="28"/>
  <c r="N34" i="30"/>
  <c r="L34" i="30"/>
  <c r="L37" i="30"/>
  <c r="L174" i="6" s="1"/>
  <c r="O104" i="28"/>
  <c r="O100" i="28"/>
  <c r="D134" i="29"/>
  <c r="H147" i="29"/>
  <c r="H111" i="29"/>
  <c r="E104" i="31"/>
  <c r="F97" i="52"/>
  <c r="F74" i="51"/>
  <c r="N77" i="51"/>
  <c r="N88" i="51"/>
  <c r="N89" i="51"/>
  <c r="N80" i="51"/>
  <c r="N76" i="51"/>
  <c r="N81" i="51"/>
  <c r="N87" i="51"/>
  <c r="N104" i="28"/>
  <c r="N100" i="28"/>
  <c r="O141" i="29"/>
  <c r="O105" i="29"/>
  <c r="N120" i="27"/>
  <c r="N115" i="27"/>
  <c r="H158" i="28"/>
  <c r="D153" i="28"/>
  <c r="D128" i="28"/>
  <c r="D125" i="28"/>
  <c r="L116" i="28"/>
  <c r="L150" i="28"/>
  <c r="L100" i="28"/>
  <c r="L96" i="28"/>
  <c r="M109" i="29"/>
  <c r="M107" i="29" s="1"/>
  <c r="M145" i="29"/>
  <c r="O37" i="30"/>
  <c r="O174" i="6" s="1"/>
  <c r="F78" i="22"/>
  <c r="F169" i="6" s="1"/>
  <c r="M120" i="27"/>
  <c r="M115" i="27"/>
  <c r="C115" i="28"/>
  <c r="D137" i="29"/>
  <c r="G87" i="33"/>
  <c r="G83" i="33" s="1"/>
  <c r="E136" i="25"/>
  <c r="K129" i="29"/>
  <c r="K159" i="29"/>
  <c r="C126" i="29"/>
  <c r="C156" i="29"/>
  <c r="K102" i="29"/>
  <c r="D78" i="22"/>
  <c r="D169" i="6" s="1"/>
  <c r="Q146" i="28"/>
  <c r="Q110" i="28"/>
  <c r="Q111" i="28"/>
  <c r="Q113" i="28"/>
  <c r="Q108" i="28"/>
  <c r="Q107" i="28" s="1"/>
  <c r="G36" i="30"/>
  <c r="G97" i="32"/>
  <c r="G88" i="32"/>
  <c r="G95" i="32"/>
  <c r="G99" i="32"/>
  <c r="E76" i="26"/>
  <c r="E173" i="6" s="1"/>
  <c r="H116" i="28"/>
  <c r="H150" i="28"/>
  <c r="P111" i="28"/>
  <c r="P113" i="28"/>
  <c r="P108" i="28"/>
  <c r="I129" i="29"/>
  <c r="I159" i="29"/>
  <c r="Q125" i="29"/>
  <c r="Q155" i="29"/>
  <c r="I102" i="29"/>
  <c r="E121" i="33"/>
  <c r="E98" i="31"/>
  <c r="M116" i="32"/>
  <c r="M87" i="31"/>
  <c r="M83" i="31" s="1"/>
  <c r="M113" i="32"/>
  <c r="M84" i="31"/>
  <c r="E103" i="31"/>
  <c r="E85" i="31"/>
  <c r="F85" i="32"/>
  <c r="F91" i="32"/>
  <c r="F88" i="32"/>
  <c r="F95" i="32"/>
  <c r="F84" i="32"/>
  <c r="F105" i="32"/>
  <c r="I34" i="42"/>
  <c r="I37" i="42"/>
  <c r="I177" i="6" s="1"/>
  <c r="G166" i="21"/>
  <c r="H163" i="23"/>
  <c r="D147" i="24"/>
  <c r="B211" i="25"/>
  <c r="M189" i="25"/>
  <c r="D146" i="25"/>
  <c r="G131" i="25"/>
  <c r="Q127" i="27"/>
  <c r="I153" i="29"/>
  <c r="I120" i="27"/>
  <c r="L97" i="28"/>
  <c r="G129" i="28"/>
  <c r="G150" i="28"/>
  <c r="G116" i="28"/>
  <c r="O121" i="28"/>
  <c r="O108" i="28"/>
  <c r="P136" i="29"/>
  <c r="P146" i="29"/>
  <c r="P110" i="29"/>
  <c r="P99" i="29"/>
  <c r="P137" i="29"/>
  <c r="H98" i="29"/>
  <c r="H136" i="29"/>
  <c r="P96" i="29"/>
  <c r="P134" i="29"/>
  <c r="E84" i="31"/>
  <c r="D103" i="31"/>
  <c r="D85" i="31"/>
  <c r="D94" i="31"/>
  <c r="D108" i="31"/>
  <c r="N158" i="20"/>
  <c r="P78" i="22"/>
  <c r="P169" i="6" s="1"/>
  <c r="G168" i="23"/>
  <c r="G166" i="23"/>
  <c r="G163" i="23"/>
  <c r="G149" i="23"/>
  <c r="O148" i="23"/>
  <c r="G134" i="23"/>
  <c r="K173" i="24"/>
  <c r="K170" i="24"/>
  <c r="K162" i="24" s="1"/>
  <c r="C147" i="24"/>
  <c r="K145" i="24"/>
  <c r="C136" i="24"/>
  <c r="C134" i="24"/>
  <c r="C131" i="24"/>
  <c r="L203" i="25"/>
  <c r="K189" i="25"/>
  <c r="E163" i="25"/>
  <c r="F131" i="25"/>
  <c r="P127" i="27"/>
  <c r="D129" i="28"/>
  <c r="G125" i="28"/>
  <c r="F127" i="28"/>
  <c r="F124" i="28"/>
  <c r="N121" i="28"/>
  <c r="N113" i="28"/>
  <c r="N96" i="28"/>
  <c r="Q139" i="29"/>
  <c r="O136" i="29"/>
  <c r="E135" i="29"/>
  <c r="G129" i="29"/>
  <c r="G159" i="29"/>
  <c r="O125" i="29"/>
  <c r="O155" i="29"/>
  <c r="G145" i="29"/>
  <c r="G109" i="29"/>
  <c r="O96" i="29"/>
  <c r="O134" i="29"/>
  <c r="E88" i="31"/>
  <c r="C121" i="33"/>
  <c r="C98" i="31"/>
  <c r="F99" i="32"/>
  <c r="F210" i="25"/>
  <c r="F208" i="25"/>
  <c r="F206" i="24"/>
  <c r="N204" i="24"/>
  <c r="F203" i="24"/>
  <c r="F197" i="24"/>
  <c r="N193" i="24"/>
  <c r="F192" i="24"/>
  <c r="N189" i="24"/>
  <c r="N180" i="24"/>
  <c r="B147" i="24"/>
  <c r="J132" i="24"/>
  <c r="D163" i="25"/>
  <c r="E131" i="25"/>
  <c r="P77" i="22"/>
  <c r="P168" i="6" s="1"/>
  <c r="K120" i="27"/>
  <c r="D115" i="27"/>
  <c r="O129" i="27"/>
  <c r="O127" i="27"/>
  <c r="O124" i="27"/>
  <c r="G153" i="29"/>
  <c r="F125" i="28"/>
  <c r="D135" i="29"/>
  <c r="C91" i="32"/>
  <c r="C94" i="32"/>
  <c r="C103" i="32"/>
  <c r="C88" i="32"/>
  <c r="C95" i="32"/>
  <c r="C93" i="32"/>
  <c r="I54" i="35"/>
  <c r="I63" i="35"/>
  <c r="I56" i="35"/>
  <c r="I64" i="35"/>
  <c r="L161" i="20"/>
  <c r="D217" i="20"/>
  <c r="O239" i="21"/>
  <c r="M173" i="23"/>
  <c r="M169" i="23"/>
  <c r="M159" i="23"/>
  <c r="M148" i="23"/>
  <c r="I174" i="24"/>
  <c r="I173" i="24"/>
  <c r="I170" i="24"/>
  <c r="I169" i="24"/>
  <c r="I167" i="24"/>
  <c r="I164" i="24"/>
  <c r="I150" i="24"/>
  <c r="Q139" i="24"/>
  <c r="Q129" i="24" s="1"/>
  <c r="Q135" i="24"/>
  <c r="Q133" i="24"/>
  <c r="Q130" i="24"/>
  <c r="E160" i="25"/>
  <c r="M149" i="25"/>
  <c r="L145" i="25"/>
  <c r="C131" i="25"/>
  <c r="B71" i="26"/>
  <c r="Q75" i="26"/>
  <c r="Q172" i="6" s="1"/>
  <c r="K111" i="27"/>
  <c r="F153" i="28"/>
  <c r="F120" i="27"/>
  <c r="C155" i="29"/>
  <c r="M136" i="29"/>
  <c r="C135" i="29"/>
  <c r="C99" i="32"/>
  <c r="K158" i="20"/>
  <c r="C206" i="21"/>
  <c r="C200" i="21"/>
  <c r="L173" i="23"/>
  <c r="L169" i="23"/>
  <c r="L159" i="23"/>
  <c r="D147" i="23"/>
  <c r="H174" i="24"/>
  <c r="H173" i="24"/>
  <c r="H170" i="24"/>
  <c r="H167" i="24"/>
  <c r="H164" i="24"/>
  <c r="P170" i="24"/>
  <c r="H150" i="24"/>
  <c r="H145" i="24"/>
  <c r="P152" i="24"/>
  <c r="P139" i="24"/>
  <c r="P130" i="24"/>
  <c r="F203" i="25"/>
  <c r="L149" i="25"/>
  <c r="K145" i="25"/>
  <c r="B135" i="25"/>
  <c r="N77" i="22"/>
  <c r="N168" i="6" s="1"/>
  <c r="M156" i="27"/>
  <c r="M129" i="27"/>
  <c r="E153" i="29"/>
  <c r="M118" i="27"/>
  <c r="M150" i="29"/>
  <c r="M114" i="27"/>
  <c r="E149" i="29"/>
  <c r="M148" i="29"/>
  <c r="M109" i="27"/>
  <c r="E104" i="27"/>
  <c r="E140" i="29"/>
  <c r="M133" i="29"/>
  <c r="L136" i="29"/>
  <c r="J163" i="20"/>
  <c r="J161" i="20"/>
  <c r="M210" i="21"/>
  <c r="K173" i="23"/>
  <c r="K169" i="23"/>
  <c r="C168" i="23"/>
  <c r="C163" i="23"/>
  <c r="K159" i="23"/>
  <c r="K148" i="23"/>
  <c r="G174" i="24"/>
  <c r="G173" i="24"/>
  <c r="G170" i="24"/>
  <c r="G162" i="24" s="1"/>
  <c r="G169" i="24"/>
  <c r="G167" i="24"/>
  <c r="G159" i="24"/>
  <c r="G150" i="24"/>
  <c r="G148" i="24"/>
  <c r="G145" i="24"/>
  <c r="O139" i="24"/>
  <c r="O135" i="24"/>
  <c r="O129" i="24" s="1"/>
  <c r="O133" i="24"/>
  <c r="O130" i="24"/>
  <c r="M157" i="25"/>
  <c r="O57" i="26"/>
  <c r="O74" i="26" s="1"/>
  <c r="O171" i="6" s="1"/>
  <c r="O75" i="26"/>
  <c r="O172" i="6" s="1"/>
  <c r="G74" i="26"/>
  <c r="G171" i="6" s="1"/>
  <c r="L129" i="27"/>
  <c r="L127" i="27"/>
  <c r="B118" i="28"/>
  <c r="O154" i="29"/>
  <c r="K136" i="29"/>
  <c r="Q134" i="29"/>
  <c r="E106" i="31"/>
  <c r="E91" i="31"/>
  <c r="I163" i="20"/>
  <c r="I158" i="20"/>
  <c r="I157" i="20" s="1"/>
  <c r="I203" i="21"/>
  <c r="J173" i="23"/>
  <c r="J170" i="23"/>
  <c r="J169" i="23"/>
  <c r="B206" i="24"/>
  <c r="J204" i="24"/>
  <c r="J159" i="23"/>
  <c r="B197" i="24"/>
  <c r="J148" i="23"/>
  <c r="B195" i="24"/>
  <c r="B192" i="24"/>
  <c r="J189" i="24"/>
  <c r="J183" i="24"/>
  <c r="B182" i="24"/>
  <c r="J180" i="24"/>
  <c r="F174" i="24"/>
  <c r="F173" i="24"/>
  <c r="F170" i="24"/>
  <c r="F167" i="24"/>
  <c r="F159" i="24"/>
  <c r="F150" i="24"/>
  <c r="F145" i="24"/>
  <c r="N146" i="24"/>
  <c r="N139" i="24"/>
  <c r="N135" i="24"/>
  <c r="N130" i="24"/>
  <c r="F138" i="24"/>
  <c r="L58" i="22"/>
  <c r="L111" i="6" s="1"/>
  <c r="M57" i="26"/>
  <c r="D120" i="27"/>
  <c r="O114" i="27"/>
  <c r="D111" i="27"/>
  <c r="D107" i="27" s="1"/>
  <c r="K129" i="27"/>
  <c r="K127" i="27"/>
  <c r="K124" i="27"/>
  <c r="C153" i="29"/>
  <c r="C104" i="27"/>
  <c r="C102" i="27"/>
  <c r="C97" i="27"/>
  <c r="G147" i="29"/>
  <c r="I98" i="29"/>
  <c r="D106" i="31"/>
  <c r="D91" i="31"/>
  <c r="G107" i="32"/>
  <c r="H163" i="20"/>
  <c r="H161" i="20"/>
  <c r="P159" i="20"/>
  <c r="H158" i="20"/>
  <c r="H157" i="20" s="1"/>
  <c r="H203" i="21"/>
  <c r="I173" i="23"/>
  <c r="I170" i="23"/>
  <c r="I169" i="23"/>
  <c r="I162" i="23" s="1"/>
  <c r="Q167" i="23"/>
  <c r="I159" i="23"/>
  <c r="Q139" i="23"/>
  <c r="Q133" i="23"/>
  <c r="Q129" i="23" s="1"/>
  <c r="Q130" i="23"/>
  <c r="E174" i="24"/>
  <c r="E167" i="24"/>
  <c r="E158" i="24"/>
  <c r="E150" i="24"/>
  <c r="E145" i="24"/>
  <c r="M139" i="24"/>
  <c r="D209" i="25"/>
  <c r="N193" i="25"/>
  <c r="I149" i="25"/>
  <c r="K57" i="26"/>
  <c r="M75" i="26"/>
  <c r="M172" i="6" s="1"/>
  <c r="B153" i="28"/>
  <c r="J148" i="28"/>
  <c r="B104" i="27"/>
  <c r="J133" i="28"/>
  <c r="I128" i="28"/>
  <c r="I105" i="28"/>
  <c r="E147" i="29"/>
  <c r="B122" i="31"/>
  <c r="E95" i="31"/>
  <c r="E105" i="31"/>
  <c r="E102" i="31"/>
  <c r="E100" i="31"/>
  <c r="F107" i="32"/>
  <c r="F102" i="32"/>
  <c r="F97" i="32"/>
  <c r="G163" i="20"/>
  <c r="G157" i="20" s="1"/>
  <c r="O159" i="20"/>
  <c r="G158" i="20"/>
  <c r="G203" i="21"/>
  <c r="G169" i="21"/>
  <c r="H173" i="23"/>
  <c r="H170" i="23"/>
  <c r="H169" i="23"/>
  <c r="P135" i="23"/>
  <c r="P133" i="23"/>
  <c r="P130" i="23"/>
  <c r="D158" i="24"/>
  <c r="D150" i="24"/>
  <c r="D145" i="24"/>
  <c r="L146" i="24"/>
  <c r="Q206" i="25"/>
  <c r="M193" i="25"/>
  <c r="I57" i="26"/>
  <c r="I74" i="26" s="1"/>
  <c r="I171" i="6" s="1"/>
  <c r="Q158" i="29"/>
  <c r="Q125" i="27"/>
  <c r="I124" i="27"/>
  <c r="I123" i="27" s="1"/>
  <c r="Q151" i="29"/>
  <c r="I118" i="27"/>
  <c r="I150" i="29"/>
  <c r="I114" i="27"/>
  <c r="I148" i="29"/>
  <c r="I109" i="27"/>
  <c r="Q143" i="29"/>
  <c r="L99" i="28"/>
  <c r="L95" i="28" s="1"/>
  <c r="C147" i="29"/>
  <c r="C139" i="29"/>
  <c r="D95" i="31"/>
  <c r="D105" i="31"/>
  <c r="D102" i="31"/>
  <c r="D87" i="31"/>
  <c r="E107" i="32"/>
  <c r="E102" i="32"/>
  <c r="E97" i="32"/>
  <c r="K116" i="33"/>
  <c r="K87" i="33"/>
  <c r="K113" i="33"/>
  <c r="K84" i="33"/>
  <c r="N67" i="37"/>
  <c r="N82" i="37"/>
  <c r="F66" i="37"/>
  <c r="F81" i="37"/>
  <c r="N162" i="20"/>
  <c r="G191" i="21"/>
  <c r="F203" i="21"/>
  <c r="G173" i="23"/>
  <c r="G170" i="23"/>
  <c r="G169" i="23"/>
  <c r="C158" i="24"/>
  <c r="C150" i="24"/>
  <c r="C145" i="24"/>
  <c r="M206" i="25"/>
  <c r="F149" i="25"/>
  <c r="G56" i="26"/>
  <c r="F72" i="26"/>
  <c r="I128" i="27"/>
  <c r="K114" i="27"/>
  <c r="K107" i="27" s="1"/>
  <c r="L110" i="27"/>
  <c r="P151" i="28"/>
  <c r="H148" i="28"/>
  <c r="H133" i="28"/>
  <c r="K99" i="28"/>
  <c r="O157" i="29"/>
  <c r="Q146" i="29"/>
  <c r="Q137" i="29"/>
  <c r="C116" i="29"/>
  <c r="O102" i="29"/>
  <c r="E207" i="21"/>
  <c r="E201" i="21"/>
  <c r="F174" i="23"/>
  <c r="F173" i="23"/>
  <c r="F170" i="23"/>
  <c r="F169" i="23"/>
  <c r="F164" i="23"/>
  <c r="B158" i="24"/>
  <c r="B145" i="24"/>
  <c r="J139" i="24"/>
  <c r="L206" i="25"/>
  <c r="C149" i="25"/>
  <c r="Q100" i="27"/>
  <c r="G129" i="27"/>
  <c r="G123" i="27" s="1"/>
  <c r="O125" i="27"/>
  <c r="G124" i="27"/>
  <c r="G112" i="27"/>
  <c r="J99" i="28"/>
  <c r="J95" i="28" s="1"/>
  <c r="E128" i="28"/>
  <c r="M104" i="28"/>
  <c r="M100" i="28"/>
  <c r="I124" i="29"/>
  <c r="C36" i="30"/>
  <c r="C107" i="32"/>
  <c r="C102" i="32"/>
  <c r="C97" i="32"/>
  <c r="C89" i="32"/>
  <c r="Q123" i="33"/>
  <c r="Q108" i="33"/>
  <c r="I116" i="33"/>
  <c r="I87" i="33"/>
  <c r="I113" i="33"/>
  <c r="I84" i="33"/>
  <c r="O34" i="34"/>
  <c r="O35" i="34"/>
  <c r="E80" i="52"/>
  <c r="E85" i="52"/>
  <c r="E87" i="52"/>
  <c r="E88" i="52"/>
  <c r="E76" i="52"/>
  <c r="E77" i="52"/>
  <c r="E78" i="52"/>
  <c r="E54" i="37"/>
  <c r="E75" i="37"/>
  <c r="Q54" i="49"/>
  <c r="Q71" i="49"/>
  <c r="K60" i="35"/>
  <c r="M82" i="37"/>
  <c r="D54" i="37"/>
  <c r="D75" i="37"/>
  <c r="E66" i="45"/>
  <c r="E84" i="45"/>
  <c r="M64" i="45"/>
  <c r="M82" i="45"/>
  <c r="B91" i="52"/>
  <c r="B106" i="52"/>
  <c r="B80" i="52"/>
  <c r="B76" i="52"/>
  <c r="B87" i="32"/>
  <c r="G57" i="41"/>
  <c r="O74" i="41"/>
  <c r="O53" i="41"/>
  <c r="O59" i="41"/>
  <c r="O57" i="41"/>
  <c r="O65" i="41"/>
  <c r="M76" i="45"/>
  <c r="O117" i="33"/>
  <c r="M66" i="35"/>
  <c r="G86" i="44"/>
  <c r="G68" i="43"/>
  <c r="M75" i="49"/>
  <c r="M58" i="49"/>
  <c r="M71" i="49"/>
  <c r="M54" i="49"/>
  <c r="E53" i="49"/>
  <c r="E70" i="49"/>
  <c r="M56" i="49"/>
  <c r="M61" i="49"/>
  <c r="M59" i="49"/>
  <c r="G102" i="32"/>
  <c r="G100" i="32"/>
  <c r="G87" i="32"/>
  <c r="C105" i="33"/>
  <c r="C99" i="33"/>
  <c r="C97" i="33"/>
  <c r="C93" i="33"/>
  <c r="K52" i="35"/>
  <c r="G66" i="37"/>
  <c r="M57" i="40"/>
  <c r="M58" i="40"/>
  <c r="L53" i="41"/>
  <c r="L74" i="41"/>
  <c r="I77" i="48"/>
  <c r="I64" i="48"/>
  <c r="Q59" i="48"/>
  <c r="Q76" i="48"/>
  <c r="I75" i="48"/>
  <c r="I58" i="48"/>
  <c r="I51" i="48" s="1"/>
  <c r="Q74" i="48"/>
  <c r="Q57" i="48"/>
  <c r="Q52" i="48"/>
  <c r="Q69" i="48"/>
  <c r="I68" i="48"/>
  <c r="I61" i="48"/>
  <c r="I57" i="48"/>
  <c r="B105" i="52"/>
  <c r="B90" i="51"/>
  <c r="B103" i="53"/>
  <c r="B103" i="52"/>
  <c r="J88" i="51"/>
  <c r="J77" i="51"/>
  <c r="J78" i="51"/>
  <c r="J73" i="51"/>
  <c r="J80" i="51"/>
  <c r="J76" i="51"/>
  <c r="J81" i="51"/>
  <c r="J87" i="51"/>
  <c r="D84" i="31"/>
  <c r="F100" i="32"/>
  <c r="F93" i="32"/>
  <c r="F87" i="32"/>
  <c r="B105" i="33"/>
  <c r="B99" i="33"/>
  <c r="B97" i="33"/>
  <c r="B93" i="33"/>
  <c r="E66" i="37"/>
  <c r="L57" i="40"/>
  <c r="L61" i="40"/>
  <c r="K53" i="41"/>
  <c r="K74" i="41"/>
  <c r="Q73" i="51"/>
  <c r="E87" i="32"/>
  <c r="O73" i="37"/>
  <c r="D66" i="37"/>
  <c r="K57" i="40"/>
  <c r="K67" i="40"/>
  <c r="K64" i="35"/>
  <c r="M73" i="37"/>
  <c r="I53" i="41"/>
  <c r="I74" i="41"/>
  <c r="C100" i="32"/>
  <c r="C87" i="32"/>
  <c r="C84" i="32"/>
  <c r="I66" i="35"/>
  <c r="L73" i="37"/>
  <c r="I57" i="40"/>
  <c r="I67" i="40"/>
  <c r="I36" i="38"/>
  <c r="I61" i="40"/>
  <c r="H74" i="41"/>
  <c r="H53" i="41"/>
  <c r="N73" i="51"/>
  <c r="H64" i="35"/>
  <c r="C37" i="38"/>
  <c r="C176" i="6" s="1"/>
  <c r="C35" i="38"/>
  <c r="H57" i="40"/>
  <c r="H67" i="40"/>
  <c r="G74" i="41"/>
  <c r="G53" i="41"/>
  <c r="M111" i="27"/>
  <c r="M108" i="27"/>
  <c r="M158" i="28"/>
  <c r="E150" i="28"/>
  <c r="E145" i="28"/>
  <c r="M121" i="28"/>
  <c r="M137" i="28"/>
  <c r="M134" i="28"/>
  <c r="F114" i="29"/>
  <c r="Q105" i="31"/>
  <c r="B90" i="31"/>
  <c r="N87" i="31"/>
  <c r="O112" i="33"/>
  <c r="I108" i="32"/>
  <c r="I90" i="32"/>
  <c r="I85" i="32"/>
  <c r="O67" i="35"/>
  <c r="G66" i="35"/>
  <c r="O65" i="35"/>
  <c r="B67" i="36"/>
  <c r="B65" i="36"/>
  <c r="B61" i="36"/>
  <c r="B58" i="36"/>
  <c r="B57" i="36"/>
  <c r="B55" i="36"/>
  <c r="I73" i="37"/>
  <c r="B37" i="38"/>
  <c r="B176" i="6" s="1"/>
  <c r="B34" i="38"/>
  <c r="M64" i="39"/>
  <c r="I52" i="40"/>
  <c r="G57" i="40"/>
  <c r="G67" i="40"/>
  <c r="N66" i="41"/>
  <c r="N81" i="41"/>
  <c r="N63" i="41"/>
  <c r="N60" i="41"/>
  <c r="N56" i="41"/>
  <c r="F74" i="41"/>
  <c r="F53" i="41"/>
  <c r="F65" i="41"/>
  <c r="C64" i="44"/>
  <c r="C70" i="44"/>
  <c r="C36" i="42"/>
  <c r="C68" i="44"/>
  <c r="C73" i="44"/>
  <c r="C63" i="44"/>
  <c r="D124" i="28"/>
  <c r="L121" i="28"/>
  <c r="E56" i="26"/>
  <c r="P105" i="31"/>
  <c r="P89" i="31"/>
  <c r="B94" i="32"/>
  <c r="K56" i="35"/>
  <c r="L64" i="39"/>
  <c r="L63" i="39"/>
  <c r="L60" i="39"/>
  <c r="H52" i="40"/>
  <c r="O55" i="41"/>
  <c r="M60" i="41"/>
  <c r="M56" i="41"/>
  <c r="E53" i="41"/>
  <c r="E74" i="41"/>
  <c r="M51" i="41"/>
  <c r="M72" i="41"/>
  <c r="K115" i="27"/>
  <c r="K113" i="27"/>
  <c r="K108" i="27"/>
  <c r="C109" i="27"/>
  <c r="E112" i="28"/>
  <c r="C157" i="28"/>
  <c r="C114" i="28"/>
  <c r="K113" i="28"/>
  <c r="C141" i="28"/>
  <c r="K137" i="28"/>
  <c r="C136" i="28"/>
  <c r="B37" i="30"/>
  <c r="B174" i="6" s="1"/>
  <c r="Q107" i="31"/>
  <c r="N89" i="31"/>
  <c r="E108" i="31"/>
  <c r="G108" i="32"/>
  <c r="G106" i="32"/>
  <c r="G94" i="32"/>
  <c r="G90" i="32"/>
  <c r="G85" i="32"/>
  <c r="M67" i="35"/>
  <c r="M61" i="35"/>
  <c r="M57" i="35"/>
  <c r="E77" i="37"/>
  <c r="M52" i="35"/>
  <c r="K64" i="39"/>
  <c r="K63" i="39"/>
  <c r="K60" i="39"/>
  <c r="M63" i="40"/>
  <c r="M60" i="40"/>
  <c r="M54" i="40"/>
  <c r="M51" i="40"/>
  <c r="E54" i="40"/>
  <c r="E64" i="40"/>
  <c r="E50" i="40" s="1"/>
  <c r="E36" i="38"/>
  <c r="L60" i="41"/>
  <c r="L56" i="41"/>
  <c r="J89" i="51"/>
  <c r="J115" i="27"/>
  <c r="J147" i="28"/>
  <c r="B129" i="28"/>
  <c r="B124" i="28"/>
  <c r="B123" i="28" s="1"/>
  <c r="J113" i="28"/>
  <c r="B97" i="28"/>
  <c r="M155" i="29"/>
  <c r="Q100" i="31"/>
  <c r="F108" i="32"/>
  <c r="F106" i="32"/>
  <c r="F94" i="32"/>
  <c r="F90" i="32"/>
  <c r="B88" i="33"/>
  <c r="G56" i="35"/>
  <c r="L61" i="35"/>
  <c r="L58" i="35"/>
  <c r="L57" i="35"/>
  <c r="N66" i="37"/>
  <c r="N81" i="37"/>
  <c r="J64" i="39"/>
  <c r="J63" i="39"/>
  <c r="L64" i="40"/>
  <c r="L63" i="40"/>
  <c r="L60" i="40"/>
  <c r="L56" i="40"/>
  <c r="L54" i="40"/>
  <c r="L51" i="40"/>
  <c r="K56" i="41"/>
  <c r="Q118" i="27"/>
  <c r="I115" i="27"/>
  <c r="Q114" i="27"/>
  <c r="Q148" i="29"/>
  <c r="I111" i="27"/>
  <c r="Q109" i="27"/>
  <c r="I108" i="27"/>
  <c r="I140" i="29"/>
  <c r="I138" i="29"/>
  <c r="Q133" i="29"/>
  <c r="Q156" i="28"/>
  <c r="Q127" i="28"/>
  <c r="Q120" i="28"/>
  <c r="Q149" i="28"/>
  <c r="I113" i="28"/>
  <c r="I139" i="28"/>
  <c r="I137" i="28"/>
  <c r="Q135" i="28"/>
  <c r="B112" i="29"/>
  <c r="P100" i="31"/>
  <c r="B94" i="31"/>
  <c r="C85" i="31"/>
  <c r="E108" i="32"/>
  <c r="E106" i="32"/>
  <c r="E94" i="32"/>
  <c r="E90" i="32"/>
  <c r="Q89" i="33"/>
  <c r="Q100" i="33"/>
  <c r="K67" i="35"/>
  <c r="K65" i="35"/>
  <c r="K61" i="35"/>
  <c r="K58" i="35"/>
  <c r="K57" i="35"/>
  <c r="B81" i="37"/>
  <c r="N51" i="37"/>
  <c r="I66" i="39"/>
  <c r="I64" i="39"/>
  <c r="I63" i="39"/>
  <c r="K63" i="40"/>
  <c r="K60" i="40"/>
  <c r="K56" i="40"/>
  <c r="K54" i="40"/>
  <c r="K51" i="40"/>
  <c r="C55" i="40"/>
  <c r="C64" i="40"/>
  <c r="C36" i="38"/>
  <c r="D35" i="46"/>
  <c r="D34" i="46"/>
  <c r="P118" i="27"/>
  <c r="H115" i="27"/>
  <c r="P120" i="28"/>
  <c r="H113" i="28"/>
  <c r="Q128" i="29"/>
  <c r="Q102" i="29"/>
  <c r="N100" i="31"/>
  <c r="Q93" i="31"/>
  <c r="Q84" i="31"/>
  <c r="B108" i="31"/>
  <c r="D108" i="32"/>
  <c r="D106" i="32"/>
  <c r="D83" i="32" s="1"/>
  <c r="D90" i="32"/>
  <c r="O89" i="33"/>
  <c r="P100" i="33"/>
  <c r="P97" i="33"/>
  <c r="H37" i="34"/>
  <c r="H175" i="6" s="1"/>
  <c r="J61" i="35"/>
  <c r="J58" i="35"/>
  <c r="J57" i="35"/>
  <c r="I61" i="36"/>
  <c r="H64" i="39"/>
  <c r="J66" i="40"/>
  <c r="J64" i="40"/>
  <c r="J63" i="40"/>
  <c r="J60" i="40"/>
  <c r="J56" i="40"/>
  <c r="J54" i="40"/>
  <c r="J51" i="40"/>
  <c r="I60" i="41"/>
  <c r="I51" i="41"/>
  <c r="I72" i="41"/>
  <c r="G60" i="47"/>
  <c r="G53" i="47"/>
  <c r="B95" i="52"/>
  <c r="O116" i="27"/>
  <c r="G115" i="27"/>
  <c r="G113" i="27"/>
  <c r="G108" i="27"/>
  <c r="G104" i="27"/>
  <c r="G97" i="27"/>
  <c r="O133" i="29"/>
  <c r="G155" i="28"/>
  <c r="O120" i="28"/>
  <c r="O135" i="28"/>
  <c r="G134" i="28"/>
  <c r="F37" i="30"/>
  <c r="F174" i="6" s="1"/>
  <c r="P93" i="31"/>
  <c r="C108" i="32"/>
  <c r="C106" i="32"/>
  <c r="C90" i="32"/>
  <c r="C85" i="32"/>
  <c r="C83" i="32" s="1"/>
  <c r="Q99" i="33"/>
  <c r="O100" i="33"/>
  <c r="M55" i="35"/>
  <c r="I67" i="35"/>
  <c r="I61" i="35"/>
  <c r="Q78" i="37"/>
  <c r="I58" i="35"/>
  <c r="I57" i="35"/>
  <c r="I55" i="35"/>
  <c r="I52" i="35"/>
  <c r="Q56" i="35"/>
  <c r="K51" i="37"/>
  <c r="K50" i="37" s="1"/>
  <c r="K72" i="37"/>
  <c r="G64" i="39"/>
  <c r="G63" i="39"/>
  <c r="G60" i="39"/>
  <c r="E82" i="40"/>
  <c r="I64" i="40"/>
  <c r="I63" i="40"/>
  <c r="I60" i="40"/>
  <c r="I56" i="40"/>
  <c r="I54" i="40"/>
  <c r="I51" i="40"/>
  <c r="H56" i="41"/>
  <c r="M88" i="45"/>
  <c r="M37" i="50"/>
  <c r="M179" i="6" s="1"/>
  <c r="M35" i="50"/>
  <c r="N150" i="28"/>
  <c r="F115" i="27"/>
  <c r="F149" i="28"/>
  <c r="N145" i="28"/>
  <c r="N133" i="28"/>
  <c r="N111" i="28"/>
  <c r="N102" i="28"/>
  <c r="O93" i="31"/>
  <c r="P107" i="31"/>
  <c r="P102" i="31"/>
  <c r="P84" i="31"/>
  <c r="H90" i="31"/>
  <c r="B106" i="32"/>
  <c r="N105" i="33"/>
  <c r="N100" i="33"/>
  <c r="N99" i="33"/>
  <c r="N97" i="33"/>
  <c r="N93" i="33"/>
  <c r="N89" i="33"/>
  <c r="H61" i="35"/>
  <c r="H58" i="35"/>
  <c r="H57" i="35"/>
  <c r="I57" i="36"/>
  <c r="O72" i="37"/>
  <c r="I51" i="37"/>
  <c r="I50" i="37" s="1"/>
  <c r="M55" i="40"/>
  <c r="H64" i="40"/>
  <c r="H63" i="40"/>
  <c r="H60" i="40"/>
  <c r="H50" i="40" s="1"/>
  <c r="H54" i="40"/>
  <c r="E155" i="28"/>
  <c r="M124" i="28"/>
  <c r="E151" i="28"/>
  <c r="M135" i="28"/>
  <c r="E134" i="28"/>
  <c r="Q102" i="31"/>
  <c r="G67" i="35"/>
  <c r="G65" i="35"/>
  <c r="G61" i="35"/>
  <c r="G58" i="35"/>
  <c r="G55" i="35"/>
  <c r="Q55" i="37"/>
  <c r="L55" i="40"/>
  <c r="G51" i="40"/>
  <c r="L116" i="27"/>
  <c r="L145" i="28"/>
  <c r="L133" i="28"/>
  <c r="D155" i="28"/>
  <c r="L128" i="28"/>
  <c r="L111" i="28"/>
  <c r="L102" i="28"/>
  <c r="E128" i="29"/>
  <c r="Q86" i="31"/>
  <c r="Q83" i="31" s="1"/>
  <c r="N105" i="31"/>
  <c r="N99" i="31"/>
  <c r="N93" i="31"/>
  <c r="P102" i="32"/>
  <c r="P99" i="32"/>
  <c r="P97" i="32"/>
  <c r="L100" i="33"/>
  <c r="L99" i="33"/>
  <c r="L97" i="33"/>
  <c r="L93" i="33"/>
  <c r="L89" i="33"/>
  <c r="I66" i="36"/>
  <c r="I64" i="36"/>
  <c r="I60" i="36"/>
  <c r="I56" i="36"/>
  <c r="I54" i="36"/>
  <c r="I75" i="37"/>
  <c r="K55" i="40"/>
  <c r="K60" i="41"/>
  <c r="Q90" i="45"/>
  <c r="Q76" i="45"/>
  <c r="Q70" i="45"/>
  <c r="Q88" i="45"/>
  <c r="I66" i="45"/>
  <c r="I62" i="45" s="1"/>
  <c r="I84" i="45"/>
  <c r="D72" i="49"/>
  <c r="D55" i="49"/>
  <c r="L53" i="49"/>
  <c r="L70" i="49"/>
  <c r="Q72" i="48"/>
  <c r="E84" i="44"/>
  <c r="M82" i="44"/>
  <c r="L62" i="48"/>
  <c r="B66" i="44"/>
  <c r="C72" i="44"/>
  <c r="D73" i="45"/>
  <c r="D72" i="45"/>
  <c r="D68" i="45"/>
  <c r="D37" i="46"/>
  <c r="D178" i="6" s="1"/>
  <c r="J62" i="47"/>
  <c r="H70" i="49"/>
  <c r="L56" i="49"/>
  <c r="Q89" i="51"/>
  <c r="Q81" i="51"/>
  <c r="Q76" i="51"/>
  <c r="E89" i="52"/>
  <c r="E81" i="52"/>
  <c r="B72" i="44"/>
  <c r="C72" i="45"/>
  <c r="F53" i="47"/>
  <c r="I59" i="47"/>
  <c r="I57" i="47"/>
  <c r="I55" i="47"/>
  <c r="L56" i="48"/>
  <c r="O62" i="48"/>
  <c r="O59" i="48"/>
  <c r="O52" i="48"/>
  <c r="P89" i="51"/>
  <c r="P87" i="51"/>
  <c r="P81" i="51"/>
  <c r="D89" i="52"/>
  <c r="D87" i="52"/>
  <c r="D81" i="52"/>
  <c r="B68" i="45"/>
  <c r="I62" i="47"/>
  <c r="H62" i="47"/>
  <c r="N62" i="48"/>
  <c r="C55" i="49"/>
  <c r="O89" i="51"/>
  <c r="O87" i="51"/>
  <c r="C89" i="52"/>
  <c r="C87" i="52"/>
  <c r="C81" i="52"/>
  <c r="C80" i="52"/>
  <c r="I61" i="47"/>
  <c r="G62" i="47"/>
  <c r="G59" i="47"/>
  <c r="G57" i="47"/>
  <c r="L61" i="48"/>
  <c r="L51" i="48" s="1"/>
  <c r="P54" i="49"/>
  <c r="B89" i="52"/>
  <c r="B87" i="52"/>
  <c r="B81" i="52"/>
  <c r="I52" i="47"/>
  <c r="F62" i="47"/>
  <c r="F59" i="47"/>
  <c r="F57" i="47"/>
  <c r="E77" i="48"/>
  <c r="P58" i="49"/>
  <c r="H63" i="39"/>
  <c r="H56" i="40"/>
  <c r="H51" i="40"/>
  <c r="J60" i="41"/>
  <c r="J56" i="41"/>
  <c r="F82" i="45"/>
  <c r="O89" i="45"/>
  <c r="E62" i="47"/>
  <c r="K62" i="48"/>
  <c r="K57" i="48"/>
  <c r="N71" i="49"/>
  <c r="O57" i="49"/>
  <c r="L89" i="51"/>
  <c r="L87" i="51"/>
  <c r="L81" i="51"/>
  <c r="E35" i="42"/>
  <c r="C68" i="43"/>
  <c r="F52" i="47"/>
  <c r="D62" i="47"/>
  <c r="K87" i="51"/>
  <c r="K81" i="51"/>
  <c r="Q87" i="53"/>
  <c r="Q78" i="53"/>
  <c r="C56" i="36"/>
  <c r="C54" i="36"/>
  <c r="C51" i="36"/>
  <c r="P65" i="37"/>
  <c r="F64" i="39"/>
  <c r="F63" i="39"/>
  <c r="F60" i="39"/>
  <c r="F66" i="40"/>
  <c r="F64" i="40"/>
  <c r="F63" i="40"/>
  <c r="F60" i="40"/>
  <c r="F56" i="40"/>
  <c r="F54" i="40"/>
  <c r="F51" i="40"/>
  <c r="D35" i="42"/>
  <c r="K67" i="43"/>
  <c r="P63" i="43"/>
  <c r="L76" i="44"/>
  <c r="M71" i="45"/>
  <c r="E75" i="48"/>
  <c r="Q73" i="48"/>
  <c r="N69" i="49"/>
  <c r="K58" i="49"/>
  <c r="K51" i="49" s="1"/>
  <c r="H54" i="49"/>
  <c r="N106" i="52"/>
  <c r="P87" i="53"/>
  <c r="N64" i="35"/>
  <c r="N63" i="35"/>
  <c r="N60" i="35"/>
  <c r="N54" i="35"/>
  <c r="B64" i="36"/>
  <c r="B63" i="36"/>
  <c r="B60" i="36"/>
  <c r="B51" i="36"/>
  <c r="G65" i="37"/>
  <c r="G57" i="37"/>
  <c r="O65" i="37"/>
  <c r="E66" i="39"/>
  <c r="E64" i="39"/>
  <c r="E63" i="39"/>
  <c r="E60" i="39"/>
  <c r="M67" i="40"/>
  <c r="E81" i="40"/>
  <c r="M65" i="40"/>
  <c r="M61" i="40"/>
  <c r="E60" i="40"/>
  <c r="E56" i="40"/>
  <c r="E51" i="40"/>
  <c r="O73" i="43"/>
  <c r="C76" i="44"/>
  <c r="K76" i="44"/>
  <c r="L68" i="45"/>
  <c r="J61" i="47"/>
  <c r="J60" i="47"/>
  <c r="O60" i="48"/>
  <c r="O51" i="48" s="1"/>
  <c r="H55" i="48"/>
  <c r="L77" i="49"/>
  <c r="H58" i="49"/>
  <c r="I89" i="51"/>
  <c r="I87" i="51"/>
  <c r="Q85" i="51"/>
  <c r="I81" i="51"/>
  <c r="I80" i="51"/>
  <c r="I78" i="51"/>
  <c r="Q77" i="51"/>
  <c r="I76" i="51"/>
  <c r="Q74" i="51"/>
  <c r="Q72" i="51" s="1"/>
  <c r="E74" i="52"/>
  <c r="O87" i="53"/>
  <c r="M64" i="35"/>
  <c r="M54" i="35"/>
  <c r="E71" i="37"/>
  <c r="I58" i="36"/>
  <c r="I55" i="36"/>
  <c r="F65" i="37"/>
  <c r="D64" i="39"/>
  <c r="L61" i="39"/>
  <c r="D60" i="39"/>
  <c r="L57" i="39"/>
  <c r="L67" i="40"/>
  <c r="D66" i="40"/>
  <c r="L65" i="40"/>
  <c r="D60" i="40"/>
  <c r="D50" i="40" s="1"/>
  <c r="L58" i="40"/>
  <c r="B35" i="42"/>
  <c r="C67" i="43"/>
  <c r="N73" i="43"/>
  <c r="B70" i="44"/>
  <c r="B67" i="44"/>
  <c r="B64" i="44"/>
  <c r="J76" i="44"/>
  <c r="H84" i="45"/>
  <c r="K68" i="45"/>
  <c r="N72" i="47"/>
  <c r="G62" i="48"/>
  <c r="O61" i="48"/>
  <c r="O56" i="48"/>
  <c r="J71" i="49"/>
  <c r="E58" i="49"/>
  <c r="F89" i="51"/>
  <c r="H87" i="51"/>
  <c r="P85" i="51"/>
  <c r="H81" i="51"/>
  <c r="D85" i="52"/>
  <c r="D74" i="52"/>
  <c r="N87" i="53"/>
  <c r="L64" i="35"/>
  <c r="L63" i="35"/>
  <c r="L60" i="35"/>
  <c r="D71" i="37"/>
  <c r="H57" i="36"/>
  <c r="E65" i="37"/>
  <c r="M65" i="37"/>
  <c r="C64" i="39"/>
  <c r="C63" i="39"/>
  <c r="K61" i="39"/>
  <c r="C60" i="39"/>
  <c r="K58" i="39"/>
  <c r="K57" i="39"/>
  <c r="C66" i="40"/>
  <c r="K65" i="40"/>
  <c r="K58" i="40"/>
  <c r="M55" i="41"/>
  <c r="C66" i="43"/>
  <c r="M73" i="43"/>
  <c r="Q73" i="44"/>
  <c r="Q72" i="44"/>
  <c r="Q68" i="44"/>
  <c r="Q63" i="44"/>
  <c r="J68" i="45"/>
  <c r="H61" i="47"/>
  <c r="H60" i="47"/>
  <c r="H73" i="49"/>
  <c r="G54" i="48"/>
  <c r="F62" i="48"/>
  <c r="N61" i="48"/>
  <c r="I71" i="49"/>
  <c r="G89" i="51"/>
  <c r="G87" i="51"/>
  <c r="O85" i="51"/>
  <c r="G81" i="51"/>
  <c r="G80" i="51"/>
  <c r="G78" i="51"/>
  <c r="O74" i="51"/>
  <c r="C88" i="52"/>
  <c r="M87" i="53"/>
  <c r="K63" i="35"/>
  <c r="K54" i="35"/>
  <c r="K51" i="35"/>
  <c r="G67" i="36"/>
  <c r="G61" i="36"/>
  <c r="G57" i="36"/>
  <c r="G52" i="36"/>
  <c r="P56" i="37"/>
  <c r="D65" i="37"/>
  <c r="D50" i="37" s="1"/>
  <c r="L65" i="37"/>
  <c r="L37" i="38"/>
  <c r="L176" i="6" s="1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H82" i="41"/>
  <c r="L57" i="41"/>
  <c r="L55" i="41"/>
  <c r="L89" i="43"/>
  <c r="L73" i="43"/>
  <c r="P73" i="44"/>
  <c r="H63" i="44"/>
  <c r="Q83" i="45"/>
  <c r="Q73" i="45"/>
  <c r="G61" i="47"/>
  <c r="G56" i="47"/>
  <c r="E62" i="48"/>
  <c r="Q60" i="49"/>
  <c r="I59" i="49"/>
  <c r="I57" i="49"/>
  <c r="Q56" i="49"/>
  <c r="B34" i="50"/>
  <c r="N90" i="51"/>
  <c r="F78" i="51"/>
  <c r="N74" i="51"/>
  <c r="F104" i="52"/>
  <c r="B85" i="52"/>
  <c r="J98" i="52"/>
  <c r="L87" i="53"/>
  <c r="J64" i="35"/>
  <c r="J63" i="35"/>
  <c r="J60" i="35"/>
  <c r="J51" i="35"/>
  <c r="F61" i="36"/>
  <c r="F57" i="36"/>
  <c r="C57" i="37"/>
  <c r="K65" i="37"/>
  <c r="I67" i="39"/>
  <c r="I61" i="39"/>
  <c r="I58" i="39"/>
  <c r="I57" i="39"/>
  <c r="I65" i="40"/>
  <c r="I58" i="40"/>
  <c r="C63" i="41"/>
  <c r="K57" i="41"/>
  <c r="K55" i="41"/>
  <c r="K73" i="43"/>
  <c r="C89" i="44"/>
  <c r="K84" i="44"/>
  <c r="C83" i="44"/>
  <c r="K81" i="44"/>
  <c r="P68" i="44"/>
  <c r="O73" i="44"/>
  <c r="P83" i="45"/>
  <c r="O73" i="45"/>
  <c r="G66" i="45"/>
  <c r="P73" i="45"/>
  <c r="F61" i="47"/>
  <c r="L60" i="48"/>
  <c r="L53" i="48"/>
  <c r="G71" i="49"/>
  <c r="P60" i="49"/>
  <c r="P56" i="49"/>
  <c r="H37" i="50"/>
  <c r="H179" i="6" s="1"/>
  <c r="Q37" i="50"/>
  <c r="Q179" i="6" s="1"/>
  <c r="M90" i="51"/>
  <c r="E89" i="51"/>
  <c r="E87" i="51"/>
  <c r="E81" i="51"/>
  <c r="E80" i="51"/>
  <c r="E78" i="51"/>
  <c r="E76" i="51"/>
  <c r="M74" i="51"/>
  <c r="Q89" i="52"/>
  <c r="Q87" i="52"/>
  <c r="Q81" i="52"/>
  <c r="Q80" i="52"/>
  <c r="K87" i="53"/>
  <c r="K80" i="53"/>
  <c r="Q55" i="35"/>
  <c r="Q52" i="35"/>
  <c r="I51" i="35"/>
  <c r="I50" i="35" s="1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O68" i="44"/>
  <c r="N68" i="44"/>
  <c r="F72" i="44"/>
  <c r="D66" i="45"/>
  <c r="E61" i="47"/>
  <c r="E56" i="47"/>
  <c r="G70" i="48"/>
  <c r="O53" i="48"/>
  <c r="K60" i="48"/>
  <c r="K56" i="48"/>
  <c r="C55" i="48"/>
  <c r="F75" i="49"/>
  <c r="F71" i="49"/>
  <c r="P61" i="49"/>
  <c r="O60" i="49"/>
  <c r="P37" i="50"/>
  <c r="P179" i="6" s="1"/>
  <c r="C106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H63" i="35"/>
  <c r="H60" i="35"/>
  <c r="P57" i="35"/>
  <c r="P63" i="37"/>
  <c r="Q60" i="37"/>
  <c r="G61" i="39"/>
  <c r="G58" i="39"/>
  <c r="G57" i="39"/>
  <c r="G65" i="40"/>
  <c r="G61" i="40"/>
  <c r="G58" i="40"/>
  <c r="I55" i="41"/>
  <c r="Q85" i="44"/>
  <c r="I66" i="43"/>
  <c r="M73" i="44"/>
  <c r="B62" i="48"/>
  <c r="N60" i="49"/>
  <c r="G104" i="51"/>
  <c r="C87" i="51"/>
  <c r="C78" i="51"/>
  <c r="O89" i="52"/>
  <c r="O87" i="52"/>
  <c r="O81" i="52"/>
  <c r="O80" i="52"/>
  <c r="I87" i="53"/>
  <c r="Q77" i="53"/>
  <c r="G63" i="35"/>
  <c r="O61" i="35"/>
  <c r="O57" i="35"/>
  <c r="O52" i="35"/>
  <c r="O50" i="35" s="1"/>
  <c r="G51" i="35"/>
  <c r="C67" i="36"/>
  <c r="C65" i="36"/>
  <c r="C61" i="36"/>
  <c r="C58" i="36"/>
  <c r="C57" i="36"/>
  <c r="C55" i="36"/>
  <c r="C52" i="36"/>
  <c r="P60" i="37"/>
  <c r="F61" i="39"/>
  <c r="F57" i="39"/>
  <c r="F67" i="40"/>
  <c r="F65" i="40"/>
  <c r="F61" i="40"/>
  <c r="F58" i="40"/>
  <c r="F57" i="40"/>
  <c r="F55" i="40"/>
  <c r="F52" i="40"/>
  <c r="H57" i="41"/>
  <c r="P55" i="41"/>
  <c r="L87" i="43"/>
  <c r="P90" i="44"/>
  <c r="H73" i="43"/>
  <c r="P85" i="44"/>
  <c r="H66" i="43"/>
  <c r="D67" i="44"/>
  <c r="D62" i="44" s="1"/>
  <c r="C60" i="47"/>
  <c r="I60" i="48"/>
  <c r="I73" i="48"/>
  <c r="I70" i="48"/>
  <c r="M60" i="49"/>
  <c r="E57" i="49"/>
  <c r="E51" i="49" s="1"/>
  <c r="J90" i="51"/>
  <c r="J82" i="51"/>
  <c r="B78" i="51"/>
  <c r="J74" i="51"/>
  <c r="F106" i="52"/>
  <c r="N87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C42" i="6" s="1"/>
  <c r="K41" i="6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C131" i="6" s="1"/>
  <c r="B55" i="6"/>
  <c r="B130" i="6" s="1"/>
  <c r="C55" i="6"/>
  <c r="C130" i="6" s="1"/>
  <c r="N74" i="14"/>
  <c r="I31" i="6"/>
  <c r="Q36" i="6"/>
  <c r="B57" i="6"/>
  <c r="B64" i="14"/>
  <c r="J104" i="6"/>
  <c r="I35" i="6"/>
  <c r="L37" i="9"/>
  <c r="Q62" i="14"/>
  <c r="Q54" i="6" s="1"/>
  <c r="Q129" i="6" s="1"/>
  <c r="I44" i="6"/>
  <c r="I42" i="6" s="1"/>
  <c r="P55" i="6"/>
  <c r="P62" i="14"/>
  <c r="F104" i="6"/>
  <c r="C44" i="6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62" i="14"/>
  <c r="M54" i="6" s="1"/>
  <c r="M129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F55" i="6"/>
  <c r="Q55" i="6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N51" i="6" s="1"/>
  <c r="Q59" i="10"/>
  <c r="I46" i="10"/>
  <c r="O59" i="10"/>
  <c r="M59" i="10"/>
  <c r="G59" i="10"/>
  <c r="G46" i="10"/>
  <c r="I59" i="10"/>
  <c r="F46" i="10"/>
  <c r="C60" i="10"/>
  <c r="E59" i="10"/>
  <c r="E46" i="10"/>
  <c r="L51" i="6"/>
  <c r="D46" i="10"/>
  <c r="O47" i="6"/>
  <c r="O38" i="6"/>
  <c r="K29" i="6"/>
  <c r="K127" i="6" s="1"/>
  <c r="C59" i="10"/>
  <c r="C46" i="10"/>
  <c r="B53" i="6"/>
  <c r="B65" i="10"/>
  <c r="B154" i="6" s="1"/>
  <c r="B46" i="10"/>
  <c r="B51" i="6" s="1"/>
  <c r="K59" i="10"/>
  <c r="K46" i="10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Q131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M131" i="6"/>
  <c r="E132" i="6"/>
  <c r="E130" i="6"/>
  <c r="M127" i="6"/>
  <c r="C127" i="6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B183" i="15" s="1"/>
  <c r="F241" i="16"/>
  <c r="F185" i="15"/>
  <c r="J239" i="16"/>
  <c r="J192" i="15"/>
  <c r="J194" i="15"/>
  <c r="J196" i="15"/>
  <c r="J185" i="15"/>
  <c r="J187" i="15"/>
  <c r="J183" i="15" s="1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P242" i="16"/>
  <c r="P186" i="15"/>
  <c r="D241" i="16"/>
  <c r="D185" i="15"/>
  <c r="H239" i="16"/>
  <c r="H196" i="15"/>
  <c r="H198" i="15"/>
  <c r="H183" i="15" s="1"/>
  <c r="H187" i="15"/>
  <c r="H192" i="15"/>
  <c r="P232" i="16"/>
  <c r="P170" i="15"/>
  <c r="P167" i="15" s="1"/>
  <c r="M60" i="10"/>
  <c r="P126" i="11"/>
  <c r="B123" i="12"/>
  <c r="B120" i="12"/>
  <c r="C149" i="13"/>
  <c r="I122" i="13"/>
  <c r="I152" i="13"/>
  <c r="J201" i="15"/>
  <c r="J200" i="15" s="1"/>
  <c r="H212" i="16"/>
  <c r="N140" i="6"/>
  <c r="Q136" i="11"/>
  <c r="N104" i="12"/>
  <c r="G105" i="12"/>
  <c r="G100" i="12"/>
  <c r="G107" i="12"/>
  <c r="G98" i="12" s="1"/>
  <c r="G102" i="12"/>
  <c r="G119" i="13"/>
  <c r="H122" i="13"/>
  <c r="H152" i="13"/>
  <c r="J198" i="15"/>
  <c r="J103" i="12"/>
  <c r="J98" i="12" s="1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G200" i="16"/>
  <c r="F149" i="6"/>
  <c r="J147" i="6"/>
  <c r="N145" i="6"/>
  <c r="B144" i="6"/>
  <c r="N138" i="6"/>
  <c r="C102" i="12"/>
  <c r="C98" i="12" s="1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P123" i="11"/>
  <c r="B136" i="12"/>
  <c r="F111" i="12"/>
  <c r="G44" i="6"/>
  <c r="O40" i="6"/>
  <c r="G37" i="6"/>
  <c r="M86" i="14"/>
  <c r="M92" i="14"/>
  <c r="H189" i="15"/>
  <c r="M121" i="11"/>
  <c r="E111" i="12"/>
  <c r="F130" i="6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D200" i="15" s="1"/>
  <c r="J169" i="15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P118" i="12"/>
  <c r="P120" i="12"/>
  <c r="P115" i="12" s="1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O115" i="12" s="1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H105" i="1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0" i="15" s="1"/>
  <c r="H202" i="15"/>
  <c r="H204" i="15"/>
  <c r="L237" i="17"/>
  <c r="L237" i="16"/>
  <c r="L236" i="17"/>
  <c r="L236" i="16"/>
  <c r="L174" i="15"/>
  <c r="L233" i="16"/>
  <c r="L171" i="15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0" i="15" s="1"/>
  <c r="G202" i="15"/>
  <c r="G204" i="15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Q87" i="6"/>
  <c r="I87" i="6"/>
  <c r="E135" i="6"/>
  <c r="N129" i="11"/>
  <c r="M120" i="11"/>
  <c r="P127" i="11"/>
  <c r="D154" i="13"/>
  <c r="D126" i="11"/>
  <c r="D151" i="13"/>
  <c r="D121" i="11"/>
  <c r="D102" i="1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O149" i="12"/>
  <c r="C148" i="12"/>
  <c r="G146" i="12"/>
  <c r="O143" i="12"/>
  <c r="O142" i="12"/>
  <c r="K140" i="12"/>
  <c r="G139" i="12"/>
  <c r="K137" i="12"/>
  <c r="O135" i="12"/>
  <c r="C134" i="12"/>
  <c r="C102" i="1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Q115" i="11" s="1"/>
  <c r="H104" i="1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O118" i="12"/>
  <c r="I147" i="13"/>
  <c r="O119" i="13"/>
  <c r="B171" i="15"/>
  <c r="B167" i="15" s="1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O147" i="12"/>
  <c r="O117" i="11"/>
  <c r="C146" i="12"/>
  <c r="C116" i="11"/>
  <c r="C115" i="11" s="1"/>
  <c r="K143" i="12"/>
  <c r="K109" i="11"/>
  <c r="K142" i="12"/>
  <c r="G140" i="12"/>
  <c r="G104" i="11"/>
  <c r="C139" i="12"/>
  <c r="G137" i="12"/>
  <c r="K135" i="12"/>
  <c r="B112" i="12"/>
  <c r="B103" i="12"/>
  <c r="Q116" i="12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5" i="15"/>
  <c r="L186" i="15"/>
  <c r="D237" i="17"/>
  <c r="D237" i="16"/>
  <c r="D174" i="15"/>
  <c r="D236" i="16"/>
  <c r="D236" i="17"/>
  <c r="I86" i="14"/>
  <c r="C93" i="14"/>
  <c r="P201" i="15"/>
  <c r="J188" i="15"/>
  <c r="C172" i="15"/>
  <c r="O163" i="15"/>
  <c r="M171" i="15"/>
  <c r="D254" i="17"/>
  <c r="D247" i="17"/>
  <c r="D245" i="17"/>
  <c r="P243" i="17"/>
  <c r="P187" i="17"/>
  <c r="P178" i="17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8" i="16"/>
  <c r="K250" i="17"/>
  <c r="C200" i="16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H158" i="17"/>
  <c r="P87" i="14"/>
  <c r="D86" i="14"/>
  <c r="H84" i="14"/>
  <c r="N253" i="16"/>
  <c r="B252" i="16"/>
  <c r="F250" i="16"/>
  <c r="J224" i="16"/>
  <c r="J162" i="15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Q202" i="15"/>
  <c r="Q200" i="15" s="1"/>
  <c r="M195" i="15"/>
  <c r="D247" i="16"/>
  <c r="O211" i="16"/>
  <c r="L205" i="16"/>
  <c r="B185" i="16"/>
  <c r="N205" i="16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Q85" i="14"/>
  <c r="O220" i="17"/>
  <c r="O160" i="15"/>
  <c r="Q213" i="16"/>
  <c r="B195" i="16"/>
  <c r="C188" i="16"/>
  <c r="C170" i="16"/>
  <c r="D257" i="16"/>
  <c r="D256" i="16"/>
  <c r="P205" i="16"/>
  <c r="D192" i="16"/>
  <c r="D189" i="16"/>
  <c r="D242" i="16"/>
  <c r="H163" i="16"/>
  <c r="H159" i="16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222" i="17"/>
  <c r="B136" i="6"/>
  <c r="F134" i="6"/>
  <c r="P150" i="13"/>
  <c r="D143" i="13"/>
  <c r="D142" i="13"/>
  <c r="P141" i="13"/>
  <c r="M129" i="12"/>
  <c r="I63" i="10"/>
  <c r="Q62" i="10"/>
  <c r="F152" i="13"/>
  <c r="L87" i="14"/>
  <c r="P85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C177" i="16"/>
  <c r="C172" i="16"/>
  <c r="O158" i="16"/>
  <c r="B257" i="16"/>
  <c r="P179" i="17"/>
  <c r="L171" i="17"/>
  <c r="L233" i="17"/>
  <c r="P169" i="17"/>
  <c r="P167" i="17" s="1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H167" i="15" s="1"/>
  <c r="C184" i="16"/>
  <c r="B172" i="16"/>
  <c r="N159" i="16"/>
  <c r="O231" i="17"/>
  <c r="O169" i="17"/>
  <c r="C168" i="17"/>
  <c r="C230" i="17"/>
  <c r="I224" i="17"/>
  <c r="I162" i="17"/>
  <c r="M160" i="17"/>
  <c r="M222" i="17"/>
  <c r="J129" i="12"/>
  <c r="N120" i="12"/>
  <c r="N115" i="12" s="1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B200" i="15" s="1"/>
  <c r="D162" i="15"/>
  <c r="D160" i="15"/>
  <c r="C175" i="15"/>
  <c r="K220" i="17"/>
  <c r="K162" i="15"/>
  <c r="B191" i="16"/>
  <c r="B184" i="16"/>
  <c r="D174" i="16"/>
  <c r="C233" i="17"/>
  <c r="N240" i="17"/>
  <c r="N184" i="17"/>
  <c r="B76" i="14"/>
  <c r="Q94" i="18"/>
  <c r="H87" i="14"/>
  <c r="L85" i="14"/>
  <c r="C187" i="15"/>
  <c r="D164" i="15"/>
  <c r="C162" i="15"/>
  <c r="C160" i="15"/>
  <c r="J220" i="16"/>
  <c r="J164" i="15"/>
  <c r="L213" i="16"/>
  <c r="C174" i="16"/>
  <c r="K158" i="16"/>
  <c r="M169" i="17"/>
  <c r="M231" i="17"/>
  <c r="K160" i="17"/>
  <c r="K222" i="17"/>
  <c r="F87" i="14"/>
  <c r="I88" i="14"/>
  <c r="C81" i="14"/>
  <c r="C180" i="15"/>
  <c r="C167" i="15" s="1"/>
  <c r="G172" i="15"/>
  <c r="C164" i="15"/>
  <c r="D179" i="16"/>
  <c r="B174" i="16"/>
  <c r="I163" i="17"/>
  <c r="D210" i="17"/>
  <c r="D216" i="17"/>
  <c r="L231" i="17"/>
  <c r="L169" i="17"/>
  <c r="D75" i="14"/>
  <c r="D74" i="14" s="1"/>
  <c r="D229" i="17"/>
  <c r="D181" i="17"/>
  <c r="D178" i="17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E94" i="18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C192" i="15"/>
  <c r="G220" i="17"/>
  <c r="G164" i="15"/>
  <c r="Q215" i="16"/>
  <c r="P201" i="16"/>
  <c r="B179" i="16"/>
  <c r="C176" i="16"/>
  <c r="L211" i="16"/>
  <c r="F233" i="17"/>
  <c r="F171" i="17"/>
  <c r="L163" i="17"/>
  <c r="L164" i="17"/>
  <c r="L120" i="11"/>
  <c r="I62" i="10"/>
  <c r="B81" i="14"/>
  <c r="D172" i="15"/>
  <c r="O161" i="15"/>
  <c r="F230" i="16"/>
  <c r="F168" i="15"/>
  <c r="F220" i="16"/>
  <c r="F164" i="15"/>
  <c r="F159" i="15"/>
  <c r="F158" i="15" s="1"/>
  <c r="L186" i="16"/>
  <c r="B176" i="16"/>
  <c r="K211" i="16"/>
  <c r="G240" i="17"/>
  <c r="Q243" i="17"/>
  <c r="Q187" i="17"/>
  <c r="I169" i="17"/>
  <c r="I231" i="17"/>
  <c r="O163" i="17"/>
  <c r="G160" i="17"/>
  <c r="G222" i="17"/>
  <c r="Q160" i="17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75" i="20" s="1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194" i="20" s="1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P175" i="19" s="1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J135" i="6"/>
  <c r="E89" i="18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D173" i="17"/>
  <c r="Q70" i="18"/>
  <c r="Q89" i="18"/>
  <c r="C184" i="19"/>
  <c r="D161" i="19"/>
  <c r="C182" i="19"/>
  <c r="C179" i="19"/>
  <c r="K169" i="19"/>
  <c r="E207" i="20"/>
  <c r="P88" i="14"/>
  <c r="D87" i="14"/>
  <c r="L178" i="16"/>
  <c r="P176" i="16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O176" i="16"/>
  <c r="O167" i="16" s="1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N176" i="16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H226" i="20"/>
  <c r="H188" i="19"/>
  <c r="H182" i="19"/>
  <c r="H179" i="19"/>
  <c r="H186" i="19"/>
  <c r="L171" i="19"/>
  <c r="H169" i="19"/>
  <c r="L167" i="19"/>
  <c r="P214" i="20"/>
  <c r="P159" i="19"/>
  <c r="P157" i="19" s="1"/>
  <c r="P171" i="19"/>
  <c r="P169" i="19"/>
  <c r="L224" i="20"/>
  <c r="P206" i="20"/>
  <c r="J255" i="17"/>
  <c r="C158" i="16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K171" i="19"/>
  <c r="G169" i="19"/>
  <c r="K167" i="19"/>
  <c r="O159" i="19"/>
  <c r="O171" i="19"/>
  <c r="O169" i="19"/>
  <c r="L179" i="20"/>
  <c r="L175" i="20" s="1"/>
  <c r="O200" i="19"/>
  <c r="M196" i="19"/>
  <c r="K168" i="19"/>
  <c r="C164" i="19"/>
  <c r="F169" i="19"/>
  <c r="F161" i="19"/>
  <c r="J159" i="19"/>
  <c r="D206" i="20"/>
  <c r="H200" i="20"/>
  <c r="O171" i="17"/>
  <c r="L196" i="19"/>
  <c r="O175" i="19"/>
  <c r="Q201" i="19"/>
  <c r="E243" i="20"/>
  <c r="E200" i="19"/>
  <c r="Q241" i="20"/>
  <c r="Q241" i="19"/>
  <c r="E240" i="20"/>
  <c r="E197" i="19"/>
  <c r="E240" i="19"/>
  <c r="I238" i="20"/>
  <c r="I195" i="19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194" i="20" s="1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L214" i="20"/>
  <c r="L210" i="20"/>
  <c r="D200" i="20"/>
  <c r="D201" i="20"/>
  <c r="P242" i="20"/>
  <c r="P199" i="20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I194" i="20" s="1"/>
  <c r="Q182" i="20"/>
  <c r="Q179" i="20"/>
  <c r="Q188" i="20"/>
  <c r="D241" i="17"/>
  <c r="D183" i="17"/>
  <c r="P174" i="17"/>
  <c r="N224" i="17"/>
  <c r="N162" i="17"/>
  <c r="B223" i="17"/>
  <c r="B161" i="17"/>
  <c r="F221" i="17"/>
  <c r="F159" i="17"/>
  <c r="F158" i="17" s="1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H214" i="20"/>
  <c r="H172" i="19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D168" i="20"/>
  <c r="D223" i="20"/>
  <c r="D163" i="20"/>
  <c r="D214" i="20"/>
  <c r="D220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39" i="23"/>
  <c r="L158" i="20"/>
  <c r="L215" i="20"/>
  <c r="F77" i="22"/>
  <c r="F168" i="6" s="1"/>
  <c r="F69" i="22"/>
  <c r="K211" i="23"/>
  <c r="K175" i="23"/>
  <c r="O166" i="23"/>
  <c r="O206" i="23"/>
  <c r="O194" i="23"/>
  <c r="O146" i="23"/>
  <c r="O143" i="23" s="1"/>
  <c r="C193" i="23"/>
  <c r="C145" i="23"/>
  <c r="G150" i="23"/>
  <c r="G156" i="23"/>
  <c r="G152" i="23"/>
  <c r="O129" i="23"/>
  <c r="C130" i="23"/>
  <c r="C138" i="23"/>
  <c r="C132" i="23"/>
  <c r="C133" i="23"/>
  <c r="C139" i="23"/>
  <c r="K79" i="18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F194" i="21" s="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B162" i="24" s="1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D175" i="20" s="1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E158" i="16" s="1"/>
  <c r="N190" i="17"/>
  <c r="J185" i="17"/>
  <c r="J183" i="17" s="1"/>
  <c r="H227" i="17"/>
  <c r="H220" i="17"/>
  <c r="J81" i="18"/>
  <c r="J110" i="6" s="1"/>
  <c r="N136" i="6"/>
  <c r="B135" i="6"/>
  <c r="Q218" i="19"/>
  <c r="C198" i="19"/>
  <c r="C194" i="19" s="1"/>
  <c r="Q169" i="19"/>
  <c r="P172" i="20"/>
  <c r="B208" i="20"/>
  <c r="F204" i="20"/>
  <c r="J202" i="20"/>
  <c r="Q197" i="21"/>
  <c r="Q194" i="21" s="1"/>
  <c r="O178" i="21"/>
  <c r="M73" i="22"/>
  <c r="I151" i="23"/>
  <c r="C174" i="24"/>
  <c r="C172" i="24"/>
  <c r="C167" i="24"/>
  <c r="M92" i="18"/>
  <c r="M102" i="18"/>
  <c r="M165" i="6" s="1"/>
  <c r="Q90" i="18"/>
  <c r="M242" i="19"/>
  <c r="H239" i="20"/>
  <c r="L222" i="20"/>
  <c r="E206" i="20"/>
  <c r="E204" i="20"/>
  <c r="E200" i="20"/>
  <c r="E197" i="20"/>
  <c r="E194" i="20" s="1"/>
  <c r="M191" i="20"/>
  <c r="I189" i="20"/>
  <c r="M187" i="20"/>
  <c r="I180" i="20"/>
  <c r="I175" i="20" s="1"/>
  <c r="E180" i="20"/>
  <c r="E187" i="20"/>
  <c r="Q170" i="20"/>
  <c r="Q162" i="20"/>
  <c r="M160" i="20"/>
  <c r="M172" i="20"/>
  <c r="M163" i="20"/>
  <c r="M170" i="20"/>
  <c r="M157" i="20" s="1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I199" i="23"/>
  <c r="I193" i="23"/>
  <c r="I145" i="23"/>
  <c r="M145" i="23"/>
  <c r="M150" i="23"/>
  <c r="M156" i="23"/>
  <c r="E182" i="23"/>
  <c r="E131" i="23"/>
  <c r="I133" i="23"/>
  <c r="I138" i="23"/>
  <c r="G79" i="18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1" i="23" s="1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4" i="23"/>
  <c r="E158" i="23"/>
  <c r="E137" i="23"/>
  <c r="E134" i="23"/>
  <c r="E185" i="25"/>
  <c r="M181" i="23"/>
  <c r="M130" i="23"/>
  <c r="P155" i="24"/>
  <c r="L151" i="24"/>
  <c r="L148" i="24"/>
  <c r="H134" i="24"/>
  <c r="D138" i="24"/>
  <c r="D129" i="24" s="1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I194" i="21" s="1"/>
  <c r="K208" i="21"/>
  <c r="K199" i="21"/>
  <c r="G189" i="21"/>
  <c r="G157" i="23"/>
  <c r="K155" i="23"/>
  <c r="G148" i="23"/>
  <c r="O192" i="23"/>
  <c r="C155" i="23"/>
  <c r="C146" i="23"/>
  <c r="C144" i="23"/>
  <c r="C158" i="23"/>
  <c r="C137" i="23"/>
  <c r="C134" i="23"/>
  <c r="G183" i="23"/>
  <c r="K129" i="23"/>
  <c r="N155" i="24"/>
  <c r="N143" i="24" s="1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B196" i="2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P244" i="20"/>
  <c r="F201" i="21"/>
  <c r="P195" i="21"/>
  <c r="P194" i="21" s="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D143" i="24" s="1"/>
  <c r="N132" i="24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M69" i="22"/>
  <c r="E206" i="23"/>
  <c r="E149" i="23"/>
  <c r="Q165" i="23"/>
  <c r="M152" i="23"/>
  <c r="I140" i="23"/>
  <c r="I129" i="23" s="1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E169" i="25"/>
  <c r="M124" i="27"/>
  <c r="E155" i="25"/>
  <c r="E197" i="25"/>
  <c r="E149" i="25"/>
  <c r="B112" i="27"/>
  <c r="M105" i="27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K83" i="31" s="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I133" i="29"/>
  <c r="I102" i="27"/>
  <c r="I99" i="27"/>
  <c r="K37" i="30"/>
  <c r="K174" i="6" s="1"/>
  <c r="K34" i="30"/>
  <c r="K35" i="30"/>
  <c r="E59" i="22"/>
  <c r="E137" i="25"/>
  <c r="D128" i="27"/>
  <c r="D158" i="28"/>
  <c r="H126" i="27"/>
  <c r="H156" i="28"/>
  <c r="L124" i="27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C159" i="28"/>
  <c r="C129" i="28"/>
  <c r="O157" i="28"/>
  <c r="O127" i="28"/>
  <c r="C156" i="28"/>
  <c r="C126" i="28"/>
  <c r="C123" i="28" s="1"/>
  <c r="G154" i="28"/>
  <c r="G124" i="28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E107" i="28" s="1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C154" i="28"/>
  <c r="C124" i="28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23" i="28" s="1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C95" i="27" s="1"/>
  <c r="P125" i="27"/>
  <c r="P150" i="28"/>
  <c r="L147" i="28"/>
  <c r="P145" i="28"/>
  <c r="D144" i="28"/>
  <c r="D108" i="27"/>
  <c r="D103" i="27"/>
  <c r="I98" i="28"/>
  <c r="I95" i="28" s="1"/>
  <c r="I157" i="28"/>
  <c r="I127" i="28"/>
  <c r="M155" i="28"/>
  <c r="M125" i="28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8" i="28"/>
  <c r="G157" i="28"/>
  <c r="G127" i="28"/>
  <c r="K155" i="28"/>
  <c r="K125" i="28"/>
  <c r="K150" i="28"/>
  <c r="K116" i="28"/>
  <c r="G147" i="28"/>
  <c r="G111" i="28"/>
  <c r="K145" i="28"/>
  <c r="K109" i="28"/>
  <c r="O140" i="28"/>
  <c r="O102" i="28"/>
  <c r="C139" i="28"/>
  <c r="C101" i="28"/>
  <c r="C95" i="28" s="1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H107" i="27" s="1"/>
  <c r="P143" i="28"/>
  <c r="P112" i="27"/>
  <c r="P115" i="27"/>
  <c r="P110" i="27"/>
  <c r="P107" i="27" s="1"/>
  <c r="P113" i="27"/>
  <c r="E100" i="28"/>
  <c r="Q158" i="28"/>
  <c r="Q128" i="28"/>
  <c r="E157" i="28"/>
  <c r="E127" i="28"/>
  <c r="I155" i="28"/>
  <c r="I125" i="28"/>
  <c r="I123" i="28" s="1"/>
  <c r="I150" i="28"/>
  <c r="I116" i="28"/>
  <c r="Q148" i="28"/>
  <c r="Q112" i="28"/>
  <c r="E147" i="28"/>
  <c r="E111" i="28"/>
  <c r="I145" i="28"/>
  <c r="I109" i="28"/>
  <c r="M140" i="28"/>
  <c r="M102" i="28"/>
  <c r="K207" i="21"/>
  <c r="K201" i="21"/>
  <c r="K194" i="21" s="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C130" i="24"/>
  <c r="E196" i="25"/>
  <c r="L164" i="25"/>
  <c r="C144" i="25"/>
  <c r="I133" i="25"/>
  <c r="P119" i="27"/>
  <c r="E102" i="27"/>
  <c r="I97" i="27"/>
  <c r="D154" i="28"/>
  <c r="D127" i="28"/>
  <c r="D157" i="28"/>
  <c r="H125" i="28"/>
  <c r="H155" i="28"/>
  <c r="C154" i="29"/>
  <c r="C124" i="29"/>
  <c r="C70" i="22"/>
  <c r="G130" i="23"/>
  <c r="Q195" i="25"/>
  <c r="E192" i="25"/>
  <c r="H164" i="25"/>
  <c r="B144" i="25"/>
  <c r="E133" i="25"/>
  <c r="Q146" i="27"/>
  <c r="C127" i="27"/>
  <c r="P116" i="27"/>
  <c r="L109" i="27"/>
  <c r="L107" i="27" s="1"/>
  <c r="C102" i="28"/>
  <c r="C100" i="28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2" i="24" s="1"/>
  <c r="Q168" i="24"/>
  <c r="M167" i="24"/>
  <c r="M162" i="24" s="1"/>
  <c r="Q165" i="24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26" i="27"/>
  <c r="N119" i="27"/>
  <c r="Q101" i="27"/>
  <c r="Q95" i="27" s="1"/>
  <c r="E97" i="27"/>
  <c r="E157" i="27"/>
  <c r="J72" i="26"/>
  <c r="I147" i="29"/>
  <c r="I111" i="29"/>
  <c r="Q113" i="29"/>
  <c r="Q119" i="29"/>
  <c r="Q120" i="29"/>
  <c r="Q107" i="29" s="1"/>
  <c r="Q117" i="29"/>
  <c r="Q112" i="29"/>
  <c r="E105" i="29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G129" i="24" s="1"/>
  <c r="K131" i="24"/>
  <c r="I204" i="25"/>
  <c r="N195" i="25"/>
  <c r="F184" i="25"/>
  <c r="N140" i="25"/>
  <c r="Q144" i="27"/>
  <c r="Q96" i="27"/>
  <c r="P96" i="28"/>
  <c r="P103" i="28"/>
  <c r="P98" i="28"/>
  <c r="P105" i="28"/>
  <c r="P100" i="28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D34" i="34"/>
  <c r="D35" i="34"/>
  <c r="Q89" i="31"/>
  <c r="E56" i="35"/>
  <c r="L35" i="30"/>
  <c r="E106" i="33"/>
  <c r="E100" i="33"/>
  <c r="I65" i="35"/>
  <c r="I80" i="37"/>
  <c r="H51" i="37"/>
  <c r="H50" i="37" s="1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E51" i="37"/>
  <c r="E72" i="37"/>
  <c r="E93" i="33"/>
  <c r="L54" i="37"/>
  <c r="L75" i="37"/>
  <c r="P73" i="37"/>
  <c r="P52" i="37"/>
  <c r="P50" i="37" s="1"/>
  <c r="D51" i="37"/>
  <c r="D72" i="37"/>
  <c r="K108" i="32"/>
  <c r="K92" i="32"/>
  <c r="K87" i="32"/>
  <c r="D99" i="33"/>
  <c r="D93" i="33"/>
  <c r="D88" i="33"/>
  <c r="J66" i="36"/>
  <c r="Q75" i="48"/>
  <c r="Q58" i="47"/>
  <c r="M53" i="47"/>
  <c r="M51" i="47" s="1"/>
  <c r="M70" i="48"/>
  <c r="Q57" i="47"/>
  <c r="Q68" i="48"/>
  <c r="Q54" i="47"/>
  <c r="Q55" i="47"/>
  <c r="Q61" i="47"/>
  <c r="Q56" i="47"/>
  <c r="Q52" i="47"/>
  <c r="Q51" i="47" s="1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9" i="32"/>
  <c r="L96" i="32"/>
  <c r="L103" i="32"/>
  <c r="Q85" i="33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83" i="31" s="1"/>
  <c r="J99" i="31"/>
  <c r="F87" i="31"/>
  <c r="F94" i="31"/>
  <c r="F101" i="31"/>
  <c r="P98" i="32"/>
  <c r="N95" i="32"/>
  <c r="N99" i="32"/>
  <c r="B98" i="32"/>
  <c r="J36" i="30"/>
  <c r="J106" i="32"/>
  <c r="J94" i="32"/>
  <c r="J101" i="32"/>
  <c r="J83" i="32" s="1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50" i="37" s="1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3" i="31" s="1"/>
  <c r="H88" i="31"/>
  <c r="N98" i="32"/>
  <c r="L95" i="32"/>
  <c r="L99" i="32"/>
  <c r="H101" i="32"/>
  <c r="H89" i="32"/>
  <c r="H103" i="32"/>
  <c r="H84" i="32"/>
  <c r="H83" i="32" s="1"/>
  <c r="H91" i="32"/>
  <c r="H105" i="32"/>
  <c r="N34" i="34"/>
  <c r="Q58" i="35"/>
  <c r="G67" i="41"/>
  <c r="G82" i="41"/>
  <c r="K54" i="41"/>
  <c r="K75" i="41"/>
  <c r="O52" i="41"/>
  <c r="O73" i="41"/>
  <c r="C72" i="41"/>
  <c r="C51" i="41"/>
  <c r="C50" i="41" s="1"/>
  <c r="O76" i="26"/>
  <c r="O173" i="6" s="1"/>
  <c r="P128" i="27"/>
  <c r="D127" i="27"/>
  <c r="H125" i="27"/>
  <c r="P148" i="28"/>
  <c r="D147" i="28"/>
  <c r="H145" i="28"/>
  <c r="L143" i="28"/>
  <c r="K111" i="29"/>
  <c r="O108" i="29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M108" i="29"/>
  <c r="D114" i="29"/>
  <c r="J98" i="31"/>
  <c r="M88" i="31"/>
  <c r="H86" i="31"/>
  <c r="B120" i="31"/>
  <c r="B89" i="31"/>
  <c r="B96" i="31"/>
  <c r="B103" i="31"/>
  <c r="N87" i="32"/>
  <c r="P84" i="32"/>
  <c r="F36" i="30"/>
  <c r="F101" i="32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B107" i="29" s="1"/>
  <c r="I104" i="31"/>
  <c r="J102" i="31"/>
  <c r="I100" i="31"/>
  <c r="H98" i="31"/>
  <c r="J96" i="31"/>
  <c r="J90" i="31"/>
  <c r="J88" i="31"/>
  <c r="Q103" i="32"/>
  <c r="Q83" i="32" s="1"/>
  <c r="Q100" i="32"/>
  <c r="J34" i="34"/>
  <c r="Q65" i="35"/>
  <c r="Q51" i="35"/>
  <c r="K67" i="37"/>
  <c r="D37" i="38"/>
  <c r="D176" i="6" s="1"/>
  <c r="P129" i="27"/>
  <c r="P123" i="27" s="1"/>
  <c r="P126" i="27"/>
  <c r="D150" i="28"/>
  <c r="P149" i="28"/>
  <c r="L148" i="28"/>
  <c r="P146" i="28"/>
  <c r="D145" i="28"/>
  <c r="H143" i="28"/>
  <c r="P133" i="28"/>
  <c r="H108" i="29"/>
  <c r="M128" i="29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B36" i="30"/>
  <c r="B89" i="32"/>
  <c r="B103" i="32"/>
  <c r="B91" i="32"/>
  <c r="B105" i="32"/>
  <c r="C52" i="35"/>
  <c r="C50" i="35" s="1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I125" i="27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P61" i="35"/>
  <c r="J66" i="41"/>
  <c r="J81" i="41"/>
  <c r="K90" i="44"/>
  <c r="K76" i="43"/>
  <c r="K88" i="44"/>
  <c r="K70" i="43"/>
  <c r="O82" i="44"/>
  <c r="O64" i="43"/>
  <c r="C81" i="44"/>
  <c r="C63" i="43"/>
  <c r="N84" i="45"/>
  <c r="N66" i="45"/>
  <c r="N62" i="45" s="1"/>
  <c r="B83" i="45"/>
  <c r="B65" i="45"/>
  <c r="F81" i="45"/>
  <c r="F63" i="45"/>
  <c r="F62" i="45" s="1"/>
  <c r="M53" i="41"/>
  <c r="M74" i="41"/>
  <c r="Q51" i="41"/>
  <c r="Q72" i="41"/>
  <c r="O34" i="42"/>
  <c r="O37" i="42"/>
  <c r="O177" i="6" s="1"/>
  <c r="M84" i="45"/>
  <c r="M66" i="45"/>
  <c r="Q82" i="45"/>
  <c r="Q64" i="45"/>
  <c r="E81" i="45"/>
  <c r="E63" i="45"/>
  <c r="E62" i="45" s="1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J62" i="45" s="1"/>
  <c r="C53" i="47"/>
  <c r="P56" i="48"/>
  <c r="Q55" i="36"/>
  <c r="I52" i="36"/>
  <c r="J82" i="40"/>
  <c r="J61" i="39"/>
  <c r="D67" i="41"/>
  <c r="D50" i="41" s="1"/>
  <c r="N53" i="41"/>
  <c r="N50" i="41" s="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0" i="37" s="1"/>
  <c r="O56" i="37"/>
  <c r="Q80" i="39"/>
  <c r="M66" i="39"/>
  <c r="M60" i="39"/>
  <c r="Q58" i="39"/>
  <c r="H65" i="41"/>
  <c r="H50" i="41" s="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51" i="49" s="1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K50" i="36" s="1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35" i="42"/>
  <c r="G64" i="43"/>
  <c r="H88" i="44"/>
  <c r="P70" i="44"/>
  <c r="H71" i="44"/>
  <c r="H89" i="44"/>
  <c r="H67" i="44"/>
  <c r="O71" i="45"/>
  <c r="M68" i="45"/>
  <c r="B66" i="45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L66" i="44"/>
  <c r="G67" i="44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O66" i="4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J71" i="45"/>
  <c r="I63" i="45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Q50" i="36" s="1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H81" i="45"/>
  <c r="H63" i="45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50" i="41" s="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72" i="45"/>
  <c r="O84" i="45"/>
  <c r="O66" i="45"/>
  <c r="C83" i="45"/>
  <c r="C65" i="45"/>
  <c r="G81" i="45"/>
  <c r="G63" i="45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Q57" i="49"/>
  <c r="I37" i="50"/>
  <c r="I179" i="6" s="1"/>
  <c r="I90" i="52"/>
  <c r="O77" i="53"/>
  <c r="D55" i="39"/>
  <c r="I73" i="43"/>
  <c r="M65" i="43"/>
  <c r="Q63" i="43"/>
  <c r="G86" i="45"/>
  <c r="L73" i="45"/>
  <c r="L62" i="45" s="1"/>
  <c r="L71" i="45"/>
  <c r="M72" i="47"/>
  <c r="B61" i="47"/>
  <c r="N53" i="47"/>
  <c r="B52" i="47"/>
  <c r="C62" i="48"/>
  <c r="K61" i="48"/>
  <c r="K59" i="48"/>
  <c r="C56" i="48"/>
  <c r="K52" i="48"/>
  <c r="I70" i="49"/>
  <c r="L57" i="49"/>
  <c r="B103" i="51"/>
  <c r="K103" i="51"/>
  <c r="M85" i="51"/>
  <c r="Q78" i="51"/>
  <c r="M77" i="51"/>
  <c r="Q98" i="52"/>
  <c r="E74" i="51"/>
  <c r="D88" i="52"/>
  <c r="D84" i="52"/>
  <c r="D82" i="52"/>
  <c r="D80" i="52"/>
  <c r="D73" i="52"/>
  <c r="F58" i="39"/>
  <c r="M65" i="41"/>
  <c r="M63" i="41"/>
  <c r="E60" i="41"/>
  <c r="E50" i="41" s="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D51" i="48" s="1"/>
  <c r="L52" i="48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P62" i="45" s="1"/>
  <c r="B55" i="47"/>
  <c r="G59" i="48"/>
  <c r="O55" i="48"/>
  <c r="C61" i="48"/>
  <c r="C51" i="48" s="1"/>
  <c r="C59" i="48"/>
  <c r="O70" i="48"/>
  <c r="C52" i="48"/>
  <c r="J34" i="50"/>
  <c r="I90" i="51"/>
  <c r="M88" i="51"/>
  <c r="Q86" i="51"/>
  <c r="M82" i="51"/>
  <c r="M80" i="51"/>
  <c r="M73" i="51"/>
  <c r="H83" i="52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15" i="11"/>
  <c r="M98" i="11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F115" i="12"/>
  <c r="B158" i="17"/>
  <c r="H213" i="17"/>
  <c r="H207" i="17"/>
  <c r="B93" i="6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J141" i="6"/>
  <c r="M136" i="6"/>
  <c r="M135" i="6"/>
  <c r="M134" i="6"/>
  <c r="I132" i="6"/>
  <c r="I130" i="6"/>
  <c r="I33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51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O157" i="20"/>
  <c r="P93" i="6"/>
  <c r="B10" i="7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N98" i="12"/>
  <c r="N63" i="10"/>
  <c r="N145" i="12"/>
  <c r="F63" i="10"/>
  <c r="F145" i="12"/>
  <c r="B183" i="17"/>
  <c r="H249" i="17"/>
  <c r="H77" i="14"/>
  <c r="H106" i="6" s="1"/>
  <c r="H214" i="17"/>
  <c r="H209" i="17"/>
  <c r="H206" i="17"/>
  <c r="D77" i="14"/>
  <c r="D106" i="6" s="1"/>
  <c r="D249" i="17"/>
  <c r="D209" i="17"/>
  <c r="D212" i="17"/>
  <c r="D214" i="17"/>
  <c r="N104" i="6"/>
  <c r="N98" i="14"/>
  <c r="N159" i="6" s="1"/>
  <c r="N93" i="6"/>
  <c r="J93" i="6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130" i="6"/>
  <c r="Q33" i="6"/>
  <c r="Q127" i="6"/>
  <c r="Q153" i="11"/>
  <c r="Q149" i="11"/>
  <c r="Q143" i="11"/>
  <c r="Q139" i="11"/>
  <c r="Q135" i="11"/>
  <c r="F100" i="14"/>
  <c r="F161" i="6" s="1"/>
  <c r="M87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M33" i="6"/>
  <c r="B15" i="7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63" i="10"/>
  <c r="J145" i="12"/>
  <c r="J158" i="17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P55" i="22"/>
  <c r="D55" i="22"/>
  <c r="O110" i="6"/>
  <c r="O93" i="6"/>
  <c r="I93" i="6"/>
  <c r="D93" i="6"/>
  <c r="K132" i="6"/>
  <c r="K130" i="6"/>
  <c r="K33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M200" i="16"/>
  <c r="E200" i="16"/>
  <c r="Q167" i="16"/>
  <c r="M167" i="16"/>
  <c r="I183" i="16"/>
  <c r="E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O115" i="11"/>
  <c r="O98" i="11"/>
  <c r="K98" i="11"/>
  <c r="L115" i="12"/>
  <c r="H115" i="12"/>
  <c r="P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E49" i="9"/>
  <c r="Q48" i="9"/>
  <c r="M48" i="9"/>
  <c r="I48" i="9"/>
  <c r="E48" i="9"/>
  <c r="Q47" i="9"/>
  <c r="P105" i="6"/>
  <c r="P99" i="14"/>
  <c r="P160" i="6" s="1"/>
  <c r="Q69" i="14"/>
  <c r="M69" i="14"/>
  <c r="I69" i="14"/>
  <c r="E69" i="14"/>
  <c r="M200" i="15"/>
  <c r="I200" i="15"/>
  <c r="E200" i="15"/>
  <c r="Q183" i="15"/>
  <c r="M183" i="15"/>
  <c r="I183" i="15"/>
  <c r="E183" i="15"/>
  <c r="I167" i="15"/>
  <c r="E167" i="15"/>
  <c r="Q158" i="15"/>
  <c r="M158" i="15"/>
  <c r="I158" i="15"/>
  <c r="E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03" i="6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7" i="6" s="1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O157" i="19"/>
  <c r="Q50" i="10"/>
  <c r="M50" i="10"/>
  <c r="I50" i="10"/>
  <c r="E50" i="10"/>
  <c r="Q51" i="6"/>
  <c r="Q128" i="6" s="1"/>
  <c r="M51" i="6"/>
  <c r="M128" i="6" s="1"/>
  <c r="I51" i="6"/>
  <c r="I128" i="6" s="1"/>
  <c r="E51" i="6"/>
  <c r="E128" i="6" s="1"/>
  <c r="M57" i="10"/>
  <c r="I61" i="10"/>
  <c r="N115" i="11"/>
  <c r="N98" i="11"/>
  <c r="J98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K115" i="12"/>
  <c r="G115" i="12"/>
  <c r="N100" i="14"/>
  <c r="N161" i="6" s="1"/>
  <c r="J99" i="14"/>
  <c r="J160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P200" i="15"/>
  <c r="L200" i="15"/>
  <c r="P183" i="15"/>
  <c r="L183" i="15"/>
  <c r="D167" i="15"/>
  <c r="P158" i="15"/>
  <c r="H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P183" i="16"/>
  <c r="L183" i="16"/>
  <c r="H183" i="16"/>
  <c r="P158" i="16"/>
  <c r="H158" i="16"/>
  <c r="D227" i="17"/>
  <c r="K96" i="18"/>
  <c r="O90" i="18"/>
  <c r="O242" i="19"/>
  <c r="C231" i="19"/>
  <c r="G223" i="19"/>
  <c r="G215" i="19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157" i="20" s="1"/>
  <c r="B215" i="20"/>
  <c r="N214" i="20"/>
  <c r="F214" i="20"/>
  <c r="B214" i="20"/>
  <c r="L53" i="10"/>
  <c r="D53" i="10"/>
  <c r="O50" i="10"/>
  <c r="K50" i="10"/>
  <c r="G50" i="10"/>
  <c r="C50" i="10"/>
  <c r="K51" i="6"/>
  <c r="K128" i="6" s="1"/>
  <c r="G51" i="6"/>
  <c r="G128" i="6" s="1"/>
  <c r="C51" i="6"/>
  <c r="C57" i="10"/>
  <c r="D115" i="11"/>
  <c r="L98" i="11"/>
  <c r="D98" i="11"/>
  <c r="M115" i="12"/>
  <c r="I115" i="12"/>
  <c r="E115" i="12"/>
  <c r="Q98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80" i="14"/>
  <c r="L6" i="6"/>
  <c r="L130" i="6" s="1"/>
  <c r="L80" i="14"/>
  <c r="H6" i="6"/>
  <c r="H130" i="6" s="1"/>
  <c r="H80" i="14"/>
  <c r="D6" i="6"/>
  <c r="D80" i="14"/>
  <c r="N200" i="15"/>
  <c r="F200" i="15"/>
  <c r="N183" i="15"/>
  <c r="F183" i="15"/>
  <c r="F167" i="15"/>
  <c r="B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H200" i="16"/>
  <c r="D200" i="16"/>
  <c r="P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O246" i="19"/>
  <c r="O238" i="19"/>
  <c r="C235" i="19"/>
  <c r="C227" i="19"/>
  <c r="G219" i="19"/>
  <c r="N243" i="20"/>
  <c r="C157" i="20"/>
  <c r="G180" i="21"/>
  <c r="G185" i="21"/>
  <c r="G192" i="21"/>
  <c r="G181" i="21"/>
  <c r="G187" i="21"/>
  <c r="G184" i="21"/>
  <c r="P249" i="16"/>
  <c r="H249" i="16"/>
  <c r="Q102" i="18"/>
  <c r="Q165" i="6" s="1"/>
  <c r="E88" i="18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Q172" i="19"/>
  <c r="M172" i="19"/>
  <c r="I172" i="19"/>
  <c r="E172" i="19"/>
  <c r="O194" i="20"/>
  <c r="O194" i="21"/>
  <c r="K181" i="21"/>
  <c r="K187" i="21"/>
  <c r="K226" i="21"/>
  <c r="K80" i="18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130" i="6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L127" i="6" s="1"/>
  <c r="H29" i="6"/>
  <c r="H127" i="6" s="1"/>
  <c r="D29" i="6"/>
  <c r="D127" i="6" s="1"/>
  <c r="O200" i="15"/>
  <c r="C200" i="15"/>
  <c r="O183" i="15"/>
  <c r="K183" i="15"/>
  <c r="C183" i="15"/>
  <c r="O158" i="15"/>
  <c r="C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N200" i="16"/>
  <c r="F200" i="16"/>
  <c r="B200" i="16"/>
  <c r="N183" i="16"/>
  <c r="J183" i="16"/>
  <c r="F183" i="16"/>
  <c r="J167" i="16"/>
  <c r="N158" i="16"/>
  <c r="J158" i="16"/>
  <c r="B158" i="16"/>
  <c r="H257" i="17"/>
  <c r="H256" i="17"/>
  <c r="H255" i="17"/>
  <c r="H254" i="17"/>
  <c r="H237" i="17"/>
  <c r="H236" i="17"/>
  <c r="H234" i="17"/>
  <c r="H216" i="17"/>
  <c r="K183" i="17"/>
  <c r="G183" i="17"/>
  <c r="C183" i="17"/>
  <c r="H181" i="17"/>
  <c r="C158" i="17"/>
  <c r="I94" i="18"/>
  <c r="M89" i="18"/>
  <c r="G78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D195" i="21"/>
  <c r="C192" i="21"/>
  <c r="K182" i="21"/>
  <c r="C180" i="21"/>
  <c r="K165" i="21"/>
  <c r="O170" i="21"/>
  <c r="K173" i="21"/>
  <c r="G214" i="21"/>
  <c r="C173" i="21"/>
  <c r="G170" i="21"/>
  <c r="K169" i="21"/>
  <c r="C169" i="21"/>
  <c r="O223" i="21"/>
  <c r="G168" i="21"/>
  <c r="G223" i="21"/>
  <c r="O166" i="21"/>
  <c r="K166" i="21"/>
  <c r="C166" i="21"/>
  <c r="O165" i="21"/>
  <c r="O222" i="21"/>
  <c r="K222" i="21"/>
  <c r="G165" i="21"/>
  <c r="C222" i="21"/>
  <c r="O164" i="21"/>
  <c r="O221" i="21"/>
  <c r="K164" i="21"/>
  <c r="G221" i="21"/>
  <c r="C164" i="21"/>
  <c r="O162" i="21"/>
  <c r="O219" i="21"/>
  <c r="K219" i="21"/>
  <c r="G162" i="21"/>
  <c r="C219" i="21"/>
  <c r="C68" i="22"/>
  <c r="C191" i="23"/>
  <c r="M129" i="23"/>
  <c r="E129" i="23"/>
  <c r="P203" i="24"/>
  <c r="P200" i="17"/>
  <c r="M183" i="17"/>
  <c r="I183" i="17"/>
  <c r="E183" i="17"/>
  <c r="Q158" i="17"/>
  <c r="M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K175" i="19"/>
  <c r="K175" i="20"/>
  <c r="G175" i="20"/>
  <c r="C175" i="20"/>
  <c r="P58" i="22"/>
  <c r="P111" i="6" s="1"/>
  <c r="D58" i="22"/>
  <c r="D111" i="6" s="1"/>
  <c r="D76" i="22"/>
  <c r="D167" i="6" s="1"/>
  <c r="O202" i="23"/>
  <c r="B143" i="23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P143" i="23" s="1"/>
  <c r="L196" i="25"/>
  <c r="L148" i="23"/>
  <c r="H196" i="25"/>
  <c r="H148" i="23"/>
  <c r="D196" i="25"/>
  <c r="D148" i="23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O162" i="24"/>
  <c r="N58" i="22"/>
  <c r="N111" i="6" s="1"/>
  <c r="N76" i="22"/>
  <c r="N167" i="6" s="1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Q162" i="23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M95" i="27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L175" i="19"/>
  <c r="H175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Q194" i="20"/>
  <c r="M175" i="20"/>
  <c r="E175" i="20"/>
  <c r="K244" i="21"/>
  <c r="G243" i="21"/>
  <c r="C242" i="21"/>
  <c r="C232" i="21"/>
  <c r="J70" i="22"/>
  <c r="J69" i="22"/>
  <c r="J68" i="22"/>
  <c r="E68" i="22"/>
  <c r="H58" i="22"/>
  <c r="Q55" i="22"/>
  <c r="M55" i="22"/>
  <c r="I55" i="22"/>
  <c r="E55" i="22"/>
  <c r="D50" i="22"/>
  <c r="D68" i="22"/>
  <c r="L50" i="22"/>
  <c r="L64" i="6" s="1"/>
  <c r="L137" i="6" s="1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Q143" i="23"/>
  <c r="F210" i="24"/>
  <c r="B200" i="24"/>
  <c r="F188" i="24"/>
  <c r="N185" i="24"/>
  <c r="Q95" i="28"/>
  <c r="Q71" i="26"/>
  <c r="Q143" i="28"/>
  <c r="Q70" i="26"/>
  <c r="Q133" i="28"/>
  <c r="N55" i="22"/>
  <c r="J55" i="22"/>
  <c r="F55" i="22"/>
  <c r="B55" i="22"/>
  <c r="N50" i="22"/>
  <c r="N64" i="6" s="1"/>
  <c r="N137" i="6" s="1"/>
  <c r="J50" i="22"/>
  <c r="F50" i="22"/>
  <c r="F64" i="6" s="1"/>
  <c r="F137" i="6" s="1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B143" i="24"/>
  <c r="P206" i="25"/>
  <c r="P205" i="25"/>
  <c r="P204" i="25"/>
  <c r="P203" i="25"/>
  <c r="E191" i="25"/>
  <c r="J189" i="25"/>
  <c r="E180" i="25"/>
  <c r="E138" i="25"/>
  <c r="E129" i="25" s="1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F68" i="6" s="1"/>
  <c r="F141" i="6" s="1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F108" i="27"/>
  <c r="H123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M123" i="29"/>
  <c r="E123" i="29"/>
  <c r="O83" i="31"/>
  <c r="M121" i="32"/>
  <c r="M60" i="22"/>
  <c r="M148" i="25"/>
  <c r="M160" i="25"/>
  <c r="M191" i="25"/>
  <c r="M200" i="25"/>
  <c r="M154" i="25"/>
  <c r="E60" i="22"/>
  <c r="E152" i="25"/>
  <c r="E157" i="25"/>
  <c r="E133" i="27"/>
  <c r="J107" i="27"/>
  <c r="K83" i="33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J162" i="24"/>
  <c r="E187" i="25"/>
  <c r="M59" i="22"/>
  <c r="M112" i="6" s="1"/>
  <c r="M134" i="25"/>
  <c r="M137" i="25"/>
  <c r="M139" i="25"/>
  <c r="M136" i="25"/>
  <c r="M138" i="25"/>
  <c r="M141" i="25"/>
  <c r="M180" i="25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G123" i="29"/>
  <c r="K107" i="29"/>
  <c r="E107" i="29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N67" i="35"/>
  <c r="N82" i="36"/>
  <c r="N82" i="35"/>
  <c r="J67" i="35"/>
  <c r="J82" i="35"/>
  <c r="J66" i="35"/>
  <c r="J81" i="35"/>
  <c r="J81" i="36"/>
  <c r="B66" i="35"/>
  <c r="B81" i="35"/>
  <c r="M50" i="36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Q107" i="27" s="1"/>
  <c r="M112" i="27"/>
  <c r="I112" i="27"/>
  <c r="E112" i="27"/>
  <c r="E107" i="27" s="1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F123" i="28"/>
  <c r="N107" i="28"/>
  <c r="J107" i="28"/>
  <c r="F107" i="28"/>
  <c r="N95" i="28"/>
  <c r="F95" i="28"/>
  <c r="B95" i="28"/>
  <c r="B158" i="29"/>
  <c r="B157" i="29"/>
  <c r="B156" i="29"/>
  <c r="B155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M83" i="33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83" i="33" s="1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J203" i="24"/>
  <c r="B203" i="24"/>
  <c r="J202" i="24"/>
  <c r="O51" i="26"/>
  <c r="K51" i="26"/>
  <c r="G51" i="26"/>
  <c r="C51" i="26"/>
  <c r="P123" i="28"/>
  <c r="H123" i="28"/>
  <c r="D123" i="28"/>
  <c r="P107" i="28"/>
  <c r="L107" i="28"/>
  <c r="H107" i="28"/>
  <c r="D107" i="28"/>
  <c r="H95" i="28"/>
  <c r="D95" i="28"/>
  <c r="O123" i="29"/>
  <c r="C107" i="29"/>
  <c r="K95" i="29"/>
  <c r="C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B67" i="39"/>
  <c r="M159" i="29"/>
  <c r="E159" i="29"/>
  <c r="O107" i="29"/>
  <c r="I107" i="29"/>
  <c r="M95" i="29"/>
  <c r="E95" i="29"/>
  <c r="J35" i="30"/>
  <c r="B121" i="31"/>
  <c r="B117" i="31"/>
  <c r="B83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M80" i="37"/>
  <c r="Q79" i="37"/>
  <c r="M79" i="37"/>
  <c r="M78" i="37"/>
  <c r="I78" i="37"/>
  <c r="M77" i="37"/>
  <c r="M76" i="37"/>
  <c r="M71" i="37"/>
  <c r="N35" i="38"/>
  <c r="F35" i="38"/>
  <c r="G107" i="29"/>
  <c r="Q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50" i="41"/>
  <c r="Q81" i="39"/>
  <c r="I80" i="39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H62" i="45"/>
  <c r="D62" i="45"/>
  <c r="P50" i="40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85" i="45"/>
  <c r="E62" i="43"/>
  <c r="I86" i="44"/>
  <c r="I85" i="44"/>
  <c r="I84" i="44"/>
  <c r="I83" i="44"/>
  <c r="I82" i="44"/>
  <c r="I81" i="44"/>
  <c r="I80" i="44"/>
  <c r="G62" i="44"/>
  <c r="C89" i="45"/>
  <c r="C87" i="45"/>
  <c r="C86" i="45"/>
  <c r="C85" i="45"/>
  <c r="C80" i="45"/>
  <c r="H51" i="49"/>
  <c r="M80" i="39"/>
  <c r="M79" i="39"/>
  <c r="M78" i="39"/>
  <c r="Q81" i="40"/>
  <c r="I50" i="40"/>
  <c r="F50" i="41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51" i="47" s="1"/>
  <c r="N73" i="47"/>
  <c r="J56" i="47"/>
  <c r="J73" i="48"/>
  <c r="F73" i="47"/>
  <c r="B56" i="47"/>
  <c r="B73" i="49"/>
  <c r="B73" i="47"/>
  <c r="B73" i="48"/>
  <c r="J55" i="47"/>
  <c r="J72" i="47"/>
  <c r="F72" i="47"/>
  <c r="J54" i="47"/>
  <c r="J51" i="47" s="1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E55" i="48"/>
  <c r="E72" i="48"/>
  <c r="E53" i="48"/>
  <c r="E70" i="48"/>
  <c r="M69" i="48"/>
  <c r="M52" i="48"/>
  <c r="M51" i="48" s="1"/>
  <c r="E52" i="48"/>
  <c r="E69" i="48"/>
  <c r="Q64" i="49"/>
  <c r="Q77" i="49"/>
  <c r="I64" i="49"/>
  <c r="I77" i="49"/>
  <c r="Q58" i="49"/>
  <c r="Q75" i="49"/>
  <c r="I58" i="49"/>
  <c r="I75" i="49"/>
  <c r="I51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B72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70" i="48"/>
  <c r="O64" i="49"/>
  <c r="O51" i="49" s="1"/>
  <c r="O77" i="49"/>
  <c r="G64" i="49"/>
  <c r="G77" i="49"/>
  <c r="O75" i="49"/>
  <c r="O58" i="49"/>
  <c r="G58" i="49"/>
  <c r="G75" i="49"/>
  <c r="G57" i="49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H51" i="48"/>
  <c r="D51" i="49"/>
  <c r="G37" i="50"/>
  <c r="G179" i="6" s="1"/>
  <c r="Q35" i="50"/>
  <c r="E35" i="50"/>
  <c r="Q34" i="50"/>
  <c r="M34" i="50"/>
  <c r="I34" i="50"/>
  <c r="E34" i="50"/>
  <c r="O86" i="51"/>
  <c r="I74" i="51"/>
  <c r="I97" i="52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G74" i="51"/>
  <c r="G97" i="51"/>
  <c r="C97" i="51"/>
  <c r="C97" i="52"/>
  <c r="O73" i="51"/>
  <c r="O96" i="51"/>
  <c r="G73" i="51"/>
  <c r="G96" i="51"/>
  <c r="C96" i="51"/>
  <c r="C73" i="51"/>
  <c r="O95" i="53"/>
  <c r="G95" i="53"/>
  <c r="C95" i="53"/>
  <c r="K101" i="52"/>
  <c r="L72" i="52"/>
  <c r="F72" i="51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L64" i="10"/>
  <c r="L153" i="6" s="1"/>
  <c r="L98" i="6"/>
  <c r="D103" i="6"/>
  <c r="D104" i="6"/>
  <c r="J51" i="6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E47" i="9"/>
  <c r="F39" i="6"/>
  <c r="B39" i="6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100" i="14"/>
  <c r="D161" i="6" s="1"/>
  <c r="D98" i="14"/>
  <c r="D159" i="6" s="1"/>
  <c r="D97" i="14"/>
  <c r="D158" i="6" s="1"/>
  <c r="P75" i="22"/>
  <c r="P166" i="6" s="1"/>
  <c r="H75" i="22"/>
  <c r="H111" i="6"/>
  <c r="Q42" i="6"/>
  <c r="E42" i="6"/>
  <c r="Q39" i="6"/>
  <c r="M39" i="6"/>
  <c r="E39" i="6"/>
  <c r="Q30" i="6"/>
  <c r="M30" i="6"/>
  <c r="E30" i="6"/>
  <c r="P53" i="10"/>
  <c r="H53" i="10"/>
  <c r="Q58" i="10"/>
  <c r="M58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72" i="14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K95" i="28"/>
  <c r="G95" i="28"/>
  <c r="H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J133" i="29"/>
  <c r="J57" i="26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N83" i="31"/>
  <c r="F8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D64" i="6"/>
  <c r="D137" i="6" s="1"/>
  <c r="L60" i="6"/>
  <c r="L133" i="6" s="1"/>
  <c r="P59" i="6"/>
  <c r="L59" i="6"/>
  <c r="H59" i="6"/>
  <c r="D59" i="6"/>
  <c r="P57" i="6"/>
  <c r="L57" i="6"/>
  <c r="H57" i="6"/>
  <c r="D57" i="6"/>
  <c r="P56" i="6"/>
  <c r="L56" i="6"/>
  <c r="H56" i="6"/>
  <c r="D56" i="6"/>
  <c r="P54" i="6"/>
  <c r="P4" i="6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N128" i="29"/>
  <c r="J128" i="29"/>
  <c r="F128" i="29"/>
  <c r="P102" i="29"/>
  <c r="L102" i="29"/>
  <c r="H102" i="29"/>
  <c r="D102" i="29"/>
  <c r="P100" i="29"/>
  <c r="L100" i="29"/>
  <c r="H100" i="29"/>
  <c r="D100" i="29"/>
  <c r="D95" i="29" s="1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B122" i="33"/>
  <c r="N112" i="33"/>
  <c r="K42" i="6"/>
  <c r="K39" i="6"/>
  <c r="G39" i="6"/>
  <c r="C39" i="6"/>
  <c r="O30" i="6"/>
  <c r="K30" i="6"/>
  <c r="G30" i="6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O123" i="28"/>
  <c r="E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N107" i="29" s="1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L49" i="9"/>
  <c r="H49" i="9"/>
  <c r="D49" i="9"/>
  <c r="P48" i="9"/>
  <c r="L48" i="9"/>
  <c r="H48" i="9"/>
  <c r="D48" i="9"/>
  <c r="P133" i="29"/>
  <c r="P57" i="26"/>
  <c r="L133" i="29"/>
  <c r="L57" i="26"/>
  <c r="H133" i="29"/>
  <c r="H57" i="26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L83" i="31"/>
  <c r="D83" i="31"/>
  <c r="B118" i="6"/>
  <c r="B116" i="6"/>
  <c r="J64" i="6"/>
  <c r="J137" i="6" s="1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K107" i="28"/>
  <c r="G107" i="2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P162" i="24"/>
  <c r="L162" i="24"/>
  <c r="L143" i="24"/>
  <c r="P129" i="24"/>
  <c r="H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C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L102" i="18"/>
  <c r="L165" i="6" s="1"/>
  <c r="H92" i="18"/>
  <c r="H102" i="18"/>
  <c r="H165" i="6" s="1"/>
  <c r="D92" i="18"/>
  <c r="D102" i="18"/>
  <c r="D165" i="6" s="1"/>
  <c r="P91" i="18"/>
  <c r="L91" i="18"/>
  <c r="H91" i="18"/>
  <c r="D91" i="18"/>
  <c r="P90" i="18"/>
  <c r="L90" i="18"/>
  <c r="H90" i="18"/>
  <c r="H100" i="18"/>
  <c r="H163" i="6" s="1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C173" i="25"/>
  <c r="O210" i="25"/>
  <c r="K210" i="25"/>
  <c r="G210" i="25"/>
  <c r="C210" i="25"/>
  <c r="O208" i="25"/>
  <c r="K208" i="25"/>
  <c r="G208" i="25"/>
  <c r="C208" i="25"/>
  <c r="O167" i="25"/>
  <c r="O207" i="25"/>
  <c r="K207" i="25"/>
  <c r="G207" i="25"/>
  <c r="C207" i="25"/>
  <c r="O157" i="25"/>
  <c r="K160" i="25"/>
  <c r="G158" i="25"/>
  <c r="G160" i="25"/>
  <c r="C160" i="25"/>
  <c r="O200" i="25"/>
  <c r="K200" i="25"/>
  <c r="G200" i="25"/>
  <c r="C200" i="25"/>
  <c r="O199" i="25"/>
  <c r="K199" i="25"/>
  <c r="G199" i="25"/>
  <c r="C154" i="25"/>
  <c r="C199" i="25"/>
  <c r="C152" i="25"/>
  <c r="O151" i="25"/>
  <c r="O198" i="25"/>
  <c r="K150" i="25"/>
  <c r="K198" i="25"/>
  <c r="G150" i="25"/>
  <c r="G198" i="25"/>
  <c r="C150" i="25"/>
  <c r="C198" i="25"/>
  <c r="O196" i="25"/>
  <c r="K196" i="25"/>
  <c r="G196" i="25"/>
  <c r="C148" i="25"/>
  <c r="C196" i="25"/>
  <c r="O137" i="25"/>
  <c r="K141" i="25"/>
  <c r="G138" i="25"/>
  <c r="G141" i="25"/>
  <c r="C141" i="25"/>
  <c r="O139" i="25"/>
  <c r="O188" i="25"/>
  <c r="K139" i="25"/>
  <c r="K188" i="25"/>
  <c r="G139" i="25"/>
  <c r="G188" i="25"/>
  <c r="C188" i="25"/>
  <c r="O138" i="25"/>
  <c r="K138" i="25"/>
  <c r="C138" i="25"/>
  <c r="K137" i="25"/>
  <c r="C137" i="25"/>
  <c r="O187" i="25"/>
  <c r="K136" i="25"/>
  <c r="K187" i="25"/>
  <c r="G187" i="25"/>
  <c r="C187" i="25"/>
  <c r="O185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K123" i="27"/>
  <c r="C123" i="27"/>
  <c r="O107" i="27"/>
  <c r="O95" i="27"/>
  <c r="K95" i="27"/>
  <c r="O158" i="29"/>
  <c r="O158" i="27"/>
  <c r="K158" i="29"/>
  <c r="K158" i="27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H72" i="36"/>
  <c r="H51" i="36"/>
  <c r="D72" i="36"/>
  <c r="D51" i="36"/>
  <c r="P36" i="34"/>
  <c r="P71" i="36"/>
  <c r="L36" i="34"/>
  <c r="L71" i="36"/>
  <c r="H36" i="34"/>
  <c r="H71" i="36"/>
  <c r="D36" i="34"/>
  <c r="D71" i="36"/>
  <c r="M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C51" i="47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N64" i="49"/>
  <c r="N51" i="49" s="1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B69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F51" i="6" l="1"/>
  <c r="F58" i="10"/>
  <c r="I30" i="6"/>
  <c r="F50" i="40"/>
  <c r="F51" i="47"/>
  <c r="J50" i="40"/>
  <c r="P83" i="33"/>
  <c r="O50" i="41"/>
  <c r="J129" i="24"/>
  <c r="C107" i="28"/>
  <c r="H194" i="21"/>
  <c r="K194" i="19"/>
  <c r="M157" i="19"/>
  <c r="K158" i="17"/>
  <c r="M42" i="6"/>
  <c r="C60" i="6"/>
  <c r="C133" i="6" s="1"/>
  <c r="C99" i="18"/>
  <c r="C162" i="6" s="1"/>
  <c r="P72" i="52"/>
  <c r="G51" i="48"/>
  <c r="I62" i="43"/>
  <c r="G51" i="49"/>
  <c r="K72" i="51"/>
  <c r="E51" i="47"/>
  <c r="I50" i="36"/>
  <c r="C62" i="44"/>
  <c r="J50" i="41"/>
  <c r="P123" i="29"/>
  <c r="G56" i="6"/>
  <c r="G131" i="6" s="1"/>
  <c r="G85" i="14"/>
  <c r="C50" i="36"/>
  <c r="K50" i="41"/>
  <c r="M50" i="40"/>
  <c r="E72" i="52"/>
  <c r="E83" i="32"/>
  <c r="O107" i="28"/>
  <c r="G83" i="32"/>
  <c r="H157" i="19"/>
  <c r="P194" i="19"/>
  <c r="K157" i="19"/>
  <c r="B74" i="14"/>
  <c r="B72" i="14" s="1"/>
  <c r="B99" i="14"/>
  <c r="B160" i="6" s="1"/>
  <c r="B167" i="16"/>
  <c r="H98" i="11"/>
  <c r="C30" i="6"/>
  <c r="K50" i="35"/>
  <c r="P200" i="16"/>
  <c r="I83" i="32"/>
  <c r="L83" i="32"/>
  <c r="O95" i="28"/>
  <c r="P95" i="28"/>
  <c r="C143" i="24"/>
  <c r="C123" i="29"/>
  <c r="Q123" i="28"/>
  <c r="E143" i="24"/>
  <c r="G123" i="28"/>
  <c r="C107" i="27"/>
  <c r="M107" i="28"/>
  <c r="E112" i="6"/>
  <c r="E76" i="22"/>
  <c r="E167" i="6" s="1"/>
  <c r="K83" i="32"/>
  <c r="C194" i="21"/>
  <c r="M183" i="16"/>
  <c r="F143" i="23"/>
  <c r="L129" i="24"/>
  <c r="K108" i="6"/>
  <c r="K100" i="18"/>
  <c r="K163" i="6" s="1"/>
  <c r="K78" i="18"/>
  <c r="K107" i="6" s="1"/>
  <c r="O58" i="10"/>
  <c r="P101" i="18"/>
  <c r="P164" i="6" s="1"/>
  <c r="B123" i="29"/>
  <c r="N56" i="26"/>
  <c r="N115" i="6" s="1"/>
  <c r="I39" i="6"/>
  <c r="K99" i="18"/>
  <c r="K162" i="6" s="1"/>
  <c r="C72" i="51"/>
  <c r="E143" i="25"/>
  <c r="I157" i="19"/>
  <c r="B175" i="19"/>
  <c r="F157" i="19"/>
  <c r="N175" i="19"/>
  <c r="M50" i="41"/>
  <c r="O50" i="36"/>
  <c r="N129" i="24"/>
  <c r="D157" i="20"/>
  <c r="G175" i="19"/>
  <c r="E194" i="21"/>
  <c r="D183" i="15"/>
  <c r="F98" i="11"/>
  <c r="O183" i="17"/>
  <c r="P128" i="6"/>
  <c r="D107" i="29"/>
  <c r="D129" i="23"/>
  <c r="E102" i="18"/>
  <c r="E165" i="6" s="1"/>
  <c r="F175" i="19"/>
  <c r="E62" i="44"/>
  <c r="N50" i="40"/>
  <c r="E72" i="51"/>
  <c r="M62" i="45"/>
  <c r="O62" i="43"/>
  <c r="E83" i="33"/>
  <c r="I129" i="24"/>
  <c r="K129" i="24"/>
  <c r="P157" i="20"/>
  <c r="M226" i="19"/>
  <c r="I194" i="19"/>
  <c r="J167" i="15"/>
  <c r="G72" i="51"/>
  <c r="E157" i="19"/>
  <c r="D130" i="6"/>
  <c r="N157" i="20"/>
  <c r="F194" i="19"/>
  <c r="M51" i="49"/>
  <c r="J62" i="44"/>
  <c r="Q62" i="45"/>
  <c r="I123" i="29"/>
  <c r="Q143" i="27"/>
  <c r="Q175" i="20"/>
  <c r="G42" i="6"/>
  <c r="N107" i="27"/>
  <c r="E95" i="27"/>
  <c r="B107" i="27"/>
  <c r="B194" i="19"/>
  <c r="Q83" i="33"/>
  <c r="I83" i="33"/>
  <c r="F72" i="52"/>
  <c r="L51" i="49"/>
  <c r="L123" i="27"/>
  <c r="Q123" i="27"/>
  <c r="N64" i="10"/>
  <c r="N153" i="6" s="1"/>
  <c r="G94" i="18"/>
  <c r="N58" i="10"/>
  <c r="O39" i="6"/>
  <c r="B50" i="40"/>
  <c r="I71" i="39"/>
  <c r="J157" i="20"/>
  <c r="K50" i="40"/>
  <c r="L95" i="29"/>
  <c r="G50" i="35"/>
  <c r="L50" i="40"/>
  <c r="G50" i="37"/>
  <c r="F115" i="11"/>
  <c r="Q51" i="49"/>
  <c r="K62" i="43"/>
  <c r="F83" i="32"/>
  <c r="L157" i="20"/>
  <c r="K153" i="27"/>
  <c r="G157" i="21"/>
  <c r="N62" i="44"/>
  <c r="B83" i="32"/>
  <c r="D167" i="17"/>
  <c r="M62" i="44"/>
  <c r="M194" i="19"/>
  <c r="O158" i="17"/>
  <c r="G167" i="15"/>
  <c r="F158" i="16"/>
  <c r="D56" i="26"/>
  <c r="D115" i="6" s="1"/>
  <c r="M158" i="16"/>
  <c r="B50" i="35"/>
  <c r="L104" i="6"/>
  <c r="I72" i="51"/>
  <c r="E51" i="48"/>
  <c r="E33" i="6"/>
  <c r="H72" i="52"/>
  <c r="K62" i="44"/>
  <c r="M72" i="51"/>
  <c r="L194" i="21"/>
  <c r="L158" i="17"/>
  <c r="C98" i="11"/>
  <c r="D101" i="18"/>
  <c r="D164" i="6" s="1"/>
  <c r="C162" i="24"/>
  <c r="C200" i="17"/>
  <c r="M107" i="27"/>
  <c r="G143" i="24"/>
  <c r="D183" i="16"/>
  <c r="M72" i="53"/>
  <c r="D72" i="52"/>
  <c r="N72" i="51"/>
  <c r="J72" i="51"/>
  <c r="P51" i="49"/>
  <c r="J51" i="49"/>
  <c r="P51" i="48"/>
  <c r="G51" i="47"/>
  <c r="I51" i="47"/>
  <c r="O62" i="45"/>
  <c r="O62" i="44"/>
  <c r="F62" i="44"/>
  <c r="I62" i="44"/>
  <c r="B62" i="44"/>
  <c r="Q62" i="44"/>
  <c r="C62" i="43"/>
  <c r="L80" i="43"/>
  <c r="D80" i="43"/>
  <c r="B50" i="41"/>
  <c r="I50" i="41"/>
  <c r="P50" i="41"/>
  <c r="G50" i="40"/>
  <c r="Q50" i="40"/>
  <c r="L50" i="37"/>
  <c r="E50" i="36"/>
  <c r="G50" i="36"/>
  <c r="M50" i="35"/>
  <c r="Q50" i="35"/>
  <c r="D30" i="6"/>
  <c r="L83" i="33"/>
  <c r="C83" i="33"/>
  <c r="M83" i="32"/>
  <c r="O83" i="32"/>
  <c r="P83" i="32"/>
  <c r="N83" i="32"/>
  <c r="E83" i="31"/>
  <c r="G83" i="31"/>
  <c r="C83" i="31"/>
  <c r="I83" i="31"/>
  <c r="P83" i="31"/>
  <c r="I95" i="29"/>
  <c r="F56" i="26"/>
  <c r="F115" i="6" s="1"/>
  <c r="P107" i="29"/>
  <c r="J56" i="26"/>
  <c r="J115" i="6" s="1"/>
  <c r="K123" i="28"/>
  <c r="E123" i="28"/>
  <c r="I107" i="28"/>
  <c r="M123" i="28"/>
  <c r="M95" i="28"/>
  <c r="L123" i="28"/>
  <c r="I107" i="27"/>
  <c r="I95" i="27"/>
  <c r="D123" i="27"/>
  <c r="M123" i="27"/>
  <c r="G95" i="27"/>
  <c r="D95" i="27"/>
  <c r="O123" i="27"/>
  <c r="L95" i="27"/>
  <c r="F162" i="24"/>
  <c r="H162" i="24"/>
  <c r="M129" i="24"/>
  <c r="P143" i="24"/>
  <c r="D162" i="24"/>
  <c r="F129" i="24"/>
  <c r="E129" i="24"/>
  <c r="B129" i="24"/>
  <c r="K143" i="24"/>
  <c r="H143" i="24"/>
  <c r="O143" i="24"/>
  <c r="M143" i="24"/>
  <c r="Q143" i="24"/>
  <c r="E162" i="24"/>
  <c r="C129" i="24"/>
  <c r="I143" i="24"/>
  <c r="I162" i="24"/>
  <c r="P129" i="23"/>
  <c r="D143" i="23"/>
  <c r="E143" i="23"/>
  <c r="J143" i="23"/>
  <c r="N143" i="23"/>
  <c r="M143" i="23"/>
  <c r="G143" i="23"/>
  <c r="K143" i="23"/>
  <c r="M162" i="23"/>
  <c r="C162" i="23"/>
  <c r="J194" i="21"/>
  <c r="Q157" i="20"/>
  <c r="J194" i="20"/>
  <c r="G194" i="20"/>
  <c r="E157" i="20"/>
  <c r="P194" i="20"/>
  <c r="K194" i="20"/>
  <c r="Q194" i="19"/>
  <c r="G157" i="19"/>
  <c r="H194" i="19"/>
  <c r="D175" i="19"/>
  <c r="E194" i="19"/>
  <c r="M175" i="19"/>
  <c r="B157" i="19"/>
  <c r="D157" i="19"/>
  <c r="D194" i="19"/>
  <c r="J88" i="18"/>
  <c r="B200" i="17"/>
  <c r="D200" i="17"/>
  <c r="F200" i="17"/>
  <c r="N158" i="17"/>
  <c r="N183" i="17"/>
  <c r="E200" i="17"/>
  <c r="P158" i="17"/>
  <c r="K167" i="17"/>
  <c r="P183" i="17"/>
  <c r="L158" i="16"/>
  <c r="G167" i="16"/>
  <c r="Q183" i="16"/>
  <c r="L200" i="16"/>
  <c r="B183" i="16"/>
  <c r="D167" i="16"/>
  <c r="K167" i="16"/>
  <c r="Q200" i="16"/>
  <c r="K200" i="16"/>
  <c r="M167" i="15"/>
  <c r="N167" i="15"/>
  <c r="N158" i="15"/>
  <c r="D158" i="15"/>
  <c r="H85" i="14"/>
  <c r="N131" i="6"/>
  <c r="Q115" i="12"/>
  <c r="O98" i="12"/>
  <c r="K98" i="12"/>
  <c r="B98" i="12"/>
  <c r="I98" i="12"/>
  <c r="J115" i="12"/>
  <c r="F98" i="12"/>
  <c r="E98" i="12"/>
  <c r="D98" i="12"/>
  <c r="B115" i="12"/>
  <c r="L98" i="12"/>
  <c r="B98" i="11"/>
  <c r="L115" i="11"/>
  <c r="P115" i="11"/>
  <c r="E98" i="11"/>
  <c r="G98" i="11"/>
  <c r="I98" i="11"/>
  <c r="H115" i="11"/>
  <c r="J39" i="6"/>
  <c r="C33" i="6"/>
  <c r="H62" i="44"/>
  <c r="N194" i="19"/>
  <c r="K47" i="9"/>
  <c r="J162" i="23"/>
  <c r="O173" i="21"/>
  <c r="L50" i="41"/>
  <c r="Q26" i="9"/>
  <c r="M10" i="9"/>
  <c r="P15" i="9"/>
  <c r="E115" i="6"/>
  <c r="M26" i="8"/>
  <c r="M5" i="8" s="1"/>
  <c r="F26" i="8"/>
  <c r="E175" i="19"/>
  <c r="P62" i="44"/>
  <c r="K62" i="45"/>
  <c r="Q56" i="26"/>
  <c r="Q73" i="26" s="1"/>
  <c r="Q170" i="6" s="1"/>
  <c r="Q74" i="26"/>
  <c r="Q171" i="6" s="1"/>
  <c r="Q116" i="6"/>
  <c r="D26" i="9"/>
  <c r="D5" i="9" s="1"/>
  <c r="D52" i="9" s="1"/>
  <c r="G26" i="9"/>
  <c r="G5" i="9" s="1"/>
  <c r="G53" i="9" s="1"/>
  <c r="Q167" i="17"/>
  <c r="B72" i="52"/>
  <c r="C175" i="21"/>
  <c r="M26" i="9"/>
  <c r="H26" i="8"/>
  <c r="H10" i="7"/>
  <c r="E26" i="9"/>
  <c r="E5" i="9" s="1"/>
  <c r="C10" i="8"/>
  <c r="F50" i="37"/>
  <c r="F95" i="27"/>
  <c r="Q15" i="9"/>
  <c r="J73" i="26"/>
  <c r="J170" i="6" s="1"/>
  <c r="G15" i="7"/>
  <c r="O56" i="26"/>
  <c r="O73" i="26" s="1"/>
  <c r="O170" i="6" s="1"/>
  <c r="O116" i="6"/>
  <c r="Q50" i="39"/>
  <c r="P129" i="25"/>
  <c r="J102" i="18"/>
  <c r="J165" i="6" s="1"/>
  <c r="M58" i="22"/>
  <c r="M75" i="22" s="1"/>
  <c r="M166" i="6" s="1"/>
  <c r="H95" i="27"/>
  <c r="J33" i="6"/>
  <c r="G194" i="21"/>
  <c r="I56" i="26"/>
  <c r="I73" i="26" s="1"/>
  <c r="I170" i="6" s="1"/>
  <c r="I116" i="6"/>
  <c r="J26" i="9"/>
  <c r="G129" i="23"/>
  <c r="M153" i="27"/>
  <c r="M15" i="9"/>
  <c r="E15" i="7"/>
  <c r="K51" i="48"/>
  <c r="H15" i="7"/>
  <c r="N10" i="7"/>
  <c r="G162" i="23"/>
  <c r="P10" i="9"/>
  <c r="E10" i="8"/>
  <c r="Q129" i="25"/>
  <c r="B50" i="37"/>
  <c r="P95" i="27"/>
  <c r="B129" i="23"/>
  <c r="C129" i="23"/>
  <c r="O200" i="16"/>
  <c r="M56" i="26"/>
  <c r="M74" i="26"/>
  <c r="M171" i="6" s="1"/>
  <c r="M116" i="6"/>
  <c r="I76" i="26"/>
  <c r="I173" i="6" s="1"/>
  <c r="I118" i="6"/>
  <c r="C10" i="7"/>
  <c r="C157" i="19"/>
  <c r="G115" i="6"/>
  <c r="O10" i="8"/>
  <c r="D50" i="35"/>
  <c r="C176" i="25"/>
  <c r="H56" i="26"/>
  <c r="H115" i="6" s="1"/>
  <c r="Q143" i="25"/>
  <c r="B51" i="47"/>
  <c r="J175" i="20"/>
  <c r="H175" i="20"/>
  <c r="C183" i="16"/>
  <c r="H26" i="9"/>
  <c r="Q10" i="9"/>
  <c r="J10" i="9"/>
  <c r="F10" i="7"/>
  <c r="Q10" i="8"/>
  <c r="Q5" i="8" s="1"/>
  <c r="N26" i="8"/>
  <c r="N5" i="8" s="1"/>
  <c r="F15" i="7"/>
  <c r="F83" i="33"/>
  <c r="O26" i="9"/>
  <c r="J26" i="8"/>
  <c r="D50" i="36"/>
  <c r="L56" i="26"/>
  <c r="L115" i="6" s="1"/>
  <c r="J157" i="19"/>
  <c r="K15" i="9"/>
  <c r="H15" i="8"/>
  <c r="K10" i="9"/>
  <c r="N10" i="9"/>
  <c r="Q15" i="7"/>
  <c r="F123" i="29"/>
  <c r="H72" i="53"/>
  <c r="L98" i="14"/>
  <c r="L159" i="6" s="1"/>
  <c r="D83" i="33"/>
  <c r="G62" i="45"/>
  <c r="E50" i="37"/>
  <c r="G194" i="19"/>
  <c r="I26" i="9"/>
  <c r="J10" i="8"/>
  <c r="I26" i="8"/>
  <c r="I5" i="8" s="1"/>
  <c r="L26" i="8"/>
  <c r="L5" i="8" s="1"/>
  <c r="P10" i="7"/>
  <c r="O15" i="7"/>
  <c r="C158" i="25"/>
  <c r="P56" i="26"/>
  <c r="P115" i="6" s="1"/>
  <c r="J123" i="29"/>
  <c r="N72" i="52"/>
  <c r="B75" i="22"/>
  <c r="B166" i="6" s="1"/>
  <c r="L15" i="7"/>
  <c r="N15" i="7"/>
  <c r="B62" i="43"/>
  <c r="K134" i="25"/>
  <c r="K129" i="25" s="1"/>
  <c r="M175" i="21"/>
  <c r="D72" i="14"/>
  <c r="D101" i="6" s="1"/>
  <c r="J72" i="52"/>
  <c r="N83" i="33"/>
  <c r="F75" i="22"/>
  <c r="F166" i="6" s="1"/>
  <c r="L129" i="23"/>
  <c r="H143" i="23"/>
  <c r="O168" i="21"/>
  <c r="C175" i="19"/>
  <c r="H15" i="9"/>
  <c r="K5" i="8"/>
  <c r="K43" i="8" s="1"/>
  <c r="O15" i="9"/>
  <c r="C26" i="9"/>
  <c r="C5" i="9" s="1"/>
  <c r="C51" i="9" s="1"/>
  <c r="F26" i="9"/>
  <c r="F5" i="9" s="1"/>
  <c r="F53" i="9" s="1"/>
  <c r="J10" i="7"/>
  <c r="P26" i="8"/>
  <c r="P5" i="8" s="1"/>
  <c r="Q10" i="7"/>
  <c r="M15" i="7"/>
  <c r="J143" i="24"/>
  <c r="K74" i="26"/>
  <c r="K171" i="6" s="1"/>
  <c r="K56" i="26"/>
  <c r="K116" i="6"/>
  <c r="L26" i="9"/>
  <c r="L5" i="9" s="1"/>
  <c r="M76" i="22"/>
  <c r="M167" i="6" s="1"/>
  <c r="N50" i="37"/>
  <c r="F73" i="26"/>
  <c r="F170" i="6" s="1"/>
  <c r="L143" i="23"/>
  <c r="F10" i="8"/>
  <c r="N26" i="9"/>
  <c r="P15" i="7"/>
  <c r="G99" i="18"/>
  <c r="G162" i="6" s="1"/>
  <c r="Q158" i="16"/>
  <c r="L62" i="44"/>
  <c r="B62" i="45"/>
  <c r="B56" i="26"/>
  <c r="B115" i="6" s="1"/>
  <c r="I15" i="9"/>
  <c r="I15" i="7"/>
  <c r="D26" i="8"/>
  <c r="L50" i="36"/>
  <c r="M72" i="52"/>
  <c r="F62" i="43"/>
  <c r="G10" i="8"/>
  <c r="G5" i="8" s="1"/>
  <c r="P26" i="9"/>
  <c r="E26" i="8"/>
  <c r="F33" i="6"/>
  <c r="L39" i="6"/>
  <c r="O42" i="6"/>
  <c r="J74" i="14"/>
  <c r="J72" i="14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O157" i="21" s="1"/>
  <c r="C134" i="25"/>
  <c r="O141" i="25"/>
  <c r="O129" i="25" s="1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50" i="39"/>
  <c r="F101" i="18"/>
  <c r="F164" i="6" s="1"/>
  <c r="F95" i="29"/>
  <c r="O229" i="15"/>
  <c r="F167" i="17"/>
  <c r="D220" i="15"/>
  <c r="H95" i="29"/>
  <c r="N73" i="26"/>
  <c r="N170" i="6" s="1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68" i="6"/>
  <c r="M141" i="6" s="1"/>
  <c r="M129" i="25"/>
  <c r="M77" i="22"/>
  <c r="M168" i="6" s="1"/>
  <c r="M113" i="6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73" i="26"/>
  <c r="G170" i="6" s="1"/>
  <c r="G68" i="6"/>
  <c r="G141" i="6" s="1"/>
  <c r="M143" i="27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J101" i="6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73" i="26"/>
  <c r="L170" i="6" s="1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73" i="26"/>
  <c r="H170" i="6" s="1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G162" i="25" s="1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73" i="26"/>
  <c r="D170" i="6" s="1"/>
  <c r="D68" i="6"/>
  <c r="D141" i="6" s="1"/>
  <c r="P73" i="26"/>
  <c r="P170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M111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J103" i="6"/>
  <c r="J97" i="14"/>
  <c r="J158" i="6" s="1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N95" i="14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O143" i="25" l="1"/>
  <c r="M73" i="26"/>
  <c r="M170" i="6" s="1"/>
  <c r="N50" i="6"/>
  <c r="K73" i="26"/>
  <c r="K170" i="6" s="1"/>
  <c r="C162" i="25"/>
  <c r="O162" i="25"/>
  <c r="K44" i="8"/>
  <c r="K46" i="8"/>
  <c r="K41" i="8"/>
  <c r="K40" i="8" s="1"/>
  <c r="K42" i="8"/>
  <c r="K5" i="9"/>
  <c r="H5" i="9"/>
  <c r="N5" i="9"/>
  <c r="N51" i="9" s="1"/>
  <c r="K45" i="8"/>
  <c r="K47" i="8"/>
  <c r="C129" i="25"/>
  <c r="G129" i="25"/>
  <c r="J5" i="8"/>
  <c r="J46" i="8" s="1"/>
  <c r="J5" i="9"/>
  <c r="J51" i="9" s="1"/>
  <c r="C53" i="9"/>
  <c r="O5" i="9"/>
  <c r="O53" i="9" s="1"/>
  <c r="H5" i="8"/>
  <c r="H45" i="8" s="1"/>
  <c r="B5" i="8"/>
  <c r="B41" i="8" s="1"/>
  <c r="F5" i="8"/>
  <c r="F41" i="8" s="1"/>
  <c r="D5" i="8"/>
  <c r="D47" i="8" s="1"/>
  <c r="E26" i="7"/>
  <c r="E5" i="7" s="1"/>
  <c r="K26" i="7"/>
  <c r="K5" i="7" s="1"/>
  <c r="K46" i="7" s="1"/>
  <c r="M26" i="7"/>
  <c r="M5" i="7" s="1"/>
  <c r="M45" i="7" s="1"/>
  <c r="I26" i="7"/>
  <c r="I5" i="7" s="1"/>
  <c r="O26" i="7"/>
  <c r="O5" i="7" s="1"/>
  <c r="G52" i="9"/>
  <c r="G51" i="9"/>
  <c r="G46" i="9" s="1"/>
  <c r="Q5" i="9"/>
  <c r="Q51" i="9" s="1"/>
  <c r="M5" i="9"/>
  <c r="M51" i="9" s="1"/>
  <c r="I5" i="9"/>
  <c r="I51" i="9" s="1"/>
  <c r="F52" i="9"/>
  <c r="F51" i="9"/>
  <c r="P5" i="9"/>
  <c r="P53" i="9" s="1"/>
  <c r="C52" i="9"/>
  <c r="M45" i="8"/>
  <c r="M43" i="8"/>
  <c r="M46" i="8"/>
  <c r="M41" i="8"/>
  <c r="M44" i="8"/>
  <c r="M42" i="8"/>
  <c r="M47" i="8"/>
  <c r="C5" i="8"/>
  <c r="C45" i="8" s="1"/>
  <c r="G47" i="8"/>
  <c r="G43" i="8"/>
  <c r="G46" i="8"/>
  <c r="G44" i="8"/>
  <c r="G42" i="8"/>
  <c r="G45" i="8"/>
  <c r="G41" i="8"/>
  <c r="Q41" i="8"/>
  <c r="Q44" i="8"/>
  <c r="Q47" i="8"/>
  <c r="Q42" i="8"/>
  <c r="Q43" i="8"/>
  <c r="Q46" i="8"/>
  <c r="Q45" i="8"/>
  <c r="K51" i="9"/>
  <c r="K52" i="9"/>
  <c r="K53" i="9"/>
  <c r="N43" i="8"/>
  <c r="N41" i="8"/>
  <c r="O115" i="6"/>
  <c r="K115" i="6"/>
  <c r="C26" i="7"/>
  <c r="C5" i="7" s="1"/>
  <c r="C41" i="7" s="1"/>
  <c r="Q115" i="6"/>
  <c r="E162" i="25"/>
  <c r="E5" i="8"/>
  <c r="M115" i="6"/>
  <c r="O5" i="8"/>
  <c r="O45" i="8" s="1"/>
  <c r="C143" i="25"/>
  <c r="I115" i="6"/>
  <c r="B73" i="26"/>
  <c r="B170" i="6" s="1"/>
  <c r="Q26" i="7"/>
  <c r="Q5" i="7" s="1"/>
  <c r="K143" i="25"/>
  <c r="F101" i="6"/>
  <c r="F26" i="7"/>
  <c r="F5" i="7" s="1"/>
  <c r="D95" i="14"/>
  <c r="D156" i="6" s="1"/>
  <c r="F103" i="6"/>
  <c r="J95" i="14"/>
  <c r="J156" i="6" s="1"/>
  <c r="F95" i="14"/>
  <c r="F156" i="6" s="1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L101" i="6"/>
  <c r="L95" i="14"/>
  <c r="H50" i="6"/>
  <c r="E114" i="6"/>
  <c r="E78" i="22"/>
  <c r="E169" i="6" s="1"/>
  <c r="G143" i="25"/>
  <c r="D50" i="6"/>
  <c r="E58" i="22"/>
  <c r="K162" i="25"/>
  <c r="L42" i="8"/>
  <c r="L45" i="8"/>
  <c r="L41" i="8"/>
  <c r="L43" i="8"/>
  <c r="L44" i="8"/>
  <c r="L46" i="8"/>
  <c r="F50" i="6"/>
  <c r="N52" i="9"/>
  <c r="K50" i="6"/>
  <c r="N166" i="6"/>
  <c r="M50" i="6"/>
  <c r="O101" i="18"/>
  <c r="O164" i="6" s="1"/>
  <c r="O109" i="6"/>
  <c r="J50" i="6"/>
  <c r="P50" i="6"/>
  <c r="N44" i="8"/>
  <c r="O78" i="18"/>
  <c r="O100" i="18"/>
  <c r="O163" i="6" s="1"/>
  <c r="O108" i="6"/>
  <c r="Q141" i="6"/>
  <c r="Q50" i="6"/>
  <c r="O175" i="21"/>
  <c r="G50" i="6"/>
  <c r="H103" i="6"/>
  <c r="H72" i="14"/>
  <c r="H97" i="14"/>
  <c r="H158" i="6" s="1"/>
  <c r="C50" i="6"/>
  <c r="I141" i="6"/>
  <c r="I50" i="6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I98" i="6"/>
  <c r="I64" i="10"/>
  <c r="I153" i="6" s="1"/>
  <c r="N47" i="8"/>
  <c r="N42" i="8"/>
  <c r="K98" i="6"/>
  <c r="K64" i="10"/>
  <c r="K153" i="6" s="1"/>
  <c r="O58" i="22"/>
  <c r="O76" i="22"/>
  <c r="O167" i="6" s="1"/>
  <c r="O112" i="6"/>
  <c r="N107" i="6"/>
  <c r="N97" i="6" s="1"/>
  <c r="K77" i="22"/>
  <c r="K168" i="6" s="1"/>
  <c r="K113" i="6"/>
  <c r="K58" i="22"/>
  <c r="K76" i="22"/>
  <c r="K167" i="6" s="1"/>
  <c r="K112" i="6"/>
  <c r="K97" i="14"/>
  <c r="K158" i="6" s="1"/>
  <c r="K103" i="6"/>
  <c r="K72" i="14"/>
  <c r="L47" i="8"/>
  <c r="Q97" i="14"/>
  <c r="Q158" i="6" s="1"/>
  <c r="Q103" i="6"/>
  <c r="Q72" i="14"/>
  <c r="B107" i="6"/>
  <c r="B97" i="6" s="1"/>
  <c r="N156" i="6"/>
  <c r="E53" i="9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N45" i="8"/>
  <c r="O98" i="6"/>
  <c r="O64" i="10"/>
  <c r="O153" i="6" s="1"/>
  <c r="I107" i="6"/>
  <c r="I99" i="18"/>
  <c r="I162" i="6" s="1"/>
  <c r="O97" i="14"/>
  <c r="O158" i="6" s="1"/>
  <c r="O103" i="6"/>
  <c r="O72" i="14"/>
  <c r="D107" i="6"/>
  <c r="D97" i="6" s="1"/>
  <c r="D99" i="18"/>
  <c r="D162" i="6" s="1"/>
  <c r="G78" i="22"/>
  <c r="G169" i="6" s="1"/>
  <c r="G114" i="6"/>
  <c r="G77" i="22"/>
  <c r="G168" i="6" s="1"/>
  <c r="G113" i="6"/>
  <c r="P107" i="6"/>
  <c r="P99" i="18"/>
  <c r="P162" i="6" s="1"/>
  <c r="D51" i="9"/>
  <c r="N99" i="18"/>
  <c r="C78" i="22"/>
  <c r="C169" i="6" s="1"/>
  <c r="C114" i="6"/>
  <c r="E51" i="9"/>
  <c r="L50" i="6"/>
  <c r="H52" i="9"/>
  <c r="C97" i="14"/>
  <c r="C158" i="6" s="1"/>
  <c r="C103" i="6"/>
  <c r="C72" i="14"/>
  <c r="F10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E52" i="9"/>
  <c r="Q107" i="6"/>
  <c r="Q99" i="18"/>
  <c r="Q162" i="6" s="1"/>
  <c r="I111" i="6"/>
  <c r="I75" i="22"/>
  <c r="I166" i="6" s="1"/>
  <c r="M97" i="14"/>
  <c r="M158" i="6" s="1"/>
  <c r="M103" i="6"/>
  <c r="M72" i="14"/>
  <c r="E97" i="14"/>
  <c r="E158" i="6" s="1"/>
  <c r="E103" i="6"/>
  <c r="E72" i="14"/>
  <c r="C77" i="22"/>
  <c r="C168" i="6" s="1"/>
  <c r="C113" i="6"/>
  <c r="B5" i="9"/>
  <c r="B52" i="9" s="1"/>
  <c r="N46" i="8"/>
  <c r="D53" i="9"/>
  <c r="J107" i="6"/>
  <c r="J97" i="6" s="1"/>
  <c r="C46" i="9" l="1"/>
  <c r="N53" i="9"/>
  <c r="J43" i="8"/>
  <c r="J45" i="8"/>
  <c r="K44" i="7"/>
  <c r="J47" i="8"/>
  <c r="B46" i="8"/>
  <c r="F44" i="8"/>
  <c r="J42" i="8"/>
  <c r="H44" i="8"/>
  <c r="J41" i="8"/>
  <c r="H43" i="8"/>
  <c r="B47" i="8"/>
  <c r="J44" i="8"/>
  <c r="M40" i="8"/>
  <c r="B43" i="8"/>
  <c r="J53" i="9"/>
  <c r="O52" i="9"/>
  <c r="J52" i="9"/>
  <c r="J46" i="9" s="1"/>
  <c r="O51" i="9"/>
  <c r="B45" i="8"/>
  <c r="D42" i="8"/>
  <c r="D44" i="8"/>
  <c r="F45" i="8"/>
  <c r="H42" i="8"/>
  <c r="H47" i="8"/>
  <c r="H46" i="8"/>
  <c r="F42" i="8"/>
  <c r="D43" i="8"/>
  <c r="H41" i="8"/>
  <c r="B42" i="8"/>
  <c r="F47" i="8"/>
  <c r="F43" i="8"/>
  <c r="G40" i="8"/>
  <c r="F46" i="8"/>
  <c r="B44" i="8"/>
  <c r="D45" i="8"/>
  <c r="K41" i="7"/>
  <c r="C46" i="7"/>
  <c r="M47" i="7"/>
  <c r="K47" i="7"/>
  <c r="K42" i="7"/>
  <c r="K45" i="7"/>
  <c r="O47" i="7"/>
  <c r="O46" i="7"/>
  <c r="O42" i="7"/>
  <c r="O41" i="7"/>
  <c r="I52" i="9"/>
  <c r="M52" i="9"/>
  <c r="I53" i="9"/>
  <c r="K46" i="9"/>
  <c r="Q53" i="9"/>
  <c r="Q52" i="9"/>
  <c r="F46" i="9"/>
  <c r="M53" i="9"/>
  <c r="C41" i="8"/>
  <c r="C46" i="8"/>
  <c r="Q40" i="8"/>
  <c r="C42" i="8"/>
  <c r="D46" i="8"/>
  <c r="D41" i="8"/>
  <c r="O43" i="7"/>
  <c r="O44" i="7"/>
  <c r="O45" i="7"/>
  <c r="C44" i="7"/>
  <c r="K43" i="7"/>
  <c r="O46" i="9"/>
  <c r="C43" i="8"/>
  <c r="C44" i="8"/>
  <c r="C47" i="8"/>
  <c r="F47" i="7"/>
  <c r="E41" i="8"/>
  <c r="E42" i="8"/>
  <c r="E43" i="8"/>
  <c r="E44" i="8"/>
  <c r="E46" i="8"/>
  <c r="E45" i="8"/>
  <c r="C45" i="7"/>
  <c r="C47" i="7"/>
  <c r="C42" i="7"/>
  <c r="N47" i="7"/>
  <c r="C43" i="7"/>
  <c r="E47" i="8"/>
  <c r="F97" i="6"/>
  <c r="F152" i="6" s="1"/>
  <c r="O46" i="8"/>
  <c r="O41" i="8"/>
  <c r="O42" i="8"/>
  <c r="O44" i="8"/>
  <c r="O43" i="8"/>
  <c r="O47" i="8"/>
  <c r="N40" i="8"/>
  <c r="L47" i="7"/>
  <c r="B152" i="6"/>
  <c r="J152" i="6"/>
  <c r="P101" i="6"/>
  <c r="P97" i="6" s="1"/>
  <c r="P152" i="6" s="1"/>
  <c r="P95" i="14"/>
  <c r="P156" i="6" s="1"/>
  <c r="G5" i="7"/>
  <c r="G47" i="7" s="1"/>
  <c r="L97" i="6"/>
  <c r="H47" i="7"/>
  <c r="D152" i="6"/>
  <c r="J47" i="7"/>
  <c r="N46" i="9"/>
  <c r="L40" i="8"/>
  <c r="E75" i="22"/>
  <c r="E166" i="6" s="1"/>
  <c r="E111" i="6"/>
  <c r="M42" i="7"/>
  <c r="J40" i="8"/>
  <c r="M46" i="7"/>
  <c r="L156" i="6"/>
  <c r="E47" i="7"/>
  <c r="D46" i="9"/>
  <c r="M44" i="7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E46" i="9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K97" i="6" s="1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K40" i="7" l="1"/>
  <c r="E97" i="6"/>
  <c r="L152" i="6"/>
  <c r="Q46" i="9"/>
  <c r="B40" i="8"/>
  <c r="D40" i="8"/>
  <c r="F40" i="8"/>
  <c r="H40" i="8"/>
  <c r="I46" i="9"/>
  <c r="M46" i="9"/>
  <c r="C40" i="8"/>
  <c r="O40" i="7"/>
  <c r="C40" i="7"/>
  <c r="O40" i="8"/>
  <c r="C97" i="6"/>
  <c r="O97" i="6"/>
  <c r="O152" i="6" s="1"/>
  <c r="E40" i="8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Q152" i="6"/>
  <c r="I152" i="6"/>
  <c r="E152" i="6"/>
  <c r="B46" i="9"/>
  <c r="M152" i="6"/>
  <c r="J40" i="7"/>
  <c r="H40" i="7"/>
  <c r="P46" i="9"/>
  <c r="D40" i="7"/>
  <c r="P40" i="8"/>
  <c r="L46" i="9"/>
  <c r="K152" i="6"/>
  <c r="F40" i="7"/>
  <c r="P40" i="7"/>
  <c r="L40" i="7"/>
  <c r="C152" i="6" l="1"/>
  <c r="G40" i="7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<sst xmlns="http://schemas.openxmlformats.org/spreadsheetml/2006/main" count="5361" uniqueCount="397">
  <si>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</si>
  <si>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</si>
  <si>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</si>
  <si>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</si>
  <si>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</si>
  <si>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</si>
  <si>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</si>
  <si>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</si>
  <si>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</si>
  <si>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</si>
  <si>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</si>
  <si>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</si>
  <si>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</si>
  <si>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</si>
  <si>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</si>
  <si>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</si>
  <si>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</si>
  <si>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</si>
  <si>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</si>
  <si>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</si>
  <si>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</si>
  <si>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</si>
  <si>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</si>
  <si>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</si>
  <si>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</si>
  <si>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</si>
  <si>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</si>
  <si>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</si>
  <si>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</si>
  <si>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</si>
  <si>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</si>
  <si>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</si>
  <si>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</si>
  <si>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</si>
  <si>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</si>
  <si>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</si>
  <si>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</si>
  <si>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</si>
  <si>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</si>
  <si>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</si>
  <si>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</si>
  <si>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</si>
  <si>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</si>
  <si>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</si>
  <si>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</si>
  <si>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</si>
  <si>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</si>
  <si>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</si>
  <si>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</si>
  <si>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</si>
  <si>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</si>
  <si>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</si>
  <si>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</si>
  <si>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</si>
  <si>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</si>
  <si>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</si>
  <si>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</si>
  <si>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</si>
  <si>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</si>
  <si>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</si>
  <si>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</si>
  <si>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</si>
  <si>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</si>
  <si>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</si>
  <si>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</si>
  <si>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</si>
  <si>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</si>
  <si>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</si>
  <si>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</si>
  <si>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</si>
  <si>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</si>
  <si>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</si>
  <si>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</si>
  <si>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</si>
  <si>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</si>
  <si>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</si>
  <si>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</si>
  <si>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</si>
  <si>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</si>
  <si>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</si>
  <si>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</si>
  <si>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</si>
  <si>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</si>
  <si>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</si>
  <si>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</si>
  <si>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</si>
  <si>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</si>
  <si>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</si>
  <si>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</si>
  <si>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</si>
  <si>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</si>
  <si>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</si>
  <si>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</si>
  <si>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</si>
  <si>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</si>
  <si>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</si>
  <si>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</si>
  <si>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</si>
  <si>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</si>
  <si>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</si>
  <si>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</si>
  <si>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</si>
  <si>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</si>
  <si>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</si>
  <si>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</si>
  <si>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</si>
  <si>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</si>
  <si>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</si>
  <si>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</si>
  <si>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</si>
  <si>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</si>
  <si>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</si>
  <si>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</si>
  <si>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</si>
  <si>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</si>
  <si>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</si>
  <si>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</si>
  <si>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</si>
  <si>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</si>
  <si>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</si>
  <si>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</si>
  <si>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</si>
  <si>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</si>
  <si>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</si>
  <si>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</si>
  <si>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</si>
  <si>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</si>
  <si>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</si>
  <si>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</si>
  <si>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</si>
  <si>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</si>
  <si>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</si>
  <si>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</si>
  <si>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</si>
  <si>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</si>
  <si>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</si>
  <si>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</si>
  <si>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</si>
  <si>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</si>
  <si>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</si>
  <si>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</si>
  <si>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</si>
  <si>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</si>
  <si>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</si>
  <si>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</si>
  <si>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</si>
  <si>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</si>
  <si>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</si>
  <si>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</si>
  <si>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</si>
  <si>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</si>
  <si>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</si>
  <si>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</si>
  <si>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</si>
  <si>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</si>
  <si>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</si>
  <si>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</si>
  <si>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</si>
  <si>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</si>
  <si>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</si>
  <si>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</si>
  <si>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</si>
  <si>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</si>
  <si>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</si>
  <si>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</si>
  <si>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</si>
  <si>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</si>
  <si>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</si>
  <si>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</si>
  <si>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</si>
  <si>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</si>
  <si>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</si>
  <si>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</si>
  <si>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</si>
  <si>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</si>
  <si>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</si>
  <si>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</si>
  <si>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</si>
  <si>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</si>
  <si>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</si>
  <si>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</si>
  <si>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</si>
  <si>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</si>
  <si>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</si>
  <si>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</si>
  <si>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</si>
  <si>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</si>
  <si>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</si>
  <si>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</si>
  <si>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</si>
  <si>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</si>
  <si>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</si>
  <si>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</si>
  <si>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</si>
  <si>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</si>
  <si>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</si>
  <si>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</si>
  <si>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</si>
  <si>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</si>
  <si>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</si>
  <si>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</si>
  <si>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</si>
  <si>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</si>
  <si>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</si>
  <si>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</si>
  <si>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</si>
  <si>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</si>
  <si>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</si>
  <si>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</si>
  <si>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</si>
  <si>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</si>
  <si>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</si>
  <si>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</si>
  <si>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</si>
  <si>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</si>
  <si>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</si>
  <si>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</si>
  <si>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</si>
  <si>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</si>
  <si>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</si>
  <si>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</si>
  <si>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</si>
  <si>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</si>
  <si>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</si>
  <si>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</si>
  <si>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</si>
  <si>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</si>
  <si>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</si>
  <si>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</si>
  <si>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</si>
  <si>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</si>
  <si>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</si>
  <si>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</si>
  <si>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</si>
  <si>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</si>
  <si>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</si>
  <si>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</si>
  <si>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</si>
  <si>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</si>
  <si>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</si>
  <si>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</si>
  <si>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</si>
  <si>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</si>
  <si>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</si>
  <si>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</si>
  <si>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</si>
  <si>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</si>
  <si>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</si>
  <si>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</si>
  <si>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</si>
  <si>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</si>
  <si>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</si>
  <si>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</si>
  <si>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</si>
  <si>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</si>
  <si>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</si>
  <si>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</si>
  <si>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</si>
  <si>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</si>
  <si>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</si>
  <si>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</si>
  <si>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</si>
  <si>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</si>
  <si>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</si>
  <si>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</si>
  <si>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</si>
  <si>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</si>
  <si>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</si>
  <si>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</si>
  <si>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</si>
  <si>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</si>
  <si>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</si>
  <si>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</si>
  <si>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</si>
  <si>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</si>
  <si>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</si>
  <si>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</si>
  <si>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</si>
  <si>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</si>
  <si>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</si>
  <si>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</si>
  <si>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</si>
  <si>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</si>
  <si>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</si>
  <si>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</si>
  <si>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</si>
  <si>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</si>
  <si>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</si>
  <si>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</si>
  <si>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</si>
  <si>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</si>
  <si>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</si>
  <si>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</si>
  <si>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</si>
  <si>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</si>
  <si>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</si>
  <si>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</si>
  <si>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</si>
  <si>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</si>
  <si>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</si>
  <si>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</si>
  <si>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</si>
  <si>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</si>
  <si>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</si>
  <si>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</si>
  <si>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</si>
  <si>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</si>
  <si>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</si>
  <si>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</si>
  <si>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</si>
  <si>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</si>
  <si>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</si>
  <si>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</si>
  <si>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</si>
  <si>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</si>
  <si>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</si>
  <si>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</si>
  <si>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</si>
  <si>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</si>
  <si>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</si>
  <si>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</si>
  <si>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</si>
  <si>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</si>
  <si>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</si>
  <si>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</si>
  <si>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</si>
  <si>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</si>
  <si>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</si>
  <si>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</si>
  <si>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</si>
  <si>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</si>
  <si>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</si>
  <si>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</si>
  <si>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</si>
  <si>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</si>
  <si>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</si>
  <si>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</si>
  <si>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</si>
  <si>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</si>
  <si>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</si>
  <si>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</si>
  <si>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</si>
  <si>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</si>
  <si>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</si>
  <si>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</si>
  <si>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</si>
  <si>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</si>
  <si>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</si>
  <si>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</si>
  <si>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HR</t>
  </si>
  <si>
    <t>Croatia</t>
  </si>
  <si>
    <t>HR: Other Industrial Sectors</t>
  </si>
  <si>
    <t>HR: Other Industrial Sectors / final energy consumption</t>
  </si>
  <si>
    <t>HR: Other Industrial Sectors / useful energy demand</t>
  </si>
  <si>
    <t>HR: Other Industrial Sectors / CO2 emissions</t>
  </si>
  <si>
    <t>HR: Iron and steel</t>
  </si>
  <si>
    <t>HR: Iron and steel / final energy consumption</t>
  </si>
  <si>
    <t>HR: Iron and steel / useful energy demand</t>
  </si>
  <si>
    <t>HR: Iron and steel / CO2 emissions</t>
  </si>
  <si>
    <t>HR: Non Ferrous Metals</t>
  </si>
  <si>
    <t>HR: Non Ferrous Metals / final energy consumption</t>
  </si>
  <si>
    <t>HR: Non Ferrous Metals / useful energy demand</t>
  </si>
  <si>
    <t>HR: Non Ferrous Metals / CO2 emissions</t>
  </si>
  <si>
    <t>HR: Chemicals Industry</t>
  </si>
  <si>
    <t>HR: Chemicals Industry / final energy consumption</t>
  </si>
  <si>
    <t>HR: Chemicals Industry / useful energy demand</t>
  </si>
  <si>
    <t>HR: Chemicals Industry / CO2 emissions</t>
  </si>
  <si>
    <t>HR: Non-metallic mineral products</t>
  </si>
  <si>
    <t>HR: Non-metallic mineral products / final energy consumption</t>
  </si>
  <si>
    <t>HR: Non-metallic mineral products / useful energy demand</t>
  </si>
  <si>
    <t>HR: Non-metallic mineral products / CO2 emissions</t>
  </si>
  <si>
    <t>HR: Pulp, paper and printing</t>
  </si>
  <si>
    <t>HR: Pulp, paper and printing / final energy consumption</t>
  </si>
  <si>
    <t>HR: Pulp, paper and printing / useful energy demand</t>
  </si>
  <si>
    <t>HR: Pulp, paper and printing / CO2 emissions</t>
  </si>
  <si>
    <t>HR: Food, beverages and tobacco</t>
  </si>
  <si>
    <t>HR: Food, beverages and tobacco / final energy consumption</t>
  </si>
  <si>
    <t>HR: Food, beverages and tobacco / useful energy demand</t>
  </si>
  <si>
    <t>HR: Food, beverages and tobacco / CO2 emissions</t>
  </si>
  <si>
    <t>HR: Transport Equipment</t>
  </si>
  <si>
    <t>HR: Transport Equipment / final energy consumption</t>
  </si>
  <si>
    <t>HR: Transport Equipment / useful energy demand</t>
  </si>
  <si>
    <t>HR: Transport Equipment / CO2 emissions</t>
  </si>
  <si>
    <t>HR: Machinery Equipment</t>
  </si>
  <si>
    <t>HR: Machinery Equipment / final energy consumption</t>
  </si>
  <si>
    <t>HR: Machinery Equipment / useful energy demand</t>
  </si>
  <si>
    <t>HR: Machinery Equipment / CO2 emissions</t>
  </si>
  <si>
    <t>HR: Textiles and leather</t>
  </si>
  <si>
    <t>HR: Textiles and leather / final energy consumption</t>
  </si>
  <si>
    <t>HR: Textiles and leather / useful energy demand</t>
  </si>
  <si>
    <t>HR: Textiles and leather / CO2 emissions</t>
  </si>
  <si>
    <t>HR: Wood and wood products</t>
  </si>
  <si>
    <t>HR: Wood and wood products / final energy consumption</t>
  </si>
  <si>
    <t>HR: Wood and wood products / useful energy demand</t>
  </si>
  <si>
    <t>HR: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</si>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</sst>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43297.736481481479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HR: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5268.9094093398653</v>
      </c>
      <c r="C3" s="46">
        <f>ISI!C$3+NFM!C$3+CHI!C$3+NMM!C$3+PPA!C$3+FBT!C$3+TRE!C$3+MAE!C$3+TEL!C$3+WWP!C$3+OIS!C$3</f>
        <v>5457.456548919482</v>
      </c>
      <c r="D3" s="46">
        <f>ISI!D$3+NFM!D$3+CHI!D$3+NMM!D$3+PPA!D$3+FBT!D$3+TRE!D$3+MAE!D$3+TEL!D$3+WWP!D$3+OIS!D$3</f>
        <v>5619.0667728437502</v>
      </c>
      <c r="E3" s="46">
        <f>ISI!E$3+NFM!E$3+CHI!E$3+NMM!E$3+PPA!E$3+FBT!E$3+TRE!E$3+MAE!E$3+TEL!E$3+WWP!E$3+OIS!E$3</f>
        <v>5689.8113209615985</v>
      </c>
      <c r="F3" s="46">
        <f>ISI!F$3+NFM!F$3+CHI!F$3+NMM!F$3+PPA!F$3+FBT!F$3+TRE!F$3+MAE!F$3+TEL!F$3+WWP!F$3+OIS!F$3</f>
        <v>5796.893288823474</v>
      </c>
      <c r="G3" s="46">
        <f>ISI!G$3+NFM!G$3+CHI!G$3+NMM!G$3+PPA!G$3+FBT!G$3+TRE!G$3+MAE!G$3+TEL!G$3+WWP!G$3+OIS!G$3</f>
        <v>5713.136531678967</v>
      </c>
      <c r="H3" s="46">
        <f>ISI!H$3+NFM!H$3+CHI!H$3+NMM!H$3+PPA!H$3+FBT!H$3+TRE!H$3+MAE!H$3+TEL!H$3+WWP!H$3+OIS!H$3</f>
        <v>5915.4531585751138</v>
      </c>
      <c r="I3" s="46">
        <f>ISI!I$3+NFM!I$3+CHI!I$3+NMM!I$3+PPA!I$3+FBT!I$3+TRE!I$3+MAE!I$3+TEL!I$3+WWP!I$3+OIS!I$3</f>
        <v>6196.1292596643871</v>
      </c>
      <c r="J3" s="46">
        <f>ISI!J$3+NFM!J$3+CHI!J$3+NMM!J$3+PPA!J$3+FBT!J$3+TRE!J$3+MAE!J$3+TEL!J$3+WWP!J$3+OIS!J$3</f>
        <v>6221.1223692934709</v>
      </c>
      <c r="K3" s="46">
        <f>ISI!K$3+NFM!K$3+CHI!K$3+NMM!K$3+PPA!K$3+FBT!K$3+TRE!K$3+MAE!K$3+TEL!K$3+WWP!K$3+OIS!K$3</f>
        <v>5541.0394698987584</v>
      </c>
      <c r="L3" s="46">
        <f>ISI!L$3+NFM!L$3+CHI!L$3+NMM!L$3+PPA!L$3+FBT!L$3+TRE!L$3+MAE!L$3+TEL!L$3+WWP!L$3+OIS!L$3</f>
        <v>5299.5072746260566</v>
      </c>
      <c r="M3" s="46">
        <f>ISI!M$3+NFM!M$3+CHI!M$3+NMM!M$3+PPA!M$3+FBT!M$3+TRE!M$3+MAE!M$3+TEL!M$3+WWP!M$3+OIS!M$3</f>
        <v>5402.8604759555619</v>
      </c>
      <c r="N3" s="46">
        <f>ISI!N$3+NFM!N$3+CHI!N$3+NMM!N$3+PPA!N$3+FBT!N$3+TRE!N$3+MAE!N$3+TEL!N$3+WWP!N$3+OIS!N$3</f>
        <v>5269.6376669423998</v>
      </c>
      <c r="O3" s="46">
        <f>ISI!O$3+NFM!O$3+CHI!O$3+NMM!O$3+PPA!O$3+FBT!O$3+TRE!O$3+MAE!O$3+TEL!O$3+WWP!O$3+OIS!O$3</f>
        <v>5049.0916371250705</v>
      </c>
      <c r="P3" s="46">
        <f>ISI!P$3+NFM!P$3+CHI!P$3+NMM!P$3+PPA!P$3+FBT!P$3+TRE!P$3+MAE!P$3+TEL!P$3+WWP!P$3+OIS!P$3</f>
        <v>5219.5914801321433</v>
      </c>
      <c r="Q3" s="46">
        <f>ISI!Q$3+NFM!Q$3+CHI!Q$3+NMM!Q$3+PPA!Q$3+FBT!Q$3+TRE!Q$3+MAE!Q$3+TEL!Q$3+WWP!Q$3+OIS!Q$3</f>
        <v>5453.0535353806727</v>
      </c>
    </row>
    <row r="4" spans="1:17" x14ac:dyDescent="0.25">
      <c r="A4" s="18" t="s">
        <v>13</v>
      </c>
      <c r="B4" s="35">
        <f>ISI!B$3</f>
        <v>6.2891245636155944</v>
      </c>
      <c r="C4" s="35">
        <f>ISI!C$3</f>
        <v>6.1928763678738949</v>
      </c>
      <c r="D4" s="35">
        <f>ISI!D$3</f>
        <v>8.5948476194747006</v>
      </c>
      <c r="E4" s="35">
        <f>ISI!E$3</f>
        <v>11.022973643653701</v>
      </c>
      <c r="F4" s="35">
        <f>ISI!F$3</f>
        <v>10.091257740170382</v>
      </c>
      <c r="G4" s="35">
        <f>ISI!G$3</f>
        <v>13.300249930227086</v>
      </c>
      <c r="H4" s="35">
        <f>ISI!H$3</f>
        <v>15.997247704377539</v>
      </c>
      <c r="I4" s="35">
        <f>ISI!I$3</f>
        <v>16.952302024067663</v>
      </c>
      <c r="J4" s="35">
        <f>ISI!J$3</f>
        <v>42.187086440740536</v>
      </c>
      <c r="K4" s="35">
        <f>ISI!K$3</f>
        <v>19.867390361212841</v>
      </c>
      <c r="L4" s="35">
        <f>ISI!L$3</f>
        <v>44.892725373943279</v>
      </c>
      <c r="M4" s="35">
        <f>ISI!M$3</f>
        <v>44.909688727693549</v>
      </c>
      <c r="N4" s="35">
        <f>ISI!N$3</f>
        <v>17.523313153769827</v>
      </c>
      <c r="O4" s="35">
        <f>ISI!O$3</f>
        <v>39.006783837630408</v>
      </c>
      <c r="P4" s="35">
        <f>ISI!P$3</f>
        <v>45.205711597254833</v>
      </c>
      <c r="Q4" s="35">
        <f>ISI!Q$3</f>
        <v>36.955399718018953</v>
      </c>
    </row>
    <row r="5" spans="1:17" x14ac:dyDescent="0.25">
      <c r="A5" s="23" t="s">
        <v>12</v>
      </c>
      <c r="B5" s="37">
        <f>NFM!B$3</f>
        <v>138.00208074448534</v>
      </c>
      <c r="C5" s="37">
        <f>NFM!C$3</f>
        <v>135.89010933321774</v>
      </c>
      <c r="D5" s="37">
        <f>NFM!D$3</f>
        <v>188.59649593065251</v>
      </c>
      <c r="E5" s="37">
        <f>NFM!E$3</f>
        <v>144.81297376320632</v>
      </c>
      <c r="F5" s="37">
        <f>NFM!F$3</f>
        <v>132.57266955422614</v>
      </c>
      <c r="G5" s="37">
        <f>NFM!G$3</f>
        <v>174.73041363016893</v>
      </c>
      <c r="H5" s="37">
        <f>NFM!H$3</f>
        <v>210.16189342258716</v>
      </c>
      <c r="I5" s="37">
        <f>NFM!I$3</f>
        <v>222.70880323211466</v>
      </c>
      <c r="J5" s="37">
        <f>NFM!J$3</f>
        <v>146.20350105094428</v>
      </c>
      <c r="K5" s="37">
        <f>NFM!K$3</f>
        <v>122.29145982266385</v>
      </c>
      <c r="L5" s="37">
        <f>NFM!L$3</f>
        <v>72.814549252113437</v>
      </c>
      <c r="M5" s="37">
        <f>NFM!M$3</f>
        <v>84.680762785827795</v>
      </c>
      <c r="N5" s="37">
        <f>NFM!N$3</f>
        <v>121.30490471784246</v>
      </c>
      <c r="O5" s="37">
        <f>NFM!O$3</f>
        <v>68.733374259185524</v>
      </c>
      <c r="P5" s="37">
        <f>NFM!P$3</f>
        <v>56.698127766267874</v>
      </c>
      <c r="Q5" s="37">
        <f>NFM!Q$3</f>
        <v>56.46041330053913</v>
      </c>
    </row>
    <row r="6" spans="1:17" x14ac:dyDescent="0.25">
      <c r="A6" s="21" t="s">
        <v>44</v>
      </c>
      <c r="B6" s="35">
        <f>NFM!B$4</f>
        <v>0</v>
      </c>
      <c r="C6" s="35">
        <f>NFM!C$4</f>
        <v>0</v>
      </c>
      <c r="D6" s="35">
        <f>NFM!D$4</f>
        <v>0</v>
      </c>
      <c r="E6" s="35">
        <f>NFM!E$4</f>
        <v>0</v>
      </c>
      <c r="F6" s="35">
        <f>NFM!F$4</f>
        <v>0</v>
      </c>
      <c r="G6" s="35">
        <f>NFM!G$4</f>
        <v>0</v>
      </c>
      <c r="H6" s="35">
        <f>NFM!H$4</f>
        <v>0</v>
      </c>
      <c r="I6" s="35">
        <f>NFM!I$4</f>
        <v>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69.00104037224267</v>
      </c>
      <c r="C7" s="35">
        <f>NFM!C$5</f>
        <v>67.945054666608868</v>
      </c>
      <c r="D7" s="35">
        <f>NFM!D$5</f>
        <v>94.298247965326254</v>
      </c>
      <c r="E7" s="35">
        <f>NFM!E$5</f>
        <v>72.406486881603158</v>
      </c>
      <c r="F7" s="35">
        <f>NFM!F$5</f>
        <v>66.286334777113069</v>
      </c>
      <c r="G7" s="35">
        <f>NFM!G$5</f>
        <v>87.365206815084463</v>
      </c>
      <c r="H7" s="35">
        <f>NFM!H$5</f>
        <v>105.08094671129358</v>
      </c>
      <c r="I7" s="35">
        <f>NFM!I$5</f>
        <v>111.35440161605733</v>
      </c>
      <c r="J7" s="35">
        <f>NFM!J$5</f>
        <v>73.101750525472141</v>
      </c>
      <c r="K7" s="35">
        <f>NFM!K$5</f>
        <v>61.145729911331927</v>
      </c>
      <c r="L7" s="35">
        <f>NFM!L$5</f>
        <v>36.407274626056719</v>
      </c>
      <c r="M7" s="35">
        <f>NFM!M$5</f>
        <v>42.340381392913898</v>
      </c>
      <c r="N7" s="35">
        <f>NFM!N$5</f>
        <v>60.652452358921231</v>
      </c>
      <c r="O7" s="35">
        <f>NFM!O$5</f>
        <v>34.366687129592762</v>
      </c>
      <c r="P7" s="35">
        <f>NFM!P$5</f>
        <v>28.349063883133937</v>
      </c>
      <c r="Q7" s="35">
        <f>NFM!Q$5</f>
        <v>28.230206650269565</v>
      </c>
    </row>
    <row r="8" spans="1:17" x14ac:dyDescent="0.25">
      <c r="A8" s="21" t="s">
        <v>42</v>
      </c>
      <c r="B8" s="35">
        <f>NFM!B$8</f>
        <v>0</v>
      </c>
      <c r="C8" s="35">
        <f>NFM!C$8</f>
        <v>0</v>
      </c>
      <c r="D8" s="35">
        <f>NFM!D$8</f>
        <v>0</v>
      </c>
      <c r="E8" s="35">
        <f>NFM!E$8</f>
        <v>0</v>
      </c>
      <c r="F8" s="35">
        <f>NFM!F$8</f>
        <v>0</v>
      </c>
      <c r="G8" s="35">
        <f>NFM!G$8</f>
        <v>0</v>
      </c>
      <c r="H8" s="35">
        <f>NFM!H$8</f>
        <v>0</v>
      </c>
      <c r="I8" s="35">
        <f>NFM!I$8</f>
        <v>0</v>
      </c>
      <c r="J8" s="35">
        <f>NFM!J$8</f>
        <v>0</v>
      </c>
      <c r="K8" s="35">
        <f>NFM!K$8</f>
        <v>0</v>
      </c>
      <c r="L8" s="35">
        <f>NFM!L$8</f>
        <v>0</v>
      </c>
      <c r="M8" s="35">
        <f>NFM!M$8</f>
        <v>0</v>
      </c>
      <c r="N8" s="35">
        <f>NFM!N$8</f>
        <v>0</v>
      </c>
      <c r="O8" s="35">
        <f>NFM!O$8</f>
        <v>0</v>
      </c>
      <c r="P8" s="35">
        <f>NFM!P$8</f>
        <v>0</v>
      </c>
      <c r="Q8" s="35">
        <f>NFM!Q$8</f>
        <v>0</v>
      </c>
    </row>
    <row r="9" spans="1:17" x14ac:dyDescent="0.25">
      <c r="A9" s="23" t="s">
        <v>11</v>
      </c>
      <c r="B9" s="37">
        <f>CHI!B$3</f>
        <v>842.39462431276729</v>
      </c>
      <c r="C9" s="37">
        <f>CHI!C$3</f>
        <v>858.33333333333337</v>
      </c>
      <c r="D9" s="37">
        <f>CHI!D$3</f>
        <v>677.25361980382991</v>
      </c>
      <c r="E9" s="37">
        <f>CHI!E$3</f>
        <v>596.21214153499477</v>
      </c>
      <c r="F9" s="37">
        <f>CHI!F$3</f>
        <v>586.366409109394</v>
      </c>
      <c r="G9" s="37">
        <f>CHI!G$3</f>
        <v>561.40350877192975</v>
      </c>
      <c r="H9" s="37">
        <f>CHI!H$3</f>
        <v>421.93218700366003</v>
      </c>
      <c r="I9" s="37">
        <f>CHI!I$3</f>
        <v>472.51199436594919</v>
      </c>
      <c r="J9" s="37">
        <f>CHI!J$3</f>
        <v>568.45082546807271</v>
      </c>
      <c r="K9" s="37">
        <f>CHI!K$3</f>
        <v>474.92547604080056</v>
      </c>
      <c r="L9" s="37">
        <f>CHI!L$3</f>
        <v>536.20000000000005</v>
      </c>
      <c r="M9" s="37">
        <f>CHI!M$3</f>
        <v>518.29146131345908</v>
      </c>
      <c r="N9" s="37">
        <f>CHI!N$3</f>
        <v>548.23004868490762</v>
      </c>
      <c r="O9" s="37">
        <f>CHI!O$3</f>
        <v>537.33503532982888</v>
      </c>
      <c r="P9" s="37">
        <f>CHI!P$3</f>
        <v>555.16100886715503</v>
      </c>
      <c r="Q9" s="37">
        <f>CHI!Q$3</f>
        <v>557.63138656486069</v>
      </c>
    </row>
    <row r="10" spans="1:17" x14ac:dyDescent="0.25">
      <c r="A10" s="21" t="s">
        <v>61</v>
      </c>
      <c r="B10" s="35">
        <f>CHI!B$5</f>
        <v>37.424438908831725</v>
      </c>
      <c r="C10" s="35">
        <f>CHI!C$5</f>
        <v>37.686604876988774</v>
      </c>
      <c r="D10" s="35">
        <f>CHI!D$5</f>
        <v>33.027987052576911</v>
      </c>
      <c r="E10" s="35">
        <f>CHI!E$5</f>
        <v>43.432224387126922</v>
      </c>
      <c r="F10" s="35">
        <f>CHI!F$5</f>
        <v>54.293078382099402</v>
      </c>
      <c r="G10" s="35">
        <f>CHI!G$5</f>
        <v>55.798488352237534</v>
      </c>
      <c r="H10" s="35">
        <f>CHI!H$5</f>
        <v>58.552521466540995</v>
      </c>
      <c r="I10" s="35">
        <f>CHI!I$5</f>
        <v>62.033643942251786</v>
      </c>
      <c r="J10" s="35">
        <f>CHI!J$5</f>
        <v>63.308366203561015</v>
      </c>
      <c r="K10" s="35">
        <f>CHI!K$5</f>
        <v>59.148848370609166</v>
      </c>
      <c r="L10" s="35">
        <f>CHI!L$5</f>
        <v>55.454856718520588</v>
      </c>
      <c r="M10" s="35">
        <f>CHI!M$5</f>
        <v>50.421081162756764</v>
      </c>
      <c r="N10" s="35">
        <f>CHI!N$5</f>
        <v>24.247027300633299</v>
      </c>
      <c r="O10" s="35">
        <f>CHI!O$5</f>
        <v>22.48860285505463</v>
      </c>
      <c r="P10" s="35">
        <f>CHI!P$5</f>
        <v>10.290488784626767</v>
      </c>
      <c r="Q10" s="35">
        <f>CHI!Q$5</f>
        <v>20.204645831602658</v>
      </c>
    </row>
    <row r="11" spans="1:17" x14ac:dyDescent="0.25">
      <c r="A11" s="21" t="s">
        <v>40</v>
      </c>
      <c r="B11" s="35">
        <f>CHI!B$6</f>
        <v>288.17116280161417</v>
      </c>
      <c r="C11" s="35">
        <f>CHI!C$6</f>
        <v>292.48580891611471</v>
      </c>
      <c r="D11" s="35">
        <f>CHI!D$6</f>
        <v>220.56434198553063</v>
      </c>
      <c r="E11" s="35">
        <f>CHI!E$6</f>
        <v>171.44558230332561</v>
      </c>
      <c r="F11" s="35">
        <f>CHI!F$6</f>
        <v>160.60627094689613</v>
      </c>
      <c r="G11" s="35">
        <f>CHI!G$6</f>
        <v>171.18275786675821</v>
      </c>
      <c r="H11" s="35">
        <f>CHI!H$6</f>
        <v>122.02893009067192</v>
      </c>
      <c r="I11" s="35">
        <f>CHI!I$6</f>
        <v>140.66013659386334</v>
      </c>
      <c r="J11" s="35">
        <f>CHI!J$6</f>
        <v>147.79830415234844</v>
      </c>
      <c r="K11" s="35">
        <f>CHI!K$6</f>
        <v>129.9493610265072</v>
      </c>
      <c r="L11" s="35">
        <f>CHI!L$6</f>
        <v>145.74514328147939</v>
      </c>
      <c r="M11" s="35">
        <f>CHI!M$6</f>
        <v>151.12557909288293</v>
      </c>
      <c r="N11" s="35">
        <f>CHI!N$6</f>
        <v>168.69316124091881</v>
      </c>
      <c r="O11" s="35">
        <f>CHI!O$6</f>
        <v>156.82409879635102</v>
      </c>
      <c r="P11" s="35">
        <f>CHI!P$6</f>
        <v>159.44349656529104</v>
      </c>
      <c r="Q11" s="35">
        <f>CHI!Q$6</f>
        <v>160.22342662392492</v>
      </c>
    </row>
    <row r="12" spans="1:17" x14ac:dyDescent="0.25">
      <c r="A12" s="21" t="s">
        <v>39</v>
      </c>
      <c r="B12" s="35">
        <f>CHI!B$7</f>
        <v>516.79902260232132</v>
      </c>
      <c r="C12" s="35">
        <f>CHI!C$7</f>
        <v>528.16091954022988</v>
      </c>
      <c r="D12" s="35">
        <f>CHI!D$7</f>
        <v>423.66129076572241</v>
      </c>
      <c r="E12" s="35">
        <f>CHI!E$7</f>
        <v>381.33433484454218</v>
      </c>
      <c r="F12" s="35">
        <f>CHI!F$7</f>
        <v>371.46705978039853</v>
      </c>
      <c r="G12" s="35">
        <f>CHI!G$7</f>
        <v>334.422262552934</v>
      </c>
      <c r="H12" s="35">
        <f>CHI!H$7</f>
        <v>241.35073544644709</v>
      </c>
      <c r="I12" s="35">
        <f>CHI!I$7</f>
        <v>269.81821382983406</v>
      </c>
      <c r="J12" s="35">
        <f>CHI!J$7</f>
        <v>357.34415511216321</v>
      </c>
      <c r="K12" s="35">
        <f>CHI!K$7</f>
        <v>285.8272666436842</v>
      </c>
      <c r="L12" s="35">
        <f>CHI!L$7</f>
        <v>335</v>
      </c>
      <c r="M12" s="35">
        <f>CHI!M$7</f>
        <v>316.74480105781942</v>
      </c>
      <c r="N12" s="35">
        <f>CHI!N$7</f>
        <v>355.28986014335555</v>
      </c>
      <c r="O12" s="35">
        <f>CHI!O$7</f>
        <v>358.02233367842319</v>
      </c>
      <c r="P12" s="35">
        <f>CHI!P$7</f>
        <v>385.42702351723716</v>
      </c>
      <c r="Q12" s="35">
        <f>CHI!Q$7</f>
        <v>377.20331410933312</v>
      </c>
    </row>
    <row r="13" spans="1:17" x14ac:dyDescent="0.25">
      <c r="A13" s="23" t="s">
        <v>10</v>
      </c>
      <c r="B13" s="37">
        <f>NMM!B$3</f>
        <v>358.27733659132548</v>
      </c>
      <c r="C13" s="37">
        <f>NMM!C$3</f>
        <v>375.71839080459768</v>
      </c>
      <c r="D13" s="37">
        <f>NMM!D$3</f>
        <v>432.17847624804244</v>
      </c>
      <c r="E13" s="37">
        <f>NMM!E$3</f>
        <v>464.22727150790024</v>
      </c>
      <c r="F13" s="37">
        <f>NMM!F$3</f>
        <v>487.11366409109388</v>
      </c>
      <c r="G13" s="37">
        <f>NMM!G$3</f>
        <v>474.65214761040522</v>
      </c>
      <c r="H13" s="37">
        <f>NMM!H$3</f>
        <v>500.88621872338456</v>
      </c>
      <c r="I13" s="37">
        <f>NMM!I$3</f>
        <v>541.61714864210569</v>
      </c>
      <c r="J13" s="37">
        <f>NMM!J$3</f>
        <v>520.59314825632032</v>
      </c>
      <c r="K13" s="37">
        <f>NMM!K$3</f>
        <v>423.8233325897836</v>
      </c>
      <c r="L13" s="37">
        <f>NMM!L$3</f>
        <v>329.9</v>
      </c>
      <c r="M13" s="37">
        <f>NMM!M$3</f>
        <v>323.75686180230002</v>
      </c>
      <c r="N13" s="37">
        <f>NMM!N$3</f>
        <v>316.40191540622413</v>
      </c>
      <c r="O13" s="37">
        <f>NMM!O$3</f>
        <v>318.32025007287098</v>
      </c>
      <c r="P13" s="37">
        <f>NMM!P$3</f>
        <v>326.98902258385249</v>
      </c>
      <c r="Q13" s="37">
        <f>NMM!Q$3</f>
        <v>335.9800178701974</v>
      </c>
    </row>
    <row r="14" spans="1:17" x14ac:dyDescent="0.25">
      <c r="A14" s="21" t="s">
        <v>38</v>
      </c>
      <c r="B14" s="35">
        <f>NMM!B$4</f>
        <v>246.89790472510583</v>
      </c>
      <c r="C14" s="35">
        <f>NMM!C$4</f>
        <v>264.62479961798022</v>
      </c>
      <c r="D14" s="35">
        <f>NMM!D$4</f>
        <v>318.24821717970792</v>
      </c>
      <c r="E14" s="35">
        <f>NMM!E$4</f>
        <v>367.96053625637495</v>
      </c>
      <c r="F14" s="35">
        <f>NMM!F$4</f>
        <v>378.69883822467767</v>
      </c>
      <c r="G14" s="35">
        <f>NMM!G$4</f>
        <v>327.38316787067424</v>
      </c>
      <c r="H14" s="35">
        <f>NMM!H$4</f>
        <v>356.03962787270319</v>
      </c>
      <c r="I14" s="35">
        <f>NMM!I$4</f>
        <v>355.45633143561116</v>
      </c>
      <c r="J14" s="35">
        <f>NMM!J$4</f>
        <v>290.15106186279672</v>
      </c>
      <c r="K14" s="35">
        <f>NMM!K$4</f>
        <v>236.26466643155979</v>
      </c>
      <c r="L14" s="35">
        <f>NMM!L$4</f>
        <v>164.95675300395067</v>
      </c>
      <c r="M14" s="35">
        <f>NMM!M$4</f>
        <v>160.3504896450039</v>
      </c>
      <c r="N14" s="35">
        <f>NMM!N$4</f>
        <v>152.4810961173072</v>
      </c>
      <c r="O14" s="35">
        <f>NMM!O$4</f>
        <v>148.25768028126109</v>
      </c>
      <c r="P14" s="35">
        <f>NMM!P$4</f>
        <v>157.81467965130707</v>
      </c>
      <c r="Q14" s="35">
        <f>NMM!Q$4</f>
        <v>178.36337768624239</v>
      </c>
    </row>
    <row r="15" spans="1:17" x14ac:dyDescent="0.25">
      <c r="A15" s="21" t="s">
        <v>37</v>
      </c>
      <c r="B15" s="35">
        <f>NMM!B$5</f>
        <v>62.791790998658414</v>
      </c>
      <c r="C15" s="35">
        <f>NMM!C$5</f>
        <v>61.625214591703184</v>
      </c>
      <c r="D15" s="35">
        <f>NMM!D$5</f>
        <v>53.645067443009367</v>
      </c>
      <c r="E15" s="35">
        <f>NMM!E$5</f>
        <v>20.272649687397887</v>
      </c>
      <c r="F15" s="35">
        <f>NMM!F$5</f>
        <v>23.927234098048473</v>
      </c>
      <c r="G15" s="35">
        <f>NMM!G$5</f>
        <v>60.79216841309821</v>
      </c>
      <c r="H15" s="35">
        <f>NMM!H$5</f>
        <v>53.51427066324942</v>
      </c>
      <c r="I15" s="35">
        <f>NMM!I$5</f>
        <v>93.58150112426091</v>
      </c>
      <c r="J15" s="35">
        <f>NMM!J$5</f>
        <v>147.24749395917391</v>
      </c>
      <c r="K15" s="35">
        <f>NMM!K$5</f>
        <v>111.36648207847472</v>
      </c>
      <c r="L15" s="35">
        <f>NMM!L$5</f>
        <v>102.38832967253819</v>
      </c>
      <c r="M15" s="35">
        <f>NMM!M$5</f>
        <v>91.595976817260336</v>
      </c>
      <c r="N15" s="35">
        <f>NMM!N$5</f>
        <v>88.893657849038817</v>
      </c>
      <c r="O15" s="35">
        <f>NMM!O$5</f>
        <v>95.666635869321581</v>
      </c>
      <c r="P15" s="35">
        <f>NMM!P$5</f>
        <v>92.200600327312074</v>
      </c>
      <c r="Q15" s="35">
        <f>NMM!Q$5</f>
        <v>87.350861588017054</v>
      </c>
    </row>
    <row r="16" spans="1:17" x14ac:dyDescent="0.25">
      <c r="A16" s="21" t="s">
        <v>57</v>
      </c>
      <c r="B16" s="35">
        <f>NMM!B$6</f>
        <v>48.587640867561234</v>
      </c>
      <c r="C16" s="35">
        <f>NMM!C$6</f>
        <v>49.468376594914275</v>
      </c>
      <c r="D16" s="35">
        <f>NMM!D$6</f>
        <v>60.285191625325155</v>
      </c>
      <c r="E16" s="35">
        <f>NMM!E$6</f>
        <v>75.994085564127403</v>
      </c>
      <c r="F16" s="35">
        <f>NMM!F$6</f>
        <v>84.487591768367736</v>
      </c>
      <c r="G16" s="35">
        <f>NMM!G$6</f>
        <v>86.47681132663277</v>
      </c>
      <c r="H16" s="35">
        <f>NMM!H$6</f>
        <v>91.332320187431947</v>
      </c>
      <c r="I16" s="35">
        <f>NMM!I$6</f>
        <v>92.579316082233618</v>
      </c>
      <c r="J16" s="35">
        <f>NMM!J$6</f>
        <v>83.194592434349687</v>
      </c>
      <c r="K16" s="35">
        <f>NMM!K$6</f>
        <v>76.192184079749097</v>
      </c>
      <c r="L16" s="35">
        <f>NMM!L$6</f>
        <v>62.554917323511113</v>
      </c>
      <c r="M16" s="35">
        <f>NMM!M$6</f>
        <v>71.810395340035782</v>
      </c>
      <c r="N16" s="35">
        <f>NMM!N$6</f>
        <v>75.027161439878114</v>
      </c>
      <c r="O16" s="35">
        <f>NMM!O$6</f>
        <v>74.395933922288307</v>
      </c>
      <c r="P16" s="35">
        <f>NMM!P$6</f>
        <v>76.97374260523334</v>
      </c>
      <c r="Q16" s="35">
        <f>NMM!Q$6</f>
        <v>70.265778595937959</v>
      </c>
    </row>
    <row r="17" spans="1:17" x14ac:dyDescent="0.25">
      <c r="A17" s="23" t="s">
        <v>9</v>
      </c>
      <c r="B17" s="37">
        <f>PPA!B$3</f>
        <v>291.23396456933415</v>
      </c>
      <c r="C17" s="37">
        <f>PPA!C$3</f>
        <v>297.55747126436785</v>
      </c>
      <c r="D17" s="37">
        <f>PPA!D$3</f>
        <v>302.77220650053573</v>
      </c>
      <c r="E17" s="37">
        <f>PPA!E$3</f>
        <v>313.86645921077343</v>
      </c>
      <c r="F17" s="37">
        <f>PPA!F$3</f>
        <v>302.84160227734856</v>
      </c>
      <c r="G17" s="37">
        <f>PPA!G$3</f>
        <v>290.50211736237145</v>
      </c>
      <c r="H17" s="37">
        <f>PPA!H$3</f>
        <v>277.25985774463089</v>
      </c>
      <c r="I17" s="37">
        <f>PPA!I$3</f>
        <v>311.63343457018351</v>
      </c>
      <c r="J17" s="37">
        <f>PPA!J$3</f>
        <v>329.57235527408</v>
      </c>
      <c r="K17" s="37">
        <f>PPA!K$3</f>
        <v>273.45730334800157</v>
      </c>
      <c r="L17" s="37">
        <f>PPA!L$3</f>
        <v>271.3</v>
      </c>
      <c r="M17" s="37">
        <f>PPA!M$3</f>
        <v>284.58949392955884</v>
      </c>
      <c r="N17" s="37">
        <f>PPA!N$3</f>
        <v>267.81697673721146</v>
      </c>
      <c r="O17" s="37">
        <f>PPA!O$3</f>
        <v>264.04398387793873</v>
      </c>
      <c r="P17" s="37">
        <f>PPA!P$3</f>
        <v>284.37798023659275</v>
      </c>
      <c r="Q17" s="37">
        <f>PPA!Q$3</f>
        <v>313.84534156445449</v>
      </c>
    </row>
    <row r="18" spans="1:17" x14ac:dyDescent="0.25">
      <c r="A18" s="21" t="s">
        <v>35</v>
      </c>
      <c r="B18" s="35">
        <f>PPA!B$5</f>
        <v>10.571285330559595</v>
      </c>
      <c r="C18" s="35">
        <f>PPA!C$5</f>
        <v>9.0205364098000551</v>
      </c>
      <c r="D18" s="35">
        <f>PPA!D$5</f>
        <v>9.1470591411342248</v>
      </c>
      <c r="E18" s="35">
        <f>PPA!E$5</f>
        <v>8.2545749132972865</v>
      </c>
      <c r="F18" s="35">
        <f>PPA!F$5</f>
        <v>7.5356881439694989</v>
      </c>
      <c r="G18" s="35">
        <f>PPA!G$5</f>
        <v>5.3259846092168646</v>
      </c>
      <c r="H18" s="35">
        <f>PPA!H$5</f>
        <v>5.4293364822422285</v>
      </c>
      <c r="I18" s="35">
        <f>PPA!I$5</f>
        <v>5.7285281710208737</v>
      </c>
      <c r="J18" s="35">
        <f>PPA!J$5</f>
        <v>5.933525182217612</v>
      </c>
      <c r="K18" s="35">
        <f>PPA!K$5</f>
        <v>4.013173794826157</v>
      </c>
      <c r="L18" s="35">
        <f>PPA!L$5</f>
        <v>4.3195477277669054</v>
      </c>
      <c r="M18" s="35">
        <f>PPA!M$5</f>
        <v>4.6869347672362665</v>
      </c>
      <c r="N18" s="35">
        <f>PPA!N$5</f>
        <v>3.7317873450799004</v>
      </c>
      <c r="O18" s="35">
        <f>PPA!O$5</f>
        <v>3.3415286997195377</v>
      </c>
      <c r="P18" s="35">
        <f>PPA!P$5</f>
        <v>3.364953072235946</v>
      </c>
      <c r="Q18" s="35">
        <f>PPA!Q$5</f>
        <v>3.3015855261872673</v>
      </c>
    </row>
    <row r="19" spans="1:17" x14ac:dyDescent="0.25">
      <c r="A19" s="21" t="s">
        <v>56</v>
      </c>
      <c r="B19" s="35">
        <f>PPA!B$6</f>
        <v>133.44215388752227</v>
      </c>
      <c r="C19" s="35">
        <f>PPA!C$6</f>
        <v>139.6863601419241</v>
      </c>
      <c r="D19" s="35">
        <f>PPA!D$6</f>
        <v>138.25519928675817</v>
      </c>
      <c r="E19" s="35">
        <f>PPA!E$6</f>
        <v>126.81530731971503</v>
      </c>
      <c r="F19" s="35">
        <f>PPA!F$6</f>
        <v>126.66520652866164</v>
      </c>
      <c r="G19" s="35">
        <f>PPA!G$6</f>
        <v>127.03941164002693</v>
      </c>
      <c r="H19" s="35">
        <f>PPA!H$6</f>
        <v>113.00171109734481</v>
      </c>
      <c r="I19" s="35">
        <f>PPA!I$6</f>
        <v>127.08981770687869</v>
      </c>
      <c r="J19" s="35">
        <f>PPA!J$6</f>
        <v>130.56845778577818</v>
      </c>
      <c r="K19" s="35">
        <f>PPA!K$6</f>
        <v>97.988326823671997</v>
      </c>
      <c r="L19" s="35">
        <f>PPA!L$6</f>
        <v>98.080452272233103</v>
      </c>
      <c r="M19" s="35">
        <f>PPA!M$6</f>
        <v>101.19518247441938</v>
      </c>
      <c r="N19" s="35">
        <f>PPA!N$6</f>
        <v>98.736447502117471</v>
      </c>
      <c r="O19" s="35">
        <f>PPA!O$6</f>
        <v>95.059331679611262</v>
      </c>
      <c r="P19" s="35">
        <f>PPA!P$6</f>
        <v>103.66992710957116</v>
      </c>
      <c r="Q19" s="35">
        <f>PPA!Q$6</f>
        <v>112.65162704793345</v>
      </c>
    </row>
    <row r="20" spans="1:17" x14ac:dyDescent="0.25">
      <c r="A20" s="21" t="s">
        <v>55</v>
      </c>
      <c r="B20" s="35">
        <f>PPA!B$7</f>
        <v>147.22052535125229</v>
      </c>
      <c r="C20" s="35">
        <f>PPA!C$7</f>
        <v>148.85057471264369</v>
      </c>
      <c r="D20" s="35">
        <f>PPA!D$7</f>
        <v>155.36994807264333</v>
      </c>
      <c r="E20" s="35">
        <f>PPA!E$7</f>
        <v>178.79657697776111</v>
      </c>
      <c r="F20" s="35">
        <f>PPA!F$7</f>
        <v>168.64070760471742</v>
      </c>
      <c r="G20" s="35">
        <f>PPA!G$7</f>
        <v>158.13672111312766</v>
      </c>
      <c r="H20" s="35">
        <f>PPA!H$7</f>
        <v>158.82881016504385</v>
      </c>
      <c r="I20" s="35">
        <f>PPA!I$7</f>
        <v>178.81508869228395</v>
      </c>
      <c r="J20" s="35">
        <f>PPA!J$7</f>
        <v>193.07037230608421</v>
      </c>
      <c r="K20" s="35">
        <f>PPA!K$7</f>
        <v>171.45580272950343</v>
      </c>
      <c r="L20" s="35">
        <f>PPA!L$7</f>
        <v>168.9</v>
      </c>
      <c r="M20" s="35">
        <f>PPA!M$7</f>
        <v>178.70737668790321</v>
      </c>
      <c r="N20" s="35">
        <f>PPA!N$7</f>
        <v>165.34874189001408</v>
      </c>
      <c r="O20" s="35">
        <f>PPA!O$7</f>
        <v>165.64312349860793</v>
      </c>
      <c r="P20" s="35">
        <f>PPA!P$7</f>
        <v>177.34310005478562</v>
      </c>
      <c r="Q20" s="35">
        <f>PPA!Q$7</f>
        <v>197.89212899033379</v>
      </c>
    </row>
    <row r="21" spans="1:17" x14ac:dyDescent="0.25">
      <c r="A21" s="20" t="s">
        <v>54</v>
      </c>
      <c r="B21" s="36">
        <f>FBT!B$3</f>
        <v>1360.5681124007331</v>
      </c>
      <c r="C21" s="36">
        <f>FBT!C$3</f>
        <v>1338.3620689655174</v>
      </c>
      <c r="D21" s="36">
        <f>FBT!D$3</f>
        <v>1422.3699755474354</v>
      </c>
      <c r="E21" s="36">
        <f>FBT!E$3</f>
        <v>1448.7485580921209</v>
      </c>
      <c r="F21" s="36">
        <f>FBT!F$3</f>
        <v>1553.4770231801547</v>
      </c>
      <c r="G21" s="36">
        <f>FBT!G$3</f>
        <v>1566.001209921355</v>
      </c>
      <c r="H21" s="36">
        <f>FBT!H$3</f>
        <v>1623.8519439265244</v>
      </c>
      <c r="I21" s="36">
        <f>FBT!I$3</f>
        <v>1600.3125137550066</v>
      </c>
      <c r="J21" s="36">
        <f>FBT!J$3</f>
        <v>1625.0089669095419</v>
      </c>
      <c r="K21" s="36">
        <f>FBT!K$3</f>
        <v>1561.7585626508221</v>
      </c>
      <c r="L21" s="36">
        <f>FBT!L$3</f>
        <v>1536</v>
      </c>
      <c r="M21" s="36">
        <f>FBT!M$3</f>
        <v>1617.3818968626035</v>
      </c>
      <c r="N21" s="36">
        <f>FBT!N$3</f>
        <v>1613.1999080285111</v>
      </c>
      <c r="O21" s="36">
        <f>FBT!O$3</f>
        <v>1539.1341930425867</v>
      </c>
      <c r="P21" s="36">
        <f>FBT!P$3</f>
        <v>1508.9381734066512</v>
      </c>
      <c r="Q21" s="36">
        <f>FBT!Q$3</f>
        <v>1510.8439606855657</v>
      </c>
    </row>
    <row r="22" spans="1:17" x14ac:dyDescent="0.25">
      <c r="A22" s="18" t="s">
        <v>53</v>
      </c>
      <c r="B22" s="35">
        <f>TRE!B$3</f>
        <v>224.34331093463652</v>
      </c>
      <c r="C22" s="35">
        <f>TRE!C$3</f>
        <v>249.71264367816093</v>
      </c>
      <c r="D22" s="35">
        <f>TRE!D$3</f>
        <v>289.44693243948677</v>
      </c>
      <c r="E22" s="35">
        <f>TRE!E$3</f>
        <v>308.5012205917858</v>
      </c>
      <c r="F22" s="35">
        <f>TRE!F$3</f>
        <v>315.80418869459129</v>
      </c>
      <c r="G22" s="35">
        <f>TRE!G$3</f>
        <v>263.88384754990926</v>
      </c>
      <c r="H22" s="35">
        <f>TRE!H$3</f>
        <v>334.92162143498376</v>
      </c>
      <c r="I22" s="35">
        <f>TRE!I$3</f>
        <v>315.81495664421846</v>
      </c>
      <c r="J22" s="35">
        <f>TRE!J$3</f>
        <v>310.51126756233282</v>
      </c>
      <c r="K22" s="35">
        <f>TRE!K$3</f>
        <v>292.7220002839008</v>
      </c>
      <c r="L22" s="35">
        <f>TRE!L$3</f>
        <v>287.8</v>
      </c>
      <c r="M22" s="35">
        <f>TRE!M$3</f>
        <v>269.76399406980005</v>
      </c>
      <c r="N22" s="35">
        <f>TRE!N$3</f>
        <v>249.82255500794753</v>
      </c>
      <c r="O22" s="35">
        <f>TRE!O$3</f>
        <v>183.63470062618728</v>
      </c>
      <c r="P22" s="35">
        <f>TRE!P$3</f>
        <v>186.98131201428484</v>
      </c>
      <c r="Q22" s="35">
        <f>TRE!Q$3</f>
        <v>195.35374868004223</v>
      </c>
    </row>
    <row r="23" spans="1:17" x14ac:dyDescent="0.25">
      <c r="A23" s="18" t="s">
        <v>52</v>
      </c>
      <c r="B23" s="35">
        <f>MAE!B$3</f>
        <v>970.67806963958446</v>
      </c>
      <c r="C23" s="35">
        <f>MAE!C$3</f>
        <v>1114.7988505747128</v>
      </c>
      <c r="D23" s="35">
        <f>MAE!D$3</f>
        <v>1191.4443498090502</v>
      </c>
      <c r="E23" s="35">
        <f>MAE!E$3</f>
        <v>1282.1578989725567</v>
      </c>
      <c r="F23" s="35">
        <f>MAE!F$3</f>
        <v>1332.35054900366</v>
      </c>
      <c r="G23" s="35">
        <f>MAE!G$3</f>
        <v>1318.088324258923</v>
      </c>
      <c r="H23" s="35">
        <f>MAE!H$3</f>
        <v>1455.5854798241376</v>
      </c>
      <c r="I23" s="35">
        <f>MAE!I$3</f>
        <v>1574.3430608741583</v>
      </c>
      <c r="J23" s="35">
        <f>MAE!J$3</f>
        <v>1579.7132638525943</v>
      </c>
      <c r="K23" s="35">
        <f>MAE!K$3</f>
        <v>1408.3507391560033</v>
      </c>
      <c r="L23" s="35">
        <f>MAE!L$3</f>
        <v>1319</v>
      </c>
      <c r="M23" s="35">
        <f>MAE!M$3</f>
        <v>1294.8271026165003</v>
      </c>
      <c r="N23" s="35">
        <f>MAE!N$3</f>
        <v>1214.8234047445289</v>
      </c>
      <c r="O23" s="35">
        <f>MAE!O$3</f>
        <v>1186.539485983657</v>
      </c>
      <c r="P23" s="35">
        <f>MAE!P$3</f>
        <v>1259.6635756751821</v>
      </c>
      <c r="Q23" s="35">
        <f>MAE!Q$3</f>
        <v>1392.8600438632116</v>
      </c>
    </row>
    <row r="24" spans="1:17" x14ac:dyDescent="0.25">
      <c r="A24" s="18" t="s">
        <v>51</v>
      </c>
      <c r="B24" s="35">
        <f>TEL!B$3</f>
        <v>514.35552840562002</v>
      </c>
      <c r="C24" s="35">
        <f>TEL!C$3</f>
        <v>513.07471264367825</v>
      </c>
      <c r="D24" s="35">
        <f>TEL!D$3</f>
        <v>527.7907519850537</v>
      </c>
      <c r="E24" s="35">
        <f>TEL!E$3</f>
        <v>504.73482308125654</v>
      </c>
      <c r="F24" s="35">
        <f>TEL!F$3</f>
        <v>478.47193981293208</v>
      </c>
      <c r="G24" s="35">
        <f>TEL!G$3</f>
        <v>456.62431941923774</v>
      </c>
      <c r="H24" s="35">
        <f>TEL!H$3</f>
        <v>451.51117556338193</v>
      </c>
      <c r="I24" s="35">
        <f>TEL!I$3</f>
        <v>443.1312997931247</v>
      </c>
      <c r="J24" s="35">
        <f>TEL!J$3</f>
        <v>423.64804623850955</v>
      </c>
      <c r="K24" s="35">
        <f>TEL!K$3</f>
        <v>366.02924178208582</v>
      </c>
      <c r="L24" s="35">
        <f>TEL!L$3</f>
        <v>362.9</v>
      </c>
      <c r="M24" s="35">
        <f>TEL!M$3</f>
        <v>381.656449092439</v>
      </c>
      <c r="N24" s="35">
        <f>TEL!N$3</f>
        <v>353.99026301846425</v>
      </c>
      <c r="O24" s="35">
        <f>TEL!O$3</f>
        <v>341.63894221587884</v>
      </c>
      <c r="P24" s="35">
        <f>TEL!P$3</f>
        <v>357.6283911287868</v>
      </c>
      <c r="Q24" s="35">
        <f>TEL!Q$3</f>
        <v>336.2846235074324</v>
      </c>
    </row>
    <row r="25" spans="1:17" x14ac:dyDescent="0.25">
      <c r="A25" s="18" t="s">
        <v>50</v>
      </c>
      <c r="B25" s="35">
        <f>WWP!B$3</f>
        <v>195.93769089798414</v>
      </c>
      <c r="C25" s="35">
        <f>WWP!C$3</f>
        <v>171.12068965517244</v>
      </c>
      <c r="D25" s="35">
        <f>WWP!D$3</f>
        <v>196.44476193092839</v>
      </c>
      <c r="E25" s="35">
        <f>WWP!E$3</f>
        <v>209.11017517504089</v>
      </c>
      <c r="F25" s="35">
        <f>WWP!F$3</f>
        <v>207.40138267588446</v>
      </c>
      <c r="G25" s="35">
        <f>WWP!G$3</f>
        <v>204.11373260738051</v>
      </c>
      <c r="H25" s="35">
        <f>WWP!H$3</f>
        <v>202.33409294938195</v>
      </c>
      <c r="I25" s="35">
        <f>WWP!I$3</f>
        <v>240.2174391478498</v>
      </c>
      <c r="J25" s="35">
        <f>WWP!J$3</f>
        <v>230.47519496623318</v>
      </c>
      <c r="K25" s="35">
        <f>WWP!K$3</f>
        <v>192.64696935899255</v>
      </c>
      <c r="L25" s="35">
        <f>WWP!L$3</f>
        <v>176</v>
      </c>
      <c r="M25" s="35">
        <f>WWP!M$3</f>
        <v>176.40341387185958</v>
      </c>
      <c r="N25" s="35">
        <f>WWP!N$3</f>
        <v>173.54620067778987</v>
      </c>
      <c r="O25" s="35">
        <f>WWP!O$3</f>
        <v>180.7198641083113</v>
      </c>
      <c r="P25" s="35">
        <f>WWP!P$3</f>
        <v>206.46064565874642</v>
      </c>
      <c r="Q25" s="35">
        <f>WWP!Q$3</f>
        <v>239.31849565429292</v>
      </c>
    </row>
    <row r="26" spans="1:17" x14ac:dyDescent="0.25">
      <c r="A26" s="16" t="s">
        <v>49</v>
      </c>
      <c r="B26" s="34">
        <f>OIS!B$3</f>
        <v>366.82956627978007</v>
      </c>
      <c r="C26" s="34">
        <f>OIS!C$3</f>
        <v>396.69540229885058</v>
      </c>
      <c r="D26" s="34">
        <f>OIS!D$3</f>
        <v>382.17435502926071</v>
      </c>
      <c r="E26" s="34">
        <f>OIS!E$3</f>
        <v>406.41682538830912</v>
      </c>
      <c r="F26" s="34">
        <f>OIS!F$3</f>
        <v>390.40260268401789</v>
      </c>
      <c r="G26" s="34">
        <f>OIS!G$3</f>
        <v>389.83666061705986</v>
      </c>
      <c r="H26" s="34">
        <f>OIS!H$3</f>
        <v>421.01144027806549</v>
      </c>
      <c r="I26" s="34">
        <f>OIS!I$3</f>
        <v>456.88630661560808</v>
      </c>
      <c r="J26" s="34">
        <f>OIS!J$3</f>
        <v>444.7587132741005</v>
      </c>
      <c r="K26" s="34">
        <f>OIS!K$3</f>
        <v>405.1669945044917</v>
      </c>
      <c r="L26" s="34">
        <f>OIS!L$3</f>
        <v>362.70000000000005</v>
      </c>
      <c r="M26" s="34">
        <f>OIS!M$3</f>
        <v>406.59935088351961</v>
      </c>
      <c r="N26" s="34">
        <f>OIS!N$3</f>
        <v>392.97817676520276</v>
      </c>
      <c r="O26" s="34">
        <f>OIS!O$3</f>
        <v>389.98502377099436</v>
      </c>
      <c r="P26" s="34">
        <f>OIS!P$3</f>
        <v>431.48753119737029</v>
      </c>
      <c r="Q26" s="34">
        <f>OIS!Q$3</f>
        <v>477.52010397205754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1377.7605355696478</v>
      </c>
      <c r="C29" s="38">
        <f>ISI!C25+NFM!C43+CHI!C32+NMM!C31+PPA!C32+FBT!C12+TRE!C12+MAE!C12+TEL!C12+WWP!C12+OIS!C12</f>
        <v>1430.2188300000012</v>
      </c>
      <c r="D29" s="38">
        <f>ISI!D25+NFM!D43+CHI!D32+NMM!D31+PPA!D32+FBT!D12+TRE!D12+MAE!D12+TEL!D12+WWP!D12+OIS!D12</f>
        <v>1383.0149599999995</v>
      </c>
      <c r="E29" s="38">
        <f>ISI!E25+NFM!E43+CHI!E32+NMM!E31+PPA!E32+FBT!E12+TRE!E12+MAE!E12+TEL!E12+WWP!E12+OIS!E12</f>
        <v>1428.035010000001</v>
      </c>
      <c r="F29" s="38">
        <f>ISI!F25+NFM!F43+CHI!F32+NMM!F31+PPA!F32+FBT!F12+TRE!F12+MAE!F12+TEL!F12+WWP!F12+OIS!F12</f>
        <v>1545.8509000000001</v>
      </c>
      <c r="G29" s="38">
        <f>ISI!G25+NFM!G43+CHI!G32+NMM!G31+PPA!G32+FBT!G12+TRE!G12+MAE!G12+TEL!G12+WWP!G12+OIS!G12</f>
        <v>1563.3607221166217</v>
      </c>
      <c r="H29" s="38">
        <f>ISI!H25+NFM!H43+CHI!H32+NMM!H31+PPA!H32+FBT!H12+TRE!H12+MAE!H12+TEL!H12+WWP!H12+OIS!H12</f>
        <v>1622.4169900000011</v>
      </c>
      <c r="I29" s="38">
        <f>ISI!I25+NFM!I43+CHI!I32+NMM!I31+PPA!I32+FBT!I12+TRE!I12+MAE!I12+TEL!I12+WWP!I12+OIS!I12</f>
        <v>1663.8465599999995</v>
      </c>
      <c r="J29" s="38">
        <f>ISI!J25+NFM!J43+CHI!J32+NMM!J31+PPA!J32+FBT!J12+TRE!J12+MAE!J12+TEL!J12+WWP!J12+OIS!J12</f>
        <v>1679.3063999999997</v>
      </c>
      <c r="K29" s="38">
        <f>ISI!K25+NFM!K43+CHI!K32+NMM!K31+PPA!K32+FBT!K12+TRE!K12+MAE!K12+TEL!K12+WWP!K12+OIS!K12</f>
        <v>1412.5000199999995</v>
      </c>
      <c r="L29" s="38">
        <f>ISI!L25+NFM!L43+CHI!L32+NMM!L31+PPA!L32+FBT!L12+TRE!L12+MAE!L12+TEL!L12+WWP!L12+OIS!L12</f>
        <v>1366.0677733350731</v>
      </c>
      <c r="M29" s="38">
        <f>ISI!M25+NFM!M43+CHI!M32+NMM!M31+PPA!M32+FBT!M12+TRE!M12+MAE!M12+TEL!M12+WWP!M12+OIS!M12</f>
        <v>1285.5109551524245</v>
      </c>
      <c r="N29" s="38">
        <f>ISI!N25+NFM!N43+CHI!N32+NMM!N31+PPA!N32+FBT!N12+TRE!N12+MAE!N12+TEL!N12+WWP!N12+OIS!N12</f>
        <v>1137.1300103456745</v>
      </c>
      <c r="O29" s="38">
        <f>ISI!O25+NFM!O43+CHI!O32+NMM!O31+PPA!O32+FBT!O12+TRE!O12+MAE!O12+TEL!O12+WWP!O12+OIS!O12</f>
        <v>1116.1608693541648</v>
      </c>
      <c r="P29" s="38">
        <f>ISI!P25+NFM!P43+CHI!P32+NMM!P31+PPA!P32+FBT!P12+TRE!P12+MAE!P12+TEL!P12+WWP!P12+OIS!P12</f>
        <v>1097.1536193163251</v>
      </c>
      <c r="Q29" s="38">
        <f>ISI!Q25+NFM!Q43+CHI!Q32+NMM!Q31+PPA!Q32+FBT!Q12+TRE!Q12+MAE!Q12+TEL!Q12+WWP!Q12+OIS!Q12</f>
        <v>1089.5118472405184</v>
      </c>
    </row>
    <row r="30" spans="1:17" x14ac:dyDescent="0.25">
      <c r="A30" s="69" t="s">
        <v>33</v>
      </c>
      <c r="B30" s="68">
        <f t="shared" ref="B30:Q30" si="0">B31+B32</f>
        <v>60.081887541213078</v>
      </c>
      <c r="C30" s="68">
        <f t="shared" si="0"/>
        <v>76.617140000000617</v>
      </c>
      <c r="D30" s="68">
        <f t="shared" si="0"/>
        <v>79.675359999999813</v>
      </c>
      <c r="E30" s="68">
        <f t="shared" si="0"/>
        <v>102.59994000000067</v>
      </c>
      <c r="F30" s="68">
        <f t="shared" si="0"/>
        <v>181.10024000000001</v>
      </c>
      <c r="G30" s="68">
        <f t="shared" si="0"/>
        <v>135.36115040736996</v>
      </c>
      <c r="H30" s="68">
        <f t="shared" si="0"/>
        <v>123.86882000000061</v>
      </c>
      <c r="I30" s="68">
        <f t="shared" si="0"/>
        <v>146.60272999999953</v>
      </c>
      <c r="J30" s="68">
        <f t="shared" si="0"/>
        <v>152.00193000000024</v>
      </c>
      <c r="K30" s="68">
        <f t="shared" si="0"/>
        <v>125.10035000000001</v>
      </c>
      <c r="L30" s="68">
        <f t="shared" si="0"/>
        <v>143.14072667136884</v>
      </c>
      <c r="M30" s="68">
        <f t="shared" si="0"/>
        <v>137.67131237030367</v>
      </c>
      <c r="N30" s="68">
        <f t="shared" si="0"/>
        <v>123.21010157522377</v>
      </c>
      <c r="O30" s="68">
        <f t="shared" si="0"/>
        <v>110.3636573640208</v>
      </c>
      <c r="P30" s="68">
        <f t="shared" si="0"/>
        <v>98.600563835704591</v>
      </c>
      <c r="Q30" s="68">
        <f t="shared" si="0"/>
        <v>77.839929957123445</v>
      </c>
    </row>
    <row r="31" spans="1:17" x14ac:dyDescent="0.25">
      <c r="A31" s="53" t="s">
        <v>48</v>
      </c>
      <c r="B31" s="51">
        <f>ISI!B27+NFM!B44+CHI!B33+NMM!B32+PPA!B33+FBT!B13+TRE!B13+MAE!B13+TEL!B13+WWP!B13+OIS!B13</f>
        <v>60.081887541213078</v>
      </c>
      <c r="C31" s="51">
        <f>ISI!C27+NFM!C44+CHI!C33+NMM!C32+PPA!C33+FBT!C13+TRE!C13+MAE!C13+TEL!C13+WWP!C13+OIS!C13</f>
        <v>76.617140000000617</v>
      </c>
      <c r="D31" s="51">
        <f>ISI!D27+NFM!D44+CHI!D33+NMM!D32+PPA!D33+FBT!D13+TRE!D13+MAE!D13+TEL!D13+WWP!D13+OIS!D13</f>
        <v>79.675359999999813</v>
      </c>
      <c r="E31" s="51">
        <f>ISI!E27+NFM!E44+CHI!E33+NMM!E32+PPA!E33+FBT!E13+TRE!E13+MAE!E13+TEL!E13+WWP!E13+OIS!E13</f>
        <v>102.59994000000067</v>
      </c>
      <c r="F31" s="51">
        <f>ISI!F27+NFM!F44+CHI!F33+NMM!F32+PPA!F33+FBT!F13+TRE!F13+MAE!F13+TEL!F13+WWP!F13+OIS!F13</f>
        <v>181.10024000000001</v>
      </c>
      <c r="G31" s="51">
        <f>ISI!G27+NFM!G44+CHI!G33+NMM!G32+PPA!G33+FBT!G13+TRE!G13+MAE!G13+TEL!G13+WWP!G13+OIS!G13</f>
        <v>135.36115040736996</v>
      </c>
      <c r="H31" s="51">
        <f>ISI!H27+NFM!H44+CHI!H33+NMM!H32+PPA!H33+FBT!H13+TRE!H13+MAE!H13+TEL!H13+WWP!H13+OIS!H13</f>
        <v>123.86882000000061</v>
      </c>
      <c r="I31" s="51">
        <f>ISI!I27+NFM!I44+CHI!I33+NMM!I32+PPA!I33+FBT!I13+TRE!I13+MAE!I13+TEL!I13+WWP!I13+OIS!I13</f>
        <v>146.60272999999953</v>
      </c>
      <c r="J31" s="51">
        <f>ISI!J27+NFM!J44+CHI!J33+NMM!J32+PPA!J33+FBT!J13+TRE!J13+MAE!J13+TEL!J13+WWP!J13+OIS!J13</f>
        <v>152.00193000000024</v>
      </c>
      <c r="K31" s="51">
        <f>ISI!K27+NFM!K44+CHI!K33+NMM!K32+PPA!K33+FBT!K13+TRE!K13+MAE!K13+TEL!K13+WWP!K13+OIS!K13</f>
        <v>125.10035000000001</v>
      </c>
      <c r="L31" s="51">
        <f>ISI!L27+NFM!L44+CHI!L33+NMM!L32+PPA!L33+FBT!L13+TRE!L13+MAE!L13+TEL!L13+WWP!L13+OIS!L13</f>
        <v>143.14072667136884</v>
      </c>
      <c r="M31" s="51">
        <f>ISI!M27+NFM!M44+CHI!M33+NMM!M32+PPA!M33+FBT!M13+TRE!M13+MAE!M13+TEL!M13+WWP!M13+OIS!M13</f>
        <v>137.67131237030367</v>
      </c>
      <c r="N31" s="51">
        <f>ISI!N27+NFM!N44+CHI!N33+NMM!N32+PPA!N33+FBT!N13+TRE!N13+MAE!N13+TEL!N13+WWP!N13+OIS!N13</f>
        <v>123.21010157522377</v>
      </c>
      <c r="O31" s="51">
        <f>ISI!O27+NFM!O44+CHI!O33+NMM!O32+PPA!O33+FBT!O13+TRE!O13+MAE!O13+TEL!O13+WWP!O13+OIS!O13</f>
        <v>110.3636573640208</v>
      </c>
      <c r="P31" s="51">
        <f>ISI!P27+NFM!P44+CHI!P33+NMM!P32+PPA!P33+FBT!P13+TRE!P13+MAE!P13+TEL!P13+WWP!P13+OIS!P13</f>
        <v>98.600563835704591</v>
      </c>
      <c r="Q31" s="51">
        <f>ISI!Q27+NFM!Q44+CHI!Q33+NMM!Q32+PPA!Q33+FBT!Q13+TRE!Q13+MAE!Q13+TEL!Q13+WWP!Q13+OIS!Q13</f>
        <v>77.839929957123445</v>
      </c>
    </row>
    <row r="32" spans="1:17" x14ac:dyDescent="0.25">
      <c r="A32" s="53" t="s">
        <v>47</v>
      </c>
      <c r="B32" s="51">
        <f>ISI!B28</f>
        <v>0</v>
      </c>
      <c r="C32" s="51">
        <f>ISI!C28</f>
        <v>0</v>
      </c>
      <c r="D32" s="51">
        <f>ISI!D28</f>
        <v>0</v>
      </c>
      <c r="E32" s="51">
        <f>ISI!E28</f>
        <v>0</v>
      </c>
      <c r="F32" s="51">
        <f>ISI!F28</f>
        <v>0</v>
      </c>
      <c r="G32" s="51">
        <f>ISI!G28</f>
        <v>0</v>
      </c>
      <c r="H32" s="51">
        <f>ISI!H28</f>
        <v>0</v>
      </c>
      <c r="I32" s="51">
        <f>ISI!I28</f>
        <v>0</v>
      </c>
      <c r="J32" s="51">
        <f>ISI!J28</f>
        <v>0</v>
      </c>
      <c r="K32" s="51">
        <f>ISI!K28</f>
        <v>0</v>
      </c>
      <c r="L32" s="51">
        <f>ISI!L28</f>
        <v>0</v>
      </c>
      <c r="M32" s="51">
        <f>ISI!M28</f>
        <v>0</v>
      </c>
      <c r="N32" s="51">
        <f>ISI!N28</f>
        <v>0</v>
      </c>
      <c r="O32" s="51">
        <f>ISI!O28</f>
        <v>0</v>
      </c>
      <c r="P32" s="51">
        <f>ISI!P28</f>
        <v>0</v>
      </c>
      <c r="Q32" s="51">
        <f>ISI!Q28</f>
        <v>0</v>
      </c>
    </row>
    <row r="33" spans="1:17" x14ac:dyDescent="0.25">
      <c r="A33" s="67" t="s">
        <v>32</v>
      </c>
      <c r="B33" s="66">
        <f t="shared" ref="B33:Q33" si="1">SUM(B34:B38)</f>
        <v>452.88376670239552</v>
      </c>
      <c r="C33" s="66">
        <f t="shared" si="1"/>
        <v>471.46894000000066</v>
      </c>
      <c r="D33" s="66">
        <f t="shared" si="1"/>
        <v>457.50821999999988</v>
      </c>
      <c r="E33" s="66">
        <f t="shared" si="1"/>
        <v>441.45629000000002</v>
      </c>
      <c r="F33" s="66">
        <f t="shared" si="1"/>
        <v>428.52073999999976</v>
      </c>
      <c r="G33" s="66">
        <f t="shared" si="1"/>
        <v>499.60904256635365</v>
      </c>
      <c r="H33" s="66">
        <f t="shared" si="1"/>
        <v>551.9059400000001</v>
      </c>
      <c r="I33" s="66">
        <f t="shared" si="1"/>
        <v>524.89537999999948</v>
      </c>
      <c r="J33" s="66">
        <f t="shared" si="1"/>
        <v>524.45259999999951</v>
      </c>
      <c r="K33" s="66">
        <f t="shared" si="1"/>
        <v>385.86615999999924</v>
      </c>
      <c r="L33" s="66">
        <f t="shared" si="1"/>
        <v>308.56390194310228</v>
      </c>
      <c r="M33" s="66">
        <f t="shared" si="1"/>
        <v>283.37013303173944</v>
      </c>
      <c r="N33" s="66">
        <f t="shared" si="1"/>
        <v>253.08273064494344</v>
      </c>
      <c r="O33" s="66">
        <f t="shared" si="1"/>
        <v>279.17327968191876</v>
      </c>
      <c r="P33" s="66">
        <f t="shared" si="1"/>
        <v>272.40808047025422</v>
      </c>
      <c r="Q33" s="66">
        <f t="shared" si="1"/>
        <v>281.36676696922996</v>
      </c>
    </row>
    <row r="34" spans="1:17" x14ac:dyDescent="0.25">
      <c r="A34" s="53" t="s">
        <v>31</v>
      </c>
      <c r="B34" s="51">
        <f>ISI!B30+NFM!B46+CHI!B35+NMM!B34+PPA!B35+FBT!B15+TRE!B15+MAE!B15+TEL!B15+WWP!B15+OIS!B15</f>
        <v>0</v>
      </c>
      <c r="C34" s="51">
        <f>ISI!C30+NFM!C46+CHI!C35+NMM!C34+PPA!C35+FBT!C15+TRE!C15+MAE!C15+TEL!C15+WWP!C15+OIS!C15</f>
        <v>0</v>
      </c>
      <c r="D34" s="51">
        <f>ISI!D30+NFM!D46+CHI!D35+NMM!D34+PPA!D35+FBT!D15+TRE!D15+MAE!D15+TEL!D15+WWP!D15+OIS!D15</f>
        <v>0</v>
      </c>
      <c r="E34" s="51">
        <f>ISI!E30+NFM!E46+CHI!E35+NMM!E34+PPA!E35+FBT!E15+TRE!E15+MAE!E15+TEL!E15+WWP!E15+OIS!E15</f>
        <v>0</v>
      </c>
      <c r="F34" s="51">
        <f>ISI!F30+NFM!F46+CHI!F35+NMM!F34+PPA!F35+FBT!F15+TRE!F15+MAE!F15+TEL!F15+WWP!F15+OIS!F15</f>
        <v>0</v>
      </c>
      <c r="G34" s="51">
        <f>ISI!G30+NFM!G46+CHI!G35+NMM!G34+PPA!G35+FBT!G15+TRE!G15+MAE!G15+TEL!G15+WWP!G15+OIS!G15</f>
        <v>0</v>
      </c>
      <c r="H34" s="51">
        <f>ISI!H30+NFM!H46+CHI!H35+NMM!H34+PPA!H35+FBT!H15+TRE!H15+MAE!H15+TEL!H15+WWP!H15+OIS!H15</f>
        <v>0</v>
      </c>
      <c r="I34" s="51">
        <f>ISI!I30+NFM!I46+CHI!I35+NMM!I34+PPA!I35+FBT!I15+TRE!I15+MAE!I15+TEL!I15+WWP!I15+OIS!I15</f>
        <v>0</v>
      </c>
      <c r="J34" s="51">
        <f>ISI!J30+NFM!J46+CHI!J35+NMM!J34+PPA!J35+FBT!J15+TRE!J15+MAE!J15+TEL!J15+WWP!J15+OIS!J15</f>
        <v>0</v>
      </c>
      <c r="K34" s="51">
        <f>ISI!K30+NFM!K46+CHI!K35+NMM!K34+PPA!K35+FBT!K15+TRE!K15+MAE!K15+TEL!K15+WWP!K15+OIS!K15</f>
        <v>0</v>
      </c>
      <c r="L34" s="51">
        <f>ISI!L30+NFM!L46+CHI!L35+NMM!L34+PPA!L35+FBT!L15+TRE!L15+MAE!L15+TEL!L15+WWP!L15+OIS!L15</f>
        <v>0</v>
      </c>
      <c r="M34" s="51">
        <f>ISI!M30+NFM!M46+CHI!M35+NMM!M34+PPA!M35+FBT!M15+TRE!M15+MAE!M15+TEL!M15+WWP!M15+OIS!M15</f>
        <v>0</v>
      </c>
      <c r="N34" s="51">
        <f>ISI!N30+NFM!N46+CHI!N35+NMM!N34+PPA!N35+FBT!N15+TRE!N15+MAE!N15+TEL!N15+WWP!N15+OIS!N15</f>
        <v>0</v>
      </c>
      <c r="O34" s="51">
        <f>ISI!O30+NFM!O46+CHI!O35+NMM!O34+PPA!O35+FBT!O15+TRE!O15+MAE!O15+TEL!O15+WWP!O15+OIS!O15</f>
        <v>0</v>
      </c>
      <c r="P34" s="51">
        <f>ISI!P30+NFM!P46+CHI!P35+NMM!P34+PPA!P35+FBT!P15+TRE!P15+MAE!P15+TEL!P15+WWP!P15+OIS!P15</f>
        <v>0</v>
      </c>
      <c r="Q34" s="51">
        <f>ISI!Q30+NFM!Q46+CHI!Q35+NMM!Q34+PPA!Q35+FBT!Q15+TRE!Q15+MAE!Q15+TEL!Q15+WWP!Q15+OIS!Q15</f>
        <v>0</v>
      </c>
    </row>
    <row r="35" spans="1:17" x14ac:dyDescent="0.25">
      <c r="A35" s="53" t="s">
        <v>30</v>
      </c>
      <c r="B35" s="51">
        <f>ISI!B31+NFM!B47+CHI!B36+NMM!B35+PPA!B36+FBT!B16+TRE!B16+MAE!B16+TEL!B16+WWP!B16+OIS!B16</f>
        <v>24.641970141372695</v>
      </c>
      <c r="C35" s="51">
        <f>ISI!C31+NFM!C47+CHI!C36+NMM!C35+PPA!C36+FBT!C16+TRE!C16+MAE!C16+TEL!C16+WWP!C16+OIS!C16</f>
        <v>22.423440000000692</v>
      </c>
      <c r="D35" s="51">
        <f>ISI!D31+NFM!D47+CHI!D36+NMM!D35+PPA!D36+FBT!D16+TRE!D16+MAE!D16+TEL!D16+WWP!D16+OIS!D16</f>
        <v>23.499629999999737</v>
      </c>
      <c r="E35" s="51">
        <f>ISI!E31+NFM!E47+CHI!E36+NMM!E35+PPA!E36+FBT!E16+TRE!E16+MAE!E16+TEL!E16+WWP!E16+OIS!E16</f>
        <v>23.504619999999974</v>
      </c>
      <c r="F35" s="51">
        <f>ISI!F31+NFM!F47+CHI!F36+NMM!F35+PPA!F36+FBT!F16+TRE!F16+MAE!F16+TEL!F16+WWP!F16+OIS!F16</f>
        <v>20.192869999999992</v>
      </c>
      <c r="G35" s="51">
        <f>ISI!G31+NFM!G47+CHI!G36+NMM!G35+PPA!G36+FBT!G16+TRE!G16+MAE!G16+TEL!G16+WWP!G16+OIS!G16</f>
        <v>24.643842547068928</v>
      </c>
      <c r="H35" s="51">
        <f>ISI!H31+NFM!H47+CHI!H36+NMM!H35+PPA!H36+FBT!H16+TRE!H16+MAE!H16+TEL!H16+WWP!H16+OIS!H16</f>
        <v>32.49877999999984</v>
      </c>
      <c r="I35" s="51">
        <f>ISI!I31+NFM!I47+CHI!I36+NMM!I35+PPA!I36+FBT!I16+TRE!I16+MAE!I16+TEL!I16+WWP!I16+OIS!I16</f>
        <v>32.498879999999701</v>
      </c>
      <c r="J35" s="51">
        <f>ISI!J31+NFM!J47+CHI!J36+NMM!J35+PPA!J36+FBT!J16+TRE!J16+MAE!J16+TEL!J16+WWP!J16+OIS!J16</f>
        <v>33.592729999999591</v>
      </c>
      <c r="K35" s="51">
        <f>ISI!K31+NFM!K47+CHI!K36+NMM!K35+PPA!K36+FBT!K16+TRE!K16+MAE!K16+TEL!K16+WWP!K16+OIS!K16</f>
        <v>21.286919999999213</v>
      </c>
      <c r="L35" s="51">
        <f>ISI!L31+NFM!L47+CHI!L36+NMM!L35+PPA!L36+FBT!L16+TRE!L16+MAE!L16+TEL!L16+WWP!L16+OIS!L16</f>
        <v>17.913377267420998</v>
      </c>
      <c r="M35" s="51">
        <f>ISI!M31+NFM!M47+CHI!M36+NMM!M35+PPA!M36+FBT!M16+TRE!M16+MAE!M16+TEL!M16+WWP!M16+OIS!M16</f>
        <v>17.916136481867738</v>
      </c>
      <c r="N35" s="51">
        <f>ISI!N31+NFM!N47+CHI!N36+NMM!N35+PPA!N36+FBT!N16+TRE!N16+MAE!N16+TEL!N16+WWP!N16+OIS!N16</f>
        <v>19.036208103487411</v>
      </c>
      <c r="O35" s="51">
        <f>ISI!O31+NFM!O47+CHI!O36+NMM!O35+PPA!O36+FBT!O16+TRE!O16+MAE!O16+TEL!O16+WWP!O16+OIS!O16</f>
        <v>21.281869281297418</v>
      </c>
      <c r="P35" s="51">
        <f>ISI!P31+NFM!P47+CHI!P36+NMM!P35+PPA!P36+FBT!P16+TRE!P16+MAE!P16+TEL!P16+WWP!P16+OIS!P16</f>
        <v>17.916312167445653</v>
      </c>
      <c r="Q35" s="51">
        <f>ISI!Q31+NFM!Q47+CHI!Q36+NMM!Q35+PPA!Q36+FBT!Q16+TRE!Q16+MAE!Q16+TEL!Q16+WWP!Q16+OIS!Q16</f>
        <v>12.324868370816091</v>
      </c>
    </row>
    <row r="36" spans="1:17" x14ac:dyDescent="0.25">
      <c r="A36" s="53" t="s">
        <v>76</v>
      </c>
      <c r="B36" s="51">
        <f>ISI!B32+NFM!B48+CHI!B37+NMM!B36+PPA!B37+FBT!B17+TRE!B17+MAE!B17+TEL!B17+WWP!B17+OIS!B17</f>
        <v>134.65396483752963</v>
      </c>
      <c r="C36" s="51">
        <f>ISI!C32+NFM!C48+CHI!C37+NMM!C36+PPA!C37+FBT!C17+TRE!C17+MAE!C17+TEL!C17+WWP!C17+OIS!C17</f>
        <v>133.61836999999991</v>
      </c>
      <c r="D36" s="51">
        <f>ISI!D32+NFM!D48+CHI!D37+NMM!D36+PPA!D37+FBT!D17+TRE!D17+MAE!D17+TEL!D17+WWP!D17+OIS!D17</f>
        <v>121.40576000000009</v>
      </c>
      <c r="E36" s="51">
        <f>ISI!E32+NFM!E48+CHI!E37+NMM!E36+PPA!E37+FBT!E17+TRE!E17+MAE!E17+TEL!E17+WWP!E17+OIS!E17</f>
        <v>147.93316000000004</v>
      </c>
      <c r="F36" s="51">
        <f>ISI!F32+NFM!F48+CHI!F37+NMM!F36+PPA!F37+FBT!F17+TRE!F17+MAE!F17+TEL!F17+WWP!F17+OIS!F17</f>
        <v>139.74691999999979</v>
      </c>
      <c r="G36" s="51">
        <f>ISI!G32+NFM!G48+CHI!G37+NMM!G36+PPA!G37+FBT!G17+TRE!G17+MAE!G17+TEL!G17+WWP!G17+OIS!G17</f>
        <v>166.27849530233468</v>
      </c>
      <c r="H36" s="51">
        <f>ISI!H32+NFM!H48+CHI!H37+NMM!H36+PPA!H37+FBT!H17+TRE!H17+MAE!H17+TEL!H17+WWP!H17+OIS!H17</f>
        <v>169.31016000000022</v>
      </c>
      <c r="I36" s="51">
        <f>ISI!I32+NFM!I48+CHI!I37+NMM!I36+PPA!I37+FBT!I17+TRE!I17+MAE!I17+TEL!I17+WWP!I17+OIS!I17</f>
        <v>203.00053999999977</v>
      </c>
      <c r="J36" s="51">
        <f>ISI!J32+NFM!J48+CHI!J37+NMM!J36+PPA!J37+FBT!J17+TRE!J17+MAE!J17+TEL!J17+WWP!J17+OIS!J17</f>
        <v>226.45525999999992</v>
      </c>
      <c r="K36" s="51">
        <f>ISI!K32+NFM!K48+CHI!K37+NMM!K36+PPA!K37+FBT!K17+TRE!K17+MAE!K17+TEL!K17+WWP!K17+OIS!K17</f>
        <v>169.27737999999999</v>
      </c>
      <c r="L36" s="51">
        <f>ISI!L32+NFM!L48+CHI!L37+NMM!L36+PPA!L37+FBT!L17+TRE!L17+MAE!L17+TEL!L17+WWP!L17+OIS!L17</f>
        <v>146.8902333134713</v>
      </c>
      <c r="M36" s="51">
        <f>ISI!M32+NFM!M48+CHI!M37+NMM!M36+PPA!M37+FBT!M17+TRE!M17+MAE!M17+TEL!M17+WWP!M17+OIS!M17</f>
        <v>141.80455839081628</v>
      </c>
      <c r="N36" s="51">
        <f>ISI!N32+NFM!N48+CHI!N37+NMM!N36+PPA!N37+FBT!N17+TRE!N17+MAE!N17+TEL!N17+WWP!N17+OIS!N17</f>
        <v>130.57871664353388</v>
      </c>
      <c r="O36" s="51">
        <f>ISI!O32+NFM!O48+CHI!O37+NMM!O36+PPA!O37+FBT!O17+TRE!O17+MAE!O17+TEL!O17+WWP!O17+OIS!O17</f>
        <v>125.47469967472966</v>
      </c>
      <c r="P36" s="51">
        <f>ISI!P32+NFM!P48+CHI!P37+NMM!P36+PPA!P37+FBT!P17+TRE!P17+MAE!P17+TEL!P17+WWP!P17+OIS!P17</f>
        <v>114.26303725941762</v>
      </c>
      <c r="Q36" s="51">
        <f>ISI!Q32+NFM!Q48+CHI!Q37+NMM!Q36+PPA!Q37+FBT!Q17+TRE!Q17+MAE!Q17+TEL!Q17+WWP!Q17+OIS!Q17</f>
        <v>115.27135257633449</v>
      </c>
    </row>
    <row r="37" spans="1:17" x14ac:dyDescent="0.25">
      <c r="A37" s="53" t="s">
        <v>29</v>
      </c>
      <c r="B37" s="51">
        <f>ISI!B33+NFM!B49+CHI!B38+NMM!B37+PPA!B38+FBT!B18+TRE!B18+MAE!B18+TEL!B18+WWP!B18+OIS!B18</f>
        <v>271.32768276816694</v>
      </c>
      <c r="C37" s="51">
        <f>ISI!C33+NFM!C49+CHI!C38+NMM!C37+PPA!C38+FBT!C18+TRE!C18+MAE!C18+TEL!C18+WWP!C18+OIS!C18</f>
        <v>295.12481000000002</v>
      </c>
      <c r="D37" s="51">
        <f>ISI!D33+NFM!D49+CHI!D38+NMM!D37+PPA!D38+FBT!D18+TRE!D18+MAE!D18+TEL!D18+WWP!D18+OIS!D18</f>
        <v>295.20058</v>
      </c>
      <c r="E37" s="51">
        <f>ISI!E33+NFM!E49+CHI!E38+NMM!E37+PPA!E38+FBT!E18+TRE!E18+MAE!E18+TEL!E18+WWP!E18+OIS!E18</f>
        <v>256.01366000000002</v>
      </c>
      <c r="F37" s="51">
        <f>ISI!F33+NFM!F49+CHI!F38+NMM!F37+PPA!F38+FBT!F18+TRE!F18+MAE!F18+TEL!F18+WWP!F18+OIS!F18</f>
        <v>208.28658999999999</v>
      </c>
      <c r="G37" s="51">
        <f>ISI!G33+NFM!G49+CHI!G38+NMM!G37+PPA!G38+FBT!G18+TRE!G18+MAE!G18+TEL!G18+WWP!G18+OIS!G18</f>
        <v>173.88083110872685</v>
      </c>
      <c r="H37" s="51">
        <f>ISI!H33+NFM!H49+CHI!H38+NMM!H37+PPA!H38+FBT!H18+TRE!H18+MAE!H18+TEL!H18+WWP!H18+OIS!H18</f>
        <v>183.39744999999999</v>
      </c>
      <c r="I37" s="51">
        <f>ISI!I33+NFM!I49+CHI!I38+NMM!I37+PPA!I38+FBT!I18+TRE!I18+MAE!I18+TEL!I18+WWP!I18+OIS!I18</f>
        <v>132.79680999999999</v>
      </c>
      <c r="J37" s="51">
        <f>ISI!J33+NFM!J49+CHI!J38+NMM!J37+PPA!J38+FBT!J18+TRE!J18+MAE!J18+TEL!J18+WWP!J18+OIS!J18</f>
        <v>113.70032999999998</v>
      </c>
      <c r="K37" s="51">
        <f>ISI!K33+NFM!K49+CHI!K38+NMM!K37+PPA!K38+FBT!K18+TRE!K18+MAE!K18+TEL!K18+WWP!K18+OIS!K18</f>
        <v>84.09987000000001</v>
      </c>
      <c r="L37" s="51">
        <f>ISI!L33+NFM!L49+CHI!L38+NMM!L37+PPA!L38+FBT!L18+TRE!L18+MAE!L18+TEL!L18+WWP!L18+OIS!L18</f>
        <v>52.545699511767836</v>
      </c>
      <c r="M37" s="51">
        <f>ISI!M33+NFM!M49+CHI!M38+NMM!M37+PPA!M38+FBT!M18+TRE!M18+MAE!M18+TEL!M18+WWP!M18+OIS!M18</f>
        <v>48.724280843821148</v>
      </c>
      <c r="N37" s="51">
        <f>ISI!N33+NFM!N49+CHI!N38+NMM!N37+PPA!N38+FBT!N18+TRE!N18+MAE!N18+TEL!N18+WWP!N18+OIS!N18</f>
        <v>29.616945538541202</v>
      </c>
      <c r="O37" s="51">
        <f>ISI!O33+NFM!O49+CHI!O38+NMM!O37+PPA!O38+FBT!O18+TRE!O18+MAE!O18+TEL!O18+WWP!O18+OIS!O18</f>
        <v>20.063118598653588</v>
      </c>
      <c r="P37" s="51">
        <f>ISI!P33+NFM!P49+CHI!P38+NMM!P37+PPA!P38+FBT!P18+TRE!P18+MAE!P18+TEL!P18+WWP!P18+OIS!P18</f>
        <v>19.107908787657891</v>
      </c>
      <c r="Q37" s="51">
        <f>ISI!Q33+NFM!Q49+CHI!Q38+NMM!Q37+PPA!Q38+FBT!Q18+TRE!Q18+MAE!Q18+TEL!Q18+WWP!Q18+OIS!Q18</f>
        <v>21.974141111569153</v>
      </c>
    </row>
    <row r="38" spans="1:17" x14ac:dyDescent="0.25">
      <c r="A38" s="53" t="s">
        <v>28</v>
      </c>
      <c r="B38" s="51">
        <f>ISI!B34+NFM!B50+CHI!B39+NMM!B38+PPA!B39+FBT!B19+TRE!B19+MAE!B19+TEL!B19+WWP!B19+OIS!B19</f>
        <v>22.260148955326251</v>
      </c>
      <c r="C38" s="51">
        <f>ISI!C34+NFM!C50+CHI!C39+NMM!C38+PPA!C39+FBT!C19+TRE!C19+MAE!C19+TEL!C19+WWP!C19+OIS!C19</f>
        <v>20.302320000000016</v>
      </c>
      <c r="D38" s="51">
        <f>ISI!D34+NFM!D50+CHI!D39+NMM!D38+PPA!D39+FBT!D19+TRE!D19+MAE!D19+TEL!D19+WWP!D19+OIS!D19</f>
        <v>17.402250000000016</v>
      </c>
      <c r="E38" s="51">
        <f>ISI!E34+NFM!E50+CHI!E39+NMM!E38+PPA!E39+FBT!E19+TRE!E19+MAE!E19+TEL!E19+WWP!E19+OIS!E19</f>
        <v>14.004849999999967</v>
      </c>
      <c r="F38" s="51">
        <f>ISI!F34+NFM!F50+CHI!F39+NMM!F38+PPA!F39+FBT!F19+TRE!F19+MAE!F19+TEL!F19+WWP!F19+OIS!F19</f>
        <v>60.294359999999962</v>
      </c>
      <c r="G38" s="51">
        <f>ISI!G34+NFM!G50+CHI!G39+NMM!G38+PPA!G39+FBT!G19+TRE!G19+MAE!G19+TEL!G19+WWP!G19+OIS!G19</f>
        <v>134.80587360822321</v>
      </c>
      <c r="H38" s="51">
        <f>ISI!H34+NFM!H50+CHI!H39+NMM!H38+PPA!H39+FBT!H19+TRE!H19+MAE!H19+TEL!H19+WWP!H19+OIS!H19</f>
        <v>166.69954999999999</v>
      </c>
      <c r="I38" s="51">
        <f>ISI!I34+NFM!I50+CHI!I39+NMM!I38+PPA!I39+FBT!I19+TRE!I19+MAE!I19+TEL!I19+WWP!I19+OIS!I19</f>
        <v>156.59914999999995</v>
      </c>
      <c r="J38" s="51">
        <f>ISI!J34+NFM!J50+CHI!J39+NMM!J38+PPA!J39+FBT!J19+TRE!J19+MAE!J19+TEL!J19+WWP!J19+OIS!J19</f>
        <v>150.70428000000007</v>
      </c>
      <c r="K38" s="51">
        <f>ISI!K34+NFM!K50+CHI!K39+NMM!K38+PPA!K39+FBT!K19+TRE!K19+MAE!K19+TEL!K19+WWP!K19+OIS!K19</f>
        <v>111.20199</v>
      </c>
      <c r="L38" s="51">
        <f>ISI!L34+NFM!L50+CHI!L39+NMM!L38+PPA!L39+FBT!L19+TRE!L19+MAE!L19+TEL!L19+WWP!L19+OIS!L19</f>
        <v>91.214591850442147</v>
      </c>
      <c r="M38" s="51">
        <f>ISI!M34+NFM!M50+CHI!M39+NMM!M38+PPA!M39+FBT!M19+TRE!M19+MAE!M19+TEL!M19+WWP!M19+OIS!M19</f>
        <v>74.925157315234301</v>
      </c>
      <c r="N38" s="51">
        <f>ISI!N34+NFM!N50+CHI!N39+NMM!N38+PPA!N39+FBT!N19+TRE!N19+MAE!N19+TEL!N19+WWP!N19+OIS!N19</f>
        <v>73.85086035938096</v>
      </c>
      <c r="O38" s="51">
        <f>ISI!O34+NFM!O50+CHI!O39+NMM!O38+PPA!O39+FBT!O19+TRE!O19+MAE!O19+TEL!O19+WWP!O19+OIS!O19</f>
        <v>112.3535921272381</v>
      </c>
      <c r="P38" s="51">
        <f>ISI!P34+NFM!P50+CHI!P39+NMM!P38+PPA!P39+FBT!P19+TRE!P19+MAE!P19+TEL!P19+WWP!P19+OIS!P19</f>
        <v>121.12082225573305</v>
      </c>
      <c r="Q38" s="51">
        <f>ISI!Q34+NFM!Q50+CHI!Q39+NMM!Q38+PPA!Q39+FBT!Q19+TRE!Q19+MAE!Q19+TEL!Q19+WWP!Q19+OIS!Q19</f>
        <v>131.7964049105102</v>
      </c>
    </row>
    <row r="39" spans="1:17" x14ac:dyDescent="0.25">
      <c r="A39" s="67" t="s">
        <v>75</v>
      </c>
      <c r="B39" s="66">
        <f t="shared" ref="B39:Q39" si="2">B40+B41</f>
        <v>506.00065384689947</v>
      </c>
      <c r="C39" s="66">
        <f t="shared" si="2"/>
        <v>520.14854999999989</v>
      </c>
      <c r="D39" s="66">
        <f t="shared" si="2"/>
        <v>487.01827000000003</v>
      </c>
      <c r="E39" s="66">
        <f t="shared" si="2"/>
        <v>493.06009999999998</v>
      </c>
      <c r="F39" s="66">
        <f t="shared" si="2"/>
        <v>533.8940600000002</v>
      </c>
      <c r="G39" s="66">
        <f t="shared" si="2"/>
        <v>530.09569477105083</v>
      </c>
      <c r="H39" s="66">
        <f t="shared" si="2"/>
        <v>527.11544000000015</v>
      </c>
      <c r="I39" s="66">
        <f t="shared" si="2"/>
        <v>555.80791999999997</v>
      </c>
      <c r="J39" s="66">
        <f t="shared" si="2"/>
        <v>566.75207</v>
      </c>
      <c r="K39" s="66">
        <f t="shared" si="2"/>
        <v>506.02478000000002</v>
      </c>
      <c r="L39" s="66">
        <f t="shared" si="2"/>
        <v>511.61595664280628</v>
      </c>
      <c r="M39" s="66">
        <f t="shared" si="2"/>
        <v>480.42151008002372</v>
      </c>
      <c r="N39" s="66">
        <f t="shared" si="2"/>
        <v>389.80295427468099</v>
      </c>
      <c r="O39" s="66">
        <f t="shared" si="2"/>
        <v>350.9058798314274</v>
      </c>
      <c r="P39" s="66">
        <f t="shared" si="2"/>
        <v>351.888143824689</v>
      </c>
      <c r="Q39" s="66">
        <f t="shared" si="2"/>
        <v>340.73618802016409</v>
      </c>
    </row>
    <row r="40" spans="1:17" x14ac:dyDescent="0.25">
      <c r="A40" s="53" t="s">
        <v>66</v>
      </c>
      <c r="B40" s="51">
        <f>ISI!B36+NFM!B52+CHI!B41+NMM!B40+PPA!B41+FBT!B21+TRE!B21+MAE!B21+TEL!B21+WWP!B21+OIS!B21</f>
        <v>502.8716794687532</v>
      </c>
      <c r="C40" s="51">
        <f>ISI!C36+NFM!C52+CHI!C41+NMM!C40+PPA!C41+FBT!C21+TRE!C21+MAE!C21+TEL!C21+WWP!C21+OIS!C21</f>
        <v>516.94862999999987</v>
      </c>
      <c r="D40" s="51">
        <f>ISI!D36+NFM!D52+CHI!D41+NMM!D40+PPA!D41+FBT!D21+TRE!D21+MAE!D21+TEL!D21+WWP!D21+OIS!D21</f>
        <v>481.93731000000002</v>
      </c>
      <c r="E40" s="51">
        <f>ISI!E36+NFM!E52+CHI!E41+NMM!E40+PPA!E41+FBT!E21+TRE!E21+MAE!E21+TEL!E21+WWP!E21+OIS!E21</f>
        <v>490.75082999999995</v>
      </c>
      <c r="F40" s="51">
        <f>ISI!F36+NFM!F52+CHI!F41+NMM!F40+PPA!F41+FBT!F21+TRE!F21+MAE!F21+TEL!F21+WWP!F21+OIS!F21</f>
        <v>532.38662000000022</v>
      </c>
      <c r="G40" s="51">
        <f>ISI!G36+NFM!G52+CHI!G41+NMM!G40+PPA!G41+FBT!G21+TRE!G21+MAE!G21+TEL!G21+WWP!G21+OIS!G21</f>
        <v>527.92435746300339</v>
      </c>
      <c r="H40" s="51">
        <f>ISI!H36+NFM!H52+CHI!H41+NMM!H40+PPA!H41+FBT!H21+TRE!H21+MAE!H21+TEL!H21+WWP!H21+OIS!H21</f>
        <v>524.91533000000015</v>
      </c>
      <c r="I40" s="51">
        <f>ISI!I36+NFM!I52+CHI!I41+NMM!I40+PPA!I41+FBT!I21+TRE!I21+MAE!I21+TEL!I21+WWP!I21+OIS!I21</f>
        <v>554.11654999999996</v>
      </c>
      <c r="J40" s="51">
        <f>ISI!J36+NFM!J52+CHI!J41+NMM!J40+PPA!J41+FBT!J21+TRE!J21+MAE!J21+TEL!J21+WWP!J21+OIS!J21</f>
        <v>566.05217000000005</v>
      </c>
      <c r="K40" s="51">
        <f>ISI!K36+NFM!K52+CHI!K41+NMM!K40+PPA!K41+FBT!K21+TRE!K21+MAE!K21+TEL!K21+WWP!K21+OIS!K21</f>
        <v>505.92363</v>
      </c>
      <c r="L40" s="51">
        <f>ISI!L36+NFM!L52+CHI!L41+NMM!L40+PPA!L41+FBT!L21+TRE!L21+MAE!L21+TEL!L21+WWP!L21+OIS!L21</f>
        <v>511.61595664280628</v>
      </c>
      <c r="M40" s="51">
        <f>ISI!M36+NFM!M52+CHI!M41+NMM!M40+PPA!M41+FBT!M21+TRE!M21+MAE!M21+TEL!M21+WWP!M21+OIS!M21</f>
        <v>480.42151008002372</v>
      </c>
      <c r="N40" s="51">
        <f>ISI!N36+NFM!N52+CHI!N41+NMM!N40+PPA!N41+FBT!N21+TRE!N21+MAE!N21+TEL!N21+WWP!N21+OIS!N21</f>
        <v>389.80295427468099</v>
      </c>
      <c r="O40" s="51">
        <f>ISI!O36+NFM!O52+CHI!O41+NMM!O40+PPA!O41+FBT!O21+TRE!O21+MAE!O21+TEL!O21+WWP!O21+OIS!O21</f>
        <v>350.83474801037869</v>
      </c>
      <c r="P40" s="51">
        <f>ISI!P36+NFM!P52+CHI!P41+NMM!P40+PPA!P41+FBT!P21+TRE!P21+MAE!P21+TEL!P21+WWP!P21+OIS!P21</f>
        <v>351.888143824689</v>
      </c>
      <c r="Q40" s="51">
        <f>ISI!Q36+NFM!Q52+CHI!Q41+NMM!Q40+PPA!Q41+FBT!Q21+TRE!Q21+MAE!Q21+TEL!Q21+WWP!Q21+OIS!Q21</f>
        <v>340.73618802016409</v>
      </c>
    </row>
    <row r="41" spans="1:17" x14ac:dyDescent="0.25">
      <c r="A41" s="53" t="s">
        <v>25</v>
      </c>
      <c r="B41" s="51">
        <f>ISI!B37+NFM!B53+CHI!B42+NMM!B41+PPA!B42+FBT!B22+TRE!B22+MAE!B22+TEL!B22+WWP!B22+OIS!B22</f>
        <v>3.1289743781462533</v>
      </c>
      <c r="C41" s="51">
        <f>ISI!C37+NFM!C53+CHI!C42+NMM!C41+PPA!C42+FBT!C22+TRE!C22+MAE!C22+TEL!C22+WWP!C22+OIS!C22</f>
        <v>3.1999199999999997</v>
      </c>
      <c r="D41" s="51">
        <f>ISI!D37+NFM!D53+CHI!D42+NMM!D41+PPA!D42+FBT!D22+TRE!D22+MAE!D22+TEL!D22+WWP!D22+OIS!D22</f>
        <v>5.080960000000001</v>
      </c>
      <c r="E41" s="51">
        <f>ISI!E37+NFM!E53+CHI!E42+NMM!E41+PPA!E42+FBT!E22+TRE!E22+MAE!E22+TEL!E22+WWP!E22+OIS!E22</f>
        <v>2.3092699999999997</v>
      </c>
      <c r="F41" s="51">
        <f>ISI!F37+NFM!F53+CHI!F42+NMM!F41+PPA!F42+FBT!F22+TRE!F22+MAE!F22+TEL!F22+WWP!F22+OIS!F22</f>
        <v>1.507439999999999</v>
      </c>
      <c r="G41" s="51">
        <f>ISI!G37+NFM!G53+CHI!G42+NMM!G41+PPA!G42+FBT!G22+TRE!G22+MAE!G22+TEL!G22+WWP!G22+OIS!G22</f>
        <v>2.1713373080474732</v>
      </c>
      <c r="H41" s="51">
        <f>ISI!H37+NFM!H53+CHI!H42+NMM!H41+PPA!H42+FBT!H22+TRE!H22+MAE!H22+TEL!H22+WWP!H22+OIS!H22</f>
        <v>2.2001100000000005</v>
      </c>
      <c r="I41" s="51">
        <f>ISI!I37+NFM!I53+CHI!I42+NMM!I41+PPA!I42+FBT!I22+TRE!I22+MAE!I22+TEL!I22+WWP!I22+OIS!I22</f>
        <v>1.69137</v>
      </c>
      <c r="J41" s="51">
        <f>ISI!J37+NFM!J53+CHI!J42+NMM!J41+PPA!J42+FBT!J22+TRE!J22+MAE!J22+TEL!J22+WWP!J22+OIS!J22</f>
        <v>0.69989999999999952</v>
      </c>
      <c r="K41" s="51">
        <f>ISI!K37+NFM!K53+CHI!K42+NMM!K41+PPA!K42+FBT!K22+TRE!K22+MAE!K22+TEL!K22+WWP!K22+OIS!K22</f>
        <v>0.10115000000000052</v>
      </c>
      <c r="L41" s="51">
        <f>ISI!L37+NFM!L53+CHI!L42+NMM!L41+PPA!L42+FBT!L22+TRE!L22+MAE!L22+TEL!L22+WWP!L22+OIS!L22</f>
        <v>0</v>
      </c>
      <c r="M41" s="51">
        <f>ISI!M37+NFM!M53+CHI!M42+NMM!M41+PPA!M42+FBT!M22+TRE!M22+MAE!M22+TEL!M22+WWP!M22+OIS!M22</f>
        <v>0</v>
      </c>
      <c r="N41" s="51">
        <f>ISI!N37+NFM!N53+CHI!N42+NMM!N41+PPA!N42+FBT!N22+TRE!N22+MAE!N22+TEL!N22+WWP!N22+OIS!N22</f>
        <v>0</v>
      </c>
      <c r="O41" s="51">
        <f>ISI!O37+NFM!O53+CHI!O42+NMM!O41+PPA!O42+FBT!O22+TRE!O22+MAE!O22+TEL!O22+WWP!O22+OIS!O22</f>
        <v>7.1131821048710187E-2</v>
      </c>
      <c r="P41" s="51">
        <f>ISI!P37+NFM!P53+CHI!P42+NMM!P41+PPA!P42+FBT!P22+TRE!P22+MAE!P22+TEL!P22+WWP!P22+OIS!P22</f>
        <v>0</v>
      </c>
      <c r="Q41" s="51">
        <f>ISI!Q37+NFM!Q53+CHI!Q42+NMM!Q41+PPA!Q42+FBT!Q22+TRE!Q22+MAE!Q22+TEL!Q22+WWP!Q22+OIS!Q22</f>
        <v>0</v>
      </c>
    </row>
    <row r="42" spans="1:17" x14ac:dyDescent="0.25">
      <c r="A42" s="67" t="s">
        <v>24</v>
      </c>
      <c r="B42" s="66">
        <f t="shared" ref="B42:Q42" si="3">SUM(B43:B47)</f>
        <v>54.289672303429882</v>
      </c>
      <c r="C42" s="66">
        <f t="shared" si="3"/>
        <v>52.097419999999929</v>
      </c>
      <c r="D42" s="66">
        <f t="shared" si="3"/>
        <v>52.303639999999788</v>
      </c>
      <c r="E42" s="66">
        <f t="shared" si="3"/>
        <v>62.905039999999886</v>
      </c>
      <c r="F42" s="66">
        <f t="shared" si="3"/>
        <v>68.402239999999935</v>
      </c>
      <c r="G42" s="66">
        <f t="shared" si="3"/>
        <v>57.251505899630359</v>
      </c>
      <c r="H42" s="66">
        <f t="shared" si="3"/>
        <v>67.603319999999982</v>
      </c>
      <c r="I42" s="66">
        <f t="shared" si="3"/>
        <v>68.011590000000183</v>
      </c>
      <c r="J42" s="66">
        <f t="shared" si="3"/>
        <v>63.095920000000021</v>
      </c>
      <c r="K42" s="66">
        <f t="shared" si="3"/>
        <v>60.704869999999929</v>
      </c>
      <c r="L42" s="66">
        <f t="shared" si="3"/>
        <v>58.493360084073558</v>
      </c>
      <c r="M42" s="66">
        <f t="shared" si="3"/>
        <v>48.487540835416496</v>
      </c>
      <c r="N42" s="66">
        <f t="shared" si="3"/>
        <v>59.3551052506471</v>
      </c>
      <c r="O42" s="66">
        <f t="shared" si="3"/>
        <v>53.811927136354548</v>
      </c>
      <c r="P42" s="66">
        <f t="shared" si="3"/>
        <v>49.106186066373958</v>
      </c>
      <c r="Q42" s="66">
        <f t="shared" si="3"/>
        <v>39.696242781097794</v>
      </c>
    </row>
    <row r="43" spans="1:17" x14ac:dyDescent="0.25">
      <c r="A43" s="53" t="s">
        <v>23</v>
      </c>
      <c r="B43" s="51">
        <f>ISI!B39+NFM!B55+CHI!B44+NMM!B43+PPA!B44+FBT!B24+TRE!B24+MAE!B24+TEL!B24+WWP!B24+OIS!B24</f>
        <v>54.289672303429882</v>
      </c>
      <c r="C43" s="51">
        <f>ISI!C39+NFM!C55+CHI!C44+NMM!C43+PPA!C44+FBT!C24+TRE!C24+MAE!C24+TEL!C24+WWP!C24+OIS!C24</f>
        <v>52.097419999999929</v>
      </c>
      <c r="D43" s="51">
        <f>ISI!D39+NFM!D55+CHI!D44+NMM!D43+PPA!D44+FBT!D24+TRE!D24+MAE!D24+TEL!D24+WWP!D24+OIS!D24</f>
        <v>52.303639999999788</v>
      </c>
      <c r="E43" s="51">
        <f>ISI!E39+NFM!E55+CHI!E44+NMM!E43+PPA!E44+FBT!E24+TRE!E24+MAE!E24+TEL!E24+WWP!E24+OIS!E24</f>
        <v>62.905039999999886</v>
      </c>
      <c r="F43" s="51">
        <f>ISI!F39+NFM!F55+CHI!F44+NMM!F43+PPA!F44+FBT!F24+TRE!F24+MAE!F24+TEL!F24+WWP!F24+OIS!F24</f>
        <v>68.402239999999935</v>
      </c>
      <c r="G43" s="51">
        <f>ISI!G39+NFM!G55+CHI!G44+NMM!G43+PPA!G44+FBT!G24+TRE!G24+MAE!G24+TEL!G24+WWP!G24+OIS!G24</f>
        <v>57.251505899630359</v>
      </c>
      <c r="H43" s="51">
        <f>ISI!H39+NFM!H55+CHI!H44+NMM!H43+PPA!H44+FBT!H24+TRE!H24+MAE!H24+TEL!H24+WWP!H24+OIS!H24</f>
        <v>67.603319999999982</v>
      </c>
      <c r="I43" s="51">
        <f>ISI!I39+NFM!I55+CHI!I44+NMM!I43+PPA!I44+FBT!I24+TRE!I24+MAE!I24+TEL!I24+WWP!I24+OIS!I24</f>
        <v>68.011590000000183</v>
      </c>
      <c r="J43" s="51">
        <f>ISI!J39+NFM!J55+CHI!J44+NMM!J43+PPA!J44+FBT!J24+TRE!J24+MAE!J24+TEL!J24+WWP!J24+OIS!J24</f>
        <v>63.095920000000021</v>
      </c>
      <c r="K43" s="51">
        <f>ISI!K39+NFM!K55+CHI!K44+NMM!K43+PPA!K44+FBT!K24+TRE!K24+MAE!K24+TEL!K24+WWP!K24+OIS!K24</f>
        <v>60.704869999999929</v>
      </c>
      <c r="L43" s="51">
        <f>ISI!L39+NFM!L55+CHI!L44+NMM!L43+PPA!L44+FBT!L24+TRE!L24+MAE!L24+TEL!L24+WWP!L24+OIS!L24</f>
        <v>58.493360084073558</v>
      </c>
      <c r="M43" s="51">
        <f>ISI!M39+NFM!M55+CHI!M44+NMM!M43+PPA!M44+FBT!M24+TRE!M24+MAE!M24+TEL!M24+WWP!M24+OIS!M24</f>
        <v>48.487540835416496</v>
      </c>
      <c r="N43" s="51">
        <f>ISI!N39+NFM!N55+CHI!N44+NMM!N43+PPA!N44+FBT!N24+TRE!N24+MAE!N24+TEL!N24+WWP!N24+OIS!N24</f>
        <v>59.3551052506471</v>
      </c>
      <c r="O43" s="51">
        <f>ISI!O39+NFM!O55+CHI!O44+NMM!O43+PPA!O44+FBT!O24+TRE!O24+MAE!O24+TEL!O24+WWP!O24+OIS!O24</f>
        <v>53.811927136354548</v>
      </c>
      <c r="P43" s="51">
        <f>ISI!P39+NFM!P55+CHI!P44+NMM!P43+PPA!P44+FBT!P24+TRE!P24+MAE!P24+TEL!P24+WWP!P24+OIS!P24</f>
        <v>49.106186066373958</v>
      </c>
      <c r="Q43" s="51">
        <f>ISI!Q39+NFM!Q55+CHI!Q44+NMM!Q43+PPA!Q44+FBT!Q24+TRE!Q24+MAE!Q24+TEL!Q24+WWP!Q24+OIS!Q24</f>
        <v>39.696242781097794</v>
      </c>
    </row>
    <row r="44" spans="1:17" x14ac:dyDescent="0.25">
      <c r="A44" s="53" t="s">
        <v>74</v>
      </c>
      <c r="B44" s="51">
        <f>ISI!B40+NFM!B56+CHI!B45+NMM!B44+PPA!B45+FBT!B25+TRE!B25+MAE!B25+TEL!B25+WWP!B25+OIS!B25</f>
        <v>0</v>
      </c>
      <c r="C44" s="51">
        <f>ISI!C40+NFM!C56+CHI!C45+NMM!C44+PPA!C45+FBT!C25+TRE!C25+MAE!C25+TEL!C25+WWP!C25+OIS!C25</f>
        <v>0</v>
      </c>
      <c r="D44" s="51">
        <f>ISI!D40+NFM!D56+CHI!D45+NMM!D44+PPA!D45+FBT!D25+TRE!D25+MAE!D25+TEL!D25+WWP!D25+OIS!D25</f>
        <v>0</v>
      </c>
      <c r="E44" s="51">
        <f>ISI!E40+NFM!E56+CHI!E45+NMM!E44+PPA!E45+FBT!E25+TRE!E25+MAE!E25+TEL!E25+WWP!E25+OIS!E25</f>
        <v>0</v>
      </c>
      <c r="F44" s="51">
        <f>ISI!F40+NFM!F56+CHI!F45+NMM!F44+PPA!F45+FBT!F25+TRE!F25+MAE!F25+TEL!F25+WWP!F25+OIS!F25</f>
        <v>0</v>
      </c>
      <c r="G44" s="51">
        <f>ISI!G40+NFM!G56+CHI!G45+NMM!G44+PPA!G45+FBT!G25+TRE!G25+MAE!G25+TEL!G25+WWP!G25+OIS!G25</f>
        <v>0</v>
      </c>
      <c r="H44" s="51">
        <f>ISI!H40+NFM!H56+CHI!H45+NMM!H44+PPA!H45+FBT!H25+TRE!H25+MAE!H25+TEL!H25+WWP!H25+OIS!H25</f>
        <v>0</v>
      </c>
      <c r="I44" s="51">
        <f>ISI!I40+NFM!I56+CHI!I45+NMM!I44+PPA!I45+FBT!I25+TRE!I25+MAE!I25+TEL!I25+WWP!I25+OIS!I25</f>
        <v>0</v>
      </c>
      <c r="J44" s="51">
        <f>ISI!J40+NFM!J56+CHI!J45+NMM!J44+PPA!J45+FBT!J25+TRE!J25+MAE!J25+TEL!J25+WWP!J25+OIS!J25</f>
        <v>0</v>
      </c>
      <c r="K44" s="51">
        <f>ISI!K40+NFM!K56+CHI!K45+NMM!K44+PPA!K45+FBT!K25+TRE!K25+MAE!K25+TEL!K25+WWP!K25+OIS!K25</f>
        <v>0</v>
      </c>
      <c r="L44" s="51">
        <f>ISI!L40+NFM!L56+CHI!L45+NMM!L44+PPA!L45+FBT!L25+TRE!L25+MAE!L25+TEL!L25+WWP!L25+OIS!L25</f>
        <v>0</v>
      </c>
      <c r="M44" s="51">
        <f>ISI!M40+NFM!M56+CHI!M45+NMM!M44+PPA!M45+FBT!M25+TRE!M25+MAE!M25+TEL!M25+WWP!M25+OIS!M25</f>
        <v>0</v>
      </c>
      <c r="N44" s="51">
        <f>ISI!N40+NFM!N56+CHI!N45+NMM!N44+PPA!N45+FBT!N25+TRE!N25+MAE!N25+TEL!N25+WWP!N25+OIS!N25</f>
        <v>0</v>
      </c>
      <c r="O44" s="51">
        <f>ISI!O40+NFM!O56+CHI!O45+NMM!O44+PPA!O45+FBT!O25+TRE!O25+MAE!O25+TEL!O25+WWP!O25+OIS!O25</f>
        <v>0</v>
      </c>
      <c r="P44" s="51">
        <f>ISI!P40+NFM!P56+CHI!P45+NMM!P44+PPA!P45+FBT!P25+TRE!P25+MAE!P25+TEL!P25+WWP!P25+OIS!P25</f>
        <v>0</v>
      </c>
      <c r="Q44" s="51">
        <f>ISI!Q40+NFM!Q56+CHI!Q45+NMM!Q44+PPA!Q45+FBT!Q25+TRE!Q25+MAE!Q25+TEL!Q25+WWP!Q25+OIS!Q25</f>
        <v>0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0</v>
      </c>
      <c r="I45" s="51">
        <f>ISI!I41+NFM!I57+CHI!I46+NMM!I45+PPA!I46+FBT!I26+TRE!I26+MAE!I26+TEL!I26+WWP!I26+OIS!I26</f>
        <v>0</v>
      </c>
      <c r="J45" s="51">
        <f>ISI!J41+NFM!J57+CHI!J46+NMM!J45+PPA!J46+FBT!J26+TRE!J26+MAE!J26+TEL!J26+WWP!J26+OIS!J26</f>
        <v>0</v>
      </c>
      <c r="K45" s="51">
        <f>ISI!K41+NFM!K57+CHI!K46+NMM!K45+PPA!K46+FBT!K26+TRE!K26+MAE!K26+TEL!K26+WWP!K26+OIS!K26</f>
        <v>0</v>
      </c>
      <c r="L45" s="51">
        <f>ISI!L41+NFM!L57+CHI!L46+NMM!L45+PPA!L46+FBT!L26+TRE!L26+MAE!L26+TEL!L26+WWP!L26+OIS!L26</f>
        <v>0</v>
      </c>
      <c r="M45" s="51">
        <f>ISI!M41+NFM!M57+CHI!M46+NMM!M45+PPA!M46+FBT!M26+TRE!M26+MAE!M26+TEL!M26+WWP!M26+OIS!M26</f>
        <v>0</v>
      </c>
      <c r="N45" s="51">
        <f>ISI!N41+NFM!N57+CHI!N46+NMM!N45+PPA!N46+FBT!N26+TRE!N26+MAE!N26+TEL!N26+WWP!N26+OIS!N26</f>
        <v>0</v>
      </c>
      <c r="O45" s="51">
        <f>ISI!O41+NFM!O57+CHI!O46+NMM!O45+PPA!O46+FBT!O26+TRE!O26+MAE!O26+TEL!O26+WWP!O26+OIS!O26</f>
        <v>0</v>
      </c>
      <c r="P45" s="51">
        <f>ISI!P41+NFM!P57+CHI!P46+NMM!P45+PPA!P46+FBT!P26+TRE!P26+MAE!P26+TEL!P26+WWP!P26+OIS!P26</f>
        <v>0</v>
      </c>
      <c r="Q45" s="51">
        <f>ISI!Q41+NFM!Q57+CHI!Q46+NMM!Q45+PPA!Q46+FBT!Q26+TRE!Q26+MAE!Q26+TEL!Q26+WWP!Q26+OIS!Q26</f>
        <v>0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58.063437470144116</v>
      </c>
      <c r="C48" s="64">
        <f>ISI!C44+NFM!C60+CHI!C49+NMM!C48+PPA!C49+FBT!C29+TRE!C29+MAE!C29+TEL!C29+WWP!C29+OIS!C29</f>
        <v>58.698250000000002</v>
      </c>
      <c r="D48" s="64">
        <f>ISI!D44+NFM!D60+CHI!D49+NMM!D48+PPA!D49+FBT!D29+TRE!D29+MAE!D29+TEL!D29+WWP!D29+OIS!D29</f>
        <v>52.593849999999996</v>
      </c>
      <c r="E48" s="64">
        <f>ISI!E44+NFM!E60+CHI!E49+NMM!E48+PPA!E49+FBT!E29+TRE!E29+MAE!E29+TEL!E29+WWP!E29+OIS!E29</f>
        <v>51.995750000000015</v>
      </c>
      <c r="F48" s="64">
        <f>ISI!F44+NFM!F60+CHI!F49+NMM!F48+PPA!F49+FBT!F29+TRE!F29+MAE!F29+TEL!F29+WWP!F29+OIS!F29</f>
        <v>50.801500000000004</v>
      </c>
      <c r="G48" s="64">
        <f>ISI!G44+NFM!G60+CHI!G49+NMM!G48+PPA!G49+FBT!G29+TRE!G29+MAE!G29+TEL!G29+WWP!G29+OIS!G29</f>
        <v>53.59728949921174</v>
      </c>
      <c r="H48" s="64">
        <f>ISI!H44+NFM!H60+CHI!H49+NMM!H48+PPA!H49+FBT!H29+TRE!H29+MAE!H29+TEL!H29+WWP!H29+OIS!H29</f>
        <v>47.610719999999979</v>
      </c>
      <c r="I48" s="64">
        <f>ISI!I44+NFM!I60+CHI!I49+NMM!I48+PPA!I49+FBT!I29+TRE!I29+MAE!I29+TEL!I29+WWP!I29+OIS!I29</f>
        <v>44.003120000000031</v>
      </c>
      <c r="J48" s="64">
        <f>ISI!J44+NFM!J60+CHI!J49+NMM!J48+PPA!J49+FBT!J29+TRE!J29+MAE!J29+TEL!J29+WWP!J29+OIS!J29</f>
        <v>46.899999999999991</v>
      </c>
      <c r="K48" s="64">
        <f>ISI!K44+NFM!K60+CHI!K49+NMM!K48+PPA!K49+FBT!K29+TRE!K29+MAE!K29+TEL!K29+WWP!K29+OIS!K29</f>
        <v>43.103440000000006</v>
      </c>
      <c r="L48" s="64">
        <f>ISI!L44+NFM!L60+CHI!L49+NMM!L48+PPA!L49+FBT!L29+TRE!L29+MAE!L29+TEL!L29+WWP!L29+OIS!L29</f>
        <v>45.189643641922402</v>
      </c>
      <c r="M48" s="64">
        <f>ISI!M44+NFM!M60+CHI!M49+NMM!M48+PPA!M49+FBT!M29+TRE!M29+MAE!M29+TEL!M29+WWP!M29+OIS!M29</f>
        <v>47.602694950335717</v>
      </c>
      <c r="N48" s="64">
        <f>ISI!N44+NFM!N60+CHI!N49+NMM!N48+PPA!N49+FBT!N29+TRE!N29+MAE!N29+TEL!N29+WWP!N29+OIS!N29</f>
        <v>50.373157515842784</v>
      </c>
      <c r="O48" s="64">
        <f>ISI!O44+NFM!O60+CHI!O49+NMM!O48+PPA!O49+FBT!O29+TRE!O29+MAE!O29+TEL!O29+WWP!O29+OIS!O29</f>
        <v>51.231591518574533</v>
      </c>
      <c r="P48" s="64">
        <f>ISI!P44+NFM!P60+CHI!P49+NMM!P48+PPA!P49+FBT!P29+TRE!P29+MAE!P29+TEL!P29+WWP!P29+OIS!P29</f>
        <v>42.179719390764831</v>
      </c>
      <c r="Q48" s="64">
        <f>ISI!Q44+NFM!Q60+CHI!Q49+NMM!Q48+PPA!Q49+FBT!Q29+TRE!Q29+MAE!Q29+TEL!Q29+WWP!Q29+OIS!Q29</f>
        <v>55.030987827514387</v>
      </c>
    </row>
    <row r="49" spans="1:17" x14ac:dyDescent="0.25">
      <c r="A49" s="63" t="s">
        <v>21</v>
      </c>
      <c r="B49" s="62">
        <f>ISI!B45+NFM!B61+CHI!B50+NMM!B49+PPA!B50+FBT!B30+TRE!B30+MAE!B30+TEL!B30+WWP!B30+OIS!B30</f>
        <v>246.44111770556592</v>
      </c>
      <c r="C49" s="62">
        <f>ISI!C45+NFM!C61+CHI!C50+NMM!C49+PPA!C50+FBT!C30+TRE!C30+MAE!C30+TEL!C30+WWP!C30+OIS!C30</f>
        <v>251.1885299999999</v>
      </c>
      <c r="D49" s="62">
        <f>ISI!D45+NFM!D61+CHI!D50+NMM!D49+PPA!D50+FBT!D30+TRE!D30+MAE!D30+TEL!D30+WWP!D30+OIS!D30</f>
        <v>253.9156200000001</v>
      </c>
      <c r="E49" s="62">
        <f>ISI!E45+NFM!E61+CHI!E50+NMM!E49+PPA!E50+FBT!E30+TRE!E30+MAE!E30+TEL!E30+WWP!E30+OIS!E30</f>
        <v>276.01789000000008</v>
      </c>
      <c r="F49" s="62">
        <f>ISI!F45+NFM!F61+CHI!F50+NMM!F49+PPA!F50+FBT!F30+TRE!F30+MAE!F30+TEL!F30+WWP!F30+OIS!F30</f>
        <v>283.13211999999999</v>
      </c>
      <c r="G49" s="62">
        <f>ISI!G45+NFM!G61+CHI!G50+NMM!G49+PPA!G50+FBT!G30+TRE!G30+MAE!G30+TEL!G30+WWP!G30+OIS!G30</f>
        <v>287.44603897300493</v>
      </c>
      <c r="H49" s="62">
        <f>ISI!H45+NFM!H61+CHI!H50+NMM!H49+PPA!H50+FBT!H30+TRE!H30+MAE!H30+TEL!H30+WWP!H30+OIS!H30</f>
        <v>304.31275000000011</v>
      </c>
      <c r="I49" s="62">
        <f>ISI!I45+NFM!I61+CHI!I50+NMM!I49+PPA!I50+FBT!I30+TRE!I30+MAE!I30+TEL!I30+WWP!I30+OIS!I30</f>
        <v>324.52581999999995</v>
      </c>
      <c r="J49" s="62">
        <f>ISI!J45+NFM!J61+CHI!J50+NMM!J49+PPA!J50+FBT!J30+TRE!J30+MAE!J30+TEL!J30+WWP!J30+OIS!J30</f>
        <v>326.10387999999989</v>
      </c>
      <c r="K49" s="62">
        <f>ISI!K45+NFM!K61+CHI!K50+NMM!K49+PPA!K50+FBT!K30+TRE!K30+MAE!K30+TEL!K30+WWP!K30+OIS!K30</f>
        <v>291.70042000000012</v>
      </c>
      <c r="L49" s="62">
        <f>ISI!L45+NFM!L61+CHI!L50+NMM!L49+PPA!L50+FBT!L30+TRE!L30+MAE!L30+TEL!L30+WWP!L30+OIS!L30</f>
        <v>299.06418435179967</v>
      </c>
      <c r="M49" s="62">
        <f>ISI!M45+NFM!M61+CHI!M50+NMM!M49+PPA!M50+FBT!M30+TRE!M30+MAE!M30+TEL!M30+WWP!M30+OIS!M30</f>
        <v>287.95776388460558</v>
      </c>
      <c r="N49" s="62">
        <f>ISI!N45+NFM!N61+CHI!N50+NMM!N49+PPA!N50+FBT!N30+TRE!N30+MAE!N30+TEL!N30+WWP!N30+OIS!N30</f>
        <v>261.3059610843365</v>
      </c>
      <c r="O49" s="62">
        <f>ISI!O45+NFM!O61+CHI!O50+NMM!O49+PPA!O50+FBT!O30+TRE!O30+MAE!O30+TEL!O30+WWP!O30+OIS!O30</f>
        <v>270.67453382186858</v>
      </c>
      <c r="P49" s="62">
        <f>ISI!P45+NFM!P61+CHI!P50+NMM!P49+PPA!P50+FBT!P30+TRE!P30+MAE!P30+TEL!P30+WWP!P30+OIS!P30</f>
        <v>282.97092572853853</v>
      </c>
      <c r="Q49" s="62">
        <f>ISI!Q45+NFM!Q61+CHI!Q50+NMM!Q49+PPA!Q50+FBT!Q30+TRE!Q30+MAE!Q30+TEL!Q30+WWP!Q30+OIS!Q30</f>
        <v>294.84173168538859</v>
      </c>
    </row>
    <row r="50" spans="1:17" x14ac:dyDescent="0.25">
      <c r="A50" s="50" t="s">
        <v>65</v>
      </c>
      <c r="B50" s="38">
        <f t="shared" ref="B50:Q50" si="4">SUM(B51,B54,B60,B64,B68,B72:B77)</f>
        <v>1377.7605355696476</v>
      </c>
      <c r="C50" s="38">
        <f t="shared" si="4"/>
        <v>1430.2188300000012</v>
      </c>
      <c r="D50" s="38">
        <f t="shared" si="4"/>
        <v>1383.0149599999995</v>
      </c>
      <c r="E50" s="38">
        <f t="shared" si="4"/>
        <v>1428.0350100000012</v>
      </c>
      <c r="F50" s="38">
        <f t="shared" si="4"/>
        <v>1545.8509000000001</v>
      </c>
      <c r="G50" s="38">
        <f t="shared" si="4"/>
        <v>1563.3607221166217</v>
      </c>
      <c r="H50" s="38">
        <f t="shared" si="4"/>
        <v>1622.4169900000006</v>
      </c>
      <c r="I50" s="38">
        <f t="shared" si="4"/>
        <v>1663.8465599999995</v>
      </c>
      <c r="J50" s="38">
        <f t="shared" si="4"/>
        <v>1679.3063999999997</v>
      </c>
      <c r="K50" s="38">
        <f t="shared" si="4"/>
        <v>1412.500019999999</v>
      </c>
      <c r="L50" s="38">
        <f t="shared" si="4"/>
        <v>1366.0677733350731</v>
      </c>
      <c r="M50" s="38">
        <f t="shared" si="4"/>
        <v>1285.5109551524242</v>
      </c>
      <c r="N50" s="38">
        <f t="shared" si="4"/>
        <v>1137.1300103456745</v>
      </c>
      <c r="O50" s="38">
        <f t="shared" si="4"/>
        <v>1116.1608693541648</v>
      </c>
      <c r="P50" s="38">
        <f t="shared" si="4"/>
        <v>1097.1536193163251</v>
      </c>
      <c r="Q50" s="38">
        <f t="shared" si="4"/>
        <v>1089.5118472405184</v>
      </c>
    </row>
    <row r="51" spans="1:17" x14ac:dyDescent="0.25">
      <c r="A51" s="61" t="s">
        <v>13</v>
      </c>
      <c r="B51" s="45">
        <f>ISI!B$46</f>
        <v>50.466594147683281</v>
      </c>
      <c r="C51" s="45">
        <f>ISI!C$46</f>
        <v>39.619180000000377</v>
      </c>
      <c r="D51" s="45">
        <f>ISI!D$46</f>
        <v>28.007209999999819</v>
      </c>
      <c r="E51" s="45">
        <f>ISI!E$46</f>
        <v>31.933899999999966</v>
      </c>
      <c r="F51" s="45">
        <f>ISI!F$46</f>
        <v>31.936050000000204</v>
      </c>
      <c r="G51" s="45">
        <f>ISI!G$46</f>
        <v>37.404839912444587</v>
      </c>
      <c r="H51" s="45">
        <f>ISI!H$46</f>
        <v>45.681889999999981</v>
      </c>
      <c r="I51" s="45">
        <f>ISI!I$46</f>
        <v>42.016629999999346</v>
      </c>
      <c r="J51" s="45">
        <f>ISI!J$46</f>
        <v>47.723169999999371</v>
      </c>
      <c r="K51" s="45">
        <f>ISI!K$46</f>
        <v>29.397020000000133</v>
      </c>
      <c r="L51" s="45">
        <f>ISI!L$46</f>
        <v>37.887428684287109</v>
      </c>
      <c r="M51" s="45">
        <f>ISI!M$46</f>
        <v>33.069980065322852</v>
      </c>
      <c r="N51" s="45">
        <f>ISI!N$46</f>
        <v>13.732158482984039</v>
      </c>
      <c r="O51" s="45">
        <f>ISI!O$46</f>
        <v>25.054161295150163</v>
      </c>
      <c r="P51" s="45">
        <f>ISI!P$46</f>
        <v>23.843895917225716</v>
      </c>
      <c r="Q51" s="45">
        <f>ISI!Q$46</f>
        <v>23.426528147379958</v>
      </c>
    </row>
    <row r="52" spans="1:17" x14ac:dyDescent="0.25">
      <c r="A52" s="57" t="s">
        <v>46</v>
      </c>
      <c r="B52" s="35">
        <f>ISI!B$47</f>
        <v>0</v>
      </c>
      <c r="C52" s="35">
        <f>ISI!C$47</f>
        <v>0</v>
      </c>
      <c r="D52" s="35">
        <f>ISI!D$47</f>
        <v>0</v>
      </c>
      <c r="E52" s="35">
        <f>ISI!E$47</f>
        <v>0</v>
      </c>
      <c r="F52" s="35">
        <f>ISI!F$47</f>
        <v>0</v>
      </c>
      <c r="G52" s="35">
        <f>ISI!G$47</f>
        <v>0</v>
      </c>
      <c r="H52" s="35">
        <f>ISI!H$47</f>
        <v>0</v>
      </c>
      <c r="I52" s="35">
        <f>ISI!I$47</f>
        <v>0</v>
      </c>
      <c r="J52" s="35">
        <f>ISI!J$47</f>
        <v>0</v>
      </c>
      <c r="K52" s="35">
        <f>ISI!K$47</f>
        <v>0</v>
      </c>
      <c r="L52" s="35">
        <f>ISI!L$47</f>
        <v>0</v>
      </c>
      <c r="M52" s="35">
        <f>ISI!M$47</f>
        <v>0</v>
      </c>
      <c r="N52" s="35">
        <f>ISI!N$47</f>
        <v>0</v>
      </c>
      <c r="O52" s="35">
        <f>ISI!O$47</f>
        <v>0</v>
      </c>
      <c r="P52" s="35">
        <f>ISI!P$47</f>
        <v>0</v>
      </c>
      <c r="Q52" s="35">
        <f>ISI!Q$47</f>
        <v>0</v>
      </c>
    </row>
    <row r="53" spans="1:17" x14ac:dyDescent="0.25">
      <c r="A53" s="57" t="s">
        <v>45</v>
      </c>
      <c r="B53" s="35">
        <f>ISI!B$48</f>
        <v>50.466594147683281</v>
      </c>
      <c r="C53" s="35">
        <f>ISI!C$48</f>
        <v>39.619180000000377</v>
      </c>
      <c r="D53" s="35">
        <f>ISI!D$48</f>
        <v>28.007209999999819</v>
      </c>
      <c r="E53" s="35">
        <f>ISI!E$48</f>
        <v>31.933899999999966</v>
      </c>
      <c r="F53" s="35">
        <f>ISI!F$48</f>
        <v>31.936050000000204</v>
      </c>
      <c r="G53" s="35">
        <f>ISI!G$48</f>
        <v>37.404839912444587</v>
      </c>
      <c r="H53" s="35">
        <f>ISI!H$48</f>
        <v>45.681889999999981</v>
      </c>
      <c r="I53" s="35">
        <f>ISI!I$48</f>
        <v>42.016629999999346</v>
      </c>
      <c r="J53" s="35">
        <f>ISI!J$48</f>
        <v>47.723169999999371</v>
      </c>
      <c r="K53" s="35">
        <f>ISI!K$48</f>
        <v>29.397020000000133</v>
      </c>
      <c r="L53" s="35">
        <f>ISI!L$48</f>
        <v>37.887428684287109</v>
      </c>
      <c r="M53" s="35">
        <f>ISI!M$48</f>
        <v>33.069980065322852</v>
      </c>
      <c r="N53" s="35">
        <f>ISI!N$48</f>
        <v>13.732158482984039</v>
      </c>
      <c r="O53" s="35">
        <f>ISI!O$48</f>
        <v>25.054161295150163</v>
      </c>
      <c r="P53" s="35">
        <f>ISI!P$48</f>
        <v>23.843895917225716</v>
      </c>
      <c r="Q53" s="35">
        <f>ISI!Q$48</f>
        <v>23.426528147379958</v>
      </c>
    </row>
    <row r="54" spans="1:17" x14ac:dyDescent="0.25">
      <c r="A54" s="58" t="s">
        <v>12</v>
      </c>
      <c r="B54" s="37">
        <f>NFM!B$62</f>
        <v>12.753838306346182</v>
      </c>
      <c r="C54" s="37">
        <f>NFM!C$62</f>
        <v>14.313429999999991</v>
      </c>
      <c r="D54" s="37">
        <f>NFM!D$62</f>
        <v>15.708770000000101</v>
      </c>
      <c r="E54" s="37">
        <f>NFM!E$62</f>
        <v>13.218720000000038</v>
      </c>
      <c r="F54" s="37">
        <f>NFM!F$62</f>
        <v>15.622319999999817</v>
      </c>
      <c r="G54" s="37">
        <f>NFM!G$62</f>
        <v>14.878470239490653</v>
      </c>
      <c r="H54" s="37">
        <f>NFM!H$62</f>
        <v>15.500910000000198</v>
      </c>
      <c r="I54" s="37">
        <f>NFM!I$62</f>
        <v>16.008450000000167</v>
      </c>
      <c r="J54" s="37">
        <f>NFM!J$62</f>
        <v>15.106169999999956</v>
      </c>
      <c r="K54" s="37">
        <f>NFM!K$62</f>
        <v>13.005169999999165</v>
      </c>
      <c r="L54" s="37">
        <f>NFM!L$62</f>
        <v>10.863219288320289</v>
      </c>
      <c r="M54" s="37">
        <f>NFM!M$62</f>
        <v>13.558191869916389</v>
      </c>
      <c r="N54" s="37">
        <f>NFM!N$62</f>
        <v>14.99631343645871</v>
      </c>
      <c r="O54" s="37">
        <f>NFM!O$62</f>
        <v>14.832636842191802</v>
      </c>
      <c r="P54" s="37">
        <f>NFM!P$62</f>
        <v>14.329753941944279</v>
      </c>
      <c r="Q54" s="37">
        <f>NFM!Q$62</f>
        <v>7.4275530855424226</v>
      </c>
    </row>
    <row r="55" spans="1:17" x14ac:dyDescent="0.25">
      <c r="A55" s="57" t="s">
        <v>44</v>
      </c>
      <c r="B55" s="35">
        <f>NFM!B$63</f>
        <v>0</v>
      </c>
      <c r="C55" s="35">
        <f>NFM!C$63</f>
        <v>0</v>
      </c>
      <c r="D55" s="35">
        <f>NFM!D$63</f>
        <v>0</v>
      </c>
      <c r="E55" s="35">
        <f>NFM!E$63</f>
        <v>0</v>
      </c>
      <c r="F55" s="35">
        <f>NFM!F$63</f>
        <v>0</v>
      </c>
      <c r="G55" s="35">
        <f>NFM!G$63</f>
        <v>0</v>
      </c>
      <c r="H55" s="35">
        <f>NFM!H$63</f>
        <v>0</v>
      </c>
      <c r="I55" s="35">
        <f>NFM!I$63</f>
        <v>0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12.753838306346182</v>
      </c>
      <c r="C56" s="35">
        <f>NFM!C$64</f>
        <v>14.313429999999991</v>
      </c>
      <c r="D56" s="35">
        <f>NFM!D$64</f>
        <v>15.708770000000101</v>
      </c>
      <c r="E56" s="35">
        <f>NFM!E$64</f>
        <v>13.218720000000038</v>
      </c>
      <c r="F56" s="35">
        <f>NFM!F$64</f>
        <v>15.622319999999817</v>
      </c>
      <c r="G56" s="35">
        <f>NFM!G$64</f>
        <v>14.878470239490653</v>
      </c>
      <c r="H56" s="35">
        <f>NFM!H$64</f>
        <v>15.500910000000198</v>
      </c>
      <c r="I56" s="35">
        <f>NFM!I$64</f>
        <v>16.008450000000167</v>
      </c>
      <c r="J56" s="35">
        <f>NFM!J$64</f>
        <v>15.106169999999956</v>
      </c>
      <c r="K56" s="35">
        <f>NFM!K$64</f>
        <v>13.005169999999165</v>
      </c>
      <c r="L56" s="35">
        <f>NFM!L$64</f>
        <v>10.863219288320289</v>
      </c>
      <c r="M56" s="35">
        <f>NFM!M$64</f>
        <v>13.558191869916389</v>
      </c>
      <c r="N56" s="35">
        <f>NFM!N$64</f>
        <v>14.99631343645871</v>
      </c>
      <c r="O56" s="35">
        <f>NFM!O$64</f>
        <v>14.832636842191802</v>
      </c>
      <c r="P56" s="35">
        <f>NFM!P$64</f>
        <v>14.329753941944279</v>
      </c>
      <c r="Q56" s="35">
        <f>NFM!Q$64</f>
        <v>7.4275530855424226</v>
      </c>
    </row>
    <row r="57" spans="1:17" x14ac:dyDescent="0.25">
      <c r="A57" s="60" t="s">
        <v>43</v>
      </c>
      <c r="B57" s="44">
        <f>NFM!B$65</f>
        <v>0</v>
      </c>
      <c r="C57" s="44">
        <f>NFM!C$65</f>
        <v>0</v>
      </c>
      <c r="D57" s="44">
        <f>NFM!D$65</f>
        <v>0</v>
      </c>
      <c r="E57" s="44">
        <f>NFM!E$65</f>
        <v>0</v>
      </c>
      <c r="F57" s="44">
        <f>NFM!F$65</f>
        <v>0</v>
      </c>
      <c r="G57" s="44">
        <f>NFM!G$65</f>
        <v>0</v>
      </c>
      <c r="H57" s="44">
        <f>NFM!H$65</f>
        <v>0</v>
      </c>
      <c r="I57" s="44">
        <f>NFM!I$65</f>
        <v>0</v>
      </c>
      <c r="J57" s="44">
        <f>NFM!J$65</f>
        <v>0</v>
      </c>
      <c r="K57" s="44">
        <f>NFM!K$65</f>
        <v>0</v>
      </c>
      <c r="L57" s="44">
        <f>NFM!L$65</f>
        <v>0</v>
      </c>
      <c r="M57" s="44">
        <f>NFM!M$65</f>
        <v>0</v>
      </c>
      <c r="N57" s="44">
        <f>NFM!N$65</f>
        <v>0</v>
      </c>
      <c r="O57" s="44">
        <f>NFM!O$65</f>
        <v>0</v>
      </c>
      <c r="P57" s="44">
        <f>NFM!P$65</f>
        <v>0</v>
      </c>
      <c r="Q57" s="44">
        <f>NFM!Q$65</f>
        <v>0</v>
      </c>
    </row>
    <row r="58" spans="1:17" x14ac:dyDescent="0.25">
      <c r="A58" s="59" t="s">
        <v>344</v>
      </c>
      <c r="B58" s="43">
        <f>NFM!B$66</f>
        <v>12.753838306346182</v>
      </c>
      <c r="C58" s="43">
        <f>NFM!C$66</f>
        <v>14.313429999999991</v>
      </c>
      <c r="D58" s="43">
        <f>NFM!D$66</f>
        <v>15.708770000000101</v>
      </c>
      <c r="E58" s="43">
        <f>NFM!E$66</f>
        <v>13.218720000000038</v>
      </c>
      <c r="F58" s="43">
        <f>NFM!F$66</f>
        <v>15.622319999999817</v>
      </c>
      <c r="G58" s="43">
        <f>NFM!G$66</f>
        <v>14.878470239490653</v>
      </c>
      <c r="H58" s="43">
        <f>NFM!H$66</f>
        <v>15.500910000000198</v>
      </c>
      <c r="I58" s="43">
        <f>NFM!I$66</f>
        <v>16.008450000000167</v>
      </c>
      <c r="J58" s="43">
        <f>NFM!J$66</f>
        <v>15.106169999999956</v>
      </c>
      <c r="K58" s="43">
        <f>NFM!K$66</f>
        <v>13.005169999999165</v>
      </c>
      <c r="L58" s="43">
        <f>NFM!L$66</f>
        <v>10.863219288320289</v>
      </c>
      <c r="M58" s="43">
        <f>NFM!M$66</f>
        <v>13.558191869916389</v>
      </c>
      <c r="N58" s="43">
        <f>NFM!N$66</f>
        <v>14.99631343645871</v>
      </c>
      <c r="O58" s="43">
        <f>NFM!O$66</f>
        <v>14.832636842191802</v>
      </c>
      <c r="P58" s="43">
        <f>NFM!P$66</f>
        <v>14.329753941944279</v>
      </c>
      <c r="Q58" s="43">
        <f>NFM!Q$66</f>
        <v>7.4275530855424226</v>
      </c>
    </row>
    <row r="59" spans="1:17" x14ac:dyDescent="0.25">
      <c r="A59" s="57" t="s">
        <v>42</v>
      </c>
      <c r="B59" s="35">
        <f>NFM!B$67</f>
        <v>0</v>
      </c>
      <c r="C59" s="35">
        <f>NFM!C$67</f>
        <v>0</v>
      </c>
      <c r="D59" s="35">
        <f>NFM!D$67</f>
        <v>0</v>
      </c>
      <c r="E59" s="35">
        <f>NFM!E$67</f>
        <v>0</v>
      </c>
      <c r="F59" s="35">
        <f>NFM!F$67</f>
        <v>0</v>
      </c>
      <c r="G59" s="35">
        <f>NFM!G$67</f>
        <v>0</v>
      </c>
      <c r="H59" s="35">
        <f>NFM!H$67</f>
        <v>0</v>
      </c>
      <c r="I59" s="35">
        <f>NFM!I$67</f>
        <v>0</v>
      </c>
      <c r="J59" s="35">
        <f>NFM!J$67</f>
        <v>0</v>
      </c>
      <c r="K59" s="35">
        <f>NFM!K$67</f>
        <v>0</v>
      </c>
      <c r="L59" s="35">
        <f>NFM!L$67</f>
        <v>0</v>
      </c>
      <c r="M59" s="35">
        <f>NFM!M$67</f>
        <v>0</v>
      </c>
      <c r="N59" s="35">
        <f>NFM!N$67</f>
        <v>0</v>
      </c>
      <c r="O59" s="35">
        <f>NFM!O$67</f>
        <v>0</v>
      </c>
      <c r="P59" s="35">
        <f>NFM!P$67</f>
        <v>0</v>
      </c>
      <c r="Q59" s="35">
        <f>NFM!Q$67</f>
        <v>0</v>
      </c>
    </row>
    <row r="60" spans="1:17" x14ac:dyDescent="0.25">
      <c r="A60" s="58" t="s">
        <v>11</v>
      </c>
      <c r="B60" s="37">
        <f>CHI!B$51</f>
        <v>265.59070176248389</v>
      </c>
      <c r="C60" s="37">
        <f>CHI!C$51</f>
        <v>253.18550999999997</v>
      </c>
      <c r="D60" s="37">
        <f>CHI!D$51</f>
        <v>212.27264</v>
      </c>
      <c r="E60" s="37">
        <f>CHI!E$51</f>
        <v>242.68832000000006</v>
      </c>
      <c r="F60" s="37">
        <f>CHI!F$51</f>
        <v>302.67847000000006</v>
      </c>
      <c r="G60" s="37">
        <f>CHI!G$51</f>
        <v>237.12379340064228</v>
      </c>
      <c r="H60" s="37">
        <f>CHI!H$51</f>
        <v>265.15738999999991</v>
      </c>
      <c r="I60" s="37">
        <f>CHI!I$51</f>
        <v>275.44800000000004</v>
      </c>
      <c r="J60" s="37">
        <f>CHI!J$51</f>
        <v>249.49493999999999</v>
      </c>
      <c r="K60" s="37">
        <f>CHI!K$51</f>
        <v>234.29119</v>
      </c>
      <c r="L60" s="37">
        <f>CHI!L$51</f>
        <v>219.67975118643221</v>
      </c>
      <c r="M60" s="37">
        <f>CHI!M$51</f>
        <v>205.21427752356371</v>
      </c>
      <c r="N60" s="37">
        <f>CHI!N$51</f>
        <v>140.18848191243185</v>
      </c>
      <c r="O60" s="37">
        <f>CHI!O$51</f>
        <v>137.19254061575413</v>
      </c>
      <c r="P60" s="37">
        <f>CHI!P$51</f>
        <v>141.89740287078379</v>
      </c>
      <c r="Q60" s="37">
        <f>CHI!Q$51</f>
        <v>151.38440843653908</v>
      </c>
    </row>
    <row r="61" spans="1:17" x14ac:dyDescent="0.25">
      <c r="A61" s="57" t="s">
        <v>61</v>
      </c>
      <c r="B61" s="35">
        <f>CHI!B$52</f>
        <v>38.467695164294156</v>
      </c>
      <c r="C61" s="35">
        <f>CHI!C$52</f>
        <v>36.429485888126955</v>
      </c>
      <c r="D61" s="35">
        <f>CHI!D$52</f>
        <v>34.639202034395176</v>
      </c>
      <c r="E61" s="35">
        <f>CHI!E$52</f>
        <v>55.536170436732611</v>
      </c>
      <c r="F61" s="35">
        <f>CHI!F$52</f>
        <v>83.463850237454452</v>
      </c>
      <c r="G61" s="35">
        <f>CHI!G$52</f>
        <v>63.880000335395792</v>
      </c>
      <c r="H61" s="35">
        <f>CHI!H$52</f>
        <v>91.521884304545949</v>
      </c>
      <c r="I61" s="35">
        <f>CHI!I$52</f>
        <v>91.421606081540702</v>
      </c>
      <c r="J61" s="35">
        <f>CHI!J$52</f>
        <v>80.71818676067862</v>
      </c>
      <c r="K61" s="35">
        <f>CHI!K$52</f>
        <v>61.143655972086087</v>
      </c>
      <c r="L61" s="35">
        <f>CHI!L$52</f>
        <v>52.628147820705614</v>
      </c>
      <c r="M61" s="35">
        <f>CHI!M$52</f>
        <v>55.422026414873962</v>
      </c>
      <c r="N61" s="35">
        <f>CHI!N$52</f>
        <v>26.585602658538182</v>
      </c>
      <c r="O61" s="35">
        <f>CHI!O$52</f>
        <v>31.921396156809724</v>
      </c>
      <c r="P61" s="35">
        <f>CHI!P$52</f>
        <v>18.466167102233634</v>
      </c>
      <c r="Q61" s="35">
        <f>CHI!Q$52</f>
        <v>25.105386272310412</v>
      </c>
    </row>
    <row r="62" spans="1:17" x14ac:dyDescent="0.25">
      <c r="A62" s="57" t="s">
        <v>40</v>
      </c>
      <c r="B62" s="35">
        <f>CHI!B$53</f>
        <v>219.85248163437311</v>
      </c>
      <c r="C62" s="35">
        <f>CHI!C$53</f>
        <v>209.85088864559589</v>
      </c>
      <c r="D62" s="35">
        <f>CHI!D$53</f>
        <v>171.69634928848927</v>
      </c>
      <c r="E62" s="35">
        <f>CHI!E$53</f>
        <v>180.47351746983097</v>
      </c>
      <c r="F62" s="35">
        <f>CHI!F$53</f>
        <v>211.3000898822624</v>
      </c>
      <c r="G62" s="35">
        <f>CHI!G$53</f>
        <v>167.72033833833598</v>
      </c>
      <c r="H62" s="35">
        <f>CHI!H$53</f>
        <v>168.44834085808139</v>
      </c>
      <c r="I62" s="35">
        <f>CHI!I$53</f>
        <v>178.47601635375057</v>
      </c>
      <c r="J62" s="35">
        <f>CHI!J$53</f>
        <v>162.24339213188435</v>
      </c>
      <c r="K62" s="35">
        <f>CHI!K$53</f>
        <v>169.1150249907127</v>
      </c>
      <c r="L62" s="35">
        <f>CHI!L$53</f>
        <v>162.67156089409235</v>
      </c>
      <c r="M62" s="35">
        <f>CHI!M$53</f>
        <v>144.96291259666273</v>
      </c>
      <c r="N62" s="35">
        <f>CHI!N$53</f>
        <v>108.90246745696142</v>
      </c>
      <c r="O62" s="35">
        <f>CHI!O$53</f>
        <v>99.763267803695342</v>
      </c>
      <c r="P62" s="35">
        <f>CHI!P$53</f>
        <v>118.2230470038199</v>
      </c>
      <c r="Q62" s="35">
        <f>CHI!Q$53</f>
        <v>121.25192868887437</v>
      </c>
    </row>
    <row r="63" spans="1:17" x14ac:dyDescent="0.25">
      <c r="A63" s="57" t="s">
        <v>39</v>
      </c>
      <c r="B63" s="35">
        <f>CHI!B$54</f>
        <v>7.2705249638166505</v>
      </c>
      <c r="C63" s="35">
        <f>CHI!C$54</f>
        <v>6.9051354662771356</v>
      </c>
      <c r="D63" s="35">
        <f>CHI!D$54</f>
        <v>5.9370886771155469</v>
      </c>
      <c r="E63" s="35">
        <f>CHI!E$54</f>
        <v>6.6786320934364767</v>
      </c>
      <c r="F63" s="35">
        <f>CHI!F$54</f>
        <v>7.9145298802832142</v>
      </c>
      <c r="G63" s="35">
        <f>CHI!G$54</f>
        <v>5.5234547269105425</v>
      </c>
      <c r="H63" s="35">
        <f>CHI!H$54</f>
        <v>5.1871648373725829</v>
      </c>
      <c r="I63" s="35">
        <f>CHI!I$54</f>
        <v>5.5503775647087688</v>
      </c>
      <c r="J63" s="35">
        <f>CHI!J$54</f>
        <v>6.5333611074370443</v>
      </c>
      <c r="K63" s="35">
        <f>CHI!K$54</f>
        <v>4.0325090372012058</v>
      </c>
      <c r="L63" s="35">
        <f>CHI!L$54</f>
        <v>4.3800424716342539</v>
      </c>
      <c r="M63" s="35">
        <f>CHI!M$54</f>
        <v>4.8293385120270313</v>
      </c>
      <c r="N63" s="35">
        <f>CHI!N$54</f>
        <v>4.700411796932257</v>
      </c>
      <c r="O63" s="35">
        <f>CHI!O$54</f>
        <v>5.5078766552490537</v>
      </c>
      <c r="P63" s="35">
        <f>CHI!P$54</f>
        <v>5.2081887647302789</v>
      </c>
      <c r="Q63" s="35">
        <f>CHI!Q$54</f>
        <v>5.0270934753542802</v>
      </c>
    </row>
    <row r="64" spans="1:17" x14ac:dyDescent="0.25">
      <c r="A64" s="58" t="s">
        <v>10</v>
      </c>
      <c r="B64" s="37">
        <f>NMM!B$50</f>
        <v>438.69796971582946</v>
      </c>
      <c r="C64" s="37">
        <f>NMM!C$50</f>
        <v>486.7479000000007</v>
      </c>
      <c r="D64" s="37">
        <f>NMM!D$50</f>
        <v>478.84319999999985</v>
      </c>
      <c r="E64" s="37">
        <f>NMM!E$50</f>
        <v>456.74902000000077</v>
      </c>
      <c r="F64" s="37">
        <f>NMM!F$50</f>
        <v>491.18493999999993</v>
      </c>
      <c r="G64" s="37">
        <f>NMM!G$50</f>
        <v>517.66505810038234</v>
      </c>
      <c r="H64" s="37">
        <f>NMM!H$50</f>
        <v>509.92352000000051</v>
      </c>
      <c r="I64" s="37">
        <f>NMM!I$50</f>
        <v>532.03646999999989</v>
      </c>
      <c r="J64" s="37">
        <f>NMM!J$50</f>
        <v>528.95583000000011</v>
      </c>
      <c r="K64" s="37">
        <f>NMM!K$50</f>
        <v>417.15289999999982</v>
      </c>
      <c r="L64" s="37">
        <f>NMM!L$50</f>
        <v>390.52643641835323</v>
      </c>
      <c r="M64" s="37">
        <f>NMM!M$50</f>
        <v>344.16325966269494</v>
      </c>
      <c r="N64" s="37">
        <f>NMM!N$50</f>
        <v>315.8005841674123</v>
      </c>
      <c r="O64" s="37">
        <f>NMM!O$50</f>
        <v>334.18771318934569</v>
      </c>
      <c r="P64" s="37">
        <f>NMM!P$50</f>
        <v>333.98204210636482</v>
      </c>
      <c r="Q64" s="37">
        <f>NMM!Q$50</f>
        <v>329.57342252773338</v>
      </c>
    </row>
    <row r="65" spans="1:17" x14ac:dyDescent="0.25">
      <c r="A65" s="57" t="s">
        <v>38</v>
      </c>
      <c r="B65" s="35">
        <f>NMM!B$51</f>
        <v>327.98</v>
      </c>
      <c r="C65" s="35">
        <f>NMM!C$51</f>
        <v>368.758847213065</v>
      </c>
      <c r="D65" s="35">
        <f>NMM!D$51</f>
        <v>372.41307461780838</v>
      </c>
      <c r="E65" s="35">
        <f>NMM!E$51</f>
        <v>376.90716555118166</v>
      </c>
      <c r="F65" s="35">
        <f>NMM!F$51</f>
        <v>396.43039523325245</v>
      </c>
      <c r="G65" s="35">
        <f>NMM!G$51</f>
        <v>379.77992670513811</v>
      </c>
      <c r="H65" s="35">
        <f>NMM!H$51</f>
        <v>385.09648107164008</v>
      </c>
      <c r="I65" s="35">
        <f>NMM!I$51</f>
        <v>384.36691969425436</v>
      </c>
      <c r="J65" s="35">
        <f>NMM!J$51</f>
        <v>341.36747768508428</v>
      </c>
      <c r="K65" s="35">
        <f>NMM!K$51</f>
        <v>274.27039551684561</v>
      </c>
      <c r="L65" s="35">
        <f>NMM!L$51</f>
        <v>242.08799290797606</v>
      </c>
      <c r="M65" s="35">
        <f>NMM!M$51</f>
        <v>215.27900445871782</v>
      </c>
      <c r="N65" s="35">
        <f>NMM!N$51</f>
        <v>191.84533297194116</v>
      </c>
      <c r="O65" s="35">
        <f>NMM!O$51</f>
        <v>203.95301884229008</v>
      </c>
      <c r="P65" s="35">
        <f>NMM!P$51</f>
        <v>199.92380403178296</v>
      </c>
      <c r="Q65" s="35">
        <f>NMM!Q$51</f>
        <v>214.68972755877866</v>
      </c>
    </row>
    <row r="66" spans="1:17" x14ac:dyDescent="0.25">
      <c r="A66" s="57" t="s">
        <v>37</v>
      </c>
      <c r="B66" s="35">
        <f>NMM!B$52</f>
        <v>58.960967101893672</v>
      </c>
      <c r="C66" s="35">
        <f>NMM!C$52</f>
        <v>62.041513818750161</v>
      </c>
      <c r="D66" s="35">
        <f>NMM!D$52</f>
        <v>47.375198387355233</v>
      </c>
      <c r="E66" s="35">
        <f>NMM!E$52</f>
        <v>15.671334207382744</v>
      </c>
      <c r="F66" s="35">
        <f>NMM!F$52</f>
        <v>19.491463100386866</v>
      </c>
      <c r="G66" s="35">
        <f>NMM!G$52</f>
        <v>53.141116967800556</v>
      </c>
      <c r="H66" s="35">
        <f>NMM!H$52</f>
        <v>43.61623829799268</v>
      </c>
      <c r="I66" s="35">
        <f>NMM!I$52</f>
        <v>67.201117754286457</v>
      </c>
      <c r="J66" s="35">
        <f>NMM!J$52</f>
        <v>106.71254080287041</v>
      </c>
      <c r="K66" s="35">
        <f>NMM!K$52</f>
        <v>68.254291165853971</v>
      </c>
      <c r="L66" s="35">
        <f>NMM!L$52</f>
        <v>73.580116621609733</v>
      </c>
      <c r="M66" s="35">
        <f>NMM!M$52</f>
        <v>58.350210854159762</v>
      </c>
      <c r="N66" s="35">
        <f>NMM!N$52</f>
        <v>58.201103839560176</v>
      </c>
      <c r="O66" s="35">
        <f>NMM!O$52</f>
        <v>58.455489557299686</v>
      </c>
      <c r="P66" s="35">
        <f>NMM!P$52</f>
        <v>57.007443104773365</v>
      </c>
      <c r="Q66" s="35">
        <f>NMM!Q$52</f>
        <v>51.848111823069765</v>
      </c>
    </row>
    <row r="67" spans="1:17" x14ac:dyDescent="0.25">
      <c r="A67" s="57" t="s">
        <v>57</v>
      </c>
      <c r="B67" s="35">
        <f>NMM!B$53</f>
        <v>51.757002613935754</v>
      </c>
      <c r="C67" s="35">
        <f>NMM!C$53</f>
        <v>55.947538968185519</v>
      </c>
      <c r="D67" s="35">
        <f>NMM!D$53</f>
        <v>59.054926994836272</v>
      </c>
      <c r="E67" s="35">
        <f>NMM!E$53</f>
        <v>64.170520241436321</v>
      </c>
      <c r="F67" s="35">
        <f>NMM!F$53</f>
        <v>75.263081666360634</v>
      </c>
      <c r="G67" s="35">
        <f>NMM!G$53</f>
        <v>84.744014427443645</v>
      </c>
      <c r="H67" s="35">
        <f>NMM!H$53</f>
        <v>81.210800630367771</v>
      </c>
      <c r="I67" s="35">
        <f>NMM!I$53</f>
        <v>80.468432551459045</v>
      </c>
      <c r="J67" s="35">
        <f>NMM!J$53</f>
        <v>80.87581151204536</v>
      </c>
      <c r="K67" s="35">
        <f>NMM!K$53</f>
        <v>74.628213317300265</v>
      </c>
      <c r="L67" s="35">
        <f>NMM!L$53</f>
        <v>74.858326888767465</v>
      </c>
      <c r="M67" s="35">
        <f>NMM!M$53</f>
        <v>70.534044349817378</v>
      </c>
      <c r="N67" s="35">
        <f>NMM!N$53</f>
        <v>65.754147355910959</v>
      </c>
      <c r="O67" s="35">
        <f>NMM!O$53</f>
        <v>71.779204789755909</v>
      </c>
      <c r="P67" s="35">
        <f>NMM!P$53</f>
        <v>77.050794969808436</v>
      </c>
      <c r="Q67" s="35">
        <f>NMM!Q$53</f>
        <v>63.035583145884992</v>
      </c>
    </row>
    <row r="68" spans="1:17" x14ac:dyDescent="0.25">
      <c r="A68" s="58" t="s">
        <v>9</v>
      </c>
      <c r="B68" s="37">
        <f>PPA!B$51</f>
        <v>79.390603306471164</v>
      </c>
      <c r="C68" s="37">
        <f>PPA!C$51</f>
        <v>85.116069999999993</v>
      </c>
      <c r="D68" s="37">
        <f>PPA!D$51</f>
        <v>81.081479999999786</v>
      </c>
      <c r="E68" s="37">
        <f>PPA!E$51</f>
        <v>83.4763599999999</v>
      </c>
      <c r="F68" s="37">
        <f>PPA!F$51</f>
        <v>91.813749999999942</v>
      </c>
      <c r="G68" s="37">
        <f>PPA!G$51</f>
        <v>100.62204633901399</v>
      </c>
      <c r="H68" s="37">
        <f>PPA!H$51</f>
        <v>101.40702</v>
      </c>
      <c r="I68" s="37">
        <f>PPA!I$51</f>
        <v>90.37530000000001</v>
      </c>
      <c r="J68" s="37">
        <f>PPA!J$51</f>
        <v>83.987480000000005</v>
      </c>
      <c r="K68" s="37">
        <f>PPA!K$51</f>
        <v>85.101709999999997</v>
      </c>
      <c r="L68" s="37">
        <f>PPA!L$51</f>
        <v>93.488816824152323</v>
      </c>
      <c r="M68" s="37">
        <f>PPA!M$51</f>
        <v>86.75474521332562</v>
      </c>
      <c r="N68" s="37">
        <f>PPA!N$51</f>
        <v>81.474053986812848</v>
      </c>
      <c r="O68" s="37">
        <f>PPA!O$51</f>
        <v>56.965173478007998</v>
      </c>
      <c r="P68" s="37">
        <f>PPA!P$51</f>
        <v>53.691847692121677</v>
      </c>
      <c r="Q68" s="37">
        <f>PPA!Q$51</f>
        <v>57.660222416568075</v>
      </c>
    </row>
    <row r="69" spans="1:17" x14ac:dyDescent="0.25">
      <c r="A69" s="57" t="s">
        <v>35</v>
      </c>
      <c r="B69" s="35">
        <f>PPA!B$52</f>
        <v>17.840199437848582</v>
      </c>
      <c r="C69" s="35">
        <f>PPA!C$52</f>
        <v>16.82181063828801</v>
      </c>
      <c r="D69" s="35">
        <f>PPA!D$52</f>
        <v>15.950286611972537</v>
      </c>
      <c r="E69" s="35">
        <f>PPA!E$52</f>
        <v>16.13911797484046</v>
      </c>
      <c r="F69" s="35">
        <f>PPA!F$52</f>
        <v>16.636184946932961</v>
      </c>
      <c r="G69" s="35">
        <f>PPA!G$52</f>
        <v>14.702901105405392</v>
      </c>
      <c r="H69" s="35">
        <f>PPA!H$52</f>
        <v>16.544255271285685</v>
      </c>
      <c r="I69" s="35">
        <f>PPA!I$52</f>
        <v>13.870207371779529</v>
      </c>
      <c r="J69" s="35">
        <f>PPA!J$52</f>
        <v>12.865082414322732</v>
      </c>
      <c r="K69" s="35">
        <f>PPA!K$52</f>
        <v>11.910914543461416</v>
      </c>
      <c r="L69" s="35">
        <f>PPA!L$52</f>
        <v>14.343501566305894</v>
      </c>
      <c r="M69" s="35">
        <f>PPA!M$52</f>
        <v>13.337136427065873</v>
      </c>
      <c r="N69" s="35">
        <f>PPA!N$52</f>
        <v>10.254795602143011</v>
      </c>
      <c r="O69" s="35">
        <f>PPA!O$52</f>
        <v>6.347423476064284</v>
      </c>
      <c r="P69" s="35">
        <f>PPA!P$52</f>
        <v>5.3801298966892279</v>
      </c>
      <c r="Q69" s="35">
        <f>PPA!Q$52</f>
        <v>5.2316321113815327</v>
      </c>
    </row>
    <row r="70" spans="1:17" x14ac:dyDescent="0.25">
      <c r="A70" s="57" t="s">
        <v>56</v>
      </c>
      <c r="B70" s="35">
        <f>PPA!B$53</f>
        <v>58.278912628687145</v>
      </c>
      <c r="C70" s="35">
        <f>PPA!C$53</f>
        <v>64.91099388873522</v>
      </c>
      <c r="D70" s="35">
        <f>PPA!D$53</f>
        <v>61.677773943005903</v>
      </c>
      <c r="E70" s="35">
        <f>PPA!E$53</f>
        <v>63.433251825875246</v>
      </c>
      <c r="F70" s="35">
        <f>PPA!F$53</f>
        <v>70.184709628801642</v>
      </c>
      <c r="G70" s="35">
        <f>PPA!G$53</f>
        <v>80.793835474548104</v>
      </c>
      <c r="H70" s="35">
        <f>PPA!H$53</f>
        <v>79.32719669544214</v>
      </c>
      <c r="I70" s="35">
        <f>PPA!I$53</f>
        <v>70.89037614040808</v>
      </c>
      <c r="J70" s="35">
        <f>PPA!J$53</f>
        <v>65.21908178826061</v>
      </c>
      <c r="K70" s="35">
        <f>PPA!K$53</f>
        <v>67.84707438776239</v>
      </c>
      <c r="L70" s="35">
        <f>PPA!L$53</f>
        <v>73.906674198098528</v>
      </c>
      <c r="M70" s="35">
        <f>PPA!M$53</f>
        <v>68.189273491466167</v>
      </c>
      <c r="N70" s="35">
        <f>PPA!N$53</f>
        <v>65.797349940718604</v>
      </c>
      <c r="O70" s="35">
        <f>PPA!O$53</f>
        <v>44.108860161917129</v>
      </c>
      <c r="P70" s="35">
        <f>PPA!P$53</f>
        <v>40.78871198669539</v>
      </c>
      <c r="Q70" s="35">
        <f>PPA!Q$53</f>
        <v>44.302912993516998</v>
      </c>
    </row>
    <row r="71" spans="1:17" x14ac:dyDescent="0.25">
      <c r="A71" s="57" t="s">
        <v>55</v>
      </c>
      <c r="B71" s="35">
        <f>PPA!B$54</f>
        <v>3.2714912399354277</v>
      </c>
      <c r="C71" s="35">
        <f>PPA!C$54</f>
        <v>3.3832654729767544</v>
      </c>
      <c r="D71" s="35">
        <f>PPA!D$54</f>
        <v>3.4534194450213449</v>
      </c>
      <c r="E71" s="35">
        <f>PPA!E$54</f>
        <v>3.903990199284193</v>
      </c>
      <c r="F71" s="35">
        <f>PPA!F$54</f>
        <v>4.9928554242653451</v>
      </c>
      <c r="G71" s="35">
        <f>PPA!G$54</f>
        <v>5.125309759060503</v>
      </c>
      <c r="H71" s="35">
        <f>PPA!H$54</f>
        <v>5.5355680332721819</v>
      </c>
      <c r="I71" s="35">
        <f>PPA!I$54</f>
        <v>5.6147164878123954</v>
      </c>
      <c r="J71" s="35">
        <f>PPA!J$54</f>
        <v>5.9033157974166715</v>
      </c>
      <c r="K71" s="35">
        <f>PPA!K$54</f>
        <v>5.3437210687761958</v>
      </c>
      <c r="L71" s="35">
        <f>PPA!L$54</f>
        <v>5.2386410597479074</v>
      </c>
      <c r="M71" s="35">
        <f>PPA!M$54</f>
        <v>5.2283352947935775</v>
      </c>
      <c r="N71" s="35">
        <f>PPA!N$54</f>
        <v>5.4219084439512386</v>
      </c>
      <c r="O71" s="35">
        <f>PPA!O$54</f>
        <v>6.5088898400265869</v>
      </c>
      <c r="P71" s="35">
        <f>PPA!P$54</f>
        <v>7.5230058087370626</v>
      </c>
      <c r="Q71" s="35">
        <f>PPA!Q$54</f>
        <v>8.1256773116695449</v>
      </c>
    </row>
    <row r="72" spans="1:17" x14ac:dyDescent="0.25">
      <c r="A72" s="56" t="s">
        <v>54</v>
      </c>
      <c r="B72" s="36">
        <f>FBT!B$12</f>
        <v>208.45337544440051</v>
      </c>
      <c r="C72" s="36">
        <f>FBT!C$12</f>
        <v>226.12821000000002</v>
      </c>
      <c r="D72" s="36">
        <f>FBT!D$12</f>
        <v>241.91395</v>
      </c>
      <c r="E72" s="36">
        <f>FBT!E$12</f>
        <v>233.50801000000001</v>
      </c>
      <c r="F72" s="36">
        <f>FBT!F$12</f>
        <v>246.9572</v>
      </c>
      <c r="G72" s="36">
        <f>FBT!G$12</f>
        <v>257.08593424580641</v>
      </c>
      <c r="H72" s="36">
        <f>FBT!H$12</f>
        <v>261.66383999999999</v>
      </c>
      <c r="I72" s="36">
        <f>FBT!I$12</f>
        <v>249.94445999999999</v>
      </c>
      <c r="J72" s="36">
        <f>FBT!J$12</f>
        <v>296.86329000000001</v>
      </c>
      <c r="K72" s="36">
        <f>FBT!K$12</f>
        <v>242.96328</v>
      </c>
      <c r="L72" s="36">
        <f>FBT!L$12</f>
        <v>251.98297530140391</v>
      </c>
      <c r="M72" s="36">
        <f>FBT!M$12</f>
        <v>246.19238257709418</v>
      </c>
      <c r="N72" s="36">
        <f>FBT!N$12</f>
        <v>229.55989776704445</v>
      </c>
      <c r="O72" s="36">
        <f>FBT!O$12</f>
        <v>218.73623043582413</v>
      </c>
      <c r="P72" s="36">
        <f>FBT!P$12</f>
        <v>215.46081338782881</v>
      </c>
      <c r="Q72" s="36">
        <f>FBT!Q$12</f>
        <v>202.40248314532437</v>
      </c>
    </row>
    <row r="73" spans="1:17" x14ac:dyDescent="0.25">
      <c r="A73" s="21" t="s">
        <v>53</v>
      </c>
      <c r="B73" s="35">
        <f>TRE!B$12</f>
        <v>16.669929382829942</v>
      </c>
      <c r="C73" s="35">
        <f>TRE!C$12</f>
        <v>20.118499999999997</v>
      </c>
      <c r="D73" s="35">
        <f>TRE!D$12</f>
        <v>23.010469999999998</v>
      </c>
      <c r="E73" s="35">
        <f>TRE!E$12</f>
        <v>21.803370000000001</v>
      </c>
      <c r="F73" s="35">
        <f>TRE!F$12</f>
        <v>21.813839999999999</v>
      </c>
      <c r="G73" s="35">
        <f>TRE!G$12</f>
        <v>27.605814260070645</v>
      </c>
      <c r="H73" s="35">
        <f>TRE!H$12</f>
        <v>31.608710000000002</v>
      </c>
      <c r="I73" s="35">
        <f>TRE!I$12</f>
        <v>34.989869999999996</v>
      </c>
      <c r="J73" s="35">
        <f>TRE!J$12</f>
        <v>20.500299999999999</v>
      </c>
      <c r="K73" s="35">
        <f>TRE!K$12</f>
        <v>19.899630000000002</v>
      </c>
      <c r="L73" s="35">
        <f>TRE!L$12</f>
        <v>16.242632992782518</v>
      </c>
      <c r="M73" s="35">
        <f>TRE!M$12</f>
        <v>18.363956555409384</v>
      </c>
      <c r="N73" s="35">
        <f>TRE!N$12</f>
        <v>17.458758193968347</v>
      </c>
      <c r="O73" s="35">
        <f>TRE!O$12</f>
        <v>14.044583548158325</v>
      </c>
      <c r="P73" s="35">
        <f>TRE!P$12</f>
        <v>9.9844496628427031</v>
      </c>
      <c r="Q73" s="35">
        <f>TRE!Q$12</f>
        <v>12.014658944044594</v>
      </c>
    </row>
    <row r="74" spans="1:17" x14ac:dyDescent="0.25">
      <c r="A74" s="21" t="s">
        <v>52</v>
      </c>
      <c r="B74" s="35">
        <f>MAE!B$12</f>
        <v>40.912217969688733</v>
      </c>
      <c r="C74" s="35">
        <f>MAE!C$12</f>
        <v>37.619410000000002</v>
      </c>
      <c r="D74" s="35">
        <f>MAE!D$12</f>
        <v>34.002740000000003</v>
      </c>
      <c r="E74" s="35">
        <f>MAE!E$12</f>
        <v>42.215559999999996</v>
      </c>
      <c r="F74" s="35">
        <f>MAE!F$12</f>
        <v>53.307600000000001</v>
      </c>
      <c r="G74" s="35">
        <f>MAE!G$12</f>
        <v>52.279766890011082</v>
      </c>
      <c r="H74" s="35">
        <f>MAE!H$12</f>
        <v>56.410089999999997</v>
      </c>
      <c r="I74" s="35">
        <f>MAE!I$12</f>
        <v>63.317700000000002</v>
      </c>
      <c r="J74" s="35">
        <f>MAE!J$12</f>
        <v>63.807149999999993</v>
      </c>
      <c r="K74" s="35">
        <f>MAE!K$12</f>
        <v>58.50142000000001</v>
      </c>
      <c r="L74" s="35">
        <f>MAE!L$12</f>
        <v>61.027234652520647</v>
      </c>
      <c r="M74" s="35">
        <f>MAE!M$12</f>
        <v>60.905830417823665</v>
      </c>
      <c r="N74" s="35">
        <f>MAE!N$12</f>
        <v>58.229535362899227</v>
      </c>
      <c r="O74" s="35">
        <f>MAE!O$12</f>
        <v>57.704955343866501</v>
      </c>
      <c r="P74" s="35">
        <f>MAE!P$12</f>
        <v>68.929652337257565</v>
      </c>
      <c r="Q74" s="35">
        <f>MAE!Q$12</f>
        <v>71.297211595590085</v>
      </c>
    </row>
    <row r="75" spans="1:17" x14ac:dyDescent="0.25">
      <c r="A75" s="21" t="s">
        <v>51</v>
      </c>
      <c r="B75" s="35">
        <f>TEL!B$12</f>
        <v>56.795960215972954</v>
      </c>
      <c r="C75" s="35">
        <f>TEL!C$12</f>
        <v>58.393370000000004</v>
      </c>
      <c r="D75" s="35">
        <f>TEL!D$12</f>
        <v>57.785990000000005</v>
      </c>
      <c r="E75" s="35">
        <f>TEL!E$12</f>
        <v>50.090479999999999</v>
      </c>
      <c r="F75" s="35">
        <f>TEL!F$12</f>
        <v>53.500830000000001</v>
      </c>
      <c r="G75" s="35">
        <f>TEL!G$12</f>
        <v>48.745847329974964</v>
      </c>
      <c r="H75" s="35">
        <f>TEL!H$12</f>
        <v>43.393420000000006</v>
      </c>
      <c r="I75" s="35">
        <f>TEL!I$12</f>
        <v>41.500120000000003</v>
      </c>
      <c r="J75" s="35">
        <f>TEL!J$12</f>
        <v>36.892070000000004</v>
      </c>
      <c r="K75" s="35">
        <f>TEL!K$12</f>
        <v>35.296520000000001</v>
      </c>
      <c r="L75" s="35">
        <f>TEL!L$12</f>
        <v>31.149424395216833</v>
      </c>
      <c r="M75" s="35">
        <f>TEL!M$12</f>
        <v>30.312060497630995</v>
      </c>
      <c r="N75" s="35">
        <f>TEL!N$12</f>
        <v>30.59692193739356</v>
      </c>
      <c r="O75" s="35">
        <f>TEL!O$12</f>
        <v>27.944997855490286</v>
      </c>
      <c r="P75" s="35">
        <f>TEL!P$12</f>
        <v>27.707024298330726</v>
      </c>
      <c r="Q75" s="35">
        <f>TEL!Q$12</f>
        <v>28.018078917517734</v>
      </c>
    </row>
    <row r="76" spans="1:17" x14ac:dyDescent="0.25">
      <c r="A76" s="21" t="s">
        <v>50</v>
      </c>
      <c r="B76" s="35">
        <f>WWP!B$12</f>
        <v>34.656594342782242</v>
      </c>
      <c r="C76" s="35">
        <f>WWP!C$12</f>
        <v>37.551509999999922</v>
      </c>
      <c r="D76" s="35">
        <f>WWP!D$12</f>
        <v>35.140689999999999</v>
      </c>
      <c r="E76" s="35">
        <f>WWP!E$12</f>
        <v>36.578940000000003</v>
      </c>
      <c r="F76" s="35">
        <f>WWP!F$12</f>
        <v>45.408760000000001</v>
      </c>
      <c r="G76" s="35">
        <f>WWP!G$12</f>
        <v>46.433053001317816</v>
      </c>
      <c r="H76" s="35">
        <f>WWP!H$12</f>
        <v>56.322249999999997</v>
      </c>
      <c r="I76" s="35">
        <f>WWP!I$12</f>
        <v>44.167059999999999</v>
      </c>
      <c r="J76" s="35">
        <f>WWP!J$12</f>
        <v>37.084940000000003</v>
      </c>
      <c r="K76" s="35">
        <f>WWP!K$12</f>
        <v>36.030560000000001</v>
      </c>
      <c r="L76" s="35">
        <f>WWP!L$12</f>
        <v>34.803171644556059</v>
      </c>
      <c r="M76" s="35">
        <f>WWP!M$12</f>
        <v>38.647821813039769</v>
      </c>
      <c r="N76" s="35">
        <f>WWP!N$12</f>
        <v>33.820178907681253</v>
      </c>
      <c r="O76" s="35">
        <f>WWP!O$12</f>
        <v>34.822084560833524</v>
      </c>
      <c r="P76" s="35">
        <f>WWP!P$12</f>
        <v>33.107434106209375</v>
      </c>
      <c r="Q76" s="35">
        <f>WWP!Q$12</f>
        <v>45.574014231177784</v>
      </c>
    </row>
    <row r="77" spans="1:17" x14ac:dyDescent="0.25">
      <c r="A77" s="47" t="s">
        <v>49</v>
      </c>
      <c r="B77" s="34">
        <f>OIS!B$12</f>
        <v>173.37275097515959</v>
      </c>
      <c r="C77" s="34">
        <f>OIS!C$12</f>
        <v>171.42574000000002</v>
      </c>
      <c r="D77" s="34">
        <f>OIS!D$12</f>
        <v>175.24782000000002</v>
      </c>
      <c r="E77" s="34">
        <f>OIS!E$12</f>
        <v>215.77232999999995</v>
      </c>
      <c r="F77" s="34">
        <f>OIS!F$12</f>
        <v>191.62713999999997</v>
      </c>
      <c r="G77" s="34">
        <f>OIS!G$12</f>
        <v>223.51609839746681</v>
      </c>
      <c r="H77" s="34">
        <f>OIS!H$12</f>
        <v>235.34794999999997</v>
      </c>
      <c r="I77" s="34">
        <f>OIS!I$12</f>
        <v>274.0424999999999</v>
      </c>
      <c r="J77" s="34">
        <f>OIS!J$12</f>
        <v>298.8910600000001</v>
      </c>
      <c r="K77" s="34">
        <f>OIS!K$12</f>
        <v>240.86062000000001</v>
      </c>
      <c r="L77" s="34">
        <f>OIS!L$12</f>
        <v>218.41668194704783</v>
      </c>
      <c r="M77" s="34">
        <f>OIS!M$12</f>
        <v>208.32844895660293</v>
      </c>
      <c r="N77" s="34">
        <f>OIS!N$12</f>
        <v>201.27312619058804</v>
      </c>
      <c r="O77" s="34">
        <f>OIS!O$12</f>
        <v>194.67579218954216</v>
      </c>
      <c r="P77" s="34">
        <f>OIS!P$12</f>
        <v>174.2193029954156</v>
      </c>
      <c r="Q77" s="34">
        <f>OIS!Q$12</f>
        <v>160.73326579310071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636.4656346857073</v>
      </c>
      <c r="C80" s="38">
        <v>538.67064999999991</v>
      </c>
      <c r="D80" s="38">
        <v>528.91346999999985</v>
      </c>
      <c r="E80" s="38">
        <v>636.59514000000013</v>
      </c>
      <c r="F80" s="38">
        <v>685.20992999999987</v>
      </c>
      <c r="G80" s="38">
        <v>652.47925741473421</v>
      </c>
      <c r="H80" s="38">
        <v>634.09700999999995</v>
      </c>
      <c r="I80" s="38">
        <v>687.58330000000024</v>
      </c>
      <c r="J80" s="38">
        <v>687.61644999999999</v>
      </c>
      <c r="K80" s="38">
        <v>580.76805999999988</v>
      </c>
      <c r="L80" s="38">
        <v>577.6518076827922</v>
      </c>
      <c r="M80" s="38">
        <v>576.78213251594184</v>
      </c>
      <c r="N80" s="38">
        <v>515.54524347157019</v>
      </c>
      <c r="O80" s="38">
        <v>521.01616797834572</v>
      </c>
      <c r="P80" s="38">
        <v>522.07441687022015</v>
      </c>
      <c r="Q80" s="38">
        <v>511.16610485795218</v>
      </c>
    </row>
    <row r="81" spans="1:17" x14ac:dyDescent="0.25">
      <c r="A81" s="55" t="s">
        <v>33</v>
      </c>
      <c r="B81" s="54">
        <v>0</v>
      </c>
      <c r="C81" s="54">
        <v>0</v>
      </c>
      <c r="D81" s="54">
        <v>0</v>
      </c>
      <c r="E81" s="54">
        <v>0</v>
      </c>
      <c r="F81" s="54">
        <v>0</v>
      </c>
      <c r="G81" s="54">
        <v>0</v>
      </c>
      <c r="H81" s="54">
        <v>0</v>
      </c>
      <c r="I81" s="54">
        <v>0</v>
      </c>
      <c r="J81" s="54">
        <v>0</v>
      </c>
      <c r="K81" s="54">
        <v>0</v>
      </c>
      <c r="L81" s="54">
        <v>0</v>
      </c>
      <c r="M81" s="54">
        <v>0</v>
      </c>
      <c r="N81" s="54">
        <v>0</v>
      </c>
      <c r="O81" s="54">
        <v>0</v>
      </c>
      <c r="P81" s="54">
        <v>0</v>
      </c>
      <c r="Q81" s="54">
        <v>0</v>
      </c>
    </row>
    <row r="82" spans="1:17" x14ac:dyDescent="0.25">
      <c r="A82" s="52" t="s">
        <v>32</v>
      </c>
      <c r="B82" s="51">
        <v>189.73951960169393</v>
      </c>
      <c r="C82" s="51">
        <v>173.60658000000001</v>
      </c>
      <c r="D82" s="51">
        <v>197.9008</v>
      </c>
      <c r="E82" s="51">
        <v>259.30446999999998</v>
      </c>
      <c r="F82" s="51">
        <v>295.10000000000002</v>
      </c>
      <c r="G82" s="51">
        <v>261.94003817197347</v>
      </c>
      <c r="H82" s="51">
        <v>255.99901</v>
      </c>
      <c r="I82" s="51">
        <v>272.79680000000002</v>
      </c>
      <c r="J82" s="51">
        <v>281.01128</v>
      </c>
      <c r="K82" s="51">
        <v>240.00560000000002</v>
      </c>
      <c r="L82" s="51">
        <v>168.45731689858007</v>
      </c>
      <c r="M82" s="51">
        <v>162.38314734397471</v>
      </c>
      <c r="N82" s="51">
        <v>117.94149819476927</v>
      </c>
      <c r="O82" s="51">
        <v>125.11424192249375</v>
      </c>
      <c r="P82" s="51">
        <v>108.29668668488392</v>
      </c>
      <c r="Q82" s="51">
        <v>101.59916877372709</v>
      </c>
    </row>
    <row r="83" spans="1:17" x14ac:dyDescent="0.25">
      <c r="A83" s="53" t="s">
        <v>31</v>
      </c>
      <c r="B83" s="51">
        <v>88.134135855546006</v>
      </c>
      <c r="C83" s="51">
        <v>73.400000000000006</v>
      </c>
      <c r="D83" s="51">
        <v>67.8</v>
      </c>
      <c r="E83" s="51">
        <v>64.400000000000006</v>
      </c>
      <c r="F83" s="51">
        <v>74.599999999999994</v>
      </c>
      <c r="G83" s="51">
        <v>74.5676889271042</v>
      </c>
      <c r="H83" s="51">
        <v>72.3</v>
      </c>
      <c r="I83" s="51">
        <v>67.8</v>
      </c>
      <c r="J83" s="51">
        <v>64.400000000000006</v>
      </c>
      <c r="K83" s="51">
        <v>56.5</v>
      </c>
      <c r="L83" s="51">
        <v>50.850291391993899</v>
      </c>
      <c r="M83" s="51">
        <v>32.769657017292403</v>
      </c>
      <c r="N83" s="51">
        <v>0</v>
      </c>
      <c r="O83" s="51">
        <v>0</v>
      </c>
      <c r="P83" s="51">
        <v>0</v>
      </c>
      <c r="Q83" s="51">
        <v>0</v>
      </c>
    </row>
    <row r="84" spans="1:17" x14ac:dyDescent="0.25">
      <c r="A84" s="53" t="s">
        <v>30</v>
      </c>
      <c r="B84" s="51">
        <v>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</row>
    <row r="85" spans="1:17" x14ac:dyDescent="0.25">
      <c r="A85" s="53" t="s">
        <v>68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</row>
    <row r="86" spans="1:17" x14ac:dyDescent="0.25">
      <c r="A86" s="53" t="s">
        <v>29</v>
      </c>
      <c r="B86" s="51">
        <v>0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101.60538374614792</v>
      </c>
      <c r="C87" s="51">
        <f t="shared" si="5"/>
        <v>100.20658</v>
      </c>
      <c r="D87" s="51">
        <f t="shared" si="5"/>
        <v>130.10079999999999</v>
      </c>
      <c r="E87" s="51">
        <f t="shared" si="5"/>
        <v>194.90446999999998</v>
      </c>
      <c r="F87" s="51">
        <f t="shared" si="5"/>
        <v>220.50000000000003</v>
      </c>
      <c r="G87" s="51">
        <f t="shared" si="5"/>
        <v>187.37234924486927</v>
      </c>
      <c r="H87" s="51">
        <f t="shared" si="5"/>
        <v>183.69900999999999</v>
      </c>
      <c r="I87" s="51">
        <f t="shared" si="5"/>
        <v>204.99680000000001</v>
      </c>
      <c r="J87" s="51">
        <f t="shared" si="5"/>
        <v>216.61127999999999</v>
      </c>
      <c r="K87" s="51">
        <f t="shared" si="5"/>
        <v>183.50560000000002</v>
      </c>
      <c r="L87" s="51">
        <f t="shared" si="5"/>
        <v>117.60702550658618</v>
      </c>
      <c r="M87" s="51">
        <f t="shared" si="5"/>
        <v>129.61349032668232</v>
      </c>
      <c r="N87" s="51">
        <f t="shared" si="5"/>
        <v>117.94149819476927</v>
      </c>
      <c r="O87" s="51">
        <f t="shared" si="5"/>
        <v>125.11424192249375</v>
      </c>
      <c r="P87" s="51">
        <f t="shared" si="5"/>
        <v>108.29668668488392</v>
      </c>
      <c r="Q87" s="51">
        <f t="shared" si="5"/>
        <v>101.59916877372709</v>
      </c>
    </row>
    <row r="88" spans="1:17" x14ac:dyDescent="0.25">
      <c r="A88" s="53" t="s">
        <v>67</v>
      </c>
      <c r="B88" s="51">
        <v>0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</row>
    <row r="89" spans="1:17" x14ac:dyDescent="0.25">
      <c r="A89" s="52" t="s">
        <v>27</v>
      </c>
      <c r="B89" s="51">
        <v>446.72611508401337</v>
      </c>
      <c r="C89" s="51">
        <v>365.0640699999999</v>
      </c>
      <c r="D89" s="51">
        <v>331.01266999999984</v>
      </c>
      <c r="E89" s="51">
        <v>377.29067000000009</v>
      </c>
      <c r="F89" s="51">
        <v>390.10992999999985</v>
      </c>
      <c r="G89" s="51">
        <v>390.53921924276074</v>
      </c>
      <c r="H89" s="51">
        <v>378.09799999999996</v>
      </c>
      <c r="I89" s="51">
        <v>414.78650000000016</v>
      </c>
      <c r="J89" s="51">
        <v>406.60517000000004</v>
      </c>
      <c r="K89" s="51">
        <v>340.76245999999992</v>
      </c>
      <c r="L89" s="51">
        <v>409.19449078421212</v>
      </c>
      <c r="M89" s="51">
        <v>414.39898517196707</v>
      </c>
      <c r="N89" s="51">
        <v>397.60374527680096</v>
      </c>
      <c r="O89" s="51">
        <v>395.90192605585196</v>
      </c>
      <c r="P89" s="51">
        <v>413.77773018533628</v>
      </c>
      <c r="Q89" s="51">
        <v>409.56693608422506</v>
      </c>
    </row>
    <row r="90" spans="1:17" x14ac:dyDescent="0.25">
      <c r="A90" s="53" t="s">
        <v>66</v>
      </c>
      <c r="B90" s="51">
        <v>446.72611508401337</v>
      </c>
      <c r="C90" s="51">
        <v>365.0640699999999</v>
      </c>
      <c r="D90" s="51">
        <v>331.01266999999984</v>
      </c>
      <c r="E90" s="51">
        <v>377.29067000000009</v>
      </c>
      <c r="F90" s="51">
        <v>390.10992999999985</v>
      </c>
      <c r="G90" s="51">
        <v>390.53921924276074</v>
      </c>
      <c r="H90" s="51">
        <v>378.09799999999996</v>
      </c>
      <c r="I90" s="51">
        <v>414.78650000000016</v>
      </c>
      <c r="J90" s="51">
        <v>406.60517000000004</v>
      </c>
      <c r="K90" s="51">
        <v>340.76245999999992</v>
      </c>
      <c r="L90" s="51">
        <v>409.19449078421212</v>
      </c>
      <c r="M90" s="51">
        <v>414.39898517196707</v>
      </c>
      <c r="N90" s="51">
        <v>397.60374527680096</v>
      </c>
      <c r="O90" s="51">
        <v>395.90192605585196</v>
      </c>
      <c r="P90" s="51">
        <v>413.77773018533628</v>
      </c>
      <c r="Q90" s="51">
        <v>409.56693608422506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636.4656346857073</v>
      </c>
      <c r="C93" s="38">
        <f t="shared" si="6"/>
        <v>538.67064999999991</v>
      </c>
      <c r="D93" s="38">
        <f t="shared" si="6"/>
        <v>528.91346999999985</v>
      </c>
      <c r="E93" s="38">
        <f t="shared" si="6"/>
        <v>636.59514000000013</v>
      </c>
      <c r="F93" s="38">
        <f t="shared" si="6"/>
        <v>685.20992999999987</v>
      </c>
      <c r="G93" s="38">
        <f t="shared" si="6"/>
        <v>652.47925741473421</v>
      </c>
      <c r="H93" s="38">
        <f t="shared" si="6"/>
        <v>634.09700999999995</v>
      </c>
      <c r="I93" s="38">
        <f t="shared" si="6"/>
        <v>687.58330000000024</v>
      </c>
      <c r="J93" s="38">
        <f t="shared" si="6"/>
        <v>687.61644999999999</v>
      </c>
      <c r="K93" s="38">
        <f t="shared" si="6"/>
        <v>580.76805999999988</v>
      </c>
      <c r="L93" s="38">
        <f t="shared" si="6"/>
        <v>577.6518076827922</v>
      </c>
      <c r="M93" s="38">
        <f t="shared" si="6"/>
        <v>576.78213251594184</v>
      </c>
      <c r="N93" s="38">
        <f t="shared" si="6"/>
        <v>515.54524347157019</v>
      </c>
      <c r="O93" s="38">
        <f t="shared" si="6"/>
        <v>521.01616797834572</v>
      </c>
      <c r="P93" s="38">
        <f t="shared" si="6"/>
        <v>522.07441687022015</v>
      </c>
      <c r="Q93" s="38">
        <f t="shared" si="6"/>
        <v>511.16610485795218</v>
      </c>
    </row>
    <row r="94" spans="1:17" x14ac:dyDescent="0.25">
      <c r="A94" s="49" t="s">
        <v>41</v>
      </c>
      <c r="B94" s="48">
        <f>CHI!B57</f>
        <v>538.87286200290134</v>
      </c>
      <c r="C94" s="48">
        <f>CHI!C57</f>
        <v>443.2642899999999</v>
      </c>
      <c r="D94" s="48">
        <f>CHI!D57</f>
        <v>402.81268999999986</v>
      </c>
      <c r="E94" s="48">
        <f>CHI!E57</f>
        <v>447.2907800000001</v>
      </c>
      <c r="F94" s="48">
        <f>CHI!F57</f>
        <v>469.50992999999983</v>
      </c>
      <c r="G94" s="48">
        <f>CHI!G57</f>
        <v>473.77705919924165</v>
      </c>
      <c r="H94" s="48">
        <f>CHI!H57</f>
        <v>457.09797999999995</v>
      </c>
      <c r="I94" s="48">
        <f>CHI!I57</f>
        <v>487.38644000000016</v>
      </c>
      <c r="J94" s="48">
        <f>CHI!J57</f>
        <v>475.00530000000003</v>
      </c>
      <c r="K94" s="48">
        <f>CHI!K57</f>
        <v>400.4625299999999</v>
      </c>
      <c r="L94" s="48">
        <f>CHI!L57</f>
        <v>463.24529841323084</v>
      </c>
      <c r="M94" s="48">
        <f>CHI!M57</f>
        <v>450.36914658095844</v>
      </c>
      <c r="N94" s="48">
        <f>CHI!N57</f>
        <v>400.01608061635301</v>
      </c>
      <c r="O94" s="48">
        <f>CHI!O57</f>
        <v>399.10246107066041</v>
      </c>
      <c r="P94" s="48">
        <f>CHI!P57</f>
        <v>416.97830681310302</v>
      </c>
      <c r="Q94" s="48">
        <f>CHI!Q57</f>
        <v>413.55568246421723</v>
      </c>
    </row>
    <row r="95" spans="1:17" x14ac:dyDescent="0.25">
      <c r="A95" s="47" t="s">
        <v>64</v>
      </c>
      <c r="B95" s="34">
        <v>97.592772682805958</v>
      </c>
      <c r="C95" s="34">
        <v>95.406360000000006</v>
      </c>
      <c r="D95" s="34">
        <v>126.10077999999999</v>
      </c>
      <c r="E95" s="34">
        <v>189.30436000000003</v>
      </c>
      <c r="F95" s="34">
        <v>215.70000000000005</v>
      </c>
      <c r="G95" s="34">
        <v>178.70219821549256</v>
      </c>
      <c r="H95" s="34">
        <v>176.99903</v>
      </c>
      <c r="I95" s="34">
        <v>200.19686000000007</v>
      </c>
      <c r="J95" s="34">
        <v>212.61114999999995</v>
      </c>
      <c r="K95" s="34">
        <v>180.30552999999998</v>
      </c>
      <c r="L95" s="34">
        <v>114.40650926956135</v>
      </c>
      <c r="M95" s="34">
        <v>126.4129859349834</v>
      </c>
      <c r="N95" s="34">
        <v>115.52916285521718</v>
      </c>
      <c r="O95" s="34">
        <v>121.91370690768531</v>
      </c>
      <c r="P95" s="34">
        <v>105.09611005711713</v>
      </c>
      <c r="Q95" s="34">
        <v>97.61042239373495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5101.6163170432155</v>
      </c>
      <c r="C97" s="46">
        <f t="shared" si="7"/>
        <v>5417.4567424728129</v>
      </c>
      <c r="D97" s="46">
        <f t="shared" si="7"/>
        <v>5232.2380936435184</v>
      </c>
      <c r="E97" s="46">
        <f t="shared" si="7"/>
        <v>5274.256187711615</v>
      </c>
      <c r="F97" s="46">
        <f t="shared" si="7"/>
        <v>5908.3874879040332</v>
      </c>
      <c r="G97" s="46">
        <f t="shared" si="7"/>
        <v>6060.4988710064763</v>
      </c>
      <c r="H97" s="46">
        <f t="shared" si="7"/>
        <v>6342.0760107250417</v>
      </c>
      <c r="I97" s="46">
        <f t="shared" si="7"/>
        <v>6482.6316711068048</v>
      </c>
      <c r="J97" s="46">
        <f t="shared" si="7"/>
        <v>6429.7907369494887</v>
      </c>
      <c r="K97" s="46">
        <f t="shared" si="7"/>
        <v>5128.2913323427738</v>
      </c>
      <c r="L97" s="46">
        <f t="shared" si="7"/>
        <v>4999.8614784213532</v>
      </c>
      <c r="M97" s="46">
        <f t="shared" si="7"/>
        <v>4553.1114140201234</v>
      </c>
      <c r="N97" s="46">
        <f t="shared" si="7"/>
        <v>4021.2283793984757</v>
      </c>
      <c r="O97" s="46">
        <f t="shared" si="7"/>
        <v>4133.5900324370605</v>
      </c>
      <c r="P97" s="46">
        <f t="shared" si="7"/>
        <v>4228.1017262134537</v>
      </c>
      <c r="Q97" s="46">
        <f t="shared" si="7"/>
        <v>4094.1304886355711</v>
      </c>
    </row>
    <row r="98" spans="1:17" x14ac:dyDescent="0.25">
      <c r="A98" s="29" t="s">
        <v>13</v>
      </c>
      <c r="B98" s="45">
        <f>ISI!B$53</f>
        <v>96.12881193918669</v>
      </c>
      <c r="C98" s="45">
        <f>ISI!C$53</f>
        <v>78.291070612858164</v>
      </c>
      <c r="D98" s="45">
        <f>ISI!D$53</f>
        <v>55.997115171133863</v>
      </c>
      <c r="E98" s="45">
        <f>ISI!E$53</f>
        <v>60.081552052538228</v>
      </c>
      <c r="F98" s="45">
        <f>ISI!F$53</f>
        <v>53.895909387785508</v>
      </c>
      <c r="G98" s="45">
        <f>ISI!G$53</f>
        <v>72.221112023561545</v>
      </c>
      <c r="H98" s="45">
        <f>ISI!H$53</f>
        <v>91.31862973862934</v>
      </c>
      <c r="I98" s="45">
        <f>ISI!I$53</f>
        <v>84.184914465428903</v>
      </c>
      <c r="J98" s="45">
        <f>ISI!J$53</f>
        <v>94.525207978343047</v>
      </c>
      <c r="K98" s="45">
        <f>ISI!K$53</f>
        <v>55.646179750672438</v>
      </c>
      <c r="L98" s="45">
        <f>ISI!L$53</f>
        <v>91.278278357728965</v>
      </c>
      <c r="M98" s="45">
        <f>ISI!M$53</f>
        <v>79.928463282482525</v>
      </c>
      <c r="N98" s="45">
        <f>ISI!N$53</f>
        <v>21.259852074152462</v>
      </c>
      <c r="O98" s="45">
        <f>ISI!O$53</f>
        <v>50.830444086140076</v>
      </c>
      <c r="P98" s="45">
        <f>ISI!P$53</f>
        <v>59.141439546041653</v>
      </c>
      <c r="Q98" s="45">
        <f>ISI!Q$53</f>
        <v>42.351775948205514</v>
      </c>
    </row>
    <row r="99" spans="1:17" x14ac:dyDescent="0.25">
      <c r="A99" s="21" t="s">
        <v>46</v>
      </c>
      <c r="B99" s="35">
        <f>ISI!B$54</f>
        <v>0</v>
      </c>
      <c r="C99" s="35">
        <f>ISI!C$54</f>
        <v>0</v>
      </c>
      <c r="D99" s="35">
        <f>ISI!D$54</f>
        <v>0</v>
      </c>
      <c r="E99" s="35">
        <f>ISI!E$54</f>
        <v>0</v>
      </c>
      <c r="F99" s="35">
        <f>ISI!F$54</f>
        <v>0</v>
      </c>
      <c r="G99" s="35">
        <f>ISI!G$54</f>
        <v>0</v>
      </c>
      <c r="H99" s="35">
        <f>ISI!H$54</f>
        <v>0</v>
      </c>
      <c r="I99" s="35">
        <f>ISI!I$54</f>
        <v>0</v>
      </c>
      <c r="J99" s="35">
        <f>ISI!J$54</f>
        <v>0</v>
      </c>
      <c r="K99" s="35">
        <f>ISI!K$54</f>
        <v>0</v>
      </c>
      <c r="L99" s="35">
        <f>ISI!L$54</f>
        <v>0</v>
      </c>
      <c r="M99" s="35">
        <f>ISI!M$54</f>
        <v>0</v>
      </c>
      <c r="N99" s="35">
        <f>ISI!N$54</f>
        <v>0</v>
      </c>
      <c r="O99" s="35">
        <f>ISI!O$54</f>
        <v>0</v>
      </c>
      <c r="P99" s="35">
        <f>ISI!P$54</f>
        <v>0</v>
      </c>
      <c r="Q99" s="35">
        <f>ISI!Q$54</f>
        <v>0</v>
      </c>
    </row>
    <row r="100" spans="1:17" x14ac:dyDescent="0.25">
      <c r="A100" s="21" t="s">
        <v>45</v>
      </c>
      <c r="B100" s="35">
        <f>ISI!B$55</f>
        <v>96.12881193918669</v>
      </c>
      <c r="C100" s="35">
        <f>ISI!C$55</f>
        <v>78.291070612858164</v>
      </c>
      <c r="D100" s="35">
        <f>ISI!D$55</f>
        <v>55.997115171133863</v>
      </c>
      <c r="E100" s="35">
        <f>ISI!E$55</f>
        <v>60.081552052538228</v>
      </c>
      <c r="F100" s="35">
        <f>ISI!F$55</f>
        <v>53.895909387785508</v>
      </c>
      <c r="G100" s="35">
        <f>ISI!G$55</f>
        <v>72.221112023561545</v>
      </c>
      <c r="H100" s="35">
        <f>ISI!H$55</f>
        <v>91.31862973862934</v>
      </c>
      <c r="I100" s="35">
        <f>ISI!I$55</f>
        <v>84.184914465428903</v>
      </c>
      <c r="J100" s="35">
        <f>ISI!J$55</f>
        <v>94.525207978343047</v>
      </c>
      <c r="K100" s="35">
        <f>ISI!K$55</f>
        <v>55.646179750672438</v>
      </c>
      <c r="L100" s="35">
        <f>ISI!L$55</f>
        <v>91.278278357728965</v>
      </c>
      <c r="M100" s="35">
        <f>ISI!M$55</f>
        <v>79.928463282482525</v>
      </c>
      <c r="N100" s="35">
        <f>ISI!N$55</f>
        <v>21.259852074152462</v>
      </c>
      <c r="O100" s="35">
        <f>ISI!O$55</f>
        <v>50.830444086140076</v>
      </c>
      <c r="P100" s="35">
        <f>ISI!P$55</f>
        <v>59.141439546041653</v>
      </c>
      <c r="Q100" s="35">
        <f>ISI!Q$55</f>
        <v>42.351775948205514</v>
      </c>
    </row>
    <row r="101" spans="1:17" x14ac:dyDescent="0.25">
      <c r="A101" s="23" t="s">
        <v>12</v>
      </c>
      <c r="B101" s="37">
        <f>NFM!B$72</f>
        <v>18.465171815803046</v>
      </c>
      <c r="C101" s="37">
        <f>NFM!C$72</f>
        <v>21.066396999263976</v>
      </c>
      <c r="D101" s="37">
        <f>NFM!D$72</f>
        <v>21.740800169988322</v>
      </c>
      <c r="E101" s="37">
        <f>NFM!E$72</f>
        <v>17.934550856784107</v>
      </c>
      <c r="F101" s="37">
        <f>NFM!F$72</f>
        <v>25.162584096527432</v>
      </c>
      <c r="G101" s="37">
        <f>NFM!G$72</f>
        <v>20.222092715130618</v>
      </c>
      <c r="H101" s="37">
        <f>NFM!H$72</f>
        <v>21.794125557528677</v>
      </c>
      <c r="I101" s="37">
        <f>NFM!I$72</f>
        <v>21.401634075263942</v>
      </c>
      <c r="J101" s="37">
        <f>NFM!J$72</f>
        <v>23.551509108707791</v>
      </c>
      <c r="K101" s="37">
        <f>NFM!K$72</f>
        <v>17.502975554649979</v>
      </c>
      <c r="L101" s="37">
        <f>NFM!L$72</f>
        <v>12.736478200136444</v>
      </c>
      <c r="M101" s="37">
        <f>NFM!M$72</f>
        <v>17.1805323517505</v>
      </c>
      <c r="N101" s="37">
        <f>NFM!N$72</f>
        <v>20.02005007478709</v>
      </c>
      <c r="O101" s="37">
        <f>NFM!O$72</f>
        <v>19.659671810757011</v>
      </c>
      <c r="P101" s="37">
        <f>NFM!P$72</f>
        <v>20.275325120373989</v>
      </c>
      <c r="Q101" s="37">
        <f>NFM!Q$72</f>
        <v>11.163008910924802</v>
      </c>
    </row>
    <row r="102" spans="1:17" x14ac:dyDescent="0.25">
      <c r="A102" s="21" t="s">
        <v>44</v>
      </c>
      <c r="B102" s="35">
        <f>NFM!B$73</f>
        <v>0</v>
      </c>
      <c r="C102" s="35">
        <f>NFM!C$73</f>
        <v>0</v>
      </c>
      <c r="D102" s="35">
        <f>NFM!D$73</f>
        <v>0</v>
      </c>
      <c r="E102" s="35">
        <f>NFM!E$73</f>
        <v>0</v>
      </c>
      <c r="F102" s="35">
        <f>NFM!F$73</f>
        <v>0</v>
      </c>
      <c r="G102" s="35">
        <f>NFM!G$73</f>
        <v>0</v>
      </c>
      <c r="H102" s="35">
        <f>NFM!H$73</f>
        <v>0</v>
      </c>
      <c r="I102" s="35">
        <f>NFM!I$73</f>
        <v>0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18.465171815803046</v>
      </c>
      <c r="C103" s="35">
        <f>NFM!C$74</f>
        <v>21.066396999263976</v>
      </c>
      <c r="D103" s="35">
        <f>NFM!D$74</f>
        <v>21.740800169988322</v>
      </c>
      <c r="E103" s="35">
        <f>NFM!E$74</f>
        <v>17.934550856784107</v>
      </c>
      <c r="F103" s="35">
        <f>NFM!F$74</f>
        <v>25.162584096527432</v>
      </c>
      <c r="G103" s="35">
        <f>NFM!G$74</f>
        <v>20.222092715130618</v>
      </c>
      <c r="H103" s="35">
        <f>NFM!H$74</f>
        <v>21.794125557528677</v>
      </c>
      <c r="I103" s="35">
        <f>NFM!I$74</f>
        <v>21.401634075263942</v>
      </c>
      <c r="J103" s="35">
        <f>NFM!J$74</f>
        <v>23.551509108707791</v>
      </c>
      <c r="K103" s="35">
        <f>NFM!K$74</f>
        <v>17.502975554649979</v>
      </c>
      <c r="L103" s="35">
        <f>NFM!L$74</f>
        <v>12.736478200136444</v>
      </c>
      <c r="M103" s="35">
        <f>NFM!M$74</f>
        <v>17.1805323517505</v>
      </c>
      <c r="N103" s="35">
        <f>NFM!N$74</f>
        <v>20.02005007478709</v>
      </c>
      <c r="O103" s="35">
        <f>NFM!O$74</f>
        <v>19.659671810757011</v>
      </c>
      <c r="P103" s="35">
        <f>NFM!P$74</f>
        <v>20.275325120373989</v>
      </c>
      <c r="Q103" s="35">
        <f>NFM!Q$74</f>
        <v>11.163008910924802</v>
      </c>
    </row>
    <row r="104" spans="1:17" x14ac:dyDescent="0.25">
      <c r="A104" s="27" t="s">
        <v>43</v>
      </c>
      <c r="B104" s="44">
        <f>NFM!B$75</f>
        <v>0</v>
      </c>
      <c r="C104" s="44">
        <f>NFM!C$75</f>
        <v>0</v>
      </c>
      <c r="D104" s="44">
        <f>NFM!D$75</f>
        <v>0</v>
      </c>
      <c r="E104" s="44">
        <f>NFM!E$75</f>
        <v>0</v>
      </c>
      <c r="F104" s="44">
        <f>NFM!F$75</f>
        <v>0</v>
      </c>
      <c r="G104" s="44">
        <f>NFM!G$75</f>
        <v>0</v>
      </c>
      <c r="H104" s="44">
        <f>NFM!H$75</f>
        <v>0</v>
      </c>
      <c r="I104" s="44">
        <f>NFM!I$75</f>
        <v>0</v>
      </c>
      <c r="J104" s="44">
        <f>NFM!J$75</f>
        <v>0</v>
      </c>
      <c r="K104" s="44">
        <f>NFM!K$75</f>
        <v>0</v>
      </c>
      <c r="L104" s="44">
        <f>NFM!L$75</f>
        <v>0</v>
      </c>
      <c r="M104" s="44">
        <f>NFM!M$75</f>
        <v>0</v>
      </c>
      <c r="N104" s="44">
        <f>NFM!N$75</f>
        <v>0</v>
      </c>
      <c r="O104" s="44">
        <f>NFM!O$75</f>
        <v>0</v>
      </c>
      <c r="P104" s="44">
        <f>NFM!P$75</f>
        <v>0</v>
      </c>
      <c r="Q104" s="44">
        <f>NFM!Q$75</f>
        <v>0</v>
      </c>
    </row>
    <row r="105" spans="1:17" x14ac:dyDescent="0.25">
      <c r="A105" s="25" t="s">
        <v>344</v>
      </c>
      <c r="B105" s="43">
        <f>NFM!B$76</f>
        <v>18.465171815803046</v>
      </c>
      <c r="C105" s="43">
        <f>NFM!C$76</f>
        <v>21.066396999263976</v>
      </c>
      <c r="D105" s="43">
        <f>NFM!D$76</f>
        <v>21.740800169988322</v>
      </c>
      <c r="E105" s="43">
        <f>NFM!E$76</f>
        <v>17.934550856784107</v>
      </c>
      <c r="F105" s="43">
        <f>NFM!F$76</f>
        <v>25.162584096527432</v>
      </c>
      <c r="G105" s="43">
        <f>NFM!G$76</f>
        <v>20.222092715130618</v>
      </c>
      <c r="H105" s="43">
        <f>NFM!H$76</f>
        <v>21.794125557528677</v>
      </c>
      <c r="I105" s="43">
        <f>NFM!I$76</f>
        <v>21.401634075263942</v>
      </c>
      <c r="J105" s="43">
        <f>NFM!J$76</f>
        <v>23.551509108707791</v>
      </c>
      <c r="K105" s="43">
        <f>NFM!K$76</f>
        <v>17.502975554649979</v>
      </c>
      <c r="L105" s="43">
        <f>NFM!L$76</f>
        <v>12.736478200136444</v>
      </c>
      <c r="M105" s="43">
        <f>NFM!M$76</f>
        <v>17.1805323517505</v>
      </c>
      <c r="N105" s="43">
        <f>NFM!N$76</f>
        <v>20.02005007478709</v>
      </c>
      <c r="O105" s="43">
        <f>NFM!O$76</f>
        <v>19.659671810757011</v>
      </c>
      <c r="P105" s="43">
        <f>NFM!P$76</f>
        <v>20.275325120373989</v>
      </c>
      <c r="Q105" s="43">
        <f>NFM!Q$76</f>
        <v>11.163008910924802</v>
      </c>
    </row>
    <row r="106" spans="1:17" x14ac:dyDescent="0.25">
      <c r="A106" s="21" t="s">
        <v>42</v>
      </c>
      <c r="B106" s="35">
        <f>NFM!B$77</f>
        <v>0</v>
      </c>
      <c r="C106" s="35">
        <f>NFM!C$77</f>
        <v>0</v>
      </c>
      <c r="D106" s="35">
        <f>NFM!D$77</f>
        <v>0</v>
      </c>
      <c r="E106" s="35">
        <f>NFM!E$77</f>
        <v>0</v>
      </c>
      <c r="F106" s="35">
        <f>NFM!F$77</f>
        <v>0</v>
      </c>
      <c r="G106" s="35">
        <f>NFM!G$77</f>
        <v>0</v>
      </c>
      <c r="H106" s="35">
        <f>NFM!H$77</f>
        <v>0</v>
      </c>
      <c r="I106" s="35">
        <f>NFM!I$77</f>
        <v>0</v>
      </c>
      <c r="J106" s="35">
        <f>NFM!J$77</f>
        <v>0</v>
      </c>
      <c r="K106" s="35">
        <f>NFM!K$77</f>
        <v>0</v>
      </c>
      <c r="L106" s="35">
        <f>NFM!L$77</f>
        <v>0</v>
      </c>
      <c r="M106" s="35">
        <f>NFM!M$77</f>
        <v>0</v>
      </c>
      <c r="N106" s="35">
        <f>NFM!N$77</f>
        <v>0</v>
      </c>
      <c r="O106" s="35">
        <f>NFM!O$77</f>
        <v>0</v>
      </c>
      <c r="P106" s="35">
        <f>NFM!P$77</f>
        <v>0</v>
      </c>
      <c r="Q106" s="35">
        <f>NFM!Q$77</f>
        <v>0</v>
      </c>
    </row>
    <row r="107" spans="1:17" x14ac:dyDescent="0.25">
      <c r="A107" s="23" t="s">
        <v>11</v>
      </c>
      <c r="B107" s="37">
        <f>CHI!B$78</f>
        <v>1289.224436361673</v>
      </c>
      <c r="C107" s="37">
        <f>CHI!C$78</f>
        <v>1178.500357351448</v>
      </c>
      <c r="D107" s="37">
        <f>CHI!D$78</f>
        <v>984.00331536538806</v>
      </c>
      <c r="E107" s="37">
        <f>CHI!E$78</f>
        <v>1061.635222138236</v>
      </c>
      <c r="F107" s="37">
        <f>CHI!F$78</f>
        <v>1334.3319852231643</v>
      </c>
      <c r="G107" s="37">
        <f>CHI!G$78</f>
        <v>1139.9393919992863</v>
      </c>
      <c r="H107" s="37">
        <f>CHI!H$78</f>
        <v>1247.2916931625118</v>
      </c>
      <c r="I107" s="37">
        <f>CHI!I$78</f>
        <v>1236.2643290206561</v>
      </c>
      <c r="J107" s="37">
        <f>CHI!J$78</f>
        <v>1166.077047164976</v>
      </c>
      <c r="K107" s="37">
        <f>CHI!K$78</f>
        <v>968.16281071620801</v>
      </c>
      <c r="L107" s="37">
        <f>CHI!L$78</f>
        <v>988.16570724743826</v>
      </c>
      <c r="M107" s="37">
        <f>CHI!M$78</f>
        <v>934.11893674201315</v>
      </c>
      <c r="N107" s="37">
        <f>CHI!N$78</f>
        <v>727.09000364569283</v>
      </c>
      <c r="O107" s="37">
        <f>CHI!O$78</f>
        <v>733.53563433933857</v>
      </c>
      <c r="P107" s="37">
        <f>CHI!P$78</f>
        <v>783.6902645761046</v>
      </c>
      <c r="Q107" s="37">
        <f>CHI!Q$78</f>
        <v>798.14880590909002</v>
      </c>
    </row>
    <row r="108" spans="1:17" x14ac:dyDescent="0.25">
      <c r="A108" s="21" t="s">
        <v>61</v>
      </c>
      <c r="B108" s="35">
        <f>CHI!B$79</f>
        <v>791.67828197437507</v>
      </c>
      <c r="C108" s="35">
        <f>CHI!C$79</f>
        <v>695.68598730538281</v>
      </c>
      <c r="D108" s="35">
        <f>CHI!D$79</f>
        <v>606.07401635613473</v>
      </c>
      <c r="E108" s="35">
        <f>CHI!E$79</f>
        <v>667.32273025592519</v>
      </c>
      <c r="F108" s="35">
        <f>CHI!F$79</f>
        <v>845.19369332630652</v>
      </c>
      <c r="G108" s="35">
        <f>CHI!G$79</f>
        <v>789.30653601308916</v>
      </c>
      <c r="H108" s="35">
        <f>CHI!H$79</f>
        <v>873.14899729341823</v>
      </c>
      <c r="I108" s="35">
        <f>CHI!I$79</f>
        <v>892.97909624080978</v>
      </c>
      <c r="J108" s="35">
        <f>CHI!J$79</f>
        <v>837.9121035872198</v>
      </c>
      <c r="K108" s="35">
        <f>CHI!K$79</f>
        <v>637.65608359954604</v>
      </c>
      <c r="L108" s="35">
        <f>CHI!L$79</f>
        <v>677.67085809071614</v>
      </c>
      <c r="M108" s="35">
        <f>CHI!M$79</f>
        <v>650.74797171359421</v>
      </c>
      <c r="N108" s="35">
        <f>CHI!N$79</f>
        <v>505.61715590316214</v>
      </c>
      <c r="O108" s="35">
        <f>CHI!O$79</f>
        <v>532.41151711511861</v>
      </c>
      <c r="P108" s="35">
        <f>CHI!P$79</f>
        <v>547.37459528051875</v>
      </c>
      <c r="Q108" s="35">
        <f>CHI!Q$79</f>
        <v>559.65587613469052</v>
      </c>
    </row>
    <row r="109" spans="1:17" x14ac:dyDescent="0.25">
      <c r="A109" s="21" t="s">
        <v>40</v>
      </c>
      <c r="B109" s="35">
        <f>CHI!B$80</f>
        <v>489.05983930299874</v>
      </c>
      <c r="C109" s="35">
        <f>CHI!C$80</f>
        <v>474.66170417416845</v>
      </c>
      <c r="D109" s="35">
        <f>CHI!D$80</f>
        <v>371.12870939602095</v>
      </c>
      <c r="E109" s="35">
        <f>CHI!E$80</f>
        <v>386.75664972188832</v>
      </c>
      <c r="F109" s="35">
        <f>CHI!F$80</f>
        <v>479.93105302694693</v>
      </c>
      <c r="G109" s="35">
        <f>CHI!G$80</f>
        <v>344.61217299399397</v>
      </c>
      <c r="H109" s="35">
        <f>CHI!H$80</f>
        <v>368.50249429817677</v>
      </c>
      <c r="I109" s="35">
        <f>CHI!I$80</f>
        <v>337.76731661745197</v>
      </c>
      <c r="J109" s="35">
        <f>CHI!J$80</f>
        <v>321.44789997475448</v>
      </c>
      <c r="K109" s="35">
        <f>CHI!K$80</f>
        <v>326.38108709086674</v>
      </c>
      <c r="L109" s="35">
        <f>CHI!L$80</f>
        <v>306.06551274232231</v>
      </c>
      <c r="M109" s="35">
        <f>CHI!M$80</f>
        <v>278.40719400375406</v>
      </c>
      <c r="N109" s="35">
        <f>CHI!N$80</f>
        <v>216.50223263890774</v>
      </c>
      <c r="O109" s="35">
        <f>CHI!O$80</f>
        <v>195.36886088045614</v>
      </c>
      <c r="P109" s="35">
        <f>CHI!P$80</f>
        <v>230.8212730924763</v>
      </c>
      <c r="Q109" s="35">
        <f>CHI!Q$80</f>
        <v>233.25949916508526</v>
      </c>
    </row>
    <row r="110" spans="1:17" x14ac:dyDescent="0.25">
      <c r="A110" s="21" t="s">
        <v>39</v>
      </c>
      <c r="B110" s="35">
        <f>CHI!B$81</f>
        <v>8.4863150842990898</v>
      </c>
      <c r="C110" s="35">
        <f>CHI!C$81</f>
        <v>8.1526658718967298</v>
      </c>
      <c r="D110" s="35">
        <f>CHI!D$81</f>
        <v>6.8005896132323906</v>
      </c>
      <c r="E110" s="35">
        <f>CHI!E$81</f>
        <v>7.55584216042263</v>
      </c>
      <c r="F110" s="35">
        <f>CHI!F$81</f>
        <v>9.2072388699108814</v>
      </c>
      <c r="G110" s="35">
        <f>CHI!G$81</f>
        <v>6.0206829922031568</v>
      </c>
      <c r="H110" s="35">
        <f>CHI!H$81</f>
        <v>5.6402015709167985</v>
      </c>
      <c r="I110" s="35">
        <f>CHI!I$81</f>
        <v>5.5179161623943127</v>
      </c>
      <c r="J110" s="35">
        <f>CHI!J$81</f>
        <v>6.7170436030017413</v>
      </c>
      <c r="K110" s="35">
        <f>CHI!K$81</f>
        <v>4.1256400257952546</v>
      </c>
      <c r="L110" s="35">
        <f>CHI!L$81</f>
        <v>4.4293364143998568</v>
      </c>
      <c r="M110" s="35">
        <f>CHI!M$81</f>
        <v>4.963771024664851</v>
      </c>
      <c r="N110" s="35">
        <f>CHI!N$81</f>
        <v>4.9706151036230466</v>
      </c>
      <c r="O110" s="35">
        <f>CHI!O$81</f>
        <v>5.755256343763735</v>
      </c>
      <c r="P110" s="35">
        <f>CHI!P$81</f>
        <v>5.4943962031095284</v>
      </c>
      <c r="Q110" s="35">
        <f>CHI!Q$81</f>
        <v>5.233430609314305</v>
      </c>
    </row>
    <row r="111" spans="1:17" x14ac:dyDescent="0.25">
      <c r="A111" s="23" t="s">
        <v>10</v>
      </c>
      <c r="B111" s="37">
        <f>NMM!B$58</f>
        <v>2562.4974045530735</v>
      </c>
      <c r="C111" s="37">
        <f>NMM!C$58</f>
        <v>2933.7459133636739</v>
      </c>
      <c r="D111" s="37">
        <f>NMM!D$58</f>
        <v>2905.9743565696749</v>
      </c>
      <c r="E111" s="37">
        <f>NMM!E$58</f>
        <v>2827.0240445266231</v>
      </c>
      <c r="F111" s="37">
        <f>NMM!F$58</f>
        <v>3170.641715377672</v>
      </c>
      <c r="G111" s="37">
        <f>NMM!G$58</f>
        <v>3324.2985383369378</v>
      </c>
      <c r="H111" s="37">
        <f>NMM!H$58</f>
        <v>3439.4168163827503</v>
      </c>
      <c r="I111" s="37">
        <f>NMM!I$58</f>
        <v>3541.3961935122043</v>
      </c>
      <c r="J111" s="37">
        <f>NMM!J$58</f>
        <v>3455.4114520118292</v>
      </c>
      <c r="K111" s="37">
        <f>NMM!K$58</f>
        <v>2712.7484333738316</v>
      </c>
      <c r="L111" s="37">
        <f>NMM!L$58</f>
        <v>2609.1289951604231</v>
      </c>
      <c r="M111" s="37">
        <f>NMM!M$58</f>
        <v>2257.7808944895373</v>
      </c>
      <c r="N111" s="37">
        <f>NMM!N$58</f>
        <v>2132.2063008264158</v>
      </c>
      <c r="O111" s="37">
        <f>NMM!O$58</f>
        <v>2336.1420126632179</v>
      </c>
      <c r="P111" s="37">
        <f>NMM!P$58</f>
        <v>2414.3441614378353</v>
      </c>
      <c r="Q111" s="37">
        <f>NMM!Q$58</f>
        <v>2316.6740222754383</v>
      </c>
    </row>
    <row r="112" spans="1:17" x14ac:dyDescent="0.25">
      <c r="A112" s="21" t="s">
        <v>38</v>
      </c>
      <c r="B112" s="35">
        <f>NMM!B$59</f>
        <v>2303.8858701025133</v>
      </c>
      <c r="C112" s="35">
        <f>NMM!C$59</f>
        <v>2664.2653732904078</v>
      </c>
      <c r="D112" s="35">
        <f>NMM!D$59</f>
        <v>2667.7073181995447</v>
      </c>
      <c r="E112" s="35">
        <f>NMM!E$59</f>
        <v>2660.2656135535217</v>
      </c>
      <c r="F112" s="35">
        <f>NMM!F$59</f>
        <v>2951.2585746934942</v>
      </c>
      <c r="G112" s="35">
        <f>NMM!G$59</f>
        <v>3007.7491667189488</v>
      </c>
      <c r="H112" s="35">
        <f>NMM!H$59</f>
        <v>3162.5939914471924</v>
      </c>
      <c r="I112" s="35">
        <f>NMM!I$59</f>
        <v>3216.5745517174246</v>
      </c>
      <c r="J112" s="35">
        <f>NMM!J$59</f>
        <v>3045.2953741684291</v>
      </c>
      <c r="K112" s="35">
        <f>NMM!K$59</f>
        <v>2397.5930562960621</v>
      </c>
      <c r="L112" s="35">
        <f>NMM!L$59</f>
        <v>2279.0069087562988</v>
      </c>
      <c r="M112" s="35">
        <f>NMM!M$59</f>
        <v>1955.7174243977643</v>
      </c>
      <c r="N112" s="35">
        <f>NMM!N$59</f>
        <v>1827.84562381767</v>
      </c>
      <c r="O112" s="35">
        <f>NMM!O$59</f>
        <v>1996.063421777747</v>
      </c>
      <c r="P112" s="35">
        <f>NMM!P$59</f>
        <v>2067.0077670061187</v>
      </c>
      <c r="Q112" s="35">
        <f>NMM!Q$59</f>
        <v>2041.4770128252051</v>
      </c>
    </row>
    <row r="113" spans="1:17" x14ac:dyDescent="0.25">
      <c r="A113" s="21" t="s">
        <v>37</v>
      </c>
      <c r="B113" s="35">
        <f>NMM!B$60</f>
        <v>135.66491282762806</v>
      </c>
      <c r="C113" s="35">
        <f>NMM!C$60</f>
        <v>143.81429019205206</v>
      </c>
      <c r="D113" s="35">
        <f>NMM!D$60</f>
        <v>112.32711870763799</v>
      </c>
      <c r="E113" s="35">
        <f>NMM!E$60</f>
        <v>44.348672356751102</v>
      </c>
      <c r="F113" s="35">
        <f>NMM!F$60</f>
        <v>54.345598901987977</v>
      </c>
      <c r="G113" s="35">
        <f>NMM!G$60</f>
        <v>130.12461621061576</v>
      </c>
      <c r="H113" s="35">
        <f>NMM!H$60</f>
        <v>110.34140919520271</v>
      </c>
      <c r="I113" s="35">
        <f>NMM!I$60</f>
        <v>159.12299430853432</v>
      </c>
      <c r="J113" s="35">
        <f>NMM!J$60</f>
        <v>239.70786156812923</v>
      </c>
      <c r="K113" s="35">
        <f>NMM!K$60</f>
        <v>158.01950174393184</v>
      </c>
      <c r="L113" s="35">
        <f>NMM!L$60</f>
        <v>172.006001476042</v>
      </c>
      <c r="M113" s="35">
        <f>NMM!M$60</f>
        <v>152.67130205115396</v>
      </c>
      <c r="N113" s="35">
        <f>NMM!N$60</f>
        <v>168.55586110852551</v>
      </c>
      <c r="O113" s="35">
        <f>NMM!O$60</f>
        <v>191.21456228516723</v>
      </c>
      <c r="P113" s="35">
        <f>NMM!P$60</f>
        <v>189.91537219508763</v>
      </c>
      <c r="Q113" s="35">
        <f>NMM!Q$60</f>
        <v>152.43891498378628</v>
      </c>
    </row>
    <row r="114" spans="1:17" x14ac:dyDescent="0.25">
      <c r="A114" s="21" t="s">
        <v>57</v>
      </c>
      <c r="B114" s="35">
        <f>NMM!B$61</f>
        <v>122.94662162293184</v>
      </c>
      <c r="C114" s="35">
        <f>NMM!C$61</f>
        <v>125.6662498812145</v>
      </c>
      <c r="D114" s="35">
        <f>NMM!D$61</f>
        <v>125.93991966249223</v>
      </c>
      <c r="E114" s="35">
        <f>NMM!E$61</f>
        <v>122.40975861635016</v>
      </c>
      <c r="F114" s="35">
        <f>NMM!F$61</f>
        <v>165.03754178218975</v>
      </c>
      <c r="G114" s="35">
        <f>NMM!G$61</f>
        <v>186.42475540737306</v>
      </c>
      <c r="H114" s="35">
        <f>NMM!H$61</f>
        <v>166.48141574035537</v>
      </c>
      <c r="I114" s="35">
        <f>NMM!I$61</f>
        <v>165.69864748624494</v>
      </c>
      <c r="J114" s="35">
        <f>NMM!J$61</f>
        <v>170.40821627527069</v>
      </c>
      <c r="K114" s="35">
        <f>NMM!K$61</f>
        <v>157.13587533383784</v>
      </c>
      <c r="L114" s="35">
        <f>NMM!L$61</f>
        <v>158.11608492808224</v>
      </c>
      <c r="M114" s="35">
        <f>NMM!M$61</f>
        <v>149.39216804061917</v>
      </c>
      <c r="N114" s="35">
        <f>NMM!N$61</f>
        <v>135.80481590022052</v>
      </c>
      <c r="O114" s="35">
        <f>NMM!O$61</f>
        <v>148.86402860030358</v>
      </c>
      <c r="P114" s="35">
        <f>NMM!P$61</f>
        <v>157.42102223662917</v>
      </c>
      <c r="Q114" s="35">
        <f>NMM!Q$61</f>
        <v>122.75809446644688</v>
      </c>
    </row>
    <row r="115" spans="1:17" x14ac:dyDescent="0.25">
      <c r="A115" s="23" t="s">
        <v>9</v>
      </c>
      <c r="B115" s="37">
        <f>PPA!B$56</f>
        <v>108.17612968607573</v>
      </c>
      <c r="C115" s="37">
        <f>PPA!C$56</f>
        <v>111.181197646512</v>
      </c>
      <c r="D115" s="37">
        <f>PPA!D$56</f>
        <v>121.34714930942401</v>
      </c>
      <c r="E115" s="37">
        <f>PPA!E$56</f>
        <v>125.03058734383204</v>
      </c>
      <c r="F115" s="37">
        <f>PPA!F$56</f>
        <v>142.93494848372401</v>
      </c>
      <c r="G115" s="37">
        <f>PPA!G$56</f>
        <v>148.87003278140736</v>
      </c>
      <c r="H115" s="37">
        <f>PPA!H$56</f>
        <v>149.94903147051605</v>
      </c>
      <c r="I115" s="37">
        <f>PPA!I$56</f>
        <v>146.51110328504402</v>
      </c>
      <c r="J115" s="37">
        <f>PPA!J$56</f>
        <v>132.65720411104803</v>
      </c>
      <c r="K115" s="37">
        <f>PPA!K$56</f>
        <v>136.09503206452803</v>
      </c>
      <c r="L115" s="37">
        <f>PPA!L$56</f>
        <v>146.68848001148044</v>
      </c>
      <c r="M115" s="37">
        <f>PPA!M$56</f>
        <v>133.26706765760531</v>
      </c>
      <c r="N115" s="37">
        <f>PPA!N$56</f>
        <v>112.80780604299331</v>
      </c>
      <c r="O115" s="37">
        <f>PPA!O$56</f>
        <v>79.003918725294696</v>
      </c>
      <c r="P115" s="37">
        <f>PPA!P$56</f>
        <v>74.555145844470701</v>
      </c>
      <c r="Q115" s="37">
        <f>PPA!Q$56</f>
        <v>81.169376512056346</v>
      </c>
    </row>
    <row r="116" spans="1:17" x14ac:dyDescent="0.25">
      <c r="A116" s="21" t="s">
        <v>35</v>
      </c>
      <c r="B116" s="35">
        <f>PPA!B$57</f>
        <v>0.50997250108282743</v>
      </c>
      <c r="C116" s="35">
        <f>PPA!C$57</f>
        <v>0.4791728942557284</v>
      </c>
      <c r="D116" s="35">
        <f>PPA!D$57</f>
        <v>12.469578114391059</v>
      </c>
      <c r="E116" s="35">
        <f>PPA!E$57</f>
        <v>12.609779286802842</v>
      </c>
      <c r="F116" s="35">
        <f>PPA!F$57</f>
        <v>0.47540124679300982</v>
      </c>
      <c r="G116" s="35">
        <f>PPA!G$57</f>
        <v>0.46212055892804876</v>
      </c>
      <c r="H116" s="35">
        <f>PPA!H$57</f>
        <v>0.46919111526175705</v>
      </c>
      <c r="I116" s="35">
        <f>PPA!I$57</f>
        <v>12.502835912763953</v>
      </c>
      <c r="J116" s="35">
        <f>PPA!J$57</f>
        <v>9.906250106315948</v>
      </c>
      <c r="K116" s="35">
        <f>PPA!K$57</f>
        <v>6.2762975674909551</v>
      </c>
      <c r="L116" s="35">
        <f>PPA!L$57</f>
        <v>2.1253905519024676</v>
      </c>
      <c r="M116" s="35">
        <f>PPA!M$57</f>
        <v>6.3779255856236832</v>
      </c>
      <c r="N116" s="35">
        <f>PPA!N$57</f>
        <v>0.28548265017056357</v>
      </c>
      <c r="O116" s="35">
        <f>PPA!O$57</f>
        <v>1.8238960628643448</v>
      </c>
      <c r="P116" s="35">
        <f>PPA!P$57</f>
        <v>5.2398439710095772</v>
      </c>
      <c r="Q116" s="35">
        <f>PPA!Q$57</f>
        <v>4.8513326519363478</v>
      </c>
    </row>
    <row r="117" spans="1:17" x14ac:dyDescent="0.25">
      <c r="A117" s="21" t="s">
        <v>56</v>
      </c>
      <c r="B117" s="35">
        <f>PPA!B$58</f>
        <v>106.44643588916762</v>
      </c>
      <c r="C117" s="35">
        <f>PPA!C$58</f>
        <v>109.44505921345451</v>
      </c>
      <c r="D117" s="35">
        <f>PPA!D$58</f>
        <v>107.58934434320133</v>
      </c>
      <c r="E117" s="35">
        <f>PPA!E$58</f>
        <v>111.00021547878144</v>
      </c>
      <c r="F117" s="35">
        <f>PPA!F$58</f>
        <v>140.5986458548569</v>
      </c>
      <c r="G117" s="35">
        <f>PPA!G$58</f>
        <v>146.50855647931871</v>
      </c>
      <c r="H117" s="35">
        <f>PPA!H$58</f>
        <v>147.43229966494957</v>
      </c>
      <c r="I117" s="35">
        <f>PPA!I$58</f>
        <v>131.98735945041679</v>
      </c>
      <c r="J117" s="35">
        <f>PPA!J$58</f>
        <v>120.68018205310281</v>
      </c>
      <c r="K117" s="35">
        <f>PPA!K$58</f>
        <v>127.95829317629446</v>
      </c>
      <c r="L117" s="35">
        <f>PPA!L$58</f>
        <v>142.65331869212548</v>
      </c>
      <c r="M117" s="35">
        <f>PPA!M$58</f>
        <v>124.99401748350471</v>
      </c>
      <c r="N117" s="35">
        <f>PPA!N$58</f>
        <v>110.55365448538487</v>
      </c>
      <c r="O117" s="35">
        <f>PPA!O$58</f>
        <v>74.998206970316843</v>
      </c>
      <c r="P117" s="35">
        <f>PPA!P$58</f>
        <v>66.818986670541804</v>
      </c>
      <c r="Q117" s="35">
        <f>PPA!Q$58</f>
        <v>73.845660369354619</v>
      </c>
    </row>
    <row r="118" spans="1:17" x14ac:dyDescent="0.25">
      <c r="A118" s="21" t="s">
        <v>55</v>
      </c>
      <c r="B118" s="35">
        <f>PPA!B$59</f>
        <v>1.2197212958252817</v>
      </c>
      <c r="C118" s="35">
        <f>PPA!C$59</f>
        <v>1.2569655388017678</v>
      </c>
      <c r="D118" s="35">
        <f>PPA!D$59</f>
        <v>1.288226851831624</v>
      </c>
      <c r="E118" s="35">
        <f>PPA!E$59</f>
        <v>1.4205925782477429</v>
      </c>
      <c r="F118" s="35">
        <f>PPA!F$59</f>
        <v>1.8609013820741103</v>
      </c>
      <c r="G118" s="35">
        <f>PPA!G$59</f>
        <v>1.8993557431606245</v>
      </c>
      <c r="H118" s="35">
        <f>PPA!H$59</f>
        <v>2.0475406903047095</v>
      </c>
      <c r="I118" s="35">
        <f>PPA!I$59</f>
        <v>2.0209079218632748</v>
      </c>
      <c r="J118" s="35">
        <f>PPA!J$59</f>
        <v>2.0707719516292724</v>
      </c>
      <c r="K118" s="35">
        <f>PPA!K$59</f>
        <v>1.8604413207426005</v>
      </c>
      <c r="L118" s="35">
        <f>PPA!L$59</f>
        <v>1.9097707674524864</v>
      </c>
      <c r="M118" s="35">
        <f>PPA!M$59</f>
        <v>1.8951245884769212</v>
      </c>
      <c r="N118" s="35">
        <f>PPA!N$59</f>
        <v>1.9686689074378749</v>
      </c>
      <c r="O118" s="35">
        <f>PPA!O$59</f>
        <v>2.1818156921135001</v>
      </c>
      <c r="P118" s="35">
        <f>PPA!P$59</f>
        <v>2.4963152029193245</v>
      </c>
      <c r="Q118" s="35">
        <f>PPA!Q$59</f>
        <v>2.4723834907653752</v>
      </c>
    </row>
    <row r="119" spans="1:17" x14ac:dyDescent="0.25">
      <c r="A119" s="20" t="s">
        <v>54</v>
      </c>
      <c r="B119" s="36">
        <f>FBT!B$32</f>
        <v>450.07982771848498</v>
      </c>
      <c r="C119" s="36">
        <f>FBT!C$32</f>
        <v>497.63000155438806</v>
      </c>
      <c r="D119" s="36">
        <f>FBT!D$32</f>
        <v>528.46328667247212</v>
      </c>
      <c r="E119" s="36">
        <f>FBT!E$32</f>
        <v>485.97946399317607</v>
      </c>
      <c r="F119" s="36">
        <f>FBT!F$32</f>
        <v>498.73808866719605</v>
      </c>
      <c r="G119" s="36">
        <f>FBT!G$32</f>
        <v>550.95333519736369</v>
      </c>
      <c r="H119" s="36">
        <f>FBT!H$32</f>
        <v>553.45301835418809</v>
      </c>
      <c r="I119" s="36">
        <f>FBT!I$32</f>
        <v>512.67068117553606</v>
      </c>
      <c r="J119" s="36">
        <f>FBT!J$32</f>
        <v>614.75031123937208</v>
      </c>
      <c r="K119" s="36">
        <f>FBT!K$32</f>
        <v>476.29860498471606</v>
      </c>
      <c r="L119" s="36">
        <f>FBT!L$32</f>
        <v>480.89575034052712</v>
      </c>
      <c r="M119" s="36">
        <f>FBT!M$32</f>
        <v>471.10550092725515</v>
      </c>
      <c r="N119" s="36">
        <f>FBT!N$32</f>
        <v>408.10517269242342</v>
      </c>
      <c r="O119" s="36">
        <f>FBT!O$32</f>
        <v>355.76300531061617</v>
      </c>
      <c r="P119" s="36">
        <f>FBT!P$32</f>
        <v>370.96447552891408</v>
      </c>
      <c r="Q119" s="36">
        <f>FBT!Q$32</f>
        <v>335.53638374999218</v>
      </c>
    </row>
    <row r="120" spans="1:17" x14ac:dyDescent="0.25">
      <c r="A120" s="18" t="s">
        <v>53</v>
      </c>
      <c r="B120" s="35">
        <f>TRE!B$32</f>
        <v>14.240858229444884</v>
      </c>
      <c r="C120" s="35">
        <f>TRE!C$32</f>
        <v>13.969943327952002</v>
      </c>
      <c r="D120" s="35">
        <f>TRE!D$32</f>
        <v>17.840800617336001</v>
      </c>
      <c r="E120" s="35">
        <f>TRE!E$32</f>
        <v>14.910461055792002</v>
      </c>
      <c r="F120" s="35">
        <f>TRE!F$32</f>
        <v>15.565543274952002</v>
      </c>
      <c r="G120" s="35">
        <f>TRE!G$32</f>
        <v>35.101493735475565</v>
      </c>
      <c r="H120" s="35">
        <f>TRE!H$32</f>
        <v>47.209166157816007</v>
      </c>
      <c r="I120" s="35">
        <f>TRE!I$32</f>
        <v>56.091869691588016</v>
      </c>
      <c r="J120" s="35">
        <f>TRE!J$32</f>
        <v>17.979613343316004</v>
      </c>
      <c r="K120" s="35">
        <f>TRE!K$32</f>
        <v>22.572644772744006</v>
      </c>
      <c r="L120" s="35">
        <f>TRE!L$32</f>
        <v>14.295961395227252</v>
      </c>
      <c r="M120" s="35">
        <f>TRE!M$32</f>
        <v>21.147841264389719</v>
      </c>
      <c r="N120" s="35">
        <f>TRE!N$32</f>
        <v>21.664232172085807</v>
      </c>
      <c r="O120" s="35">
        <f>TRE!O$32</f>
        <v>16.310015367254369</v>
      </c>
      <c r="P120" s="35">
        <f>TRE!P$32</f>
        <v>8.9101708745434536</v>
      </c>
      <c r="Q120" s="35">
        <f>TRE!Q$32</f>
        <v>13.239413754859921</v>
      </c>
    </row>
    <row r="121" spans="1:17" x14ac:dyDescent="0.25">
      <c r="A121" s="18" t="s">
        <v>52</v>
      </c>
      <c r="B121" s="35">
        <f>MAE!B$32</f>
        <v>49.531370812141397</v>
      </c>
      <c r="C121" s="35">
        <f>MAE!C$32</f>
        <v>46.087741323720003</v>
      </c>
      <c r="D121" s="35">
        <f>MAE!D$32</f>
        <v>37.447542228240003</v>
      </c>
      <c r="E121" s="35">
        <f>MAE!E$32</f>
        <v>52.690249351980007</v>
      </c>
      <c r="F121" s="35">
        <f>MAE!F$32</f>
        <v>70.593953541084005</v>
      </c>
      <c r="G121" s="35">
        <f>MAE!G$32</f>
        <v>70.801741333659692</v>
      </c>
      <c r="H121" s="35">
        <f>MAE!H$32</f>
        <v>73.135605704976001</v>
      </c>
      <c r="I121" s="35">
        <f>MAE!I$32</f>
        <v>80.571679738812009</v>
      </c>
      <c r="J121" s="35">
        <f>MAE!J$32</f>
        <v>65.394439764479998</v>
      </c>
      <c r="K121" s="35">
        <f>MAE!K$32</f>
        <v>67.046566870584002</v>
      </c>
      <c r="L121" s="35">
        <f>MAE!L$32</f>
        <v>64.123372094897476</v>
      </c>
      <c r="M121" s="35">
        <f>MAE!M$32</f>
        <v>64.551512263424343</v>
      </c>
      <c r="N121" s="35">
        <f>MAE!N$32</f>
        <v>56.040134473386459</v>
      </c>
      <c r="O121" s="35">
        <f>MAE!O$32</f>
        <v>50.549843640690469</v>
      </c>
      <c r="P121" s="35">
        <f>MAE!P$32</f>
        <v>63.688458543243719</v>
      </c>
      <c r="Q121" s="35">
        <f>MAE!Q$32</f>
        <v>59.380300725399152</v>
      </c>
    </row>
    <row r="122" spans="1:17" x14ac:dyDescent="0.25">
      <c r="A122" s="18" t="s">
        <v>51</v>
      </c>
      <c r="B122" s="35">
        <f>TEL!B$32</f>
        <v>97.913987972800712</v>
      </c>
      <c r="C122" s="35">
        <f>TEL!C$32</f>
        <v>102.87409085499601</v>
      </c>
      <c r="D122" s="35">
        <f>TEL!D$32</f>
        <v>99.677429615340003</v>
      </c>
      <c r="E122" s="35">
        <f>TEL!E$32</f>
        <v>91.625606422416013</v>
      </c>
      <c r="F122" s="35">
        <f>TEL!F$32</f>
        <v>92.63383852269601</v>
      </c>
      <c r="G122" s="35">
        <f>TEL!G$32</f>
        <v>87.433434121366162</v>
      </c>
      <c r="H122" s="35">
        <f>TEL!H$32</f>
        <v>72.62932064122802</v>
      </c>
      <c r="I122" s="35">
        <f>TEL!I$32</f>
        <v>66.463157978208017</v>
      </c>
      <c r="J122" s="35">
        <f>TEL!J$32</f>
        <v>54.281253364884009</v>
      </c>
      <c r="K122" s="35">
        <f>TEL!K$32</f>
        <v>53.443215312624005</v>
      </c>
      <c r="L122" s="35">
        <f>TEL!L$32</f>
        <v>44.533936745394911</v>
      </c>
      <c r="M122" s="35">
        <f>TEL!M$32</f>
        <v>39.702253825117758</v>
      </c>
      <c r="N122" s="35">
        <f>TEL!N$32</f>
        <v>40.461814338283872</v>
      </c>
      <c r="O122" s="35">
        <f>TEL!O$32</f>
        <v>32.761533264934926</v>
      </c>
      <c r="P122" s="35">
        <f>TEL!P$32</f>
        <v>31.528023786488504</v>
      </c>
      <c r="Q122" s="35">
        <f>TEL!Q$32</f>
        <v>30.448101728955955</v>
      </c>
    </row>
    <row r="123" spans="1:17" x14ac:dyDescent="0.25">
      <c r="A123" s="18" t="s">
        <v>50</v>
      </c>
      <c r="B123" s="35">
        <f>WWP!B$32</f>
        <v>16.425736686762583</v>
      </c>
      <c r="C123" s="35">
        <f>WWP!C$32</f>
        <v>18.971934180084002</v>
      </c>
      <c r="D123" s="35">
        <f>WWP!D$32</f>
        <v>19.359793177488001</v>
      </c>
      <c r="E123" s="35">
        <f>WWP!E$32</f>
        <v>18.083876218884001</v>
      </c>
      <c r="F123" s="35">
        <f>WWP!F$32</f>
        <v>42.213256590816002</v>
      </c>
      <c r="G123" s="35">
        <f>WWP!G$32</f>
        <v>38.699664030507734</v>
      </c>
      <c r="H123" s="35">
        <f>WWP!H$32</f>
        <v>35.164381840308003</v>
      </c>
      <c r="I123" s="35">
        <f>WWP!I$32</f>
        <v>22.589131176972</v>
      </c>
      <c r="J123" s="35">
        <f>WWP!J$32</f>
        <v>24.189555238668</v>
      </c>
      <c r="K123" s="35">
        <f>WWP!K$32</f>
        <v>17.382178796544004</v>
      </c>
      <c r="L123" s="35">
        <f>WWP!L$32</f>
        <v>24.62810685282026</v>
      </c>
      <c r="M123" s="35">
        <f>WWP!M$32</f>
        <v>22.734027061350787</v>
      </c>
      <c r="N123" s="35">
        <f>WWP!N$32</f>
        <v>9.3136846466904242</v>
      </c>
      <c r="O123" s="35">
        <f>WWP!O$32</f>
        <v>5.8945032783206397</v>
      </c>
      <c r="P123" s="35">
        <f>WWP!P$32</f>
        <v>3.8706897451515796</v>
      </c>
      <c r="Q123" s="35">
        <f>WWP!Q$32</f>
        <v>2.3001200314306871</v>
      </c>
    </row>
    <row r="124" spans="1:17" x14ac:dyDescent="0.25">
      <c r="A124" s="18" t="s">
        <v>49</v>
      </c>
      <c r="B124" s="35">
        <f>OIS!B$32</f>
        <v>336.28951126776894</v>
      </c>
      <c r="C124" s="35">
        <f>OIS!C$32</f>
        <v>350.08102525791605</v>
      </c>
      <c r="D124" s="35">
        <f>OIS!D$32</f>
        <v>363.53970474703209</v>
      </c>
      <c r="E124" s="35">
        <f>OIS!E$32</f>
        <v>442.79236375135196</v>
      </c>
      <c r="F124" s="35">
        <f>OIS!F$32</f>
        <v>370.96626473841593</v>
      </c>
      <c r="G124" s="35">
        <f>OIS!G$32</f>
        <v>479.23354473178046</v>
      </c>
      <c r="H124" s="35">
        <f>OIS!H$32</f>
        <v>508.78406171458806</v>
      </c>
      <c r="I124" s="35">
        <f>OIS!I$32</f>
        <v>602.87674698709191</v>
      </c>
      <c r="J124" s="35">
        <f>OIS!J$32</f>
        <v>675.36436362386439</v>
      </c>
      <c r="K124" s="35">
        <f>OIS!K$32</f>
        <v>521.04197014567205</v>
      </c>
      <c r="L124" s="35">
        <f>OIS!L$32</f>
        <v>449.77571201527837</v>
      </c>
      <c r="M124" s="35">
        <f>OIS!M$32</f>
        <v>443.04774415519773</v>
      </c>
      <c r="N124" s="35">
        <f>OIS!N$32</f>
        <v>409.22809841156374</v>
      </c>
      <c r="O124" s="35">
        <f>OIS!O$32</f>
        <v>391.07502995049583</v>
      </c>
      <c r="P124" s="35">
        <f>OIS!P$32</f>
        <v>338.33250121028613</v>
      </c>
      <c r="Q124" s="35">
        <f>OIS!Q$32</f>
        <v>342.72799908921837</v>
      </c>
    </row>
    <row r="125" spans="1:17" x14ac:dyDescent="0.25">
      <c r="A125" s="42" t="s">
        <v>62</v>
      </c>
      <c r="B125" s="41">
        <f>Ind_Summary_emi!B42</f>
        <v>62.643070000000002</v>
      </c>
      <c r="C125" s="41">
        <f>Ind_Summary_emi!C42</f>
        <v>65.057069999999996</v>
      </c>
      <c r="D125" s="41">
        <f>Ind_Summary_emi!D42</f>
        <v>76.846800000000002</v>
      </c>
      <c r="E125" s="41">
        <f>Ind_Summary_emi!E42</f>
        <v>76.468209999999999</v>
      </c>
      <c r="F125" s="41">
        <f>Ind_Summary_emi!F42</f>
        <v>90.709400000000002</v>
      </c>
      <c r="G125" s="41">
        <f>Ind_Summary_emi!G42</f>
        <v>92.724490000000003</v>
      </c>
      <c r="H125" s="41">
        <f>Ind_Summary_emi!H42</f>
        <v>101.93016</v>
      </c>
      <c r="I125" s="41">
        <f>Ind_Summary_emi!I42</f>
        <v>111.61023</v>
      </c>
      <c r="J125" s="41">
        <f>Ind_Summary_emi!J42</f>
        <v>105.60878</v>
      </c>
      <c r="K125" s="41">
        <f>Ind_Summary_emi!K42</f>
        <v>80.350719999999995</v>
      </c>
      <c r="L125" s="41">
        <f>Ind_Summary_emi!L42</f>
        <v>73.610699999999994</v>
      </c>
      <c r="M125" s="41">
        <f>Ind_Summary_emi!M42</f>
        <v>68.546639999999996</v>
      </c>
      <c r="N125" s="41">
        <f>Ind_Summary_emi!N42</f>
        <v>63.031230000000001</v>
      </c>
      <c r="O125" s="41">
        <f>Ind_Summary_emi!O42</f>
        <v>62.064419999999998</v>
      </c>
      <c r="P125" s="41">
        <f>Ind_Summary_emi!P42</f>
        <v>58.801070000000003</v>
      </c>
      <c r="Q125" s="41">
        <f>Ind_Summary_emi!Q42</f>
        <v>60.99118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261.48875004899082</v>
      </c>
      <c r="C127" s="38">
        <f t="shared" si="8"/>
        <v>262.06692021820476</v>
      </c>
      <c r="D127" s="38">
        <f t="shared" si="8"/>
        <v>246.12894203071914</v>
      </c>
      <c r="E127" s="38">
        <f t="shared" si="8"/>
        <v>250.98108345685145</v>
      </c>
      <c r="F127" s="38">
        <f t="shared" si="8"/>
        <v>266.6688557093903</v>
      </c>
      <c r="G127" s="38">
        <f t="shared" si="8"/>
        <v>273.64315791297639</v>
      </c>
      <c r="H127" s="38">
        <f t="shared" si="8"/>
        <v>274.26757452184796</v>
      </c>
      <c r="I127" s="38">
        <f t="shared" si="8"/>
        <v>268.52999514250314</v>
      </c>
      <c r="J127" s="38">
        <f t="shared" si="8"/>
        <v>269.93624306263524</v>
      </c>
      <c r="K127" s="38">
        <f t="shared" si="8"/>
        <v>254.91607263822786</v>
      </c>
      <c r="L127" s="38">
        <f t="shared" si="8"/>
        <v>257.77260083702129</v>
      </c>
      <c r="M127" s="38">
        <f t="shared" si="8"/>
        <v>237.93154771872321</v>
      </c>
      <c r="N127" s="38">
        <f t="shared" si="8"/>
        <v>215.78903184921842</v>
      </c>
      <c r="O127" s="38">
        <f t="shared" si="8"/>
        <v>221.06171754682228</v>
      </c>
      <c r="P127" s="38">
        <f t="shared" si="8"/>
        <v>210.19913598459408</v>
      </c>
      <c r="Q127" s="38">
        <f t="shared" si="8"/>
        <v>199.79848724600143</v>
      </c>
    </row>
    <row r="128" spans="1:17" x14ac:dyDescent="0.25">
      <c r="A128" s="18" t="s">
        <v>13</v>
      </c>
      <c r="B128" s="35">
        <f t="shared" ref="B128:Q128" si="9">IF(B51=0,"",B51/B4*1000)</f>
        <v>8024.4227375694109</v>
      </c>
      <c r="C128" s="35">
        <f t="shared" si="9"/>
        <v>6397.5409238796447</v>
      </c>
      <c r="D128" s="35">
        <f t="shared" si="9"/>
        <v>3258.604601265934</v>
      </c>
      <c r="E128" s="35">
        <f t="shared" si="9"/>
        <v>2897.0313304146734</v>
      </c>
      <c r="F128" s="35">
        <f t="shared" si="9"/>
        <v>3164.7244399349761</v>
      </c>
      <c r="G128" s="35">
        <f t="shared" si="9"/>
        <v>2812.341129578002</v>
      </c>
      <c r="H128" s="35">
        <f t="shared" si="9"/>
        <v>2855.6093425683116</v>
      </c>
      <c r="I128" s="35">
        <f t="shared" si="9"/>
        <v>2478.5206127372639</v>
      </c>
      <c r="J128" s="35">
        <f t="shared" si="9"/>
        <v>1131.226970770671</v>
      </c>
      <c r="K128" s="35">
        <f t="shared" si="9"/>
        <v>1479.6618713141115</v>
      </c>
      <c r="L128" s="35">
        <f t="shared" si="9"/>
        <v>843.95474698174155</v>
      </c>
      <c r="M128" s="35">
        <f t="shared" si="9"/>
        <v>736.3662720051376</v>
      </c>
      <c r="N128" s="35">
        <f t="shared" si="9"/>
        <v>783.65080635620609</v>
      </c>
      <c r="O128" s="35">
        <f t="shared" si="9"/>
        <v>642.30266713196829</v>
      </c>
      <c r="P128" s="35">
        <f t="shared" si="9"/>
        <v>527.45317073326783</v>
      </c>
      <c r="Q128" s="35">
        <f t="shared" si="9"/>
        <v>633.91353702386016</v>
      </c>
    </row>
    <row r="129" spans="1:17" x14ac:dyDescent="0.25">
      <c r="A129" s="23" t="s">
        <v>12</v>
      </c>
      <c r="B129" s="37">
        <f t="shared" ref="B129:Q129" si="10">IF(B54=0,"",B54/B5*1000)</f>
        <v>92.417724700544667</v>
      </c>
      <c r="C129" s="37">
        <f t="shared" si="10"/>
        <v>105.33091827089389</v>
      </c>
      <c r="D129" s="37">
        <f t="shared" si="10"/>
        <v>83.293010946376555</v>
      </c>
      <c r="E129" s="37">
        <f t="shared" si="10"/>
        <v>91.281324155492314</v>
      </c>
      <c r="F129" s="37">
        <f t="shared" si="10"/>
        <v>117.83967278119739</v>
      </c>
      <c r="G129" s="37">
        <f t="shared" si="10"/>
        <v>85.151004512483667</v>
      </c>
      <c r="H129" s="37">
        <f t="shared" si="10"/>
        <v>73.756996321076343</v>
      </c>
      <c r="I129" s="37">
        <f t="shared" si="10"/>
        <v>71.880634118066808</v>
      </c>
      <c r="J129" s="37">
        <f t="shared" si="10"/>
        <v>103.32290192377982</v>
      </c>
      <c r="K129" s="37">
        <f t="shared" si="10"/>
        <v>106.34569264982281</v>
      </c>
      <c r="L129" s="37">
        <f t="shared" si="10"/>
        <v>149.19022914922439</v>
      </c>
      <c r="M129" s="37">
        <f t="shared" si="10"/>
        <v>160.10946788714443</v>
      </c>
      <c r="N129" s="37">
        <f t="shared" si="10"/>
        <v>123.62495540753626</v>
      </c>
      <c r="O129" s="37">
        <f t="shared" si="10"/>
        <v>215.79963157722565</v>
      </c>
      <c r="P129" s="37">
        <f t="shared" si="10"/>
        <v>252.73769181616007</v>
      </c>
      <c r="Q129" s="37">
        <f t="shared" si="10"/>
        <v>131.55328931096398</v>
      </c>
    </row>
    <row r="130" spans="1:17" x14ac:dyDescent="0.25">
      <c r="A130" s="21" t="s">
        <v>44</v>
      </c>
      <c r="B130" s="35" t="str">
        <f t="shared" ref="B130:Q130" si="11">IF(B55=0,"",B55/B6*1000)</f>
        <v/>
      </c>
      <c r="C130" s="35" t="str">
        <f t="shared" si="11"/>
        <v/>
      </c>
      <c r="D130" s="35" t="str">
        <f t="shared" si="11"/>
        <v/>
      </c>
      <c r="E130" s="35" t="str">
        <f t="shared" si="11"/>
        <v/>
      </c>
      <c r="F130" s="35" t="str">
        <f t="shared" si="11"/>
        <v/>
      </c>
      <c r="G130" s="35" t="str">
        <f t="shared" si="11"/>
        <v/>
      </c>
      <c r="H130" s="35" t="str">
        <f t="shared" si="11"/>
        <v/>
      </c>
      <c r="I130" s="35" t="str">
        <f t="shared" si="11"/>
        <v/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>
        <f t="shared" ref="B131:Q131" si="12">IF(B56=0,"",B56/B7*1000)</f>
        <v>184.83544940108933</v>
      </c>
      <c r="C131" s="35">
        <f t="shared" si="12"/>
        <v>210.66183654178778</v>
      </c>
      <c r="D131" s="35">
        <f t="shared" si="12"/>
        <v>166.58602189275311</v>
      </c>
      <c r="E131" s="35">
        <f t="shared" si="12"/>
        <v>182.56264831098463</v>
      </c>
      <c r="F131" s="35">
        <f t="shared" si="12"/>
        <v>235.67934556239479</v>
      </c>
      <c r="G131" s="35">
        <f t="shared" si="12"/>
        <v>170.30200902496733</v>
      </c>
      <c r="H131" s="35">
        <f t="shared" si="12"/>
        <v>147.51399264215269</v>
      </c>
      <c r="I131" s="35">
        <f t="shared" si="12"/>
        <v>143.76126823613362</v>
      </c>
      <c r="J131" s="35">
        <f t="shared" si="12"/>
        <v>206.64580384755965</v>
      </c>
      <c r="K131" s="35">
        <f t="shared" si="12"/>
        <v>212.69138529964562</v>
      </c>
      <c r="L131" s="35">
        <f t="shared" si="12"/>
        <v>298.38045829844879</v>
      </c>
      <c r="M131" s="35">
        <f t="shared" si="12"/>
        <v>320.21893577428887</v>
      </c>
      <c r="N131" s="35">
        <f t="shared" si="12"/>
        <v>247.24991081507252</v>
      </c>
      <c r="O131" s="35">
        <f t="shared" si="12"/>
        <v>431.59926315445131</v>
      </c>
      <c r="P131" s="35">
        <f t="shared" si="12"/>
        <v>505.47538363232013</v>
      </c>
      <c r="Q131" s="35">
        <f t="shared" si="12"/>
        <v>263.10657862192795</v>
      </c>
    </row>
    <row r="132" spans="1:17" x14ac:dyDescent="0.25">
      <c r="A132" s="21" t="s">
        <v>42</v>
      </c>
      <c r="B132" s="35" t="str">
        <f t="shared" ref="B132:Q132" si="13">IF(B59=0,"",B59/B8*1000)</f>
        <v/>
      </c>
      <c r="C132" s="35" t="str">
        <f t="shared" si="13"/>
        <v/>
      </c>
      <c r="D132" s="35" t="str">
        <f t="shared" si="13"/>
        <v/>
      </c>
      <c r="E132" s="35" t="str">
        <f t="shared" si="13"/>
        <v/>
      </c>
      <c r="F132" s="35" t="str">
        <f t="shared" si="13"/>
        <v/>
      </c>
      <c r="G132" s="35" t="str">
        <f t="shared" si="13"/>
        <v/>
      </c>
      <c r="H132" s="35" t="str">
        <f t="shared" si="13"/>
        <v/>
      </c>
      <c r="I132" s="35" t="str">
        <f t="shared" si="13"/>
        <v/>
      </c>
      <c r="J132" s="35" t="str">
        <f t="shared" si="13"/>
        <v/>
      </c>
      <c r="K132" s="35" t="str">
        <f t="shared" si="13"/>
        <v/>
      </c>
      <c r="L132" s="35" t="str">
        <f t="shared" si="13"/>
        <v/>
      </c>
      <c r="M132" s="35" t="str">
        <f t="shared" si="13"/>
        <v/>
      </c>
      <c r="N132" s="35" t="str">
        <f t="shared" si="13"/>
        <v/>
      </c>
      <c r="O132" s="35" t="str">
        <f t="shared" si="13"/>
        <v/>
      </c>
      <c r="P132" s="35" t="str">
        <f t="shared" si="13"/>
        <v/>
      </c>
      <c r="Q132" s="35" t="str">
        <f t="shared" si="13"/>
        <v/>
      </c>
    </row>
    <row r="133" spans="1:17" x14ac:dyDescent="0.25">
      <c r="A133" s="23" t="s">
        <v>11</v>
      </c>
      <c r="B133" s="37">
        <f t="shared" ref="B133:Q133" si="14">IF(B60=0,"",B60/B9*1000)</f>
        <v>315.28062275938078</v>
      </c>
      <c r="C133" s="37">
        <f t="shared" si="14"/>
        <v>294.97340970873779</v>
      </c>
      <c r="D133" s="37">
        <f t="shared" si="14"/>
        <v>313.43153257931039</v>
      </c>
      <c r="E133" s="37">
        <f t="shared" si="14"/>
        <v>407.05028142362215</v>
      </c>
      <c r="F133" s="37">
        <f t="shared" si="14"/>
        <v>516.19339937928066</v>
      </c>
      <c r="G133" s="37">
        <f t="shared" si="14"/>
        <v>422.37675699489415</v>
      </c>
      <c r="H133" s="37">
        <f t="shared" si="14"/>
        <v>628.4360334844514</v>
      </c>
      <c r="I133" s="37">
        <f t="shared" si="14"/>
        <v>582.9439321844435</v>
      </c>
      <c r="J133" s="37">
        <f t="shared" si="14"/>
        <v>438.90329439588959</v>
      </c>
      <c r="K133" s="37">
        <f t="shared" si="14"/>
        <v>493.32200907216054</v>
      </c>
      <c r="L133" s="37">
        <f t="shared" si="14"/>
        <v>409.69740989636739</v>
      </c>
      <c r="M133" s="37">
        <f t="shared" si="14"/>
        <v>395.94377457716115</v>
      </c>
      <c r="N133" s="37">
        <f t="shared" si="14"/>
        <v>255.71105095154033</v>
      </c>
      <c r="O133" s="37">
        <f t="shared" si="14"/>
        <v>255.32029664051615</v>
      </c>
      <c r="P133" s="37">
        <f t="shared" si="14"/>
        <v>255.59684596786687</v>
      </c>
      <c r="Q133" s="37">
        <f t="shared" si="14"/>
        <v>271.47756041693117</v>
      </c>
    </row>
    <row r="134" spans="1:17" x14ac:dyDescent="0.25">
      <c r="A134" s="21" t="s">
        <v>61</v>
      </c>
      <c r="B134" s="35">
        <f t="shared" ref="B134:Q134" si="15">IF(B61=0,"",B61/B10*1000)</f>
        <v>1027.8763365832651</v>
      </c>
      <c r="C134" s="35">
        <f t="shared" si="15"/>
        <v>966.64281664625594</v>
      </c>
      <c r="D134" s="35">
        <f t="shared" si="15"/>
        <v>1048.7833236477109</v>
      </c>
      <c r="E134" s="35">
        <f t="shared" si="15"/>
        <v>1278.6858426066069</v>
      </c>
      <c r="F134" s="35">
        <f t="shared" si="15"/>
        <v>1537.2834387849473</v>
      </c>
      <c r="G134" s="35">
        <f t="shared" si="15"/>
        <v>1144.8338874727633</v>
      </c>
      <c r="H134" s="35">
        <f t="shared" si="15"/>
        <v>1563.0733230992421</v>
      </c>
      <c r="I134" s="35">
        <f t="shared" si="15"/>
        <v>1473.7423158092517</v>
      </c>
      <c r="J134" s="35">
        <f t="shared" si="15"/>
        <v>1275.0003135626382</v>
      </c>
      <c r="K134" s="35">
        <f t="shared" si="15"/>
        <v>1033.7252145464954</v>
      </c>
      <c r="L134" s="35">
        <f t="shared" si="15"/>
        <v>949.02684696918675</v>
      </c>
      <c r="M134" s="35">
        <f t="shared" si="15"/>
        <v>1099.1836179786465</v>
      </c>
      <c r="N134" s="35">
        <f t="shared" si="15"/>
        <v>1096.447920353676</v>
      </c>
      <c r="O134" s="35">
        <f t="shared" si="15"/>
        <v>1419.4477248120791</v>
      </c>
      <c r="P134" s="35">
        <f t="shared" si="15"/>
        <v>1794.4888225154793</v>
      </c>
      <c r="Q134" s="35">
        <f t="shared" si="15"/>
        <v>1242.5551272491184</v>
      </c>
    </row>
    <row r="135" spans="1:17" x14ac:dyDescent="0.25">
      <c r="A135" s="21" t="s">
        <v>40</v>
      </c>
      <c r="B135" s="35">
        <f t="shared" ref="B135:Q135" si="16">IF(B62=0,"",B62/B11*1000)</f>
        <v>762.92325539084652</v>
      </c>
      <c r="C135" s="35">
        <f t="shared" si="16"/>
        <v>717.47374487417062</v>
      </c>
      <c r="D135" s="35">
        <f t="shared" si="16"/>
        <v>778.44110132612832</v>
      </c>
      <c r="E135" s="35">
        <f t="shared" si="16"/>
        <v>1052.6577299059995</v>
      </c>
      <c r="F135" s="35">
        <f t="shared" si="16"/>
        <v>1315.6403460243964</v>
      </c>
      <c r="G135" s="35">
        <f t="shared" si="16"/>
        <v>979.77354979222116</v>
      </c>
      <c r="H135" s="35">
        <f t="shared" si="16"/>
        <v>1380.3967692982162</v>
      </c>
      <c r="I135" s="35">
        <f t="shared" si="16"/>
        <v>1268.845748878201</v>
      </c>
      <c r="J135" s="35">
        <f t="shared" si="16"/>
        <v>1097.7351402127465</v>
      </c>
      <c r="K135" s="35">
        <f t="shared" si="16"/>
        <v>1301.3917394808616</v>
      </c>
      <c r="L135" s="35">
        <f t="shared" si="16"/>
        <v>1116.1370954222657</v>
      </c>
      <c r="M135" s="35">
        <f t="shared" si="16"/>
        <v>959.22155247833609</v>
      </c>
      <c r="N135" s="35">
        <f t="shared" si="16"/>
        <v>645.56539610655932</v>
      </c>
      <c r="O135" s="35">
        <f t="shared" si="16"/>
        <v>636.14756003314358</v>
      </c>
      <c r="P135" s="35">
        <f t="shared" si="16"/>
        <v>741.4729954533351</v>
      </c>
      <c r="Q135" s="35">
        <f t="shared" si="16"/>
        <v>756.76779135098559</v>
      </c>
    </row>
    <row r="136" spans="1:17" x14ac:dyDescent="0.25">
      <c r="A136" s="21" t="s">
        <v>39</v>
      </c>
      <c r="B136" s="35">
        <f t="shared" ref="B136:Q136" si="17">IF(B63=0,"",B63/B12*1000)</f>
        <v>14.068379864973826</v>
      </c>
      <c r="C136" s="35">
        <f t="shared" si="17"/>
        <v>13.073923516128636</v>
      </c>
      <c r="D136" s="35">
        <f t="shared" si="17"/>
        <v>14.013762424187716</v>
      </c>
      <c r="E136" s="35">
        <f t="shared" si="17"/>
        <v>17.513849352587517</v>
      </c>
      <c r="F136" s="35">
        <f t="shared" si="17"/>
        <v>21.306141882303304</v>
      </c>
      <c r="G136" s="35">
        <f t="shared" si="17"/>
        <v>16.516408581011447</v>
      </c>
      <c r="H136" s="35">
        <f t="shared" si="17"/>
        <v>21.492227184547172</v>
      </c>
      <c r="I136" s="35">
        <f t="shared" si="17"/>
        <v>20.570803897653917</v>
      </c>
      <c r="J136" s="35">
        <f t="shared" si="17"/>
        <v>18.283106114849847</v>
      </c>
      <c r="K136" s="35">
        <f t="shared" si="17"/>
        <v>14.108202777687342</v>
      </c>
      <c r="L136" s="35">
        <f t="shared" si="17"/>
        <v>13.074753646669414</v>
      </c>
      <c r="M136" s="35">
        <f t="shared" si="17"/>
        <v>15.246780676111149</v>
      </c>
      <c r="N136" s="35">
        <f t="shared" si="17"/>
        <v>13.229794385451058</v>
      </c>
      <c r="O136" s="35">
        <f t="shared" si="17"/>
        <v>15.384170586956303</v>
      </c>
      <c r="P136" s="35">
        <f t="shared" si="17"/>
        <v>13.512775303616866</v>
      </c>
      <c r="Q136" s="35">
        <f t="shared" si="17"/>
        <v>13.327278121149188</v>
      </c>
    </row>
    <row r="137" spans="1:17" x14ac:dyDescent="0.25">
      <c r="A137" s="23" t="s">
        <v>10</v>
      </c>
      <c r="B137" s="37">
        <f t="shared" ref="B137:Q137" si="18">IF(B64=0,"",B64/B13*1000)</f>
        <v>1224.4647509374479</v>
      </c>
      <c r="C137" s="37">
        <f t="shared" si="18"/>
        <v>1295.5125751434052</v>
      </c>
      <c r="D137" s="37">
        <f t="shared" si="18"/>
        <v>1107.9755848951045</v>
      </c>
      <c r="E137" s="37">
        <f t="shared" si="18"/>
        <v>983.89096899971287</v>
      </c>
      <c r="F137" s="37">
        <f t="shared" si="18"/>
        <v>1008.35795874563</v>
      </c>
      <c r="G137" s="37">
        <f t="shared" si="18"/>
        <v>1090.6198585775326</v>
      </c>
      <c r="H137" s="37">
        <f t="shared" si="18"/>
        <v>1018.0426231323543</v>
      </c>
      <c r="I137" s="37">
        <f t="shared" si="18"/>
        <v>982.3109761828523</v>
      </c>
      <c r="J137" s="37">
        <f t="shared" si="18"/>
        <v>1016.0637568352366</v>
      </c>
      <c r="K137" s="37">
        <f t="shared" si="18"/>
        <v>984.26128984210493</v>
      </c>
      <c r="L137" s="37">
        <f t="shared" si="18"/>
        <v>1183.7721625291097</v>
      </c>
      <c r="M137" s="37">
        <f t="shared" si="18"/>
        <v>1063.0300088368658</v>
      </c>
      <c r="N137" s="37">
        <f t="shared" si="18"/>
        <v>998.09947029543162</v>
      </c>
      <c r="O137" s="37">
        <f t="shared" si="18"/>
        <v>1049.847482567767</v>
      </c>
      <c r="P137" s="37">
        <f t="shared" si="18"/>
        <v>1021.3860987358345</v>
      </c>
      <c r="Q137" s="37">
        <f t="shared" si="18"/>
        <v>980.9316179483651</v>
      </c>
    </row>
    <row r="138" spans="1:17" x14ac:dyDescent="0.25">
      <c r="A138" s="21" t="s">
        <v>38</v>
      </c>
      <c r="B138" s="35">
        <f t="shared" ref="B138:Q138" si="19">IF(B65=0,"",B65/B14*1000)</f>
        <v>1328.4033348325511</v>
      </c>
      <c r="C138" s="35">
        <f t="shared" si="19"/>
        <v>1393.515829753733</v>
      </c>
      <c r="D138" s="35">
        <f t="shared" si="19"/>
        <v>1170.1968919672368</v>
      </c>
      <c r="E138" s="35">
        <f t="shared" si="19"/>
        <v>1024.3141000549397</v>
      </c>
      <c r="F138" s="35">
        <f t="shared" si="19"/>
        <v>1046.822316888268</v>
      </c>
      <c r="G138" s="35">
        <f t="shared" si="19"/>
        <v>1160.0471984410699</v>
      </c>
      <c r="H138" s="35">
        <f t="shared" si="19"/>
        <v>1081.6112896548857</v>
      </c>
      <c r="I138" s="35">
        <f t="shared" si="19"/>
        <v>1081.3337271047603</v>
      </c>
      <c r="J138" s="35">
        <f t="shared" si="19"/>
        <v>1176.5163825128654</v>
      </c>
      <c r="K138" s="35">
        <f t="shared" si="19"/>
        <v>1160.8608246815238</v>
      </c>
      <c r="L138" s="35">
        <f t="shared" si="19"/>
        <v>1467.5846153578091</v>
      </c>
      <c r="M138" s="35">
        <f t="shared" si="19"/>
        <v>1342.5528349512299</v>
      </c>
      <c r="N138" s="35">
        <f t="shared" si="19"/>
        <v>1258.1581445633769</v>
      </c>
      <c r="O138" s="35">
        <f t="shared" si="19"/>
        <v>1375.6657898286876</v>
      </c>
      <c r="P138" s="35">
        <f t="shared" si="19"/>
        <v>1266.8264097707286</v>
      </c>
      <c r="Q138" s="35">
        <f t="shared" si="19"/>
        <v>1203.6648461347131</v>
      </c>
    </row>
    <row r="139" spans="1:17" x14ac:dyDescent="0.25">
      <c r="A139" s="21" t="s">
        <v>37</v>
      </c>
      <c r="B139" s="35">
        <f t="shared" ref="B139:Q139" si="20">IF(B66=0,"",B66/B15*1000)</f>
        <v>938.99164467459457</v>
      </c>
      <c r="C139" s="35">
        <f t="shared" si="20"/>
        <v>1006.7553391871355</v>
      </c>
      <c r="D139" s="35">
        <f t="shared" si="20"/>
        <v>883.12310237441636</v>
      </c>
      <c r="E139" s="35">
        <f t="shared" si="20"/>
        <v>773.02841261665628</v>
      </c>
      <c r="F139" s="35">
        <f t="shared" si="20"/>
        <v>814.61413469334548</v>
      </c>
      <c r="G139" s="35">
        <f t="shared" si="20"/>
        <v>874.14412670219599</v>
      </c>
      <c r="H139" s="35">
        <f t="shared" si="20"/>
        <v>815.03938589498239</v>
      </c>
      <c r="I139" s="35">
        <f t="shared" si="20"/>
        <v>718.10258381145616</v>
      </c>
      <c r="J139" s="35">
        <f t="shared" si="20"/>
        <v>724.71549724613794</v>
      </c>
      <c r="K139" s="35">
        <f t="shared" si="20"/>
        <v>612.88001463275441</v>
      </c>
      <c r="L139" s="35">
        <f t="shared" si="20"/>
        <v>718.63772811741478</v>
      </c>
      <c r="M139" s="35">
        <f t="shared" si="20"/>
        <v>637.03901504944986</v>
      </c>
      <c r="N139" s="35">
        <f t="shared" si="20"/>
        <v>654.72729155097409</v>
      </c>
      <c r="O139" s="35">
        <f t="shared" si="20"/>
        <v>611.03318859407307</v>
      </c>
      <c r="P139" s="35">
        <f t="shared" si="20"/>
        <v>618.29796012604015</v>
      </c>
      <c r="Q139" s="35">
        <f t="shared" si="20"/>
        <v>593.56153883870081</v>
      </c>
    </row>
    <row r="140" spans="1:17" x14ac:dyDescent="0.25">
      <c r="A140" s="21" t="s">
        <v>57</v>
      </c>
      <c r="B140" s="35">
        <f t="shared" ref="B140:Q140" si="21">IF(B67=0,"",B67/B16*1000)</f>
        <v>1065.2297927988204</v>
      </c>
      <c r="C140" s="35">
        <f t="shared" si="21"/>
        <v>1130.9758439483005</v>
      </c>
      <c r="D140" s="35">
        <f t="shared" si="21"/>
        <v>979.59258986626401</v>
      </c>
      <c r="E140" s="35">
        <f t="shared" si="21"/>
        <v>844.41466418180937</v>
      </c>
      <c r="F140" s="35">
        <f t="shared" si="21"/>
        <v>890.81816739081478</v>
      </c>
      <c r="G140" s="35">
        <f t="shared" si="21"/>
        <v>979.9622942543042</v>
      </c>
      <c r="H140" s="35">
        <f t="shared" si="21"/>
        <v>889.17921348879759</v>
      </c>
      <c r="I140" s="35">
        <f t="shared" si="21"/>
        <v>869.18370060093036</v>
      </c>
      <c r="J140" s="35">
        <f t="shared" si="21"/>
        <v>972.12822547169617</v>
      </c>
      <c r="K140" s="35">
        <f t="shared" si="21"/>
        <v>979.47334386934165</v>
      </c>
      <c r="L140" s="35">
        <f t="shared" si="21"/>
        <v>1196.681733294085</v>
      </c>
      <c r="M140" s="35">
        <f t="shared" si="21"/>
        <v>982.22609715244369</v>
      </c>
      <c r="N140" s="35">
        <f t="shared" si="21"/>
        <v>876.40457261070776</v>
      </c>
      <c r="O140" s="35">
        <f t="shared" si="21"/>
        <v>964.82698724817737</v>
      </c>
      <c r="P140" s="35">
        <f t="shared" si="21"/>
        <v>1001.0010214128506</v>
      </c>
      <c r="Q140" s="35">
        <f t="shared" si="21"/>
        <v>897.1021798302404</v>
      </c>
    </row>
    <row r="141" spans="1:17" x14ac:dyDescent="0.25">
      <c r="A141" s="23" t="s">
        <v>9</v>
      </c>
      <c r="B141" s="37">
        <f t="shared" ref="B141:Q141" si="22">IF(B68=0,"",B68/B17*1000)</f>
        <v>272.60077108063621</v>
      </c>
      <c r="C141" s="37">
        <f t="shared" si="22"/>
        <v>286.0491777885079</v>
      </c>
      <c r="D141" s="37">
        <f t="shared" si="22"/>
        <v>267.79697164791224</v>
      </c>
      <c r="E141" s="37">
        <f t="shared" si="22"/>
        <v>265.96139074529879</v>
      </c>
      <c r="F141" s="37">
        <f t="shared" si="22"/>
        <v>303.17416533780926</v>
      </c>
      <c r="G141" s="37">
        <f t="shared" si="22"/>
        <v>346.37285005912145</v>
      </c>
      <c r="H141" s="37">
        <f t="shared" si="22"/>
        <v>365.74721210958904</v>
      </c>
      <c r="I141" s="37">
        <f t="shared" si="22"/>
        <v>290.00514699152546</v>
      </c>
      <c r="J141" s="37">
        <f t="shared" si="22"/>
        <v>254.8377576455224</v>
      </c>
      <c r="K141" s="37">
        <f t="shared" si="22"/>
        <v>311.20657213422317</v>
      </c>
      <c r="L141" s="37">
        <f t="shared" si="22"/>
        <v>344.59571258441696</v>
      </c>
      <c r="M141" s="37">
        <f t="shared" si="22"/>
        <v>304.8417002870774</v>
      </c>
      <c r="N141" s="37">
        <f t="shared" si="22"/>
        <v>304.21541972209315</v>
      </c>
      <c r="O141" s="37">
        <f t="shared" si="22"/>
        <v>215.74122856872833</v>
      </c>
      <c r="P141" s="37">
        <f t="shared" si="22"/>
        <v>188.80451871643473</v>
      </c>
      <c r="Q141" s="37">
        <f t="shared" si="22"/>
        <v>183.72177241549522</v>
      </c>
    </row>
    <row r="142" spans="1:17" x14ac:dyDescent="0.25">
      <c r="A142" s="21" t="s">
        <v>35</v>
      </c>
      <c r="B142" s="35">
        <f t="shared" ref="B142:Q142" si="23">IF(B69=0,"",B69/B18*1000)</f>
        <v>1687.6093000986289</v>
      </c>
      <c r="C142" s="35">
        <f t="shared" si="23"/>
        <v>1864.8348472949488</v>
      </c>
      <c r="D142" s="35">
        <f t="shared" si="23"/>
        <v>1743.7611767747596</v>
      </c>
      <c r="E142" s="35">
        <f t="shared" si="23"/>
        <v>1955.172512741022</v>
      </c>
      <c r="F142" s="35">
        <f t="shared" si="23"/>
        <v>2207.6530542530763</v>
      </c>
      <c r="G142" s="35">
        <f t="shared" si="23"/>
        <v>2760.5977456189671</v>
      </c>
      <c r="H142" s="35">
        <f t="shared" si="23"/>
        <v>3047.1965267573864</v>
      </c>
      <c r="I142" s="35">
        <f t="shared" si="23"/>
        <v>2421.2514903819938</v>
      </c>
      <c r="J142" s="35">
        <f t="shared" si="23"/>
        <v>2168.2022101934517</v>
      </c>
      <c r="K142" s="35">
        <f t="shared" si="23"/>
        <v>2967.9538321557725</v>
      </c>
      <c r="L142" s="35">
        <f t="shared" si="23"/>
        <v>3320.6026348784235</v>
      </c>
      <c r="M142" s="35">
        <f t="shared" si="23"/>
        <v>2845.5989019301737</v>
      </c>
      <c r="N142" s="35">
        <f t="shared" si="23"/>
        <v>2747.9581910430238</v>
      </c>
      <c r="O142" s="35">
        <f t="shared" si="23"/>
        <v>1899.5567736997257</v>
      </c>
      <c r="P142" s="35">
        <f t="shared" si="23"/>
        <v>1598.8721926259245</v>
      </c>
      <c r="Q142" s="35">
        <f t="shared" si="23"/>
        <v>1584.5817319847288</v>
      </c>
    </row>
    <row r="143" spans="1:17" x14ac:dyDescent="0.25">
      <c r="A143" s="21" t="s">
        <v>56</v>
      </c>
      <c r="B143" s="35">
        <f t="shared" ref="B143:Q143" si="24">IF(B70=0,"",B70/B19*1000)</f>
        <v>436.73540130212638</v>
      </c>
      <c r="C143" s="35">
        <f t="shared" si="24"/>
        <v>464.69099647799806</v>
      </c>
      <c r="D143" s="35">
        <f t="shared" si="24"/>
        <v>446.11540297358846</v>
      </c>
      <c r="E143" s="35">
        <f t="shared" si="24"/>
        <v>500.20185391305483</v>
      </c>
      <c r="F143" s="35">
        <f t="shared" si="24"/>
        <v>554.09620015043629</v>
      </c>
      <c r="G143" s="35">
        <f t="shared" si="24"/>
        <v>635.97457223339336</v>
      </c>
      <c r="H143" s="35">
        <f t="shared" si="24"/>
        <v>701.99996022278015</v>
      </c>
      <c r="I143" s="35">
        <f t="shared" si="24"/>
        <v>557.79744923319026</v>
      </c>
      <c r="J143" s="35">
        <f t="shared" si="24"/>
        <v>499.501050209727</v>
      </c>
      <c r="K143" s="35">
        <f t="shared" si="24"/>
        <v>692.39956010119261</v>
      </c>
      <c r="L143" s="35">
        <f t="shared" si="24"/>
        <v>753.53113169750088</v>
      </c>
      <c r="M143" s="35">
        <f t="shared" si="24"/>
        <v>673.83912775396584</v>
      </c>
      <c r="N143" s="35">
        <f t="shared" si="24"/>
        <v>666.39373407988512</v>
      </c>
      <c r="O143" s="35">
        <f t="shared" si="24"/>
        <v>464.01399402408998</v>
      </c>
      <c r="P143" s="35">
        <f t="shared" si="24"/>
        <v>393.44786983003132</v>
      </c>
      <c r="Q143" s="35">
        <f t="shared" si="24"/>
        <v>393.273618450855</v>
      </c>
    </row>
    <row r="144" spans="1:17" x14ac:dyDescent="0.25">
      <c r="A144" s="21" t="s">
        <v>55</v>
      </c>
      <c r="B144" s="35">
        <f t="shared" ref="B144:Q144" si="25">IF(B71=0,"",B71/B20*1000)</f>
        <v>22.221706057154751</v>
      </c>
      <c r="C144" s="35">
        <f t="shared" si="25"/>
        <v>22.729273833897885</v>
      </c>
      <c r="D144" s="35">
        <f t="shared" si="25"/>
        <v>22.227074719795208</v>
      </c>
      <c r="E144" s="35">
        <f t="shared" si="25"/>
        <v>21.834815102583171</v>
      </c>
      <c r="F144" s="35">
        <f t="shared" si="25"/>
        <v>29.606466286706205</v>
      </c>
      <c r="G144" s="35">
        <f t="shared" si="25"/>
        <v>32.410623686790402</v>
      </c>
      <c r="H144" s="35">
        <f t="shared" si="25"/>
        <v>34.852417691223678</v>
      </c>
      <c r="I144" s="35">
        <f t="shared" si="25"/>
        <v>31.399567725934734</v>
      </c>
      <c r="J144" s="35">
        <f t="shared" si="25"/>
        <v>30.575979767925482</v>
      </c>
      <c r="K144" s="35">
        <f t="shared" si="25"/>
        <v>31.166755418635184</v>
      </c>
      <c r="L144" s="35">
        <f t="shared" si="25"/>
        <v>31.016228891343442</v>
      </c>
      <c r="M144" s="35">
        <f t="shared" si="25"/>
        <v>29.256404473579217</v>
      </c>
      <c r="N144" s="35">
        <f t="shared" si="25"/>
        <v>32.790745075990706</v>
      </c>
      <c r="O144" s="35">
        <f t="shared" si="25"/>
        <v>39.294657710806135</v>
      </c>
      <c r="P144" s="35">
        <f t="shared" si="25"/>
        <v>42.420628749655449</v>
      </c>
      <c r="Q144" s="35">
        <f t="shared" si="25"/>
        <v>41.061144539338656</v>
      </c>
    </row>
    <row r="145" spans="1:17" x14ac:dyDescent="0.25">
      <c r="A145" s="20" t="s">
        <v>54</v>
      </c>
      <c r="B145" s="36">
        <f t="shared" ref="B145:Q145" si="26">IF(B72=0,"",B72/B21*1000)</f>
        <v>153.21054017397401</v>
      </c>
      <c r="C145" s="36">
        <f t="shared" si="26"/>
        <v>168.95892019323671</v>
      </c>
      <c r="D145" s="36">
        <f t="shared" si="26"/>
        <v>170.07807684276608</v>
      </c>
      <c r="E145" s="36">
        <f t="shared" si="26"/>
        <v>161.17911468882514</v>
      </c>
      <c r="F145" s="36">
        <f t="shared" si="26"/>
        <v>158.97061643979058</v>
      </c>
      <c r="G145" s="36">
        <f t="shared" si="26"/>
        <v>164.16713640899252</v>
      </c>
      <c r="H145" s="36">
        <f t="shared" si="26"/>
        <v>161.13774471783967</v>
      </c>
      <c r="I145" s="36">
        <f t="shared" si="26"/>
        <v>156.18478131719729</v>
      </c>
      <c r="J145" s="36">
        <f t="shared" si="26"/>
        <v>182.6840934696979</v>
      </c>
      <c r="K145" s="36">
        <f t="shared" si="26"/>
        <v>155.57032041342597</v>
      </c>
      <c r="L145" s="36">
        <f t="shared" si="26"/>
        <v>164.05141621185152</v>
      </c>
      <c r="M145" s="36">
        <f t="shared" si="26"/>
        <v>152.21660577174632</v>
      </c>
      <c r="N145" s="36">
        <f t="shared" si="26"/>
        <v>142.30096135301002</v>
      </c>
      <c r="O145" s="36">
        <f t="shared" si="26"/>
        <v>142.11641286678363</v>
      </c>
      <c r="P145" s="36">
        <f t="shared" si="26"/>
        <v>142.78968958774109</v>
      </c>
      <c r="Q145" s="36">
        <f t="shared" si="26"/>
        <v>133.96650376355316</v>
      </c>
    </row>
    <row r="146" spans="1:17" x14ac:dyDescent="0.25">
      <c r="A146" s="18" t="s">
        <v>53</v>
      </c>
      <c r="B146" s="35">
        <f t="shared" ref="B146:Q146" si="27">IF(B73=0,"",B73/B22*1000)</f>
        <v>74.305444246950628</v>
      </c>
      <c r="C146" s="35">
        <f t="shared" si="27"/>
        <v>80.56660529344073</v>
      </c>
      <c r="D146" s="35">
        <f t="shared" si="27"/>
        <v>79.498061375415276</v>
      </c>
      <c r="E146" s="35">
        <f t="shared" si="27"/>
        <v>70.675149868695669</v>
      </c>
      <c r="F146" s="35">
        <f t="shared" si="27"/>
        <v>69.073941324748489</v>
      </c>
      <c r="G146" s="35">
        <f t="shared" si="27"/>
        <v>104.61350520838324</v>
      </c>
      <c r="H146" s="35">
        <f t="shared" si="27"/>
        <v>94.376439074226809</v>
      </c>
      <c r="I146" s="35">
        <f t="shared" si="27"/>
        <v>110.7923144989547</v>
      </c>
      <c r="J146" s="35">
        <f t="shared" si="27"/>
        <v>66.021114663366333</v>
      </c>
      <c r="K146" s="35">
        <f t="shared" si="27"/>
        <v>67.981326926913766</v>
      </c>
      <c r="L146" s="35">
        <f t="shared" si="27"/>
        <v>56.437223741426401</v>
      </c>
      <c r="M146" s="35">
        <f t="shared" si="27"/>
        <v>68.074157260059707</v>
      </c>
      <c r="N146" s="35">
        <f t="shared" si="27"/>
        <v>69.884635490229996</v>
      </c>
      <c r="O146" s="35">
        <f t="shared" si="27"/>
        <v>76.481098072787077</v>
      </c>
      <c r="P146" s="35">
        <f t="shared" si="27"/>
        <v>53.398115326519473</v>
      </c>
      <c r="Q146" s="35">
        <f t="shared" si="27"/>
        <v>61.502064973028276</v>
      </c>
    </row>
    <row r="147" spans="1:17" x14ac:dyDescent="0.25">
      <c r="A147" s="18" t="s">
        <v>52</v>
      </c>
      <c r="B147" s="35">
        <f t="shared" ref="B147:Q147" si="28">IF(B74=0,"",B74/B23*1000)</f>
        <v>42.148081067577387</v>
      </c>
      <c r="C147" s="35">
        <f t="shared" si="28"/>
        <v>33.745468952184552</v>
      </c>
      <c r="D147" s="35">
        <f t="shared" si="28"/>
        <v>28.539092073792233</v>
      </c>
      <c r="E147" s="35">
        <f t="shared" si="28"/>
        <v>32.925398684381214</v>
      </c>
      <c r="F147" s="35">
        <f t="shared" si="28"/>
        <v>40.010191041587177</v>
      </c>
      <c r="G147" s="35">
        <f t="shared" si="28"/>
        <v>39.663325990998864</v>
      </c>
      <c r="H147" s="35">
        <f t="shared" si="28"/>
        <v>38.754226929232225</v>
      </c>
      <c r="I147" s="35">
        <f t="shared" si="28"/>
        <v>40.218489586915496</v>
      </c>
      <c r="J147" s="35">
        <f t="shared" si="28"/>
        <v>40.391602362309428</v>
      </c>
      <c r="K147" s="35">
        <f t="shared" si="28"/>
        <v>41.53895643570916</v>
      </c>
      <c r="L147" s="35">
        <f t="shared" si="28"/>
        <v>46.267804891979267</v>
      </c>
      <c r="M147" s="35">
        <f t="shared" si="28"/>
        <v>47.037809368331281</v>
      </c>
      <c r="N147" s="35">
        <f t="shared" si="28"/>
        <v>47.932510301894126</v>
      </c>
      <c r="O147" s="35">
        <f t="shared" si="28"/>
        <v>48.632983584215346</v>
      </c>
      <c r="P147" s="35">
        <f t="shared" si="28"/>
        <v>54.720683893960448</v>
      </c>
      <c r="Q147" s="35">
        <f t="shared" si="28"/>
        <v>51.187635046118068</v>
      </c>
    </row>
    <row r="148" spans="1:17" x14ac:dyDescent="0.25">
      <c r="A148" s="18" t="s">
        <v>51</v>
      </c>
      <c r="B148" s="35">
        <f t="shared" ref="B148:Q148" si="29">IF(B75=0,"",B75/B24*1000)</f>
        <v>110.42159961228947</v>
      </c>
      <c r="C148" s="35">
        <f t="shared" si="29"/>
        <v>113.81065673480816</v>
      </c>
      <c r="D148" s="35">
        <f t="shared" si="29"/>
        <v>109.48655273451328</v>
      </c>
      <c r="E148" s="35">
        <f t="shared" si="29"/>
        <v>99.24118112994951</v>
      </c>
      <c r="F148" s="35">
        <f t="shared" si="29"/>
        <v>111.81602419760956</v>
      </c>
      <c r="G148" s="35">
        <f t="shared" si="29"/>
        <v>106.75263067891974</v>
      </c>
      <c r="H148" s="35">
        <f t="shared" si="29"/>
        <v>96.107078514402261</v>
      </c>
      <c r="I148" s="35">
        <f t="shared" si="29"/>
        <v>93.651971818226968</v>
      </c>
      <c r="J148" s="35">
        <f t="shared" si="29"/>
        <v>87.081883954281565</v>
      </c>
      <c r="K148" s="35">
        <f t="shared" si="29"/>
        <v>96.430874834349055</v>
      </c>
      <c r="L148" s="35">
        <f t="shared" si="29"/>
        <v>85.834732419996783</v>
      </c>
      <c r="M148" s="35">
        <f t="shared" si="29"/>
        <v>79.422372056627466</v>
      </c>
      <c r="N148" s="35">
        <f t="shared" si="29"/>
        <v>86.434360302722837</v>
      </c>
      <c r="O148" s="35">
        <f t="shared" si="29"/>
        <v>81.796875011491153</v>
      </c>
      <c r="P148" s="35">
        <f t="shared" si="29"/>
        <v>77.474342042248693</v>
      </c>
      <c r="Q148" s="35">
        <f t="shared" si="29"/>
        <v>83.316562694096802</v>
      </c>
    </row>
    <row r="149" spans="1:17" x14ac:dyDescent="0.25">
      <c r="A149" s="18" t="s">
        <v>50</v>
      </c>
      <c r="B149" s="35">
        <f t="shared" ref="B149:Q149" si="30">IF(B76=0,"",B76/B25*1000)</f>
        <v>176.87558827477636</v>
      </c>
      <c r="C149" s="35">
        <f t="shared" si="30"/>
        <v>219.44459244332447</v>
      </c>
      <c r="D149" s="35">
        <f t="shared" si="30"/>
        <v>178.88331383636361</v>
      </c>
      <c r="E149" s="35">
        <f t="shared" si="30"/>
        <v>174.92663840667097</v>
      </c>
      <c r="F149" s="35">
        <f t="shared" si="30"/>
        <v>218.94145262745101</v>
      </c>
      <c r="G149" s="35">
        <f t="shared" si="30"/>
        <v>227.48617845636738</v>
      </c>
      <c r="H149" s="35">
        <f t="shared" si="30"/>
        <v>278.36262875426621</v>
      </c>
      <c r="I149" s="35">
        <f t="shared" si="30"/>
        <v>183.86283758863951</v>
      </c>
      <c r="J149" s="35">
        <f t="shared" si="30"/>
        <v>160.90642641796353</v>
      </c>
      <c r="K149" s="35">
        <f t="shared" si="30"/>
        <v>187.02894792421054</v>
      </c>
      <c r="L149" s="35">
        <f t="shared" si="30"/>
        <v>197.74529343497761</v>
      </c>
      <c r="M149" s="35">
        <f t="shared" si="30"/>
        <v>219.08772038342613</v>
      </c>
      <c r="N149" s="35">
        <f t="shared" si="30"/>
        <v>194.87709195358664</v>
      </c>
      <c r="O149" s="35">
        <f t="shared" si="30"/>
        <v>192.68542909020513</v>
      </c>
      <c r="P149" s="35">
        <f t="shared" si="30"/>
        <v>160.35711794165275</v>
      </c>
      <c r="Q149" s="35">
        <f t="shared" si="30"/>
        <v>190.43247830293751</v>
      </c>
    </row>
    <row r="150" spans="1:17" x14ac:dyDescent="0.25">
      <c r="A150" s="16" t="s">
        <v>49</v>
      </c>
      <c r="B150" s="34">
        <f t="shared" ref="B150:Q150" si="31">IF(B77=0,"",B77/B26*1000)</f>
        <v>472.62480157591386</v>
      </c>
      <c r="C150" s="34">
        <f t="shared" si="31"/>
        <v>432.13442607750818</v>
      </c>
      <c r="D150" s="34">
        <f t="shared" si="31"/>
        <v>458.5546300891445</v>
      </c>
      <c r="E150" s="34">
        <f t="shared" si="31"/>
        <v>530.91387098415828</v>
      </c>
      <c r="F150" s="34">
        <f t="shared" si="31"/>
        <v>490.84493464583323</v>
      </c>
      <c r="G150" s="34">
        <f t="shared" si="31"/>
        <v>573.35833434359506</v>
      </c>
      <c r="H150" s="34">
        <f t="shared" si="31"/>
        <v>559.00606844450522</v>
      </c>
      <c r="I150" s="34">
        <f t="shared" si="31"/>
        <v>599.80458164739866</v>
      </c>
      <c r="J150" s="34">
        <f t="shared" si="31"/>
        <v>672.02968953594484</v>
      </c>
      <c r="K150" s="34">
        <f t="shared" si="31"/>
        <v>594.47246016316319</v>
      </c>
      <c r="L150" s="34">
        <f t="shared" si="31"/>
        <v>602.19653142279515</v>
      </c>
      <c r="M150" s="34">
        <f t="shared" si="31"/>
        <v>512.3678837753082</v>
      </c>
      <c r="N150" s="34">
        <f t="shared" si="31"/>
        <v>512.17380020276562</v>
      </c>
      <c r="O150" s="34">
        <f t="shared" si="31"/>
        <v>499.187867029117</v>
      </c>
      <c r="P150" s="34">
        <f t="shared" si="31"/>
        <v>403.76439734413674</v>
      </c>
      <c r="Q150" s="34">
        <f t="shared" si="31"/>
        <v>336.59999747886246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3.7028323756812398</v>
      </c>
      <c r="C152" s="30">
        <f t="shared" si="32"/>
        <v>3.7878516411875296</v>
      </c>
      <c r="D152" s="30">
        <f t="shared" si="32"/>
        <v>3.7832114944320776</v>
      </c>
      <c r="E152" s="30">
        <f t="shared" si="32"/>
        <v>3.693366164539349</v>
      </c>
      <c r="F152" s="30">
        <f t="shared" si="32"/>
        <v>3.822094024659191</v>
      </c>
      <c r="G152" s="30">
        <f t="shared" si="32"/>
        <v>3.8765838141316578</v>
      </c>
      <c r="H152" s="30">
        <f t="shared" si="32"/>
        <v>3.9090295835258968</v>
      </c>
      <c r="I152" s="30">
        <f t="shared" si="32"/>
        <v>3.8961715743228189</v>
      </c>
      <c r="J152" s="30">
        <f t="shared" si="32"/>
        <v>3.8288371538091499</v>
      </c>
      <c r="K152" s="30">
        <f t="shared" si="32"/>
        <v>3.6306486794547284</v>
      </c>
      <c r="L152" s="30">
        <f t="shared" si="32"/>
        <v>3.6600391108084303</v>
      </c>
      <c r="M152" s="30">
        <f t="shared" si="32"/>
        <v>3.5418690099613013</v>
      </c>
      <c r="N152" s="30">
        <f t="shared" si="32"/>
        <v>3.5362960636102363</v>
      </c>
      <c r="O152" s="30">
        <f t="shared" si="32"/>
        <v>3.7033998825176933</v>
      </c>
      <c r="P152" s="30">
        <f t="shared" si="32"/>
        <v>3.8537007505367682</v>
      </c>
      <c r="Q152" s="30">
        <f t="shared" si="32"/>
        <v>3.757765919668572</v>
      </c>
    </row>
    <row r="153" spans="1:17" x14ac:dyDescent="0.25">
      <c r="A153" s="29" t="s">
        <v>13</v>
      </c>
      <c r="B153" s="28">
        <f>ISI!B64</f>
        <v>1.904800860107172</v>
      </c>
      <c r="C153" s="28">
        <f>ISI!C64</f>
        <v>1.9760901314175967</v>
      </c>
      <c r="D153" s="28">
        <f>ISI!D64</f>
        <v>1.9993821294993048</v>
      </c>
      <c r="E153" s="28">
        <f>ISI!E64</f>
        <v>1.8814348404841967</v>
      </c>
      <c r="F153" s="28">
        <f>ISI!F64</f>
        <v>1.687619771004403</v>
      </c>
      <c r="G153" s="28">
        <f>ISI!G64</f>
        <v>1.9307959128447865</v>
      </c>
      <c r="H153" s="28">
        <f>ISI!H64</f>
        <v>1.9990116376233422</v>
      </c>
      <c r="I153" s="28">
        <f>ISI!I64</f>
        <v>2.0036093914583395</v>
      </c>
      <c r="J153" s="28">
        <f>ISI!J64</f>
        <v>1.9806984317752634</v>
      </c>
      <c r="K153" s="28">
        <f>ISI!K64</f>
        <v>1.8929190697108818</v>
      </c>
      <c r="L153" s="28">
        <f>ISI!L64</f>
        <v>2.4091969692201469</v>
      </c>
      <c r="M153" s="28">
        <f>ISI!M64</f>
        <v>2.4169492429266817</v>
      </c>
      <c r="N153" s="28">
        <f>ISI!N64</f>
        <v>1.5481799238259761</v>
      </c>
      <c r="O153" s="28">
        <f>ISI!O64</f>
        <v>2.0288224174552405</v>
      </c>
      <c r="P153" s="28">
        <f>ISI!P64</f>
        <v>2.4803597428604642</v>
      </c>
      <c r="Q153" s="28">
        <f>ISI!Q64</f>
        <v>1.8078554227824053</v>
      </c>
    </row>
    <row r="154" spans="1:17" x14ac:dyDescent="0.25">
      <c r="A154" s="21" t="s">
        <v>46</v>
      </c>
      <c r="B154" s="17" t="str">
        <f>ISI!B65</f>
        <v/>
      </c>
      <c r="C154" s="17" t="str">
        <f>ISI!C65</f>
        <v/>
      </c>
      <c r="D154" s="17" t="str">
        <f>ISI!D65</f>
        <v/>
      </c>
      <c r="E154" s="17" t="str">
        <f>ISI!E65</f>
        <v/>
      </c>
      <c r="F154" s="17" t="str">
        <f>ISI!F65</f>
        <v/>
      </c>
      <c r="G154" s="17" t="str">
        <f>ISI!G65</f>
        <v/>
      </c>
      <c r="H154" s="17" t="str">
        <f>ISI!H65</f>
        <v/>
      </c>
      <c r="I154" s="17" t="str">
        <f>ISI!I65</f>
        <v/>
      </c>
      <c r="J154" s="17" t="str">
        <f>ISI!J65</f>
        <v/>
      </c>
      <c r="K154" s="17" t="str">
        <f>ISI!K65</f>
        <v/>
      </c>
      <c r="L154" s="17" t="str">
        <f>ISI!L65</f>
        <v/>
      </c>
      <c r="M154" s="17" t="str">
        <f>ISI!M65</f>
        <v/>
      </c>
      <c r="N154" s="17" t="str">
        <f>ISI!N65</f>
        <v/>
      </c>
      <c r="O154" s="17" t="str">
        <f>ISI!O65</f>
        <v/>
      </c>
      <c r="P154" s="17" t="str">
        <f>ISI!P65</f>
        <v/>
      </c>
      <c r="Q154" s="17" t="str">
        <f>ISI!Q65</f>
        <v/>
      </c>
    </row>
    <row r="155" spans="1:17" x14ac:dyDescent="0.25">
      <c r="A155" s="21" t="s">
        <v>45</v>
      </c>
      <c r="B155" s="17">
        <f>ISI!B66</f>
        <v>1.904800860107172</v>
      </c>
      <c r="C155" s="17">
        <f>ISI!C66</f>
        <v>1.9760901314175967</v>
      </c>
      <c r="D155" s="17">
        <f>ISI!D66</f>
        <v>1.9993821294993048</v>
      </c>
      <c r="E155" s="17">
        <f>ISI!E66</f>
        <v>1.8814348404841967</v>
      </c>
      <c r="F155" s="17">
        <f>ISI!F66</f>
        <v>1.687619771004403</v>
      </c>
      <c r="G155" s="17">
        <f>ISI!G66</f>
        <v>1.9307959128447865</v>
      </c>
      <c r="H155" s="17">
        <f>ISI!H66</f>
        <v>1.9990116376233422</v>
      </c>
      <c r="I155" s="17">
        <f>ISI!I66</f>
        <v>2.0036093914583395</v>
      </c>
      <c r="J155" s="17">
        <f>ISI!J66</f>
        <v>1.9806984317752634</v>
      </c>
      <c r="K155" s="17">
        <f>ISI!K66</f>
        <v>1.8929190697108818</v>
      </c>
      <c r="L155" s="17">
        <f>ISI!L66</f>
        <v>2.4091969692201469</v>
      </c>
      <c r="M155" s="17">
        <f>ISI!M66</f>
        <v>2.4169492429266817</v>
      </c>
      <c r="N155" s="17">
        <f>ISI!N66</f>
        <v>1.5481799238259761</v>
      </c>
      <c r="O155" s="17">
        <f>ISI!O66</f>
        <v>2.0288224174552405</v>
      </c>
      <c r="P155" s="17">
        <f>ISI!P66</f>
        <v>2.4803597428604642</v>
      </c>
      <c r="Q155" s="17">
        <f>ISI!Q66</f>
        <v>1.8078554227824053</v>
      </c>
    </row>
    <row r="156" spans="1:17" x14ac:dyDescent="0.25">
      <c r="A156" s="23" t="s">
        <v>12</v>
      </c>
      <c r="B156" s="22">
        <f>NFM!B95</f>
        <v>1.4478129150041805</v>
      </c>
      <c r="C156" s="22">
        <f>NFM!C95</f>
        <v>1.4717923655800174</v>
      </c>
      <c r="D156" s="22">
        <f>NFM!D95</f>
        <v>1.3839912462903323</v>
      </c>
      <c r="E156" s="22">
        <f>NFM!E95</f>
        <v>1.3567539713969321</v>
      </c>
      <c r="F156" s="22">
        <f>NFM!F95</f>
        <v>1.6106816462937468</v>
      </c>
      <c r="G156" s="22">
        <f>NFM!G95</f>
        <v>1.3591513367723009</v>
      </c>
      <c r="H156" s="22">
        <f>NFM!H95</f>
        <v>1.4059900713911893</v>
      </c>
      <c r="I156" s="22">
        <f>NFM!I95</f>
        <v>1.3368960814609609</v>
      </c>
      <c r="J156" s="22">
        <f>NFM!J95</f>
        <v>1.5590655413455468</v>
      </c>
      <c r="K156" s="22">
        <f>NFM!K95</f>
        <v>1.3458475017743792</v>
      </c>
      <c r="L156" s="22">
        <f>NFM!L95</f>
        <v>1.1724404950409324</v>
      </c>
      <c r="M156" s="22">
        <f>NFM!M95</f>
        <v>1.2671698790361232</v>
      </c>
      <c r="N156" s="22">
        <f>NFM!N95</f>
        <v>1.3349981086761484</v>
      </c>
      <c r="O156" s="22">
        <f>NFM!O95</f>
        <v>1.3254333683161843</v>
      </c>
      <c r="P156" s="22">
        <f>NFM!P95</f>
        <v>1.4149109051361008</v>
      </c>
      <c r="Q156" s="22">
        <f>NFM!Q95</f>
        <v>1.5029187650847446</v>
      </c>
    </row>
    <row r="157" spans="1:17" x14ac:dyDescent="0.25">
      <c r="A157" s="21" t="s">
        <v>44</v>
      </c>
      <c r="B157" s="17" t="str">
        <f>NFM!B96</f>
        <v/>
      </c>
      <c r="C157" s="17" t="str">
        <f>NFM!C96</f>
        <v/>
      </c>
      <c r="D157" s="17" t="str">
        <f>NFM!D96</f>
        <v/>
      </c>
      <c r="E157" s="17" t="str">
        <f>NFM!E96</f>
        <v/>
      </c>
      <c r="F157" s="17" t="str">
        <f>NFM!F96</f>
        <v/>
      </c>
      <c r="G157" s="17" t="str">
        <f>NFM!G96</f>
        <v/>
      </c>
      <c r="H157" s="17" t="str">
        <f>NFM!H96</f>
        <v/>
      </c>
      <c r="I157" s="17" t="str">
        <f>NFM!I96</f>
        <v/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>
        <f>NFM!B97</f>
        <v>1.4478129150041805</v>
      </c>
      <c r="C158" s="17">
        <f>NFM!C97</f>
        <v>1.4717923655800174</v>
      </c>
      <c r="D158" s="17">
        <f>NFM!D97</f>
        <v>1.3839912462903323</v>
      </c>
      <c r="E158" s="17">
        <f>NFM!E97</f>
        <v>1.3567539713969321</v>
      </c>
      <c r="F158" s="17">
        <f>NFM!F97</f>
        <v>1.6106816462937468</v>
      </c>
      <c r="G158" s="17">
        <f>NFM!G97</f>
        <v>1.3591513367723009</v>
      </c>
      <c r="H158" s="17">
        <f>NFM!H97</f>
        <v>1.4059900713911893</v>
      </c>
      <c r="I158" s="17">
        <f>NFM!I97</f>
        <v>1.3368960814609609</v>
      </c>
      <c r="J158" s="17">
        <f>NFM!J97</f>
        <v>1.5590655413455468</v>
      </c>
      <c r="K158" s="17">
        <f>NFM!K97</f>
        <v>1.3458475017743792</v>
      </c>
      <c r="L158" s="17">
        <f>NFM!L97</f>
        <v>1.1724404950409324</v>
      </c>
      <c r="M158" s="17">
        <f>NFM!M97</f>
        <v>1.2671698790361232</v>
      </c>
      <c r="N158" s="17">
        <f>NFM!N97</f>
        <v>1.3349981086761484</v>
      </c>
      <c r="O158" s="17">
        <f>NFM!O97</f>
        <v>1.3254333683161843</v>
      </c>
      <c r="P158" s="17">
        <f>NFM!P97</f>
        <v>1.4149109051361008</v>
      </c>
      <c r="Q158" s="17">
        <f>NFM!Q97</f>
        <v>1.5029187650847446</v>
      </c>
    </row>
    <row r="159" spans="1:17" x14ac:dyDescent="0.25">
      <c r="A159" s="27" t="s">
        <v>43</v>
      </c>
      <c r="B159" s="26" t="str">
        <f>NFM!B98</f>
        <v/>
      </c>
      <c r="C159" s="26" t="str">
        <f>NFM!C98</f>
        <v/>
      </c>
      <c r="D159" s="26" t="str">
        <f>NFM!D98</f>
        <v/>
      </c>
      <c r="E159" s="26" t="str">
        <f>NFM!E98</f>
        <v/>
      </c>
      <c r="F159" s="26" t="str">
        <f>NFM!F98</f>
        <v/>
      </c>
      <c r="G159" s="26" t="str">
        <f>NFM!G98</f>
        <v/>
      </c>
      <c r="H159" s="26" t="str">
        <f>NFM!H98</f>
        <v/>
      </c>
      <c r="I159" s="26" t="str">
        <f>NFM!I98</f>
        <v/>
      </c>
      <c r="J159" s="26" t="str">
        <f>NFM!J98</f>
        <v/>
      </c>
      <c r="K159" s="26" t="str">
        <f>NFM!K98</f>
        <v/>
      </c>
      <c r="L159" s="26" t="str">
        <f>NFM!L98</f>
        <v/>
      </c>
      <c r="M159" s="26" t="str">
        <f>NFM!M98</f>
        <v/>
      </c>
      <c r="N159" s="26" t="str">
        <f>NFM!N98</f>
        <v/>
      </c>
      <c r="O159" s="26" t="str">
        <f>NFM!O98</f>
        <v/>
      </c>
      <c r="P159" s="26" t="str">
        <f>NFM!P98</f>
        <v/>
      </c>
      <c r="Q159" s="26" t="str">
        <f>NFM!Q98</f>
        <v/>
      </c>
    </row>
    <row r="160" spans="1:17" x14ac:dyDescent="0.25">
      <c r="A160" s="25" t="s">
        <v>344</v>
      </c>
      <c r="B160" s="24">
        <f>NFM!B99</f>
        <v>1.4478129150041805</v>
      </c>
      <c r="C160" s="24">
        <f>NFM!C99</f>
        <v>1.4717923655800174</v>
      </c>
      <c r="D160" s="24">
        <f>NFM!D99</f>
        <v>1.3839912462903323</v>
      </c>
      <c r="E160" s="24">
        <f>NFM!E99</f>
        <v>1.3567539713969321</v>
      </c>
      <c r="F160" s="24">
        <f>NFM!F99</f>
        <v>1.6106816462937468</v>
      </c>
      <c r="G160" s="24">
        <f>NFM!G99</f>
        <v>1.3591513367723009</v>
      </c>
      <c r="H160" s="24">
        <f>NFM!H99</f>
        <v>1.4059900713911893</v>
      </c>
      <c r="I160" s="24">
        <f>NFM!I99</f>
        <v>1.3368960814609609</v>
      </c>
      <c r="J160" s="24">
        <f>NFM!J99</f>
        <v>1.5590655413455468</v>
      </c>
      <c r="K160" s="24">
        <f>NFM!K99</f>
        <v>1.3458475017743792</v>
      </c>
      <c r="L160" s="24">
        <f>NFM!L99</f>
        <v>1.1724404950409324</v>
      </c>
      <c r="M160" s="24">
        <f>NFM!M99</f>
        <v>1.2671698790361232</v>
      </c>
      <c r="N160" s="24">
        <f>NFM!N99</f>
        <v>1.3349981086761484</v>
      </c>
      <c r="O160" s="24">
        <f>NFM!O99</f>
        <v>1.3254333683161843</v>
      </c>
      <c r="P160" s="24">
        <f>NFM!P99</f>
        <v>1.4149109051361008</v>
      </c>
      <c r="Q160" s="24">
        <f>NFM!Q99</f>
        <v>1.5029187650847446</v>
      </c>
    </row>
    <row r="161" spans="1:17" x14ac:dyDescent="0.25">
      <c r="A161" s="21" t="s">
        <v>42</v>
      </c>
      <c r="B161" s="17" t="str">
        <f>NFM!B100</f>
        <v/>
      </c>
      <c r="C161" s="17" t="str">
        <f>NFM!C100</f>
        <v/>
      </c>
      <c r="D161" s="17" t="str">
        <f>NFM!D100</f>
        <v/>
      </c>
      <c r="E161" s="17" t="str">
        <f>NFM!E100</f>
        <v/>
      </c>
      <c r="F161" s="17" t="str">
        <f>NFM!F100</f>
        <v/>
      </c>
      <c r="G161" s="17" t="str">
        <f>NFM!G100</f>
        <v/>
      </c>
      <c r="H161" s="17" t="str">
        <f>NFM!H100</f>
        <v/>
      </c>
      <c r="I161" s="17" t="str">
        <f>NFM!I100</f>
        <v/>
      </c>
      <c r="J161" s="17" t="str">
        <f>NFM!J100</f>
        <v/>
      </c>
      <c r="K161" s="17" t="str">
        <f>NFM!K100</f>
        <v/>
      </c>
      <c r="L161" s="17" t="str">
        <f>NFM!L100</f>
        <v/>
      </c>
      <c r="M161" s="17" t="str">
        <f>NFM!M100</f>
        <v/>
      </c>
      <c r="N161" s="17" t="str">
        <f>NFM!N100</f>
        <v/>
      </c>
      <c r="O161" s="17" t="str">
        <f>NFM!O100</f>
        <v/>
      </c>
      <c r="P161" s="17" t="str">
        <f>NFM!P100</f>
        <v/>
      </c>
      <c r="Q161" s="17" t="str">
        <f>NFM!Q100</f>
        <v/>
      </c>
    </row>
    <row r="162" spans="1:17" x14ac:dyDescent="0.25">
      <c r="A162" s="23" t="s">
        <v>11</v>
      </c>
      <c r="B162" s="22">
        <f>CHI!B99</f>
        <v>4.8541776041339668</v>
      </c>
      <c r="C162" s="22">
        <f>CHI!C99</f>
        <v>4.6546911683510173</v>
      </c>
      <c r="D162" s="22">
        <f>CHI!D99</f>
        <v>4.635563562809546</v>
      </c>
      <c r="E162" s="22">
        <f>CHI!E99</f>
        <v>4.3744800826765609</v>
      </c>
      <c r="F162" s="22">
        <f>CHI!F99</f>
        <v>4.4084139358282206</v>
      </c>
      <c r="G162" s="22">
        <f>CHI!G99</f>
        <v>4.8073597999221223</v>
      </c>
      <c r="H162" s="22">
        <f>CHI!H99</f>
        <v>4.7039673047110329</v>
      </c>
      <c r="I162" s="22">
        <f>CHI!I99</f>
        <v>4.4881949733548838</v>
      </c>
      <c r="J162" s="22">
        <f>CHI!J99</f>
        <v>4.673750285937567</v>
      </c>
      <c r="K162" s="22">
        <f>CHI!K99</f>
        <v>4.1323056608155344</v>
      </c>
      <c r="L162" s="22">
        <f>CHI!L99</f>
        <v>4.4982102442788499</v>
      </c>
      <c r="M162" s="22">
        <f>CHI!M99</f>
        <v>4.551919817736624</v>
      </c>
      <c r="N162" s="22">
        <f>CHI!N99</f>
        <v>5.186517420881029</v>
      </c>
      <c r="O162" s="22">
        <f>CHI!O99</f>
        <v>5.3467603343960892</v>
      </c>
      <c r="P162" s="22">
        <f>CHI!P99</f>
        <v>5.5229359292062412</v>
      </c>
      <c r="Q162" s="22">
        <f>CHI!Q99</f>
        <v>5.2723316367397048</v>
      </c>
    </row>
    <row r="163" spans="1:17" x14ac:dyDescent="0.25">
      <c r="A163" s="21" t="s">
        <v>58</v>
      </c>
      <c r="B163" s="17">
        <f>CHI!B100</f>
        <v>20.580340948246192</v>
      </c>
      <c r="C163" s="17">
        <f>CHI!C100</f>
        <v>19.096783013677385</v>
      </c>
      <c r="D163" s="17">
        <f>CHI!D100</f>
        <v>17.496766113559151</v>
      </c>
      <c r="E163" s="17">
        <f>CHI!E100</f>
        <v>12.016001913854435</v>
      </c>
      <c r="F163" s="17">
        <f>CHI!F100</f>
        <v>10.126464222795049</v>
      </c>
      <c r="G163" s="17">
        <f>CHI!G100</f>
        <v>12.35608221460412</v>
      </c>
      <c r="H163" s="17">
        <f>CHI!H100</f>
        <v>9.540330205483416</v>
      </c>
      <c r="I163" s="17">
        <f>CHI!I100</f>
        <v>9.7677030027709684</v>
      </c>
      <c r="J163" s="17">
        <f>CHI!J100</f>
        <v>10.380710187055437</v>
      </c>
      <c r="K163" s="17">
        <f>CHI!K100</f>
        <v>10.428818386173296</v>
      </c>
      <c r="L163" s="17">
        <f>CHI!L100</f>
        <v>12.876585746460538</v>
      </c>
      <c r="M163" s="17">
        <f>CHI!M100</f>
        <v>11.741684918596713</v>
      </c>
      <c r="N163" s="17">
        <f>CHI!N100</f>
        <v>19.018457561306366</v>
      </c>
      <c r="O163" s="17">
        <f>CHI!O100</f>
        <v>16.67882928740698</v>
      </c>
      <c r="P163" s="17">
        <f>CHI!P100</f>
        <v>29.642025453907504</v>
      </c>
      <c r="Q163" s="17">
        <f>CHI!Q100</f>
        <v>22.292263104987718</v>
      </c>
    </row>
    <row r="164" spans="1:17" x14ac:dyDescent="0.25">
      <c r="A164" s="21" t="s">
        <v>40</v>
      </c>
      <c r="B164" s="17">
        <f>CHI!B101</f>
        <v>2.2244908752785082</v>
      </c>
      <c r="C164" s="17">
        <f>CHI!C101</f>
        <v>2.2618999006279887</v>
      </c>
      <c r="D164" s="17">
        <f>CHI!D101</f>
        <v>2.1615410632432233</v>
      </c>
      <c r="E164" s="17">
        <f>CHI!E101</f>
        <v>2.1430105377457438</v>
      </c>
      <c r="F164" s="17">
        <f>CHI!F101</f>
        <v>2.271324414932181</v>
      </c>
      <c r="G164" s="17">
        <f>CHI!G101</f>
        <v>2.0546832686374668</v>
      </c>
      <c r="H164" s="17">
        <f>CHI!H101</f>
        <v>2.1876291118156042</v>
      </c>
      <c r="I164" s="17">
        <f>CHI!I101</f>
        <v>1.8925081560985546</v>
      </c>
      <c r="J164" s="17">
        <f>CHI!J101</f>
        <v>1.981269595950361</v>
      </c>
      <c r="K164" s="17">
        <f>CHI!K101</f>
        <v>1.9299354809473057</v>
      </c>
      <c r="L164" s="17">
        <f>CHI!L101</f>
        <v>1.8814936738793997</v>
      </c>
      <c r="M164" s="17">
        <f>CHI!M101</f>
        <v>1.9205408405278097</v>
      </c>
      <c r="N164" s="17">
        <f>CHI!N101</f>
        <v>1.9880378993659631</v>
      </c>
      <c r="O164" s="17">
        <f>CHI!O101</f>
        <v>1.958324593625826</v>
      </c>
      <c r="P164" s="17">
        <f>CHI!P101</f>
        <v>1.9524219595272168</v>
      </c>
      <c r="Q164" s="17">
        <f>CHI!Q101</f>
        <v>1.9237590831533575</v>
      </c>
    </row>
    <row r="165" spans="1:17" x14ac:dyDescent="0.25">
      <c r="A165" s="21" t="s">
        <v>39</v>
      </c>
      <c r="B165" s="17">
        <f>CHI!B102</f>
        <v>1.1672217792433262</v>
      </c>
      <c r="C165" s="17">
        <f>CHI!C102</f>
        <v>1.180667042914973</v>
      </c>
      <c r="D165" s="17">
        <f>CHI!D102</f>
        <v>1.1454418121536907</v>
      </c>
      <c r="E165" s="17">
        <f>CHI!E102</f>
        <v>1.1313457688211699</v>
      </c>
      <c r="F165" s="17">
        <f>CHI!F102</f>
        <v>1.1633336419448086</v>
      </c>
      <c r="G165" s="17">
        <f>CHI!G102</f>
        <v>1.0900212439273005</v>
      </c>
      <c r="H165" s="17">
        <f>CHI!H102</f>
        <v>1.0873380252503579</v>
      </c>
      <c r="I165" s="17">
        <f>CHI!I102</f>
        <v>0.99415149655388191</v>
      </c>
      <c r="J165" s="17">
        <f>CHI!J102</f>
        <v>1.0281145481696408</v>
      </c>
      <c r="K165" s="17">
        <f>CHI!K102</f>
        <v>1.0230950477072427</v>
      </c>
      <c r="L165" s="17">
        <f>CHI!L102</f>
        <v>1.0112542157033493</v>
      </c>
      <c r="M165" s="17">
        <f>CHI!M102</f>
        <v>1.0278366306903166</v>
      </c>
      <c r="N165" s="17">
        <f>CHI!N102</f>
        <v>1.0574850286239046</v>
      </c>
      <c r="O165" s="17">
        <f>CHI!O102</f>
        <v>1.0449138032673493</v>
      </c>
      <c r="P165" s="17">
        <f>CHI!P102</f>
        <v>1.0549533535184898</v>
      </c>
      <c r="Q165" s="17">
        <f>CHI!Q102</f>
        <v>1.0410450163641494</v>
      </c>
    </row>
    <row r="166" spans="1:17" x14ac:dyDescent="0.25">
      <c r="A166" s="23" t="s">
        <v>10</v>
      </c>
      <c r="B166" s="22">
        <f>NMM!B75</f>
        <v>5.8411426116536491</v>
      </c>
      <c r="C166" s="22">
        <f>NMM!C75</f>
        <v>6.0272389739404524</v>
      </c>
      <c r="D166" s="22">
        <f>NMM!D75</f>
        <v>6.0687389036111945</v>
      </c>
      <c r="E166" s="22">
        <f>NMM!E75</f>
        <v>6.1894474224085219</v>
      </c>
      <c r="F166" s="22">
        <f>NMM!F75</f>
        <v>6.4550873961601356</v>
      </c>
      <c r="G166" s="22">
        <f>NMM!G75</f>
        <v>6.4217170665057921</v>
      </c>
      <c r="H166" s="22">
        <f>NMM!H75</f>
        <v>6.7449660223218313</v>
      </c>
      <c r="I166" s="22">
        <f>NMM!I75</f>
        <v>6.6563034551225497</v>
      </c>
      <c r="J166" s="22">
        <f>NMM!J75</f>
        <v>6.5325141647684051</v>
      </c>
      <c r="K166" s="22">
        <f>NMM!K75</f>
        <v>6.5030074904761124</v>
      </c>
      <c r="L166" s="22">
        <f>NMM!L75</f>
        <v>6.6810560101631165</v>
      </c>
      <c r="M166" s="22">
        <f>NMM!M75</f>
        <v>6.5602031335428626</v>
      </c>
      <c r="N166" s="22">
        <f>NMM!N75</f>
        <v>6.7517490711672972</v>
      </c>
      <c r="O166" s="22">
        <f>NMM!O75</f>
        <v>6.9905083893362505</v>
      </c>
      <c r="P166" s="22">
        <f>NMM!P75</f>
        <v>7.2289640071993091</v>
      </c>
      <c r="Q166" s="22">
        <f>NMM!Q75</f>
        <v>7.0293108118585979</v>
      </c>
    </row>
    <row r="167" spans="1:17" x14ac:dyDescent="0.25">
      <c r="A167" s="21" t="s">
        <v>38</v>
      </c>
      <c r="B167" s="17">
        <f>NMM!B76</f>
        <v>7.0244706082764594</v>
      </c>
      <c r="C167" s="17">
        <f>NMM!C76</f>
        <v>7.2249530917722584</v>
      </c>
      <c r="D167" s="17">
        <f>NMM!D76</f>
        <v>7.1633019891616287</v>
      </c>
      <c r="E167" s="17">
        <f>NMM!E76</f>
        <v>7.0581454976139852</v>
      </c>
      <c r="F167" s="17">
        <f>NMM!F76</f>
        <v>7.4445819749946951</v>
      </c>
      <c r="G167" s="17">
        <f>NMM!G76</f>
        <v>7.9197160124109756</v>
      </c>
      <c r="H167" s="17">
        <f>NMM!H76</f>
        <v>8.2124718009533044</v>
      </c>
      <c r="I167" s="17">
        <f>NMM!I76</f>
        <v>8.368499959039287</v>
      </c>
      <c r="J167" s="17">
        <f>NMM!J76</f>
        <v>8.9208714163970591</v>
      </c>
      <c r="K167" s="17">
        <f>NMM!K76</f>
        <v>8.7417129062651693</v>
      </c>
      <c r="L167" s="17">
        <f>NMM!L76</f>
        <v>9.4139609378421696</v>
      </c>
      <c r="M167" s="17">
        <f>NMM!M76</f>
        <v>9.0845711095472623</v>
      </c>
      <c r="N167" s="17">
        <f>NMM!N76</f>
        <v>9.5277044038647851</v>
      </c>
      <c r="O167" s="17">
        <f>NMM!O76</f>
        <v>9.7868785326547911</v>
      </c>
      <c r="P167" s="17">
        <f>NMM!P76</f>
        <v>10.338977777141112</v>
      </c>
      <c r="Q167" s="17">
        <f>NMM!Q76</f>
        <v>9.5089645696545073</v>
      </c>
    </row>
    <row r="168" spans="1:17" x14ac:dyDescent="0.25">
      <c r="A168" s="21" t="s">
        <v>37</v>
      </c>
      <c r="B168" s="17">
        <f>NMM!B77</f>
        <v>2.3009275372498235</v>
      </c>
      <c r="C168" s="17">
        <f>NMM!C77</f>
        <v>2.3180332222742854</v>
      </c>
      <c r="D168" s="17">
        <f>NMM!D77</f>
        <v>2.3710110465230025</v>
      </c>
      <c r="E168" s="17">
        <f>NMM!E77</f>
        <v>2.8299232069123064</v>
      </c>
      <c r="F168" s="17">
        <f>NMM!F77</f>
        <v>2.7881744239563693</v>
      </c>
      <c r="G168" s="17">
        <f>NMM!G77</f>
        <v>2.4486616698226591</v>
      </c>
      <c r="H168" s="17">
        <f>NMM!H77</f>
        <v>2.5298240632613398</v>
      </c>
      <c r="I168" s="17">
        <f>NMM!I77</f>
        <v>2.3678623157779928</v>
      </c>
      <c r="J168" s="17">
        <f>NMM!J77</f>
        <v>2.2462951379907681</v>
      </c>
      <c r="K168" s="17">
        <f>NMM!K77</f>
        <v>2.3151584910603438</v>
      </c>
      <c r="L168" s="17">
        <f>NMM!L77</f>
        <v>2.3376695957223528</v>
      </c>
      <c r="M168" s="17">
        <f>NMM!M77</f>
        <v>2.6164653017748281</v>
      </c>
      <c r="N168" s="17">
        <f>NMM!N77</f>
        <v>2.8960938880673863</v>
      </c>
      <c r="O168" s="17">
        <f>NMM!O77</f>
        <v>3.2711138634419172</v>
      </c>
      <c r="P168" s="17">
        <f>NMM!P77</f>
        <v>3.3314136163946908</v>
      </c>
      <c r="Q168" s="17">
        <f>NMM!Q77</f>
        <v>2.9401054276379401</v>
      </c>
    </row>
    <row r="169" spans="1:17" x14ac:dyDescent="0.25">
      <c r="A169" s="21" t="s">
        <v>57</v>
      </c>
      <c r="B169" s="17">
        <f>NMM!B78</f>
        <v>2.375458689909296</v>
      </c>
      <c r="C169" s="17">
        <f>NMM!C78</f>
        <v>2.2461443737976468</v>
      </c>
      <c r="D169" s="17">
        <f>NMM!D78</f>
        <v>2.1325895411487741</v>
      </c>
      <c r="E169" s="17">
        <f>NMM!E78</f>
        <v>1.9075699893937821</v>
      </c>
      <c r="F169" s="17">
        <f>NMM!F78</f>
        <v>2.1928087201344884</v>
      </c>
      <c r="G169" s="17">
        <f>NMM!G78</f>
        <v>2.1998574963307491</v>
      </c>
      <c r="H169" s="17">
        <f>NMM!H78</f>
        <v>2.0499910658201506</v>
      </c>
      <c r="I169" s="17">
        <f>NMM!I78</f>
        <v>2.0591757815126037</v>
      </c>
      <c r="J169" s="17">
        <f>NMM!J78</f>
        <v>2.1070356277029836</v>
      </c>
      <c r="K169" s="17">
        <f>NMM!K78</f>
        <v>2.1055827059095718</v>
      </c>
      <c r="L169" s="17">
        <f>NMM!L78</f>
        <v>2.112204366563363</v>
      </c>
      <c r="M169" s="17">
        <f>NMM!M78</f>
        <v>2.1180150580860029</v>
      </c>
      <c r="N169" s="17">
        <f>NMM!N78</f>
        <v>2.065342208228214</v>
      </c>
      <c r="O169" s="17">
        <f>NMM!O78</f>
        <v>2.0739158233409261</v>
      </c>
      <c r="P169" s="17">
        <f>NMM!P78</f>
        <v>2.0430810908351171</v>
      </c>
      <c r="Q169" s="17">
        <f>NMM!Q78</f>
        <v>1.9474412441357831</v>
      </c>
    </row>
    <row r="170" spans="1:17" x14ac:dyDescent="0.25">
      <c r="A170" s="23" t="s">
        <v>9</v>
      </c>
      <c r="B170" s="22">
        <f>PPA!B73</f>
        <v>1.3625810257227033</v>
      </c>
      <c r="C170" s="22">
        <f>PPA!C73</f>
        <v>1.3062303939375022</v>
      </c>
      <c r="D170" s="22">
        <f>PPA!D73</f>
        <v>1.4966074781741074</v>
      </c>
      <c r="E170" s="22">
        <f>PPA!E73</f>
        <v>1.4977963502940497</v>
      </c>
      <c r="F170" s="22">
        <f>PPA!F73</f>
        <v>1.5567924029213935</v>
      </c>
      <c r="G170" s="22">
        <f>PPA!G73</f>
        <v>1.4794971698333099</v>
      </c>
      <c r="H170" s="22">
        <f>PPA!H73</f>
        <v>1.4786849221140317</v>
      </c>
      <c r="I170" s="22">
        <f>PPA!I73</f>
        <v>1.6211409896846152</v>
      </c>
      <c r="J170" s="22">
        <f>PPA!J73</f>
        <v>1.5794878487966066</v>
      </c>
      <c r="K170" s="22">
        <f>PPA!K73</f>
        <v>1.5992044350757233</v>
      </c>
      <c r="L170" s="22">
        <f>PPA!L73</f>
        <v>1.5690484166399705</v>
      </c>
      <c r="M170" s="22">
        <f>PPA!M73</f>
        <v>1.5361357736675751</v>
      </c>
      <c r="N170" s="22">
        <f>PPA!N73</f>
        <v>1.3845856505587908</v>
      </c>
      <c r="O170" s="22">
        <f>PPA!O73</f>
        <v>1.3868810345288423</v>
      </c>
      <c r="P170" s="22">
        <f>PPA!P73</f>
        <v>1.3885747846113021</v>
      </c>
      <c r="Q170" s="22">
        <f>PPA!Q73</f>
        <v>1.407718754978877</v>
      </c>
    </row>
    <row r="171" spans="1:17" x14ac:dyDescent="0.25">
      <c r="A171" s="21" t="s">
        <v>35</v>
      </c>
      <c r="B171" s="17">
        <f>PPA!B74</f>
        <v>2.8585582961640196E-2</v>
      </c>
      <c r="C171" s="17">
        <f>PPA!C74</f>
        <v>2.8485215091239118E-2</v>
      </c>
      <c r="D171" s="17">
        <f>PPA!D74</f>
        <v>0.7817776832317983</v>
      </c>
      <c r="E171" s="17">
        <f>PPA!E74</f>
        <v>0.78131774651256891</v>
      </c>
      <c r="F171" s="17">
        <f>PPA!F74</f>
        <v>2.8576338163435397E-2</v>
      </c>
      <c r="G171" s="17">
        <f>PPA!G74</f>
        <v>3.1430569764096028E-2</v>
      </c>
      <c r="H171" s="17">
        <f>PPA!H74</f>
        <v>2.8359760386198109E-2</v>
      </c>
      <c r="I171" s="17">
        <f>PPA!I74</f>
        <v>0.90141665352475953</v>
      </c>
      <c r="J171" s="17">
        <f>PPA!J74</f>
        <v>0.77001062156331723</v>
      </c>
      <c r="K171" s="17">
        <f>PPA!K74</f>
        <v>0.52693666339302003</v>
      </c>
      <c r="L171" s="17">
        <f>PPA!L74</f>
        <v>0.14817794260888087</v>
      </c>
      <c r="M171" s="17">
        <f>PPA!M74</f>
        <v>0.47820801867787494</v>
      </c>
      <c r="N171" s="17">
        <f>PPA!N74</f>
        <v>2.7838941042462553E-2</v>
      </c>
      <c r="O171" s="17">
        <f>PPA!O74</f>
        <v>0.28734431690939433</v>
      </c>
      <c r="P171" s="17">
        <f>PPA!P74</f>
        <v>0.97392517869020623</v>
      </c>
      <c r="Q171" s="17">
        <f>PPA!Q74</f>
        <v>0.9273076830808048</v>
      </c>
    </row>
    <row r="172" spans="1:17" x14ac:dyDescent="0.25">
      <c r="A172" s="21" t="s">
        <v>56</v>
      </c>
      <c r="B172" s="17">
        <f>PPA!B75</f>
        <v>1.8265000338522195</v>
      </c>
      <c r="C172" s="17">
        <f>PPA!C75</f>
        <v>1.6860789314219362</v>
      </c>
      <c r="D172" s="17">
        <f>PPA!D75</f>
        <v>1.7443778765851792</v>
      </c>
      <c r="E172" s="17">
        <f>PPA!E75</f>
        <v>1.7498742738820623</v>
      </c>
      <c r="F172" s="17">
        <f>PPA!F75</f>
        <v>2.0032660475261062</v>
      </c>
      <c r="G172" s="17">
        <f>PPA!G75</f>
        <v>1.8133630569559016</v>
      </c>
      <c r="H172" s="17">
        <f>PPA!H75</f>
        <v>1.8585340943154809</v>
      </c>
      <c r="I172" s="17">
        <f>PPA!I75</f>
        <v>1.8618515888390517</v>
      </c>
      <c r="J172" s="17">
        <f>PPA!J75</f>
        <v>1.8503814948652828</v>
      </c>
      <c r="K172" s="17">
        <f>PPA!K75</f>
        <v>1.8859809996372425</v>
      </c>
      <c r="L172" s="17">
        <f>PPA!L75</f>
        <v>1.930181817000171</v>
      </c>
      <c r="M172" s="17">
        <f>PPA!M75</f>
        <v>1.8330451562759003</v>
      </c>
      <c r="N172" s="17">
        <f>PPA!N75</f>
        <v>1.6802143944245524</v>
      </c>
      <c r="O172" s="17">
        <f>PPA!O75</f>
        <v>1.7002980057750183</v>
      </c>
      <c r="P172" s="17">
        <f>PPA!P75</f>
        <v>1.6381734900660032</v>
      </c>
      <c r="Q172" s="17">
        <f>PPA!Q75</f>
        <v>1.6668353248049561</v>
      </c>
    </row>
    <row r="173" spans="1:17" x14ac:dyDescent="0.25">
      <c r="A173" s="21" t="s">
        <v>55</v>
      </c>
      <c r="B173" s="17">
        <f>PPA!B76</f>
        <v>0.37283342866275149</v>
      </c>
      <c r="C173" s="17">
        <f>PPA!C76</f>
        <v>0.37152435977654186</v>
      </c>
      <c r="D173" s="17">
        <f>PPA!D76</f>
        <v>0.37302936186590613</v>
      </c>
      <c r="E173" s="17">
        <f>PPA!E76</f>
        <v>0.36388220915826386</v>
      </c>
      <c r="F173" s="17">
        <f>PPA!F76</f>
        <v>0.37271285145372013</v>
      </c>
      <c r="G173" s="17">
        <f>PPA!G76</f>
        <v>0.37058360029907472</v>
      </c>
      <c r="H173" s="17">
        <f>PPA!H76</f>
        <v>0.36988809061648698</v>
      </c>
      <c r="I173" s="17">
        <f>PPA!I76</f>
        <v>0.35993053723192719</v>
      </c>
      <c r="J173" s="17">
        <f>PPA!J76</f>
        <v>0.35078115802909532</v>
      </c>
      <c r="K173" s="17">
        <f>PPA!K76</f>
        <v>0.34815464669615953</v>
      </c>
      <c r="L173" s="17">
        <f>PPA!L76</f>
        <v>0.36455461362424169</v>
      </c>
      <c r="M173" s="17">
        <f>PPA!M76</f>
        <v>0.3624718924136528</v>
      </c>
      <c r="N173" s="17">
        <f>PPA!N76</f>
        <v>0.36309519568412318</v>
      </c>
      <c r="O173" s="17">
        <f>PPA!O76</f>
        <v>0.33520550289488199</v>
      </c>
      <c r="P173" s="17">
        <f>PPA!P76</f>
        <v>0.33182417591917263</v>
      </c>
      <c r="Q173" s="17">
        <f>PPA!Q76</f>
        <v>0.30426798849305847</v>
      </c>
    </row>
    <row r="174" spans="1:17" x14ac:dyDescent="0.25">
      <c r="A174" s="20" t="s">
        <v>54</v>
      </c>
      <c r="B174" s="19">
        <f>FBT!B$37</f>
        <v>2.1591390725094399</v>
      </c>
      <c r="C174" s="19">
        <f>FBT!C$37</f>
        <v>2.2006542286536828</v>
      </c>
      <c r="D174" s="19">
        <f>FBT!D$37</f>
        <v>2.1845093541421323</v>
      </c>
      <c r="E174" s="19">
        <f>FBT!E$37</f>
        <v>2.0812111070330137</v>
      </c>
      <c r="F174" s="19">
        <f>FBT!F$37</f>
        <v>2.019532488492727</v>
      </c>
      <c r="G174" s="19">
        <f>FBT!G$37</f>
        <v>2.1430707082970288</v>
      </c>
      <c r="H174" s="19">
        <f>FBT!H$37</f>
        <v>2.1151299253048803</v>
      </c>
      <c r="I174" s="19">
        <f>FBT!I$37</f>
        <v>2.0511384056103346</v>
      </c>
      <c r="J174" s="19">
        <f>FBT!J$37</f>
        <v>2.0708195723336895</v>
      </c>
      <c r="K174" s="19">
        <f>FBT!K$37</f>
        <v>1.9603727978347842</v>
      </c>
      <c r="L174" s="19">
        <f>FBT!L$37</f>
        <v>1.9084454009851826</v>
      </c>
      <c r="M174" s="19">
        <f>FBT!M$37</f>
        <v>1.9135665206039847</v>
      </c>
      <c r="N174" s="19">
        <f>FBT!N$37</f>
        <v>1.7777720615059922</v>
      </c>
      <c r="O174" s="19">
        <f>FBT!O$37</f>
        <v>1.6264475464433628</v>
      </c>
      <c r="P174" s="19">
        <f>FBT!P$37</f>
        <v>1.7217259588692777</v>
      </c>
      <c r="Q174" s="19">
        <f>FBT!Q$37</f>
        <v>1.657768118927069</v>
      </c>
    </row>
    <row r="175" spans="1:17" x14ac:dyDescent="0.25">
      <c r="A175" s="18" t="s">
        <v>53</v>
      </c>
      <c r="B175" s="17">
        <f>TRE!B$37</f>
        <v>0.85428425654358164</v>
      </c>
      <c r="C175" s="17">
        <f>TRE!C$37</f>
        <v>0.69438294743405349</v>
      </c>
      <c r="D175" s="17">
        <f>TRE!D$37</f>
        <v>0.77533403782434707</v>
      </c>
      <c r="E175" s="17">
        <f>TRE!E$37</f>
        <v>0.68386038744432631</v>
      </c>
      <c r="F175" s="17">
        <f>TRE!F$37</f>
        <v>0.71356273241905155</v>
      </c>
      <c r="G175" s="17">
        <f>TRE!G$37</f>
        <v>1.2715253897164249</v>
      </c>
      <c r="H175" s="17">
        <f>TRE!H$37</f>
        <v>1.493549283024078</v>
      </c>
      <c r="I175" s="17">
        <f>TRE!I$37</f>
        <v>1.6030888280404592</v>
      </c>
      <c r="J175" s="17">
        <f>TRE!J$37</f>
        <v>0.87704147467676108</v>
      </c>
      <c r="K175" s="17">
        <f>TRE!K$37</f>
        <v>1.1343248478863177</v>
      </c>
      <c r="L175" s="17">
        <f>TRE!L$37</f>
        <v>0.88015049047649618</v>
      </c>
      <c r="M175" s="17">
        <f>TRE!M$37</f>
        <v>1.1515950389329526</v>
      </c>
      <c r="N175" s="17">
        <f>TRE!N$37</f>
        <v>1.2408804756555003</v>
      </c>
      <c r="O175" s="17">
        <f>TRE!O$37</f>
        <v>1.161302883159758</v>
      </c>
      <c r="P175" s="17">
        <f>TRE!P$37</f>
        <v>0.8924048070173366</v>
      </c>
      <c r="Q175" s="17">
        <f>TRE!Q$37</f>
        <v>1.1019383751564926</v>
      </c>
    </row>
    <row r="176" spans="1:17" x14ac:dyDescent="0.25">
      <c r="A176" s="18" t="s">
        <v>52</v>
      </c>
      <c r="B176" s="17">
        <f>MAE!B$37</f>
        <v>1.2106742990281893</v>
      </c>
      <c r="C176" s="17">
        <f>MAE!C$37</f>
        <v>1.2251053730964947</v>
      </c>
      <c r="D176" s="17">
        <f>MAE!D$37</f>
        <v>1.1013095482375832</v>
      </c>
      <c r="E176" s="17">
        <f>MAE!E$37</f>
        <v>1.2481238991495083</v>
      </c>
      <c r="F176" s="17">
        <f>MAE!F$37</f>
        <v>1.3242755918684015</v>
      </c>
      <c r="G176" s="17">
        <f>MAE!G$37</f>
        <v>1.3542857121497138</v>
      </c>
      <c r="H176" s="17">
        <f>MAE!H$37</f>
        <v>1.2964986530774194</v>
      </c>
      <c r="I176" s="17">
        <f>MAE!I$37</f>
        <v>1.2724985231430075</v>
      </c>
      <c r="J176" s="17">
        <f>MAE!J$37</f>
        <v>1.0248763620453194</v>
      </c>
      <c r="K176" s="17">
        <f>MAE!K$37</f>
        <v>1.1460673411104207</v>
      </c>
      <c r="L176" s="17">
        <f>MAE!L$37</f>
        <v>1.0507337004536703</v>
      </c>
      <c r="M176" s="17">
        <f>MAE!M$37</f>
        <v>1.0598576822709866</v>
      </c>
      <c r="N176" s="17">
        <f>MAE!N$37</f>
        <v>0.9624005090223039</v>
      </c>
      <c r="O176" s="17">
        <f>MAE!O$37</f>
        <v>0.87600524668049062</v>
      </c>
      <c r="P176" s="17">
        <f>MAE!P$37</f>
        <v>0.9239631476977449</v>
      </c>
      <c r="Q176" s="17">
        <f>MAE!Q$37</f>
        <v>0.8328558634552824</v>
      </c>
    </row>
    <row r="177" spans="1:17" x14ac:dyDescent="0.25">
      <c r="A177" s="18" t="s">
        <v>51</v>
      </c>
      <c r="B177" s="17">
        <f>TEL!B$37</f>
        <v>1.7239604295881588</v>
      </c>
      <c r="C177" s="17">
        <f>TEL!C$37</f>
        <v>1.7617426576852133</v>
      </c>
      <c r="D177" s="17">
        <f>TEL!D$37</f>
        <v>1.7249411079630199</v>
      </c>
      <c r="E177" s="17">
        <f>TEL!E$37</f>
        <v>1.8292020045009754</v>
      </c>
      <c r="F177" s="17">
        <f>TEL!F$37</f>
        <v>1.7314467555493254</v>
      </c>
      <c r="G177" s="17">
        <f>TEL!G$37</f>
        <v>1.793659130171716</v>
      </c>
      <c r="H177" s="17">
        <f>TEL!H$37</f>
        <v>1.6737404113625525</v>
      </c>
      <c r="I177" s="17">
        <f>TEL!I$37</f>
        <v>1.6015172480997166</v>
      </c>
      <c r="J177" s="17">
        <f>TEL!J$37</f>
        <v>1.471352877864647</v>
      </c>
      <c r="K177" s="17">
        <f>TEL!K$37</f>
        <v>1.5141213726629141</v>
      </c>
      <c r="L177" s="17">
        <f>TEL!L$37</f>
        <v>1.4296873091572551</v>
      </c>
      <c r="M177" s="17">
        <f>TEL!M$37</f>
        <v>1.3097840652640766</v>
      </c>
      <c r="N177" s="17">
        <f>TEL!N$37</f>
        <v>1.3224145363731534</v>
      </c>
      <c r="O177" s="17">
        <f>TEL!O$37</f>
        <v>1.1723576947241865</v>
      </c>
      <c r="P177" s="17">
        <f>TEL!P$37</f>
        <v>1.1379072486101649</v>
      </c>
      <c r="Q177" s="17">
        <f>TEL!Q$37</f>
        <v>1.0867305291912395</v>
      </c>
    </row>
    <row r="178" spans="1:17" x14ac:dyDescent="0.25">
      <c r="A178" s="18" t="s">
        <v>50</v>
      </c>
      <c r="B178" s="17">
        <f>WWP!B$37</f>
        <v>0.47395703467855288</v>
      </c>
      <c r="C178" s="17">
        <f>WWP!C$37</f>
        <v>0.50522426874669069</v>
      </c>
      <c r="D178" s="17">
        <f>WWP!D$37</f>
        <v>0.55092239729749193</v>
      </c>
      <c r="E178" s="17">
        <f>WWP!E$37</f>
        <v>0.49437944945599843</v>
      </c>
      <c r="F178" s="17">
        <f>WWP!F$37</f>
        <v>0.92962804073081939</v>
      </c>
      <c r="G178" s="17">
        <f>WWP!G$37</f>
        <v>0.8334507754510434</v>
      </c>
      <c r="H178" s="17">
        <f>WWP!H$37</f>
        <v>0.62434263262401635</v>
      </c>
      <c r="I178" s="17">
        <f>WWP!I$37</f>
        <v>0.51144747187093731</v>
      </c>
      <c r="J178" s="17">
        <f>WWP!J$37</f>
        <v>0.65227435284155777</v>
      </c>
      <c r="K178" s="17">
        <f>WWP!K$37</f>
        <v>0.48242877148021024</v>
      </c>
      <c r="L178" s="17">
        <f>WWP!L$37</f>
        <v>0.70763972618204207</v>
      </c>
      <c r="M178" s="17">
        <f>WWP!M$37</f>
        <v>0.58823566231824043</v>
      </c>
      <c r="N178" s="17">
        <f>WWP!N$37</f>
        <v>0.27538839082176164</v>
      </c>
      <c r="O178" s="17">
        <f>WWP!O$37</f>
        <v>0.16927485395146444</v>
      </c>
      <c r="P178" s="17">
        <f>WWP!P$37</f>
        <v>0.11691300910648413</v>
      </c>
      <c r="Q178" s="17">
        <f>WWP!Q$37</f>
        <v>5.0469989756951113E-2</v>
      </c>
    </row>
    <row r="179" spans="1:17" x14ac:dyDescent="0.25">
      <c r="A179" s="16" t="s">
        <v>49</v>
      </c>
      <c r="B179" s="15">
        <f>OIS!B$37</f>
        <v>1.9396906917393937</v>
      </c>
      <c r="C179" s="15">
        <f>OIS!C$37</f>
        <v>2.0421730438959518</v>
      </c>
      <c r="D179" s="15">
        <f>OIS!D$37</f>
        <v>2.0744321084680655</v>
      </c>
      <c r="E179" s="15">
        <f>OIS!E$37</f>
        <v>2.0521276465399994</v>
      </c>
      <c r="F179" s="15">
        <f>OIS!F$37</f>
        <v>1.9358753918595037</v>
      </c>
      <c r="G179" s="15">
        <f>OIS!G$37</f>
        <v>2.1440672424389984</v>
      </c>
      <c r="H179" s="15">
        <f>OIS!H$37</f>
        <v>2.1618376608531671</v>
      </c>
      <c r="I179" s="15">
        <f>OIS!I$37</f>
        <v>2.1999388670994175</v>
      </c>
      <c r="J179" s="15">
        <f>OIS!J$37</f>
        <v>2.2595669593592533</v>
      </c>
      <c r="K179" s="15">
        <f>OIS!K$37</f>
        <v>2.1632509712283894</v>
      </c>
      <c r="L179" s="15">
        <f>OIS!L$37</f>
        <v>2.0592553096485569</v>
      </c>
      <c r="M179" s="15">
        <f>OIS!M$37</f>
        <v>2.1266790319525173</v>
      </c>
      <c r="N179" s="15">
        <f>OIS!N$37</f>
        <v>2.0331979045432051</v>
      </c>
      <c r="O179" s="15">
        <f>OIS!O$37</f>
        <v>2.0088529012879706</v>
      </c>
      <c r="P179" s="15">
        <f>OIS!P$37</f>
        <v>1.9419920490623761</v>
      </c>
      <c r="Q179" s="15">
        <f>OIS!Q$37</f>
        <v>2.1322779537770677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HR: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1377.760535569648</v>
      </c>
      <c r="C5" s="96">
        <f t="shared" ref="C5:Q5" si="1">SUM(C6:C10,C15,C26)</f>
        <v>1430.2188300000009</v>
      </c>
      <c r="D5" s="96">
        <f t="shared" si="1"/>
        <v>1383.0149599999995</v>
      </c>
      <c r="E5" s="96">
        <f t="shared" si="1"/>
        <v>1428.0350100000005</v>
      </c>
      <c r="F5" s="96">
        <f t="shared" si="1"/>
        <v>1545.8508999999999</v>
      </c>
      <c r="G5" s="96">
        <f t="shared" si="1"/>
        <v>1563.3607221166217</v>
      </c>
      <c r="H5" s="96">
        <f t="shared" si="1"/>
        <v>1622.4169900000011</v>
      </c>
      <c r="I5" s="96">
        <f t="shared" si="1"/>
        <v>1663.846559999999</v>
      </c>
      <c r="J5" s="96">
        <f t="shared" si="1"/>
        <v>1679.3063999999997</v>
      </c>
      <c r="K5" s="96">
        <f t="shared" si="1"/>
        <v>1412.5000199999995</v>
      </c>
      <c r="L5" s="96">
        <f t="shared" si="1"/>
        <v>1366.0677733350731</v>
      </c>
      <c r="M5" s="96">
        <f t="shared" si="1"/>
        <v>1285.5109551524247</v>
      </c>
      <c r="N5" s="96">
        <f t="shared" si="1"/>
        <v>1137.1300103456747</v>
      </c>
      <c r="O5" s="96">
        <f t="shared" si="1"/>
        <v>1116.1608693541646</v>
      </c>
      <c r="P5" s="96">
        <f t="shared" si="1"/>
        <v>1097.1536193163251</v>
      </c>
      <c r="Q5" s="96">
        <f t="shared" si="1"/>
        <v>1089.5118472405184</v>
      </c>
    </row>
    <row r="6" spans="1:17" x14ac:dyDescent="0.25">
      <c r="A6" s="76" t="s">
        <v>83</v>
      </c>
      <c r="B6" s="95">
        <v>14.283334963875756</v>
      </c>
      <c r="C6" s="95">
        <v>14.820276916863735</v>
      </c>
      <c r="D6" s="95">
        <v>14.578267435352231</v>
      </c>
      <c r="E6" s="95">
        <v>14.907887730637851</v>
      </c>
      <c r="F6" s="95">
        <v>15.586587866962455</v>
      </c>
      <c r="G6" s="95">
        <v>15.639062713713923</v>
      </c>
      <c r="H6" s="95">
        <v>15.888699274819018</v>
      </c>
      <c r="I6" s="95">
        <v>16.638452490615791</v>
      </c>
      <c r="J6" s="95">
        <v>16.851967911554382</v>
      </c>
      <c r="K6" s="95">
        <v>14.647750051279781</v>
      </c>
      <c r="L6" s="95">
        <v>14.131394040204762</v>
      </c>
      <c r="M6" s="95">
        <v>13.633688366061154</v>
      </c>
      <c r="N6" s="95">
        <v>12.487201704594103</v>
      </c>
      <c r="O6" s="95">
        <v>11.947278680243517</v>
      </c>
      <c r="P6" s="95">
        <v>11.885942023819467</v>
      </c>
      <c r="Q6" s="95">
        <v>11.950926308575211</v>
      </c>
    </row>
    <row r="7" spans="1:17" x14ac:dyDescent="0.25">
      <c r="A7" s="76" t="s">
        <v>82</v>
      </c>
      <c r="B7" s="95">
        <v>14.869188592224768</v>
      </c>
      <c r="C7" s="95">
        <v>15.165811350608683</v>
      </c>
      <c r="D7" s="95">
        <v>14.482088023528553</v>
      </c>
      <c r="E7" s="95">
        <v>14.884595080680857</v>
      </c>
      <c r="F7" s="95">
        <v>16.517636016257399</v>
      </c>
      <c r="G7" s="95">
        <v>16.228300738122975</v>
      </c>
      <c r="H7" s="95">
        <v>16.722562750033028</v>
      </c>
      <c r="I7" s="95">
        <v>17.079050891497879</v>
      </c>
      <c r="J7" s="95">
        <v>17.159338052477786</v>
      </c>
      <c r="K7" s="95">
        <v>15.166589128164926</v>
      </c>
      <c r="L7" s="95">
        <v>14.885292389920927</v>
      </c>
      <c r="M7" s="95">
        <v>14.325114946690064</v>
      </c>
      <c r="N7" s="95">
        <v>12.897894171316148</v>
      </c>
      <c r="O7" s="95">
        <v>12.267357891977607</v>
      </c>
      <c r="P7" s="95">
        <v>12.51482657641982</v>
      </c>
      <c r="Q7" s="95">
        <v>12.628928970871678</v>
      </c>
    </row>
    <row r="8" spans="1:17" x14ac:dyDescent="0.25">
      <c r="A8" s="76" t="s">
        <v>81</v>
      </c>
      <c r="B8" s="95">
        <v>23.622861978613276</v>
      </c>
      <c r="C8" s="95">
        <v>24.60880240197714</v>
      </c>
      <c r="D8" s="95">
        <v>24.317124012685895</v>
      </c>
      <c r="E8" s="95">
        <v>24.816220492911341</v>
      </c>
      <c r="F8" s="95">
        <v>26.69669815768102</v>
      </c>
      <c r="G8" s="95">
        <v>27.771476091510195</v>
      </c>
      <c r="H8" s="95">
        <v>28.825960967699221</v>
      </c>
      <c r="I8" s="95">
        <v>28.567329118484913</v>
      </c>
      <c r="J8" s="95">
        <v>29.278918221656788</v>
      </c>
      <c r="K8" s="95">
        <v>25.28400890198197</v>
      </c>
      <c r="L8" s="95">
        <v>25.455476923254054</v>
      </c>
      <c r="M8" s="95">
        <v>24.564338000606096</v>
      </c>
      <c r="N8" s="95">
        <v>22.746973565613231</v>
      </c>
      <c r="O8" s="95">
        <v>21.343318081638166</v>
      </c>
      <c r="P8" s="95">
        <v>21.283868669005635</v>
      </c>
      <c r="Q8" s="95">
        <v>21.464118284163291</v>
      </c>
    </row>
    <row r="9" spans="1:17" x14ac:dyDescent="0.25">
      <c r="A9" s="76" t="s">
        <v>80</v>
      </c>
      <c r="B9" s="95">
        <v>30.235583054670688</v>
      </c>
      <c r="C9" s="95">
        <v>28.886278778359241</v>
      </c>
      <c r="D9" s="95">
        <v>28.908832618827031</v>
      </c>
      <c r="E9" s="95">
        <v>30.023030464729288</v>
      </c>
      <c r="F9" s="95">
        <v>33.968347283214079</v>
      </c>
      <c r="G9" s="95">
        <v>32.488307345763189</v>
      </c>
      <c r="H9" s="95">
        <v>34.454448351630369</v>
      </c>
      <c r="I9" s="95">
        <v>33.55098471850711</v>
      </c>
      <c r="J9" s="95">
        <v>32.687560606703812</v>
      </c>
      <c r="K9" s="95">
        <v>29.819912625031726</v>
      </c>
      <c r="L9" s="95">
        <v>29.158265643301341</v>
      </c>
      <c r="M9" s="95">
        <v>28.397365066133339</v>
      </c>
      <c r="N9" s="95">
        <v>24.686102429305961</v>
      </c>
      <c r="O9" s="95">
        <v>23.319164535430325</v>
      </c>
      <c r="P9" s="95">
        <v>23.482967753399588</v>
      </c>
      <c r="Q9" s="95">
        <v>25.151944026526184</v>
      </c>
    </row>
    <row r="10" spans="1:17" x14ac:dyDescent="0.25">
      <c r="A10" s="94" t="s">
        <v>79</v>
      </c>
      <c r="B10" s="93">
        <f t="shared" ref="B10" si="2">SUM(B11:B14)</f>
        <v>23.026149398150149</v>
      </c>
      <c r="C10" s="93">
        <f t="shared" ref="C10:Q10" si="3">SUM(C11:C14)</f>
        <v>23.50164722493323</v>
      </c>
      <c r="D10" s="93">
        <f t="shared" si="3"/>
        <v>22.46842520220499</v>
      </c>
      <c r="E10" s="93">
        <f t="shared" si="3"/>
        <v>23.045856055956442</v>
      </c>
      <c r="F10" s="93">
        <f t="shared" si="3"/>
        <v>25.514780606066019</v>
      </c>
      <c r="G10" s="93">
        <f t="shared" si="3"/>
        <v>24.702882334164542</v>
      </c>
      <c r="H10" s="93">
        <f t="shared" si="3"/>
        <v>25.396026903816601</v>
      </c>
      <c r="I10" s="93">
        <f t="shared" si="3"/>
        <v>25.64298332168012</v>
      </c>
      <c r="J10" s="93">
        <f t="shared" si="3"/>
        <v>25.543857914356565</v>
      </c>
      <c r="K10" s="93">
        <f t="shared" si="3"/>
        <v>22.867083063750655</v>
      </c>
      <c r="L10" s="93">
        <f t="shared" si="3"/>
        <v>22.162128180841563</v>
      </c>
      <c r="M10" s="93">
        <f t="shared" si="3"/>
        <v>21.30030821840349</v>
      </c>
      <c r="N10" s="93">
        <f t="shared" si="3"/>
        <v>19.144681329556889</v>
      </c>
      <c r="O10" s="93">
        <f t="shared" si="3"/>
        <v>18.314261246480111</v>
      </c>
      <c r="P10" s="93">
        <f t="shared" si="3"/>
        <v>18.666279707253167</v>
      </c>
      <c r="Q10" s="93">
        <f t="shared" si="3"/>
        <v>19.086772328247541</v>
      </c>
    </row>
    <row r="11" spans="1:17" x14ac:dyDescent="0.25">
      <c r="A11" s="92" t="s">
        <v>68</v>
      </c>
      <c r="B11" s="91">
        <v>4.1988904737200814</v>
      </c>
      <c r="C11" s="91">
        <v>4.2681530917826862</v>
      </c>
      <c r="D11" s="91">
        <v>3.9842855172902936</v>
      </c>
      <c r="E11" s="91">
        <v>3.9642823947747008</v>
      </c>
      <c r="F11" s="91">
        <v>4.1546369985643379</v>
      </c>
      <c r="G11" s="91">
        <v>4.360088733931951</v>
      </c>
      <c r="H11" s="91">
        <v>4.2854703218887007</v>
      </c>
      <c r="I11" s="91">
        <v>3.3154729702636807</v>
      </c>
      <c r="J11" s="91">
        <v>4.2883030385360827</v>
      </c>
      <c r="K11" s="91">
        <v>2.9328846546650547</v>
      </c>
      <c r="L11" s="91">
        <v>3.4610030356079253</v>
      </c>
      <c r="M11" s="91">
        <v>3.340609339245642</v>
      </c>
      <c r="N11" s="91">
        <v>3.0341605021042373</v>
      </c>
      <c r="O11" s="91">
        <v>2.9115264009838007</v>
      </c>
      <c r="P11" s="91">
        <v>2.9721219820655951</v>
      </c>
      <c r="Q11" s="91">
        <v>2.5471055594375094</v>
      </c>
    </row>
    <row r="12" spans="1:17" x14ac:dyDescent="0.25">
      <c r="A12" s="92" t="s">
        <v>66</v>
      </c>
      <c r="B12" s="91">
        <v>7.4232824955245409</v>
      </c>
      <c r="C12" s="91">
        <v>7.6070211769086287</v>
      </c>
      <c r="D12" s="91">
        <v>7.3077690723361384</v>
      </c>
      <c r="E12" s="91">
        <v>7.4158763106550705</v>
      </c>
      <c r="F12" s="91">
        <v>8.0695076327929094</v>
      </c>
      <c r="G12" s="91">
        <v>7.7569727160392521</v>
      </c>
      <c r="H12" s="91">
        <v>8.0210519517188601</v>
      </c>
      <c r="I12" s="91">
        <v>8.046099856173651</v>
      </c>
      <c r="J12" s="91">
        <v>7.887903219950859</v>
      </c>
      <c r="K12" s="91">
        <v>7.1888251909709933</v>
      </c>
      <c r="L12" s="91">
        <v>7.1452538203222868</v>
      </c>
      <c r="M12" s="91">
        <v>6.8678672120925004</v>
      </c>
      <c r="N12" s="91">
        <v>6.2827840867305103</v>
      </c>
      <c r="O12" s="91">
        <v>5.8459326923300381</v>
      </c>
      <c r="P12" s="91">
        <v>5.9537722931741088</v>
      </c>
      <c r="Q12" s="91">
        <v>5.9660120217728441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11.403976428905526</v>
      </c>
      <c r="C14" s="89">
        <v>11.626472956241914</v>
      </c>
      <c r="D14" s="89">
        <v>11.176370612578559</v>
      </c>
      <c r="E14" s="89">
        <v>11.665697350526672</v>
      </c>
      <c r="F14" s="89">
        <v>13.290635974708772</v>
      </c>
      <c r="G14" s="89">
        <v>12.585820884193337</v>
      </c>
      <c r="H14" s="89">
        <v>13.08950463020904</v>
      </c>
      <c r="I14" s="89">
        <v>14.28141049524279</v>
      </c>
      <c r="J14" s="89">
        <v>13.367651655869624</v>
      </c>
      <c r="K14" s="89">
        <v>12.74537321811461</v>
      </c>
      <c r="L14" s="89">
        <v>11.555871324911351</v>
      </c>
      <c r="M14" s="89">
        <v>11.091831667065348</v>
      </c>
      <c r="N14" s="89">
        <v>9.8277367407221412</v>
      </c>
      <c r="O14" s="89">
        <v>9.5568021531662719</v>
      </c>
      <c r="P14" s="89">
        <v>9.7403854320134613</v>
      </c>
      <c r="Q14" s="89">
        <v>10.573654747037185</v>
      </c>
    </row>
    <row r="15" spans="1:17" x14ac:dyDescent="0.25">
      <c r="A15" s="86" t="s">
        <v>87</v>
      </c>
      <c r="B15" s="85">
        <f t="shared" ref="B15" si="4">SUM(B16:B25)</f>
        <v>366.07744083444618</v>
      </c>
      <c r="C15" s="85">
        <f t="shared" ref="C15:Q15" si="5">SUM(C16:C25)</f>
        <v>372.55583633658864</v>
      </c>
      <c r="D15" s="85">
        <f t="shared" si="5"/>
        <v>370.52549294457361</v>
      </c>
      <c r="E15" s="85">
        <f t="shared" si="5"/>
        <v>381.9926537958529</v>
      </c>
      <c r="F15" s="85">
        <f t="shared" si="5"/>
        <v>428.69412702716272</v>
      </c>
      <c r="G15" s="85">
        <f t="shared" si="5"/>
        <v>424.14069486970237</v>
      </c>
      <c r="H15" s="85">
        <f t="shared" si="5"/>
        <v>449.5939136579243</v>
      </c>
      <c r="I15" s="85">
        <f t="shared" si="5"/>
        <v>430.6512829908491</v>
      </c>
      <c r="J15" s="85">
        <f t="shared" si="5"/>
        <v>433.48501968397909</v>
      </c>
      <c r="K15" s="85">
        <f t="shared" si="5"/>
        <v>371.42800784008642</v>
      </c>
      <c r="L15" s="85">
        <f t="shared" si="5"/>
        <v>375.39371032696295</v>
      </c>
      <c r="M15" s="85">
        <f t="shared" si="5"/>
        <v>358.43993858314752</v>
      </c>
      <c r="N15" s="85">
        <f t="shared" si="5"/>
        <v>313.46793380234794</v>
      </c>
      <c r="O15" s="85">
        <f t="shared" si="5"/>
        <v>281.97059041130325</v>
      </c>
      <c r="P15" s="85">
        <f t="shared" si="5"/>
        <v>261.23568503878988</v>
      </c>
      <c r="Q15" s="85">
        <f t="shared" si="5"/>
        <v>254.3163910191322</v>
      </c>
    </row>
    <row r="16" spans="1:17" x14ac:dyDescent="0.25">
      <c r="A16" s="88" t="s">
        <v>33</v>
      </c>
      <c r="B16" s="87">
        <v>15.619903421211347</v>
      </c>
      <c r="C16" s="87">
        <v>24.869607791330452</v>
      </c>
      <c r="D16" s="87">
        <v>23.453489375010772</v>
      </c>
      <c r="E16" s="87">
        <v>20.984197557023826</v>
      </c>
      <c r="F16" s="87">
        <v>29.557602012583608</v>
      </c>
      <c r="G16" s="87">
        <v>29.794295528692352</v>
      </c>
      <c r="H16" s="87">
        <v>32.613011814038899</v>
      </c>
      <c r="I16" s="87">
        <v>33.057376973663096</v>
      </c>
      <c r="J16" s="87">
        <v>32.206036631375241</v>
      </c>
      <c r="K16" s="87">
        <v>26.155822765907832</v>
      </c>
      <c r="L16" s="87">
        <v>24.032449808771755</v>
      </c>
      <c r="M16" s="87">
        <v>23.60491058796104</v>
      </c>
      <c r="N16" s="87">
        <v>22.029757888216849</v>
      </c>
      <c r="O16" s="87">
        <v>19.00354535857911</v>
      </c>
      <c r="P16" s="87">
        <v>19.741455687424473</v>
      </c>
      <c r="Q16" s="87">
        <v>18.50173052597372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8.9240436297801623E-2</v>
      </c>
      <c r="C18" s="87">
        <v>8.579729364945464E-2</v>
      </c>
      <c r="D18" s="87">
        <v>0.24294047818855966</v>
      </c>
      <c r="E18" s="87">
        <v>5.0508236628151792E-2</v>
      </c>
      <c r="F18" s="87">
        <v>2.5919073569592879</v>
      </c>
      <c r="G18" s="87">
        <v>1.5806010141350619</v>
      </c>
      <c r="H18" s="87">
        <v>1.5702521597095387</v>
      </c>
      <c r="I18" s="87">
        <v>2.7901162008006275</v>
      </c>
      <c r="J18" s="87">
        <v>3.1010921302065295</v>
      </c>
      <c r="K18" s="87">
        <v>2.21902</v>
      </c>
      <c r="L18" s="87">
        <v>3.4257877526124143</v>
      </c>
      <c r="M18" s="87">
        <v>1.1200664645771949</v>
      </c>
      <c r="N18" s="87">
        <v>1.3544096716499905</v>
      </c>
      <c r="O18" s="87">
        <v>1.9713574252508548</v>
      </c>
      <c r="P18" s="87">
        <v>1.3887355287254102</v>
      </c>
      <c r="Q18" s="87">
        <v>1.1219043920982203</v>
      </c>
    </row>
    <row r="19" spans="1:17" x14ac:dyDescent="0.25">
      <c r="A19" s="88" t="s">
        <v>68</v>
      </c>
      <c r="B19" s="87">
        <v>15.188376496558904</v>
      </c>
      <c r="C19" s="87">
        <v>13.013081632487308</v>
      </c>
      <c r="D19" s="87">
        <v>14.474469615454474</v>
      </c>
      <c r="E19" s="87">
        <v>13.563395921389747</v>
      </c>
      <c r="F19" s="87">
        <v>15.12409333326374</v>
      </c>
      <c r="G19" s="87">
        <v>15.280942128541135</v>
      </c>
      <c r="H19" s="87">
        <v>9.688240471898645</v>
      </c>
      <c r="I19" s="87">
        <v>12.487171788329995</v>
      </c>
      <c r="J19" s="87">
        <v>13.730997655857799</v>
      </c>
      <c r="K19" s="87">
        <v>10.27801787273348</v>
      </c>
      <c r="L19" s="87">
        <v>10.807748849490652</v>
      </c>
      <c r="M19" s="87">
        <v>10.653715440421676</v>
      </c>
      <c r="N19" s="87">
        <v>9.7498351686872571</v>
      </c>
      <c r="O19" s="87">
        <v>9.058162402920102</v>
      </c>
      <c r="P19" s="87">
        <v>8.6541614313688697</v>
      </c>
      <c r="Q19" s="87">
        <v>8.6104588396348838</v>
      </c>
    </row>
    <row r="20" spans="1:17" x14ac:dyDescent="0.25">
      <c r="A20" s="88" t="s">
        <v>29</v>
      </c>
      <c r="B20" s="87">
        <v>104.80288914960607</v>
      </c>
      <c r="C20" s="87">
        <v>101.54011471558688</v>
      </c>
      <c r="D20" s="87">
        <v>96.914020874983748</v>
      </c>
      <c r="E20" s="87">
        <v>104.34644073603317</v>
      </c>
      <c r="F20" s="87">
        <v>117.76950697944142</v>
      </c>
      <c r="G20" s="87">
        <v>115.18026533444136</v>
      </c>
      <c r="H20" s="87">
        <v>126.35747038887394</v>
      </c>
      <c r="I20" s="87">
        <v>105.39344110593359</v>
      </c>
      <c r="J20" s="87">
        <v>94.91213896602045</v>
      </c>
      <c r="K20" s="87">
        <v>71.07803958738063</v>
      </c>
      <c r="L20" s="87">
        <v>43.349792933314241</v>
      </c>
      <c r="M20" s="87">
        <v>42.272759054077468</v>
      </c>
      <c r="N20" s="87">
        <v>23.167130554674944</v>
      </c>
      <c r="O20" s="87">
        <v>16.467400284486924</v>
      </c>
      <c r="P20" s="87">
        <v>14.642910461655152</v>
      </c>
      <c r="Q20" s="87">
        <v>18.492909624664449</v>
      </c>
    </row>
    <row r="21" spans="1:17" x14ac:dyDescent="0.25">
      <c r="A21" s="88" t="s">
        <v>28</v>
      </c>
      <c r="B21" s="87">
        <v>7.4517033644215189</v>
      </c>
      <c r="C21" s="87">
        <v>8.5016600000000153</v>
      </c>
      <c r="D21" s="87">
        <v>8.5022000000000162</v>
      </c>
      <c r="E21" s="87">
        <v>9.6047499999999673</v>
      </c>
      <c r="F21" s="87">
        <v>10.694359999999961</v>
      </c>
      <c r="G21" s="87">
        <v>8.1922846549501571</v>
      </c>
      <c r="H21" s="87">
        <v>11.112209999999983</v>
      </c>
      <c r="I21" s="87">
        <v>15.127339999999966</v>
      </c>
      <c r="J21" s="87">
        <v>8.4983500000000731</v>
      </c>
      <c r="K21" s="87">
        <v>7.4988299999999981</v>
      </c>
      <c r="L21" s="87">
        <v>6.0669241671018597</v>
      </c>
      <c r="M21" s="87">
        <v>5.3263553953928522</v>
      </c>
      <c r="N21" s="87">
        <v>4.2515234335897958</v>
      </c>
      <c r="O21" s="87">
        <v>4.2519393136328745</v>
      </c>
      <c r="P21" s="87">
        <v>6.3533694235760745</v>
      </c>
      <c r="Q21" s="87">
        <v>8.1441041597268367</v>
      </c>
    </row>
    <row r="22" spans="1:17" x14ac:dyDescent="0.25">
      <c r="A22" s="88" t="s">
        <v>66</v>
      </c>
      <c r="B22" s="87">
        <v>108.82855440477945</v>
      </c>
      <c r="C22" s="87">
        <v>115.34991490353461</v>
      </c>
      <c r="D22" s="87">
        <v>121.25850260093628</v>
      </c>
      <c r="E22" s="87">
        <v>119.43482134477811</v>
      </c>
      <c r="F22" s="87">
        <v>136.54547734491476</v>
      </c>
      <c r="G22" s="87">
        <v>145.31970867470085</v>
      </c>
      <c r="H22" s="87">
        <v>155.53863882340332</v>
      </c>
      <c r="I22" s="87">
        <v>154.48983692212164</v>
      </c>
      <c r="J22" s="87">
        <v>179.14047430051895</v>
      </c>
      <c r="K22" s="87">
        <v>160.69197761406454</v>
      </c>
      <c r="L22" s="87">
        <v>192.93688644116705</v>
      </c>
      <c r="M22" s="87">
        <v>184.50721254468323</v>
      </c>
      <c r="N22" s="87">
        <v>151.92882361500511</v>
      </c>
      <c r="O22" s="87">
        <v>135.49007502207931</v>
      </c>
      <c r="P22" s="87">
        <v>129.75013801308984</v>
      </c>
      <c r="Q22" s="87">
        <v>121.12675386235115</v>
      </c>
    </row>
    <row r="23" spans="1:17" x14ac:dyDescent="0.25">
      <c r="A23" s="88" t="s">
        <v>25</v>
      </c>
      <c r="B23" s="87">
        <v>3.1289743781462533</v>
      </c>
      <c r="C23" s="87">
        <v>3.1999199999999997</v>
      </c>
      <c r="D23" s="87">
        <v>4.7823999999999991</v>
      </c>
      <c r="E23" s="87">
        <v>2.2077199999999997</v>
      </c>
      <c r="F23" s="87">
        <v>1.5074399999999992</v>
      </c>
      <c r="G23" s="87">
        <v>2.1474767990305001</v>
      </c>
      <c r="H23" s="87">
        <v>2.2001100000000005</v>
      </c>
      <c r="I23" s="87">
        <v>1.69137</v>
      </c>
      <c r="J23" s="87">
        <v>0.69989999999999952</v>
      </c>
      <c r="K23" s="87">
        <v>0.10115000000000052</v>
      </c>
      <c r="L23" s="87">
        <v>0</v>
      </c>
      <c r="M23" s="87">
        <v>0</v>
      </c>
      <c r="N23" s="87">
        <v>0</v>
      </c>
      <c r="O23" s="87">
        <v>7.1131821048710187E-2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52.904361713280693</v>
      </c>
      <c r="C24" s="87">
        <v>47.297489999999932</v>
      </c>
      <c r="D24" s="87">
        <v>48.303619999999789</v>
      </c>
      <c r="E24" s="87">
        <v>59.805069999999887</v>
      </c>
      <c r="F24" s="87">
        <v>64.102239999999938</v>
      </c>
      <c r="G24" s="87">
        <v>53.04783123599919</v>
      </c>
      <c r="H24" s="87">
        <v>62.903259999999975</v>
      </c>
      <c r="I24" s="87">
        <v>61.611510000000195</v>
      </c>
      <c r="J24" s="87">
        <v>54.29603000000003</v>
      </c>
      <c r="K24" s="87">
        <v>50.301709999999936</v>
      </c>
      <c r="L24" s="87">
        <v>49.58447673258253</v>
      </c>
      <c r="M24" s="87">
        <v>43.352224145698337</v>
      </c>
      <c r="N24" s="87">
        <v>50.613295954681213</v>
      </c>
      <c r="O24" s="87">
        <v>44.425387264730844</v>
      </c>
      <c r="P24" s="87">
        <v>38.525195102185215</v>
      </c>
      <c r="Q24" s="87">
        <v>23.287541787168589</v>
      </c>
    </row>
    <row r="25" spans="1:17" x14ac:dyDescent="0.25">
      <c r="A25" s="88" t="s">
        <v>22</v>
      </c>
      <c r="B25" s="87">
        <v>58.063437470144116</v>
      </c>
      <c r="C25" s="87">
        <v>58.698250000000002</v>
      </c>
      <c r="D25" s="87">
        <v>52.593849999999996</v>
      </c>
      <c r="E25" s="87">
        <v>51.995750000000022</v>
      </c>
      <c r="F25" s="87">
        <v>50.801500000000004</v>
      </c>
      <c r="G25" s="87">
        <v>53.59728949921174</v>
      </c>
      <c r="H25" s="87">
        <v>47.610719999999986</v>
      </c>
      <c r="I25" s="87">
        <v>44.003120000000031</v>
      </c>
      <c r="J25" s="87">
        <v>46.899999999999991</v>
      </c>
      <c r="K25" s="87">
        <v>43.103439999999999</v>
      </c>
      <c r="L25" s="87">
        <v>45.189643641922402</v>
      </c>
      <c r="M25" s="87">
        <v>47.602694950335717</v>
      </c>
      <c r="N25" s="87">
        <v>50.373157515842792</v>
      </c>
      <c r="O25" s="87">
        <v>51.231591518574525</v>
      </c>
      <c r="P25" s="87">
        <v>42.179719390764824</v>
      </c>
      <c r="Q25" s="87">
        <v>55.030987827514373</v>
      </c>
    </row>
    <row r="26" spans="1:17" x14ac:dyDescent="0.25">
      <c r="A26" s="86" t="s">
        <v>85</v>
      </c>
      <c r="B26" s="85">
        <f t="shared" ref="B26" si="6">SUM(B27:B36)</f>
        <v>905.64597674766719</v>
      </c>
      <c r="C26" s="85">
        <f t="shared" ref="C26:Q26" si="7">SUM(C27:C36)</f>
        <v>950.68017699067025</v>
      </c>
      <c r="D26" s="85">
        <f t="shared" si="7"/>
        <v>907.7347297628271</v>
      </c>
      <c r="E26" s="85">
        <f t="shared" si="7"/>
        <v>938.36476637923192</v>
      </c>
      <c r="F26" s="85">
        <f t="shared" si="7"/>
        <v>998.87272304265616</v>
      </c>
      <c r="G26" s="85">
        <f t="shared" si="7"/>
        <v>1022.3899980236444</v>
      </c>
      <c r="H26" s="85">
        <f t="shared" si="7"/>
        <v>1051.5353780940784</v>
      </c>
      <c r="I26" s="85">
        <f t="shared" si="7"/>
        <v>1111.7164764683641</v>
      </c>
      <c r="J26" s="85">
        <f t="shared" si="7"/>
        <v>1124.2997376092712</v>
      </c>
      <c r="K26" s="85">
        <f t="shared" si="7"/>
        <v>933.28666838970389</v>
      </c>
      <c r="L26" s="85">
        <f t="shared" si="7"/>
        <v>884.88150583058746</v>
      </c>
      <c r="M26" s="85">
        <f t="shared" si="7"/>
        <v>824.85020197138294</v>
      </c>
      <c r="N26" s="85">
        <f t="shared" si="7"/>
        <v>731.69922334294051</v>
      </c>
      <c r="O26" s="85">
        <f t="shared" si="7"/>
        <v>746.99889850709155</v>
      </c>
      <c r="P26" s="85">
        <f t="shared" si="7"/>
        <v>748.08404954763751</v>
      </c>
      <c r="Q26" s="85">
        <f t="shared" si="7"/>
        <v>744.91276630300217</v>
      </c>
    </row>
    <row r="27" spans="1:17" x14ac:dyDescent="0.25">
      <c r="A27" s="84" t="s">
        <v>33</v>
      </c>
      <c r="B27" s="83">
        <v>44.461984120001731</v>
      </c>
      <c r="C27" s="83">
        <v>51.747532208670165</v>
      </c>
      <c r="D27" s="83">
        <v>56.221870624989037</v>
      </c>
      <c r="E27" s="83">
        <v>81.615742442976853</v>
      </c>
      <c r="F27" s="83">
        <v>151.54263798741641</v>
      </c>
      <c r="G27" s="83">
        <v>105.56685487867762</v>
      </c>
      <c r="H27" s="83">
        <v>91.255808185961712</v>
      </c>
      <c r="I27" s="83">
        <v>113.54535302633643</v>
      </c>
      <c r="J27" s="83">
        <v>119.795893368625</v>
      </c>
      <c r="K27" s="83">
        <v>98.944527234092178</v>
      </c>
      <c r="L27" s="83">
        <v>119.10827686259708</v>
      </c>
      <c r="M27" s="83">
        <v>114.06640178234262</v>
      </c>
      <c r="N27" s="83">
        <v>101.18034368700692</v>
      </c>
      <c r="O27" s="83">
        <v>91.360112005441692</v>
      </c>
      <c r="P27" s="83">
        <v>78.859108148280114</v>
      </c>
      <c r="Q27" s="83">
        <v>59.338199431149725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24.552729705074896</v>
      </c>
      <c r="C29" s="83">
        <v>22.337642706351236</v>
      </c>
      <c r="D29" s="83">
        <v>23.256689521811179</v>
      </c>
      <c r="E29" s="83">
        <v>23.454111763371824</v>
      </c>
      <c r="F29" s="83">
        <v>17.600962643040702</v>
      </c>
      <c r="G29" s="83">
        <v>23.063241532933866</v>
      </c>
      <c r="H29" s="83">
        <v>30.9285278402903</v>
      </c>
      <c r="I29" s="83">
        <v>29.708763799199073</v>
      </c>
      <c r="J29" s="83">
        <v>30.49163786979306</v>
      </c>
      <c r="K29" s="83">
        <v>19.067899999999213</v>
      </c>
      <c r="L29" s="83">
        <v>14.487589514808583</v>
      </c>
      <c r="M29" s="83">
        <v>16.796070017290543</v>
      </c>
      <c r="N29" s="83">
        <v>17.681798431837422</v>
      </c>
      <c r="O29" s="83">
        <v>19.310511856046563</v>
      </c>
      <c r="P29" s="83">
        <v>16.527576638720245</v>
      </c>
      <c r="Q29" s="83">
        <v>11.202963978717872</v>
      </c>
    </row>
    <row r="30" spans="1:17" x14ac:dyDescent="0.25">
      <c r="A30" s="84" t="s">
        <v>68</v>
      </c>
      <c r="B30" s="83">
        <v>115.26669786725066</v>
      </c>
      <c r="C30" s="83">
        <v>116.33713527572991</v>
      </c>
      <c r="D30" s="83">
        <v>102.94700486725532</v>
      </c>
      <c r="E30" s="83">
        <v>130.4054816838356</v>
      </c>
      <c r="F30" s="83">
        <v>120.4681896681717</v>
      </c>
      <c r="G30" s="83">
        <v>146.63746443986159</v>
      </c>
      <c r="H30" s="83">
        <v>155.33644920621288</v>
      </c>
      <c r="I30" s="83">
        <v>187.19789524140612</v>
      </c>
      <c r="J30" s="83">
        <v>208.43595930560605</v>
      </c>
      <c r="K30" s="83">
        <v>156.06647747260146</v>
      </c>
      <c r="L30" s="83">
        <v>132.62148142837273</v>
      </c>
      <c r="M30" s="83">
        <v>127.81023361114896</v>
      </c>
      <c r="N30" s="83">
        <v>117.79472097274238</v>
      </c>
      <c r="O30" s="83">
        <v>113.50501087082576</v>
      </c>
      <c r="P30" s="83">
        <v>102.63675384598315</v>
      </c>
      <c r="Q30" s="83">
        <v>104.11378817726209</v>
      </c>
    </row>
    <row r="31" spans="1:17" x14ac:dyDescent="0.25">
      <c r="A31" s="84" t="s">
        <v>29</v>
      </c>
      <c r="B31" s="83">
        <v>166.52479361856086</v>
      </c>
      <c r="C31" s="83">
        <v>193.58469528441316</v>
      </c>
      <c r="D31" s="83">
        <v>198.28655912501625</v>
      </c>
      <c r="E31" s="83">
        <v>151.66721926396684</v>
      </c>
      <c r="F31" s="83">
        <v>90.517083020558573</v>
      </c>
      <c r="G31" s="83">
        <v>58.700565774285494</v>
      </c>
      <c r="H31" s="83">
        <v>57.039979611126057</v>
      </c>
      <c r="I31" s="83">
        <v>27.403368894066404</v>
      </c>
      <c r="J31" s="83">
        <v>18.78819103397953</v>
      </c>
      <c r="K31" s="83">
        <v>13.02183041261938</v>
      </c>
      <c r="L31" s="83">
        <v>9.1959065784535952</v>
      </c>
      <c r="M31" s="83">
        <v>6.4515217897436798</v>
      </c>
      <c r="N31" s="83">
        <v>6.4498149838662577</v>
      </c>
      <c r="O31" s="83">
        <v>3.595718314166664</v>
      </c>
      <c r="P31" s="83">
        <v>4.464998326002739</v>
      </c>
      <c r="Q31" s="83">
        <v>3.4812314869047043</v>
      </c>
    </row>
    <row r="32" spans="1:17" x14ac:dyDescent="0.25">
      <c r="A32" s="84" t="s">
        <v>28</v>
      </c>
      <c r="B32" s="83">
        <v>14.808445590904732</v>
      </c>
      <c r="C32" s="83">
        <v>11.800660000000001</v>
      </c>
      <c r="D32" s="83">
        <v>8.9000500000000002</v>
      </c>
      <c r="E32" s="83">
        <v>4.4001000000000001</v>
      </c>
      <c r="F32" s="83">
        <v>49.6</v>
      </c>
      <c r="G32" s="83">
        <v>126.61358895327305</v>
      </c>
      <c r="H32" s="83">
        <v>155.58734000000001</v>
      </c>
      <c r="I32" s="83">
        <v>141.47180999999998</v>
      </c>
      <c r="J32" s="83">
        <v>142.20593</v>
      </c>
      <c r="K32" s="83">
        <v>103.70316</v>
      </c>
      <c r="L32" s="83">
        <v>85.147667683340288</v>
      </c>
      <c r="M32" s="83">
        <v>69.598801919841449</v>
      </c>
      <c r="N32" s="83">
        <v>69.599336925791164</v>
      </c>
      <c r="O32" s="83">
        <v>108.10165281360523</v>
      </c>
      <c r="P32" s="83">
        <v>114.76745283215698</v>
      </c>
      <c r="Q32" s="83">
        <v>123.65230075078337</v>
      </c>
    </row>
    <row r="33" spans="1:17" x14ac:dyDescent="0.25">
      <c r="A33" s="84" t="s">
        <v>66</v>
      </c>
      <c r="B33" s="83">
        <v>386.61984256844926</v>
      </c>
      <c r="C33" s="83">
        <v>393.99169391955661</v>
      </c>
      <c r="D33" s="83">
        <v>353.37103832672756</v>
      </c>
      <c r="E33" s="83">
        <v>363.90013234456677</v>
      </c>
      <c r="F33" s="83">
        <v>387.77163502229257</v>
      </c>
      <c r="G33" s="83">
        <v>374.84767607226325</v>
      </c>
      <c r="H33" s="83">
        <v>361.35563922487802</v>
      </c>
      <c r="I33" s="83">
        <v>391.58061322170465</v>
      </c>
      <c r="J33" s="83">
        <v>379.02379247953024</v>
      </c>
      <c r="K33" s="83">
        <v>338.0428271949645</v>
      </c>
      <c r="L33" s="83">
        <v>311.53381638131691</v>
      </c>
      <c r="M33" s="83">
        <v>289.04643032324799</v>
      </c>
      <c r="N33" s="83">
        <v>231.59134657294538</v>
      </c>
      <c r="O33" s="83">
        <v>209.49874029596933</v>
      </c>
      <c r="P33" s="83">
        <v>216.18423351842506</v>
      </c>
      <c r="Q33" s="83">
        <v>213.6434221360401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0.29856000000000193</v>
      </c>
      <c r="E34" s="83">
        <v>0.10155000000000003</v>
      </c>
      <c r="F34" s="83">
        <v>0</v>
      </c>
      <c r="G34" s="83">
        <v>2.3860509016973008E-2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1.3853105901491887</v>
      </c>
      <c r="C35" s="83">
        <v>4.7999299999999963</v>
      </c>
      <c r="D35" s="83">
        <v>4.0000199999999992</v>
      </c>
      <c r="E35" s="83">
        <v>3.099969999999999</v>
      </c>
      <c r="F35" s="83">
        <v>4.2999999999999972</v>
      </c>
      <c r="G35" s="83">
        <v>4.203674663631169</v>
      </c>
      <c r="H35" s="83">
        <v>4.7000600000000077</v>
      </c>
      <c r="I35" s="83">
        <v>6.4000799999999884</v>
      </c>
      <c r="J35" s="83">
        <v>8.7998899999999907</v>
      </c>
      <c r="K35" s="83">
        <v>10.403159999999993</v>
      </c>
      <c r="L35" s="83">
        <v>8.9088833514910277</v>
      </c>
      <c r="M35" s="83">
        <v>5.1353166897181595</v>
      </c>
      <c r="N35" s="83">
        <v>8.7418092959658864</v>
      </c>
      <c r="O35" s="83">
        <v>9.3865398716237038</v>
      </c>
      <c r="P35" s="83">
        <v>10.580990964188743</v>
      </c>
      <c r="Q35" s="83">
        <v>16.408700993929205</v>
      </c>
    </row>
    <row r="36" spans="1:17" x14ac:dyDescent="0.25">
      <c r="A36" s="82" t="s">
        <v>21</v>
      </c>
      <c r="B36" s="81">
        <v>152.0261726872759</v>
      </c>
      <c r="C36" s="81">
        <v>156.08088759594921</v>
      </c>
      <c r="D36" s="81">
        <v>160.45293729702783</v>
      </c>
      <c r="E36" s="81">
        <v>179.72045888051406</v>
      </c>
      <c r="F36" s="81">
        <v>177.07221470117625</v>
      </c>
      <c r="G36" s="81">
        <v>182.7330711997013</v>
      </c>
      <c r="H36" s="81">
        <v>195.33157402560943</v>
      </c>
      <c r="I36" s="81">
        <v>214.40859228565145</v>
      </c>
      <c r="J36" s="81">
        <v>216.75844355173751</v>
      </c>
      <c r="K36" s="81">
        <v>194.0367860754271</v>
      </c>
      <c r="L36" s="81">
        <v>203.87788403020724</v>
      </c>
      <c r="M36" s="81">
        <v>195.94542583804957</v>
      </c>
      <c r="N36" s="81">
        <v>178.66005247278491</v>
      </c>
      <c r="O36" s="81">
        <v>192.2406124794127</v>
      </c>
      <c r="P36" s="81">
        <v>204.06293527388056</v>
      </c>
      <c r="Q36" s="81">
        <v>213.07215934821505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0.99999999999999989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1.0367066406042888E-2</v>
      </c>
      <c r="C41" s="75">
        <f t="shared" si="9"/>
        <v>1.0362244298562147E-2</v>
      </c>
      <c r="D41" s="75">
        <f t="shared" si="9"/>
        <v>1.0540932569053509E-2</v>
      </c>
      <c r="E41" s="75">
        <f t="shared" si="9"/>
        <v>1.0439441348596801E-2</v>
      </c>
      <c r="F41" s="75">
        <f t="shared" si="9"/>
        <v>1.0082853312025407E-2</v>
      </c>
      <c r="G41" s="75">
        <f t="shared" si="9"/>
        <v>1.0003489592945843E-2</v>
      </c>
      <c r="H41" s="75">
        <f t="shared" si="9"/>
        <v>9.7932278648160658E-3</v>
      </c>
      <c r="I41" s="75">
        <f t="shared" si="9"/>
        <v>9.999992121037771E-3</v>
      </c>
      <c r="J41" s="75">
        <f t="shared" si="9"/>
        <v>1.0035076333630591E-2</v>
      </c>
      <c r="K41" s="75">
        <f t="shared" si="9"/>
        <v>1.0370088385046385E-2</v>
      </c>
      <c r="L41" s="75">
        <f t="shared" si="9"/>
        <v>1.0344577564921863E-2</v>
      </c>
      <c r="M41" s="75">
        <f t="shared" si="9"/>
        <v>1.0605657082435825E-2</v>
      </c>
      <c r="N41" s="75">
        <f t="shared" si="9"/>
        <v>1.0981331590042316E-2</v>
      </c>
      <c r="O41" s="75">
        <f t="shared" si="9"/>
        <v>1.0703903897971694E-2</v>
      </c>
      <c r="P41" s="75">
        <f t="shared" si="9"/>
        <v>1.0833434639012552E-2</v>
      </c>
      <c r="Q41" s="75">
        <f t="shared" si="9"/>
        <v>1.0969065034808153E-2</v>
      </c>
    </row>
    <row r="42" spans="1:17" x14ac:dyDescent="0.25">
      <c r="A42" s="76" t="s">
        <v>82</v>
      </c>
      <c r="B42" s="75">
        <f t="shared" ref="B42:Q42" si="10">IF(B7=0,0,B7/B$5)</f>
        <v>1.0792288070638461E-2</v>
      </c>
      <c r="C42" s="75">
        <f t="shared" si="10"/>
        <v>1.0603839798843002E-2</v>
      </c>
      <c r="D42" s="75">
        <f t="shared" si="10"/>
        <v>1.0471389278051307E-2</v>
      </c>
      <c r="E42" s="75">
        <f t="shared" si="10"/>
        <v>1.042313036896823E-2</v>
      </c>
      <c r="F42" s="75">
        <f t="shared" si="10"/>
        <v>1.0685141766426116E-2</v>
      </c>
      <c r="G42" s="75">
        <f t="shared" si="10"/>
        <v>1.0380394306025297E-2</v>
      </c>
      <c r="H42" s="75">
        <f t="shared" si="10"/>
        <v>1.0307191587061115E-2</v>
      </c>
      <c r="I42" s="75">
        <f t="shared" si="10"/>
        <v>1.0264799232146677E-2</v>
      </c>
      <c r="J42" s="75">
        <f t="shared" si="10"/>
        <v>1.0218110317734624E-2</v>
      </c>
      <c r="K42" s="75">
        <f t="shared" si="10"/>
        <v>1.0737408080295057E-2</v>
      </c>
      <c r="L42" s="75">
        <f t="shared" si="10"/>
        <v>1.0896452343341988E-2</v>
      </c>
      <c r="M42" s="75">
        <f t="shared" si="10"/>
        <v>1.1143518372421429E-2</v>
      </c>
      <c r="N42" s="75">
        <f t="shared" si="10"/>
        <v>1.1342497387255951E-2</v>
      </c>
      <c r="O42" s="75">
        <f t="shared" si="10"/>
        <v>1.0990671890402117E-2</v>
      </c>
      <c r="P42" s="75">
        <f t="shared" si="10"/>
        <v>1.1406631082544527E-2</v>
      </c>
      <c r="Q42" s="75">
        <f t="shared" si="10"/>
        <v>1.1591364520595013E-2</v>
      </c>
    </row>
    <row r="43" spans="1:17" x14ac:dyDescent="0.25">
      <c r="A43" s="76" t="s">
        <v>81</v>
      </c>
      <c r="B43" s="75">
        <f t="shared" ref="B43:Q43" si="11">IF(B8=0,0,B8/B$5)</f>
        <v>1.7145840201357038E-2</v>
      </c>
      <c r="C43" s="75">
        <f t="shared" si="11"/>
        <v>1.7206319680448567E-2</v>
      </c>
      <c r="D43" s="75">
        <f t="shared" si="11"/>
        <v>1.7582690510221165E-2</v>
      </c>
      <c r="E43" s="75">
        <f t="shared" si="11"/>
        <v>1.7377879617189031E-2</v>
      </c>
      <c r="F43" s="75">
        <f t="shared" si="11"/>
        <v>1.7269904980927345E-2</v>
      </c>
      <c r="G43" s="75">
        <f t="shared" si="11"/>
        <v>1.7763959205723559E-2</v>
      </c>
      <c r="H43" s="75">
        <f t="shared" si="11"/>
        <v>1.776729481099628E-2</v>
      </c>
      <c r="I43" s="75">
        <f t="shared" si="11"/>
        <v>1.7169449278114281E-2</v>
      </c>
      <c r="J43" s="75">
        <f t="shared" si="11"/>
        <v>1.7435125729084813E-2</v>
      </c>
      <c r="K43" s="75">
        <f t="shared" si="11"/>
        <v>1.7900183039984651E-2</v>
      </c>
      <c r="L43" s="75">
        <f t="shared" si="11"/>
        <v>1.8634124470345924E-2</v>
      </c>
      <c r="M43" s="75">
        <f t="shared" si="11"/>
        <v>1.9108618174081195E-2</v>
      </c>
      <c r="N43" s="75">
        <f t="shared" si="11"/>
        <v>2.0003845961904045E-2</v>
      </c>
      <c r="O43" s="75">
        <f t="shared" si="11"/>
        <v>1.9122080577854233E-2</v>
      </c>
      <c r="P43" s="75">
        <f t="shared" si="11"/>
        <v>1.9399169172197014E-2</v>
      </c>
      <c r="Q43" s="75">
        <f t="shared" si="11"/>
        <v>1.9700674516323013E-2</v>
      </c>
    </row>
    <row r="44" spans="1:17" x14ac:dyDescent="0.25">
      <c r="A44" s="76" t="s">
        <v>80</v>
      </c>
      <c r="B44" s="75">
        <f t="shared" ref="B44:Q44" si="12">IF(B9=0,0,B9/B$5)</f>
        <v>2.1945455885894933E-2</v>
      </c>
      <c r="C44" s="75">
        <f t="shared" si="12"/>
        <v>2.0197104228000706E-2</v>
      </c>
      <c r="D44" s="75">
        <f t="shared" si="12"/>
        <v>2.0902762048811852E-2</v>
      </c>
      <c r="E44" s="75">
        <f t="shared" si="12"/>
        <v>2.1024015696036246E-2</v>
      </c>
      <c r="F44" s="75">
        <f t="shared" si="12"/>
        <v>2.1973883304796136E-2</v>
      </c>
      <c r="G44" s="75">
        <f t="shared" si="12"/>
        <v>2.0781069196735048E-2</v>
      </c>
      <c r="H44" s="75">
        <f t="shared" si="12"/>
        <v>2.1236493801529005E-2</v>
      </c>
      <c r="I44" s="75">
        <f t="shared" si="12"/>
        <v>2.016471081234025E-2</v>
      </c>
      <c r="J44" s="75">
        <f t="shared" si="12"/>
        <v>1.9464917543757242E-2</v>
      </c>
      <c r="K44" s="75">
        <f t="shared" si="12"/>
        <v>2.1111442267471074E-2</v>
      </c>
      <c r="L44" s="75">
        <f t="shared" si="12"/>
        <v>2.1344669871038176E-2</v>
      </c>
      <c r="M44" s="75">
        <f t="shared" si="12"/>
        <v>2.2090332993518695E-2</v>
      </c>
      <c r="N44" s="75">
        <f t="shared" si="12"/>
        <v>2.1709129303342952E-2</v>
      </c>
      <c r="O44" s="75">
        <f t="shared" si="12"/>
        <v>2.0892297137171015E-2</v>
      </c>
      <c r="P44" s="75">
        <f t="shared" si="12"/>
        <v>2.1403536697105961E-2</v>
      </c>
      <c r="Q44" s="75">
        <f t="shared" si="12"/>
        <v>2.3085516775453379E-2</v>
      </c>
    </row>
    <row r="45" spans="1:17" x14ac:dyDescent="0.25">
      <c r="A45" s="76" t="s">
        <v>79</v>
      </c>
      <c r="B45" s="75">
        <f t="shared" ref="B45:Q45" si="13">IF(B10=0,0,B10/B$5)</f>
        <v>1.6712736940625007E-2</v>
      </c>
      <c r="C45" s="75">
        <f t="shared" si="13"/>
        <v>1.643220375229797E-2</v>
      </c>
      <c r="D45" s="75">
        <f t="shared" si="13"/>
        <v>1.6245974087080735E-2</v>
      </c>
      <c r="E45" s="75">
        <f t="shared" si="13"/>
        <v>1.6138159004908732E-2</v>
      </c>
      <c r="F45" s="75">
        <f t="shared" si="13"/>
        <v>1.6505330886740773E-2</v>
      </c>
      <c r="G45" s="75">
        <f t="shared" si="13"/>
        <v>1.5801140443594812E-2</v>
      </c>
      <c r="H45" s="75">
        <f t="shared" si="13"/>
        <v>1.5653205717364057E-2</v>
      </c>
      <c r="I45" s="75">
        <f t="shared" si="13"/>
        <v>1.5411867859786382E-2</v>
      </c>
      <c r="J45" s="75">
        <f t="shared" si="13"/>
        <v>1.5210957282337857E-2</v>
      </c>
      <c r="K45" s="75">
        <f t="shared" si="13"/>
        <v>1.6189085125641742E-2</v>
      </c>
      <c r="L45" s="75">
        <f t="shared" si="13"/>
        <v>1.6223300639569053E-2</v>
      </c>
      <c r="M45" s="75">
        <f t="shared" si="13"/>
        <v>1.656952679635304E-2</v>
      </c>
      <c r="N45" s="75">
        <f t="shared" si="13"/>
        <v>1.683596524177312E-2</v>
      </c>
      <c r="O45" s="75">
        <f t="shared" si="13"/>
        <v>1.6408263136009373E-2</v>
      </c>
      <c r="P45" s="75">
        <f t="shared" si="13"/>
        <v>1.7013369302727888E-2</v>
      </c>
      <c r="Q45" s="75">
        <f t="shared" si="13"/>
        <v>1.7518645966622504E-2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0.26570469351053666</v>
      </c>
      <c r="C46" s="73">
        <f t="shared" si="14"/>
        <v>0.2604886948220283</v>
      </c>
      <c r="D46" s="73">
        <f t="shared" si="14"/>
        <v>0.2679114135862809</v>
      </c>
      <c r="E46" s="73">
        <f t="shared" si="14"/>
        <v>0.26749530026988116</v>
      </c>
      <c r="F46" s="73">
        <f t="shared" si="14"/>
        <v>0.27731919490240797</v>
      </c>
      <c r="G46" s="73">
        <f t="shared" si="14"/>
        <v>0.27130059548602553</v>
      </c>
      <c r="H46" s="73">
        <f t="shared" si="14"/>
        <v>0.27711366216518973</v>
      </c>
      <c r="I46" s="73">
        <f t="shared" si="14"/>
        <v>0.25882872456150607</v>
      </c>
      <c r="J46" s="73">
        <f t="shared" si="14"/>
        <v>0.25813336963640415</v>
      </c>
      <c r="K46" s="73">
        <f t="shared" si="14"/>
        <v>0.26295787793340109</v>
      </c>
      <c r="L46" s="73">
        <f t="shared" si="14"/>
        <v>0.27479874546084126</v>
      </c>
      <c r="M46" s="73">
        <f t="shared" si="14"/>
        <v>0.27883071485816069</v>
      </c>
      <c r="N46" s="73">
        <f t="shared" si="14"/>
        <v>0.27566587017350569</v>
      </c>
      <c r="O46" s="73">
        <f t="shared" si="14"/>
        <v>0.25262540387610766</v>
      </c>
      <c r="P46" s="73">
        <f t="shared" si="14"/>
        <v>0.23810310647434677</v>
      </c>
      <c r="Q46" s="73">
        <f t="shared" si="14"/>
        <v>0.23342232731406898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0.65733191898490495</v>
      </c>
      <c r="C47" s="71">
        <f t="shared" si="15"/>
        <v>0.66470959341981928</v>
      </c>
      <c r="D47" s="71">
        <f t="shared" si="15"/>
        <v>0.65634483792050047</v>
      </c>
      <c r="E47" s="71">
        <f t="shared" si="15"/>
        <v>0.65710207369441986</v>
      </c>
      <c r="F47" s="71">
        <f t="shared" si="15"/>
        <v>0.64616369084667624</v>
      </c>
      <c r="G47" s="71">
        <f t="shared" si="15"/>
        <v>0.65396935176894977</v>
      </c>
      <c r="H47" s="71">
        <f t="shared" si="15"/>
        <v>0.64812892405304368</v>
      </c>
      <c r="I47" s="71">
        <f t="shared" si="15"/>
        <v>0.66816045613506858</v>
      </c>
      <c r="J47" s="71">
        <f t="shared" si="15"/>
        <v>0.66950244315705065</v>
      </c>
      <c r="K47" s="71">
        <f t="shared" si="15"/>
        <v>0.66073391516815994</v>
      </c>
      <c r="L47" s="71">
        <f t="shared" si="15"/>
        <v>0.64775812964994173</v>
      </c>
      <c r="M47" s="71">
        <f t="shared" si="15"/>
        <v>0.64165163172302908</v>
      </c>
      <c r="N47" s="71">
        <f t="shared" si="15"/>
        <v>0.64346136034217605</v>
      </c>
      <c r="O47" s="71">
        <f t="shared" si="15"/>
        <v>0.66925737948448394</v>
      </c>
      <c r="P47" s="71">
        <f t="shared" si="15"/>
        <v>0.68184075263206523</v>
      </c>
      <c r="Q47" s="71">
        <f t="shared" si="15"/>
        <v>0.68371240587212889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HR: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588.22320350431005</v>
      </c>
      <c r="C5" s="96">
        <f t="shared" ref="C5:Q5" si="1">SUM(C6:C10,C15,C26)</f>
        <v>615.27794697204945</v>
      </c>
      <c r="D5" s="96">
        <f t="shared" si="1"/>
        <v>597.75005166389417</v>
      </c>
      <c r="E5" s="96">
        <f t="shared" si="1"/>
        <v>617.5899035783948</v>
      </c>
      <c r="F5" s="96">
        <f t="shared" si="1"/>
        <v>683.44679859125927</v>
      </c>
      <c r="G5" s="96">
        <f t="shared" si="1"/>
        <v>696.67011492766687</v>
      </c>
      <c r="H5" s="96">
        <f t="shared" si="1"/>
        <v>721.71514611765315</v>
      </c>
      <c r="I5" s="96">
        <f t="shared" si="1"/>
        <v>737.90612745586668</v>
      </c>
      <c r="J5" s="96">
        <f t="shared" si="1"/>
        <v>747.07848816431238</v>
      </c>
      <c r="K5" s="96">
        <f t="shared" si="1"/>
        <v>640.62778966202393</v>
      </c>
      <c r="L5" s="96">
        <f t="shared" si="1"/>
        <v>631.31011793244897</v>
      </c>
      <c r="M5" s="96">
        <f t="shared" si="1"/>
        <v>594.88544273708146</v>
      </c>
      <c r="N5" s="96">
        <f t="shared" si="1"/>
        <v>524.7677456648214</v>
      </c>
      <c r="O5" s="96">
        <f t="shared" si="1"/>
        <v>512.06475669753604</v>
      </c>
      <c r="P5" s="96">
        <f t="shared" si="1"/>
        <v>509.83086799172469</v>
      </c>
      <c r="Q5" s="96">
        <f t="shared" si="1"/>
        <v>514.50515027513507</v>
      </c>
    </row>
    <row r="6" spans="1:17" x14ac:dyDescent="0.25">
      <c r="A6" s="76" t="s">
        <v>83</v>
      </c>
      <c r="B6" s="95">
        <v>5.6516795013009702</v>
      </c>
      <c r="C6" s="95">
        <v>5.8843637644749203</v>
      </c>
      <c r="D6" s="95">
        <v>5.813081301278169</v>
      </c>
      <c r="E6" s="95">
        <v>5.9497349232018495</v>
      </c>
      <c r="F6" s="95">
        <v>6.2876839182189173</v>
      </c>
      <c r="G6" s="95">
        <v>6.3630744995510744</v>
      </c>
      <c r="H6" s="95">
        <v>6.5083461570225829</v>
      </c>
      <c r="I6" s="95">
        <v>6.7780853828838978</v>
      </c>
      <c r="J6" s="95">
        <v>7.0575980598778241</v>
      </c>
      <c r="K6" s="95">
        <v>6.161061479104287</v>
      </c>
      <c r="L6" s="95">
        <v>5.9878748394141263</v>
      </c>
      <c r="M6" s="95">
        <v>5.8108346861229911</v>
      </c>
      <c r="N6" s="95">
        <v>5.3263786982504318</v>
      </c>
      <c r="O6" s="95">
        <v>5.1101757218623902</v>
      </c>
      <c r="P6" s="95">
        <v>5.1597918294075189</v>
      </c>
      <c r="Q6" s="95">
        <v>5.2346606830630158</v>
      </c>
    </row>
    <row r="7" spans="1:17" x14ac:dyDescent="0.25">
      <c r="A7" s="76" t="s">
        <v>82</v>
      </c>
      <c r="B7" s="95">
        <v>1.5109613902667156</v>
      </c>
      <c r="C7" s="95">
        <v>1.54462449169446</v>
      </c>
      <c r="D7" s="95">
        <v>1.4793835091747498</v>
      </c>
      <c r="E7" s="95">
        <v>1.5232114322273411</v>
      </c>
      <c r="F7" s="95">
        <v>1.7004856685876395</v>
      </c>
      <c r="G7" s="95">
        <v>1.6845457711465746</v>
      </c>
      <c r="H7" s="95">
        <v>1.7451671983438737</v>
      </c>
      <c r="I7" s="95">
        <v>1.7748380101249477</v>
      </c>
      <c r="J7" s="95">
        <v>1.8354887221171368</v>
      </c>
      <c r="K7" s="95">
        <v>1.6407323558588109</v>
      </c>
      <c r="L7" s="95">
        <v>1.6217354758188969</v>
      </c>
      <c r="M7" s="95">
        <v>1.5662617006441379</v>
      </c>
      <c r="N7" s="95">
        <v>1.4086224626850139</v>
      </c>
      <c r="O7" s="95">
        <v>1.3401610879122194</v>
      </c>
      <c r="P7" s="95">
        <v>1.3833054941374177</v>
      </c>
      <c r="Q7" s="95">
        <v>1.4057144469876643</v>
      </c>
    </row>
    <row r="8" spans="1:17" x14ac:dyDescent="0.25">
      <c r="A8" s="76" t="s">
        <v>81</v>
      </c>
      <c r="B8" s="95">
        <v>13.534851689369718</v>
      </c>
      <c r="C8" s="95">
        <v>14.183491357978079</v>
      </c>
      <c r="D8" s="95">
        <v>14.094126649453424</v>
      </c>
      <c r="E8" s="95">
        <v>14.387327619650311</v>
      </c>
      <c r="F8" s="95">
        <v>15.6252915610046</v>
      </c>
      <c r="G8" s="95">
        <v>16.42235528428381</v>
      </c>
      <c r="H8" s="95">
        <v>17.126011578555893</v>
      </c>
      <c r="I8" s="95">
        <v>16.86368109320448</v>
      </c>
      <c r="J8" s="95">
        <v>17.772920891920464</v>
      </c>
      <c r="K8" s="95">
        <v>15.409496298606848</v>
      </c>
      <c r="L8" s="95">
        <v>15.640074053579223</v>
      </c>
      <c r="M8" s="95">
        <v>15.167704619378414</v>
      </c>
      <c r="N8" s="95">
        <v>14.046219529345276</v>
      </c>
      <c r="O8" s="95">
        <v>13.159690247777434</v>
      </c>
      <c r="P8" s="95">
        <v>13.327087427041487</v>
      </c>
      <c r="Q8" s="95">
        <v>13.595778784454627</v>
      </c>
    </row>
    <row r="9" spans="1:17" x14ac:dyDescent="0.25">
      <c r="A9" s="76" t="s">
        <v>80</v>
      </c>
      <c r="B9" s="95">
        <v>12.257879871476433</v>
      </c>
      <c r="C9" s="95">
        <v>11.745253442669176</v>
      </c>
      <c r="D9" s="95">
        <v>11.788393016382356</v>
      </c>
      <c r="E9" s="95">
        <v>12.272782021028979</v>
      </c>
      <c r="F9" s="95">
        <v>13.981730835164075</v>
      </c>
      <c r="G9" s="95">
        <v>13.542035404084199</v>
      </c>
      <c r="H9" s="95">
        <v>14.470058544003475</v>
      </c>
      <c r="I9" s="95">
        <v>14.043589567969562</v>
      </c>
      <c r="J9" s="95">
        <v>13.958100398088412</v>
      </c>
      <c r="K9" s="95">
        <v>12.956914580867982</v>
      </c>
      <c r="L9" s="95">
        <v>12.771914897453405</v>
      </c>
      <c r="M9" s="95">
        <v>12.475987110672225</v>
      </c>
      <c r="N9" s="95">
        <v>10.847602457264225</v>
      </c>
      <c r="O9" s="95">
        <v>10.218313729323516</v>
      </c>
      <c r="P9" s="95">
        <v>10.445352905484206</v>
      </c>
      <c r="Q9" s="95">
        <v>11.440685486154251</v>
      </c>
    </row>
    <row r="10" spans="1:17" x14ac:dyDescent="0.25">
      <c r="A10" s="94" t="s">
        <v>79</v>
      </c>
      <c r="B10" s="93">
        <f t="shared" ref="B10" si="2">SUM(B11:B14)</f>
        <v>14.215030860224775</v>
      </c>
      <c r="C10" s="93">
        <f t="shared" ref="C10:Q10" si="3">SUM(C11:C14)</f>
        <v>14.553955483672446</v>
      </c>
      <c r="D10" s="93">
        <f t="shared" si="3"/>
        <v>13.987689895145003</v>
      </c>
      <c r="E10" s="93">
        <f t="shared" si="3"/>
        <v>14.42505149908621</v>
      </c>
      <c r="F10" s="93">
        <f t="shared" si="3"/>
        <v>16.132387314834524</v>
      </c>
      <c r="G10" s="93">
        <f t="shared" si="3"/>
        <v>15.77354718462062</v>
      </c>
      <c r="H10" s="93">
        <f t="shared" si="3"/>
        <v>16.377091161475754</v>
      </c>
      <c r="I10" s="93">
        <f t="shared" si="3"/>
        <v>16.726883251660201</v>
      </c>
      <c r="J10" s="93">
        <f t="shared" si="3"/>
        <v>16.847866974098601</v>
      </c>
      <c r="K10" s="93">
        <f t="shared" si="3"/>
        <v>15.441270137668599</v>
      </c>
      <c r="L10" s="93">
        <f t="shared" si="3"/>
        <v>14.911979879150397</v>
      </c>
      <c r="M10" s="93">
        <f t="shared" si="3"/>
        <v>14.434340661380917</v>
      </c>
      <c r="N10" s="93">
        <f t="shared" si="3"/>
        <v>12.967255569035887</v>
      </c>
      <c r="O10" s="93">
        <f t="shared" si="3"/>
        <v>12.46548322413096</v>
      </c>
      <c r="P10" s="93">
        <f t="shared" si="3"/>
        <v>12.922845326442008</v>
      </c>
      <c r="Q10" s="93">
        <f t="shared" si="3"/>
        <v>13.57549153031348</v>
      </c>
    </row>
    <row r="11" spans="1:17" x14ac:dyDescent="0.25">
      <c r="A11" s="92" t="s">
        <v>68</v>
      </c>
      <c r="B11" s="91">
        <v>2.0843561363786933</v>
      </c>
      <c r="C11" s="91">
        <v>2.1238002115040349</v>
      </c>
      <c r="D11" s="91">
        <v>1.99125605435327</v>
      </c>
      <c r="E11" s="91">
        <v>1.9850407542015029</v>
      </c>
      <c r="F11" s="91">
        <v>2.1206428395846872</v>
      </c>
      <c r="G11" s="91">
        <v>2.2256930599252347</v>
      </c>
      <c r="H11" s="91">
        <v>2.1967633219485752</v>
      </c>
      <c r="I11" s="91">
        <v>1.6966368098541953</v>
      </c>
      <c r="J11" s="91">
        <v>2.2720002322056034</v>
      </c>
      <c r="K11" s="91">
        <v>1.5406263280675945</v>
      </c>
      <c r="L11" s="91">
        <v>1.8582600159534433</v>
      </c>
      <c r="M11" s="91">
        <v>1.7942392820417579</v>
      </c>
      <c r="N11" s="91">
        <v>1.6455967956050899</v>
      </c>
      <c r="O11" s="91">
        <v>1.5838815547074885</v>
      </c>
      <c r="P11" s="91">
        <v>1.6301436551723472</v>
      </c>
      <c r="Q11" s="91">
        <v>1.3809379882555515</v>
      </c>
    </row>
    <row r="12" spans="1:17" x14ac:dyDescent="0.25">
      <c r="A12" s="92" t="s">
        <v>66</v>
      </c>
      <c r="B12" s="91">
        <v>4.2280304394814561</v>
      </c>
      <c r="C12" s="91">
        <v>4.3486744178424024</v>
      </c>
      <c r="D12" s="91">
        <v>4.1959630306887536</v>
      </c>
      <c r="E12" s="91">
        <v>4.2733059695200577</v>
      </c>
      <c r="F12" s="91">
        <v>4.6841411150783259</v>
      </c>
      <c r="G12" s="91">
        <v>4.5820858343716626</v>
      </c>
      <c r="H12" s="91">
        <v>4.7891378629407741</v>
      </c>
      <c r="I12" s="91">
        <v>4.7844645810654596</v>
      </c>
      <c r="J12" s="91">
        <v>4.7926846140918595</v>
      </c>
      <c r="K12" s="91">
        <v>4.4155737149977066</v>
      </c>
      <c r="L12" s="91">
        <v>4.4347418855251135</v>
      </c>
      <c r="M12" s="91">
        <v>4.2889799844437704</v>
      </c>
      <c r="N12" s="91">
        <v>3.9390124837565041</v>
      </c>
      <c r="O12" s="91">
        <v>3.6643195556834227</v>
      </c>
      <c r="P12" s="91">
        <v>3.8120660982951127</v>
      </c>
      <c r="Q12" s="91">
        <v>3.8888403093472093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7.9026442843646265</v>
      </c>
      <c r="C14" s="89">
        <v>8.0814808543260099</v>
      </c>
      <c r="D14" s="89">
        <v>7.8004708101029792</v>
      </c>
      <c r="E14" s="89">
        <v>8.16670477536465</v>
      </c>
      <c r="F14" s="89">
        <v>9.327603360171512</v>
      </c>
      <c r="G14" s="89">
        <v>8.965768290323723</v>
      </c>
      <c r="H14" s="89">
        <v>9.3911899765864035</v>
      </c>
      <c r="I14" s="89">
        <v>10.245781860740546</v>
      </c>
      <c r="J14" s="89">
        <v>9.7831821278011368</v>
      </c>
      <c r="K14" s="89">
        <v>9.485070094603298</v>
      </c>
      <c r="L14" s="89">
        <v>8.6189779776718396</v>
      </c>
      <c r="M14" s="89">
        <v>8.3511213948953884</v>
      </c>
      <c r="N14" s="89">
        <v>7.3826462896742928</v>
      </c>
      <c r="O14" s="89">
        <v>7.2172821137400485</v>
      </c>
      <c r="P14" s="89">
        <v>7.4806355729745491</v>
      </c>
      <c r="Q14" s="89">
        <v>8.305713232710719</v>
      </c>
    </row>
    <row r="15" spans="1:17" x14ac:dyDescent="0.25">
      <c r="A15" s="86" t="s">
        <v>87</v>
      </c>
      <c r="B15" s="85">
        <f t="shared" ref="B15" si="4">SUM(B16:B25)</f>
        <v>161.3242803029668</v>
      </c>
      <c r="C15" s="85">
        <f t="shared" ref="C15:Q15" si="5">SUM(C16:C25)</f>
        <v>166.04975897460881</v>
      </c>
      <c r="D15" s="85">
        <f t="shared" si="5"/>
        <v>163.36801564697052</v>
      </c>
      <c r="E15" s="85">
        <f t="shared" si="5"/>
        <v>169.06043666841083</v>
      </c>
      <c r="F15" s="85">
        <f t="shared" si="5"/>
        <v>194.28837794819694</v>
      </c>
      <c r="G15" s="85">
        <f t="shared" si="5"/>
        <v>197.69426861096758</v>
      </c>
      <c r="H15" s="85">
        <f t="shared" si="5"/>
        <v>209.41528436508881</v>
      </c>
      <c r="I15" s="85">
        <f t="shared" si="5"/>
        <v>198.82393033157595</v>
      </c>
      <c r="J15" s="85">
        <f t="shared" si="5"/>
        <v>204.28138131799216</v>
      </c>
      <c r="K15" s="85">
        <f t="shared" si="5"/>
        <v>178.89840572951604</v>
      </c>
      <c r="L15" s="85">
        <f t="shared" si="5"/>
        <v>187.53395779974875</v>
      </c>
      <c r="M15" s="85">
        <f t="shared" si="5"/>
        <v>180.06820862403785</v>
      </c>
      <c r="N15" s="85">
        <f t="shared" si="5"/>
        <v>156.81928069515973</v>
      </c>
      <c r="O15" s="85">
        <f t="shared" si="5"/>
        <v>136.75590096012743</v>
      </c>
      <c r="P15" s="85">
        <f t="shared" si="5"/>
        <v>127.12436726875961</v>
      </c>
      <c r="Q15" s="85">
        <f t="shared" si="5"/>
        <v>128.35116921065077</v>
      </c>
    </row>
    <row r="16" spans="1:17" x14ac:dyDescent="0.25">
      <c r="A16" s="88" t="s">
        <v>33</v>
      </c>
      <c r="B16" s="87">
        <v>5.4094539529256798</v>
      </c>
      <c r="C16" s="87">
        <v>8.6312051720570544</v>
      </c>
      <c r="D16" s="87">
        <v>8.0785729602850846</v>
      </c>
      <c r="E16" s="87">
        <v>7.6664333822960735</v>
      </c>
      <c r="F16" s="87">
        <v>11.310413891032788</v>
      </c>
      <c r="G16" s="87">
        <v>11.184191644232111</v>
      </c>
      <c r="H16" s="87">
        <v>12.245173769560111</v>
      </c>
      <c r="I16" s="87">
        <v>12.953119600352853</v>
      </c>
      <c r="J16" s="87">
        <v>12.940483127615382</v>
      </c>
      <c r="K16" s="87">
        <v>10.601628898651697</v>
      </c>
      <c r="L16" s="87">
        <v>9.7162160861585356</v>
      </c>
      <c r="M16" s="87">
        <v>9.4615154958001835</v>
      </c>
      <c r="N16" s="87">
        <v>8.7376355072443879</v>
      </c>
      <c r="O16" s="87">
        <v>7.7268538951143375</v>
      </c>
      <c r="P16" s="87">
        <v>8.07994404488905</v>
      </c>
      <c r="Q16" s="87">
        <v>7.6718529897270669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3.0516981861673433E-2</v>
      </c>
      <c r="C18" s="87">
        <v>2.9339552367759727E-2</v>
      </c>
      <c r="D18" s="87">
        <v>8.3076803228596258E-2</v>
      </c>
      <c r="E18" s="87">
        <v>1.7271978992827834E-2</v>
      </c>
      <c r="F18" s="87">
        <v>1.9030115707329767</v>
      </c>
      <c r="G18" s="87">
        <v>1.0856774501434723</v>
      </c>
      <c r="H18" s="87">
        <v>1.072232721700366</v>
      </c>
      <c r="I18" s="87">
        <v>2.0276967819809668</v>
      </c>
      <c r="J18" s="87">
        <v>2.1470644014991578</v>
      </c>
      <c r="K18" s="87">
        <v>1.8338126336661906</v>
      </c>
      <c r="L18" s="87">
        <v>2.8550594675893595</v>
      </c>
      <c r="M18" s="87">
        <v>0.94231710753946429</v>
      </c>
      <c r="N18" s="87">
        <v>1.0327413189841481</v>
      </c>
      <c r="O18" s="87">
        <v>1.2971522790340655</v>
      </c>
      <c r="P18" s="87">
        <v>1.0515476015463772</v>
      </c>
      <c r="Q18" s="87">
        <v>0.94386336448068386</v>
      </c>
    </row>
    <row r="19" spans="1:17" x14ac:dyDescent="0.25">
      <c r="A19" s="88" t="s">
        <v>68</v>
      </c>
      <c r="B19" s="87">
        <v>6.0585193897722824</v>
      </c>
      <c r="C19" s="87">
        <v>5.2029167923217399</v>
      </c>
      <c r="D19" s="87">
        <v>5.7830289193139821</v>
      </c>
      <c r="E19" s="87">
        <v>5.5286104465475452</v>
      </c>
      <c r="F19" s="87">
        <v>7.0256906171816365</v>
      </c>
      <c r="G19" s="87">
        <v>7.1474676042703065</v>
      </c>
      <c r="H19" s="87">
        <v>4.2523562850240877</v>
      </c>
      <c r="I19" s="87">
        <v>5.3107161224900334</v>
      </c>
      <c r="J19" s="87">
        <v>6.0406468305386127</v>
      </c>
      <c r="K19" s="87">
        <v>4.4549208441582264</v>
      </c>
      <c r="L19" s="87">
        <v>4.8541958374925738</v>
      </c>
      <c r="M19" s="87">
        <v>4.7889155074895502</v>
      </c>
      <c r="N19" s="87">
        <v>4.1476262017501098</v>
      </c>
      <c r="O19" s="87">
        <v>3.8689064491773424</v>
      </c>
      <c r="P19" s="87">
        <v>3.7148302781734031</v>
      </c>
      <c r="Q19" s="87">
        <v>3.5718487394425558</v>
      </c>
    </row>
    <row r="20" spans="1:17" x14ac:dyDescent="0.25">
      <c r="A20" s="88" t="s">
        <v>29</v>
      </c>
      <c r="B20" s="87">
        <v>40.879873992285901</v>
      </c>
      <c r="C20" s="87">
        <v>39.985100138529788</v>
      </c>
      <c r="D20" s="87">
        <v>37.720220448554521</v>
      </c>
      <c r="E20" s="87">
        <v>42.54349295867037</v>
      </c>
      <c r="F20" s="87">
        <v>52.058733122594901</v>
      </c>
      <c r="G20" s="87">
        <v>50.157568962107575</v>
      </c>
      <c r="H20" s="87">
        <v>56.089130064312663</v>
      </c>
      <c r="I20" s="87">
        <v>47.09516008125037</v>
      </c>
      <c r="J20" s="87">
        <v>43.716870966910626</v>
      </c>
      <c r="K20" s="87">
        <v>32.403283009667874</v>
      </c>
      <c r="L20" s="87">
        <v>19.2930084634046</v>
      </c>
      <c r="M20" s="87">
        <v>18.713068235257786</v>
      </c>
      <c r="N20" s="87">
        <v>10.022710567660257</v>
      </c>
      <c r="O20" s="87">
        <v>7.064271664345708</v>
      </c>
      <c r="P20" s="87">
        <v>6.1549106724123881</v>
      </c>
      <c r="Q20" s="87">
        <v>8.6667505637823243</v>
      </c>
    </row>
    <row r="21" spans="1:17" x14ac:dyDescent="0.25">
      <c r="A21" s="88" t="s">
        <v>28</v>
      </c>
      <c r="B21" s="87">
        <v>2.0915782552985882</v>
      </c>
      <c r="C21" s="87">
        <v>2.3862848962617353</v>
      </c>
      <c r="D21" s="87">
        <v>2.386436465936832</v>
      </c>
      <c r="E21" s="87">
        <v>2.7356515237974994</v>
      </c>
      <c r="F21" s="87">
        <v>3.0671263107963611</v>
      </c>
      <c r="G21" s="87">
        <v>2.5351218157733468</v>
      </c>
      <c r="H21" s="87">
        <v>3.354002943913323</v>
      </c>
      <c r="I21" s="87">
        <v>4.404465046496461</v>
      </c>
      <c r="J21" s="87">
        <v>2.5631202215984858</v>
      </c>
      <c r="K21" s="87">
        <v>2.2616628888347972</v>
      </c>
      <c r="L21" s="87">
        <v>1.8469837001687541</v>
      </c>
      <c r="M21" s="87">
        <v>1.6064399820378661</v>
      </c>
      <c r="N21" s="87">
        <v>1.2822684033057872</v>
      </c>
      <c r="O21" s="87">
        <v>1.2823938336008649</v>
      </c>
      <c r="P21" s="87">
        <v>2.3197366233335481</v>
      </c>
      <c r="Q21" s="87">
        <v>3.3199200077796718</v>
      </c>
    </row>
    <row r="22" spans="1:17" x14ac:dyDescent="0.25">
      <c r="A22" s="88" t="s">
        <v>66</v>
      </c>
      <c r="B22" s="87">
        <v>60.336414660620854</v>
      </c>
      <c r="C22" s="87">
        <v>63.585705592386738</v>
      </c>
      <c r="D22" s="87">
        <v>67.307504348829539</v>
      </c>
      <c r="E22" s="87">
        <v>66.188859607809547</v>
      </c>
      <c r="F22" s="87">
        <v>71.778725195038959</v>
      </c>
      <c r="G22" s="87">
        <v>78.108635478959556</v>
      </c>
      <c r="H22" s="87">
        <v>85.521287790858068</v>
      </c>
      <c r="I22" s="87">
        <v>84.864937596665541</v>
      </c>
      <c r="J22" s="87">
        <v>94.789480692658159</v>
      </c>
      <c r="K22" s="87">
        <v>88.563676712834322</v>
      </c>
      <c r="L22" s="87">
        <v>108.51740165822577</v>
      </c>
      <c r="M22" s="87">
        <v>104.13394833188845</v>
      </c>
      <c r="N22" s="87">
        <v>86.270258849416678</v>
      </c>
      <c r="O22" s="87">
        <v>75.124776147989493</v>
      </c>
      <c r="P22" s="87">
        <v>71.015717412933071</v>
      </c>
      <c r="Q22" s="87">
        <v>66.420682750530517</v>
      </c>
    </row>
    <row r="23" spans="1:17" x14ac:dyDescent="0.25">
      <c r="A23" s="88" t="s">
        <v>25</v>
      </c>
      <c r="B23" s="87">
        <v>1.4221201227806615</v>
      </c>
      <c r="C23" s="87">
        <v>1.3475566455305688</v>
      </c>
      <c r="D23" s="87">
        <v>2.0523939489311114</v>
      </c>
      <c r="E23" s="87">
        <v>0.82013735842995483</v>
      </c>
      <c r="F23" s="87">
        <v>0.58982802209124296</v>
      </c>
      <c r="G23" s="87">
        <v>0.8763651995783982</v>
      </c>
      <c r="H23" s="87">
        <v>0.86746361231891156</v>
      </c>
      <c r="I23" s="87">
        <v>0.71719332702093541</v>
      </c>
      <c r="J23" s="87">
        <v>0.36974039194796682</v>
      </c>
      <c r="K23" s="87">
        <v>3.3947941566726501E-2</v>
      </c>
      <c r="L23" s="87">
        <v>0</v>
      </c>
      <c r="M23" s="87">
        <v>0</v>
      </c>
      <c r="N23" s="87">
        <v>0</v>
      </c>
      <c r="O23" s="87">
        <v>2.8561809459862763E-2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14.963026927870382</v>
      </c>
      <c r="C24" s="87">
        <v>13.560840223375592</v>
      </c>
      <c r="D24" s="87">
        <v>15.232995873478746</v>
      </c>
      <c r="E24" s="87">
        <v>18.68741738332271</v>
      </c>
      <c r="F24" s="87">
        <v>22.013253956103956</v>
      </c>
      <c r="G24" s="87">
        <v>16.530575085435324</v>
      </c>
      <c r="H24" s="87">
        <v>20.08853359953703</v>
      </c>
      <c r="I24" s="87">
        <v>19.228834827999883</v>
      </c>
      <c r="J24" s="87">
        <v>17.010492147658269</v>
      </c>
      <c r="K24" s="87">
        <v>16.182581874934392</v>
      </c>
      <c r="L24" s="87">
        <v>16.622323098014164</v>
      </c>
      <c r="M24" s="87">
        <v>14.310357949261457</v>
      </c>
      <c r="N24" s="87">
        <v>18.529617327049731</v>
      </c>
      <c r="O24" s="87">
        <v>13.713224253155936</v>
      </c>
      <c r="P24" s="87">
        <v>11.587735074824725</v>
      </c>
      <c r="Q24" s="87">
        <v>7.7512686758624865</v>
      </c>
    </row>
    <row r="25" spans="1:17" x14ac:dyDescent="0.25">
      <c r="A25" s="88" t="s">
        <v>22</v>
      </c>
      <c r="B25" s="87">
        <v>30.132776019550796</v>
      </c>
      <c r="C25" s="87">
        <v>31.320809961777815</v>
      </c>
      <c r="D25" s="87">
        <v>24.723785878412123</v>
      </c>
      <c r="E25" s="87">
        <v>24.872562028544273</v>
      </c>
      <c r="F25" s="87">
        <v>24.541595262624096</v>
      </c>
      <c r="G25" s="87">
        <v>30.068665370467514</v>
      </c>
      <c r="H25" s="87">
        <v>25.925103577864231</v>
      </c>
      <c r="I25" s="87">
        <v>22.221806947318921</v>
      </c>
      <c r="J25" s="87">
        <v>24.703482537565488</v>
      </c>
      <c r="K25" s="87">
        <v>22.562890925201799</v>
      </c>
      <c r="L25" s="87">
        <v>23.828769488694999</v>
      </c>
      <c r="M25" s="87">
        <v>26.111646014763096</v>
      </c>
      <c r="N25" s="87">
        <v>26.796422519748621</v>
      </c>
      <c r="O25" s="87">
        <v>26.649760628249815</v>
      </c>
      <c r="P25" s="87">
        <v>23.199945560647059</v>
      </c>
      <c r="Q25" s="87">
        <v>30.004982119045465</v>
      </c>
    </row>
    <row r="26" spans="1:17" x14ac:dyDescent="0.25">
      <c r="A26" s="86" t="s">
        <v>85</v>
      </c>
      <c r="B26" s="85">
        <f t="shared" ref="B26" si="6">SUM(B27:B36)</f>
        <v>379.72851988870457</v>
      </c>
      <c r="C26" s="85">
        <f t="shared" ref="C26:Q26" si="7">SUM(C27:C36)</f>
        <v>401.31649945695153</v>
      </c>
      <c r="D26" s="85">
        <f t="shared" si="7"/>
        <v>387.21936164548993</v>
      </c>
      <c r="E26" s="85">
        <f t="shared" si="7"/>
        <v>399.97135941478933</v>
      </c>
      <c r="F26" s="85">
        <f t="shared" si="7"/>
        <v>435.43084134525253</v>
      </c>
      <c r="G26" s="85">
        <f t="shared" si="7"/>
        <v>445.19028817301296</v>
      </c>
      <c r="H26" s="85">
        <f t="shared" si="7"/>
        <v>456.0731871131627</v>
      </c>
      <c r="I26" s="85">
        <f t="shared" si="7"/>
        <v>482.89511981844771</v>
      </c>
      <c r="J26" s="85">
        <f t="shared" si="7"/>
        <v>485.32513180021783</v>
      </c>
      <c r="K26" s="85">
        <f t="shared" si="7"/>
        <v>410.11990908040133</v>
      </c>
      <c r="L26" s="85">
        <f t="shared" si="7"/>
        <v>392.84258098728412</v>
      </c>
      <c r="M26" s="85">
        <f t="shared" si="7"/>
        <v>365.36210533484495</v>
      </c>
      <c r="N26" s="85">
        <f t="shared" si="7"/>
        <v>323.35238625308085</v>
      </c>
      <c r="O26" s="85">
        <f t="shared" si="7"/>
        <v>333.01503172640213</v>
      </c>
      <c r="P26" s="85">
        <f t="shared" si="7"/>
        <v>339.46811774045244</v>
      </c>
      <c r="Q26" s="85">
        <f t="shared" si="7"/>
        <v>340.90165013351123</v>
      </c>
    </row>
    <row r="27" spans="1:17" x14ac:dyDescent="0.25">
      <c r="A27" s="84" t="s">
        <v>33</v>
      </c>
      <c r="B27" s="83">
        <v>15.432726638901782</v>
      </c>
      <c r="C27" s="83">
        <v>18.576513385487591</v>
      </c>
      <c r="D27" s="83">
        <v>20.216021182070108</v>
      </c>
      <c r="E27" s="83">
        <v>29.880066417904711</v>
      </c>
      <c r="F27" s="83">
        <v>77.01604404543518</v>
      </c>
      <c r="G27" s="83">
        <v>67.381510188150699</v>
      </c>
      <c r="H27" s="83">
        <v>57.702064834569526</v>
      </c>
      <c r="I27" s="83">
        <v>72.500986734089082</v>
      </c>
      <c r="J27" s="83">
        <v>77.671070394095153</v>
      </c>
      <c r="K27" s="83">
        <v>64.295740046385333</v>
      </c>
      <c r="L27" s="83">
        <v>76.78178011457824</v>
      </c>
      <c r="M27" s="83">
        <v>73.754213005269236</v>
      </c>
      <c r="N27" s="83">
        <v>64.780395375870825</v>
      </c>
      <c r="O27" s="83">
        <v>55.534804881245904</v>
      </c>
      <c r="P27" s="83">
        <v>47.572029442364915</v>
      </c>
      <c r="Q27" s="83">
        <v>37.445040401036167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7.9013357380056055</v>
      </c>
      <c r="C29" s="83">
        <v>7.3248679157055125</v>
      </c>
      <c r="D29" s="83">
        <v>7.1287928135588707</v>
      </c>
      <c r="E29" s="83">
        <v>7.8521053018240403</v>
      </c>
      <c r="F29" s="83">
        <v>5.8621000085679276</v>
      </c>
      <c r="G29" s="83">
        <v>6.7354023980588247</v>
      </c>
      <c r="H29" s="83">
        <v>9.5602283398864145</v>
      </c>
      <c r="I29" s="83">
        <v>9.187058300974412</v>
      </c>
      <c r="J29" s="83">
        <v>9.3138115792998502</v>
      </c>
      <c r="K29" s="83">
        <v>6.1310846748888919</v>
      </c>
      <c r="L29" s="83">
        <v>4.4872991814523546</v>
      </c>
      <c r="M29" s="83">
        <v>5.2774752243252179</v>
      </c>
      <c r="N29" s="83">
        <v>5.6740983735479613</v>
      </c>
      <c r="O29" s="83">
        <v>6.2983460249311856</v>
      </c>
      <c r="P29" s="83">
        <v>5.7261096329333609</v>
      </c>
      <c r="Q29" s="83">
        <v>3.6884729870623554</v>
      </c>
    </row>
    <row r="30" spans="1:17" x14ac:dyDescent="0.25">
      <c r="A30" s="84" t="s">
        <v>68</v>
      </c>
      <c r="B30" s="83">
        <v>29.413587579168492</v>
      </c>
      <c r="C30" s="83">
        <v>28.750449839038083</v>
      </c>
      <c r="D30" s="83">
        <v>24.358069208394809</v>
      </c>
      <c r="E30" s="83">
        <v>31.093240207640285</v>
      </c>
      <c r="F30" s="83">
        <v>29.138251200015844</v>
      </c>
      <c r="G30" s="83">
        <v>34.079703044266552</v>
      </c>
      <c r="H30" s="83">
        <v>36.161473185469831</v>
      </c>
      <c r="I30" s="83">
        <v>43.994555259424537</v>
      </c>
      <c r="J30" s="83">
        <v>48.940680530852248</v>
      </c>
      <c r="K30" s="83">
        <v>36.691289034870593</v>
      </c>
      <c r="L30" s="83">
        <v>31.187554627217942</v>
      </c>
      <c r="M30" s="83">
        <v>30.128687254297173</v>
      </c>
      <c r="N30" s="83">
        <v>27.985116635646015</v>
      </c>
      <c r="O30" s="83">
        <v>26.771310371272058</v>
      </c>
      <c r="P30" s="83">
        <v>24.3360797297135</v>
      </c>
      <c r="Q30" s="83">
        <v>24.806670753322944</v>
      </c>
    </row>
    <row r="31" spans="1:17" x14ac:dyDescent="0.25">
      <c r="A31" s="84" t="s">
        <v>29</v>
      </c>
      <c r="B31" s="83">
        <v>73.658091160569029</v>
      </c>
      <c r="C31" s="83">
        <v>88.337328153155298</v>
      </c>
      <c r="D31" s="83">
        <v>91.920046620647796</v>
      </c>
      <c r="E31" s="83">
        <v>72.294324240933918</v>
      </c>
      <c r="F31" s="83">
        <v>42.379889167867795</v>
      </c>
      <c r="G31" s="83">
        <v>29.484006130818987</v>
      </c>
      <c r="H31" s="83">
        <v>24.85731708569288</v>
      </c>
      <c r="I31" s="83">
        <v>14.86932827880433</v>
      </c>
      <c r="J31" s="83">
        <v>10.024358031364926</v>
      </c>
      <c r="K31" s="83">
        <v>6.7562447378082719</v>
      </c>
      <c r="L31" s="83">
        <v>4.2278233780454366</v>
      </c>
      <c r="M31" s="83">
        <v>3.0065027991217281</v>
      </c>
      <c r="N31" s="83">
        <v>2.4147853108153106</v>
      </c>
      <c r="O31" s="83">
        <v>1.6359039390130581</v>
      </c>
      <c r="P31" s="83">
        <v>2.0313905904187655</v>
      </c>
      <c r="Q31" s="83">
        <v>1.5838171415169786</v>
      </c>
    </row>
    <row r="32" spans="1:17" x14ac:dyDescent="0.25">
      <c r="A32" s="84" t="s">
        <v>28</v>
      </c>
      <c r="B32" s="83">
        <v>6.0860955450394769</v>
      </c>
      <c r="C32" s="83">
        <v>4.8626709365775964</v>
      </c>
      <c r="D32" s="83">
        <v>3.678244653798405</v>
      </c>
      <c r="E32" s="83">
        <v>1.8311341171985329</v>
      </c>
      <c r="F32" s="83">
        <v>20.760218247995962</v>
      </c>
      <c r="G32" s="83">
        <v>53.222021463442353</v>
      </c>
      <c r="H32" s="83">
        <v>69.725281453229329</v>
      </c>
      <c r="I32" s="83">
        <v>61.658942103751798</v>
      </c>
      <c r="J32" s="83">
        <v>64.366291743707848</v>
      </c>
      <c r="K32" s="83">
        <v>45.594901562692463</v>
      </c>
      <c r="L32" s="83">
        <v>36.540336066962638</v>
      </c>
      <c r="M32" s="83">
        <v>29.165009295553013</v>
      </c>
      <c r="N32" s="83">
        <v>30.188203526401718</v>
      </c>
      <c r="O32" s="83">
        <v>51.877080741926989</v>
      </c>
      <c r="P32" s="83">
        <v>55.957030771916578</v>
      </c>
      <c r="Q32" s="83">
        <v>60.32675239330689</v>
      </c>
    </row>
    <row r="33" spans="1:17" x14ac:dyDescent="0.25">
      <c r="A33" s="84" t="s">
        <v>66</v>
      </c>
      <c r="B33" s="83">
        <v>172.23304706789699</v>
      </c>
      <c r="C33" s="83">
        <v>175.68241441205421</v>
      </c>
      <c r="D33" s="83">
        <v>159.5793230359796</v>
      </c>
      <c r="E33" s="83">
        <v>167.0249578751669</v>
      </c>
      <c r="F33" s="83">
        <v>172.19654866211911</v>
      </c>
      <c r="G33" s="83">
        <v>161.26703814511399</v>
      </c>
      <c r="H33" s="83">
        <v>157.85905357071439</v>
      </c>
      <c r="I33" s="83">
        <v>169.91789833344504</v>
      </c>
      <c r="J33" s="83">
        <v>160.96530878712039</v>
      </c>
      <c r="K33" s="83">
        <v>145.99255688979892</v>
      </c>
      <c r="L33" s="83">
        <v>130.73644481553012</v>
      </c>
      <c r="M33" s="83">
        <v>121.19532020196506</v>
      </c>
      <c r="N33" s="83">
        <v>96.234090122447</v>
      </c>
      <c r="O33" s="83">
        <v>87.044896732510466</v>
      </c>
      <c r="P33" s="83">
        <v>92.276873791604473</v>
      </c>
      <c r="Q33" s="83">
        <v>92.244473646918351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9.0792483843276567E-2</v>
      </c>
      <c r="E34" s="83">
        <v>3.088148691815603E-2</v>
      </c>
      <c r="F34" s="83">
        <v>0</v>
      </c>
      <c r="G34" s="83">
        <v>7.3156461978487429E-3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0.49155961297615175</v>
      </c>
      <c r="C35" s="83">
        <v>1.7076671922492537</v>
      </c>
      <c r="D35" s="83">
        <v>1.427282944167567</v>
      </c>
      <c r="E35" s="83">
        <v>1.1138195744364978</v>
      </c>
      <c r="F35" s="83">
        <v>1.5538834504858607</v>
      </c>
      <c r="G35" s="83">
        <v>2.6614889570139253</v>
      </c>
      <c r="H35" s="83">
        <v>2.9757673436358054</v>
      </c>
      <c r="I35" s="83">
        <v>4.056869999392795</v>
      </c>
      <c r="J35" s="83">
        <v>5.5780567960020289</v>
      </c>
      <c r="K35" s="83">
        <v>6.5943343993954997</v>
      </c>
      <c r="L35" s="83">
        <v>5.6471452851767268</v>
      </c>
      <c r="M35" s="83">
        <v>2.8824001528413445</v>
      </c>
      <c r="N35" s="83">
        <v>5.5412407146812344</v>
      </c>
      <c r="O35" s="83">
        <v>5.94992125149912</v>
      </c>
      <c r="P35" s="83">
        <v>6.7070575377907025</v>
      </c>
      <c r="Q35" s="83">
        <v>10.401114797202247</v>
      </c>
    </row>
    <row r="36" spans="1:17" x14ac:dyDescent="0.25">
      <c r="A36" s="82" t="s">
        <v>21</v>
      </c>
      <c r="B36" s="81">
        <v>74.512076546147028</v>
      </c>
      <c r="C36" s="81">
        <v>76.074587622684021</v>
      </c>
      <c r="D36" s="81">
        <v>78.82078870302945</v>
      </c>
      <c r="E36" s="81">
        <v>88.850830192766352</v>
      </c>
      <c r="F36" s="81">
        <v>86.523906562764864</v>
      </c>
      <c r="G36" s="81">
        <v>90.351802199949674</v>
      </c>
      <c r="H36" s="81">
        <v>97.23200129996448</v>
      </c>
      <c r="I36" s="81">
        <v>106.70948080856576</v>
      </c>
      <c r="J36" s="81">
        <v>108.4655539377754</v>
      </c>
      <c r="K36" s="81">
        <v>98.063757734561293</v>
      </c>
      <c r="L36" s="81">
        <v>103.23419751832066</v>
      </c>
      <c r="M36" s="81">
        <v>99.952497401472172</v>
      </c>
      <c r="N36" s="81">
        <v>90.534456193670778</v>
      </c>
      <c r="O36" s="81">
        <v>97.902767784003331</v>
      </c>
      <c r="P36" s="81">
        <v>104.86154624371012</v>
      </c>
      <c r="Q36" s="81">
        <v>110.40530801314529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0.99999999999999978</v>
      </c>
      <c r="C40" s="77">
        <f t="shared" si="8"/>
        <v>0.99999999999999989</v>
      </c>
      <c r="D40" s="77">
        <f t="shared" si="8"/>
        <v>1</v>
      </c>
      <c r="E40" s="77">
        <f t="shared" si="8"/>
        <v>1</v>
      </c>
      <c r="F40" s="77">
        <f t="shared" si="8"/>
        <v>0.99999999999999989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0.99999999999999989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9.6080526365355436E-3</v>
      </c>
      <c r="C41" s="75">
        <f t="shared" si="9"/>
        <v>9.5637488608741449E-3</v>
      </c>
      <c r="D41" s="75">
        <f t="shared" si="9"/>
        <v>9.7249365099959482E-3</v>
      </c>
      <c r="E41" s="75">
        <f t="shared" si="9"/>
        <v>9.6337956445342217E-3</v>
      </c>
      <c r="F41" s="75">
        <f t="shared" si="9"/>
        <v>9.1999610374637452E-3</v>
      </c>
      <c r="G41" s="75">
        <f t="shared" si="9"/>
        <v>9.1335545521595007E-3</v>
      </c>
      <c r="H41" s="75">
        <f t="shared" si="9"/>
        <v>9.0178877248636817E-3</v>
      </c>
      <c r="I41" s="75">
        <f t="shared" si="9"/>
        <v>9.1855659286272668E-3</v>
      </c>
      <c r="J41" s="75">
        <f t="shared" si="9"/>
        <v>9.446929836273878E-3</v>
      </c>
      <c r="K41" s="75">
        <f t="shared" si="9"/>
        <v>9.6172248199764779E-3</v>
      </c>
      <c r="L41" s="75">
        <f t="shared" si="9"/>
        <v>9.4848390186181627E-3</v>
      </c>
      <c r="M41" s="75">
        <f t="shared" si="9"/>
        <v>9.7679893785721315E-3</v>
      </c>
      <c r="N41" s="75">
        <f t="shared" si="9"/>
        <v>1.0149973473507812E-2</v>
      </c>
      <c r="O41" s="75">
        <f t="shared" si="9"/>
        <v>9.9795497640171402E-3</v>
      </c>
      <c r="P41" s="75">
        <f t="shared" si="9"/>
        <v>1.0120595188228717E-2</v>
      </c>
      <c r="Q41" s="75">
        <f t="shared" si="9"/>
        <v>1.0174165759592001E-2</v>
      </c>
    </row>
    <row r="42" spans="1:17" x14ac:dyDescent="0.25">
      <c r="A42" s="76" t="s">
        <v>82</v>
      </c>
      <c r="B42" s="75">
        <f t="shared" ref="B42:Q42" si="10">IF(B7=0,0,B7/B$5)</f>
        <v>2.5686871603589241E-3</v>
      </c>
      <c r="C42" s="75">
        <f t="shared" si="10"/>
        <v>2.5104499507839968E-3</v>
      </c>
      <c r="D42" s="75">
        <f t="shared" si="10"/>
        <v>2.4749199185457953E-3</v>
      </c>
      <c r="E42" s="75">
        <f t="shared" si="10"/>
        <v>2.4663800742234605E-3</v>
      </c>
      <c r="F42" s="75">
        <f t="shared" si="10"/>
        <v>2.4881024713155884E-3</v>
      </c>
      <c r="G42" s="75">
        <f t="shared" si="10"/>
        <v>2.4179963156902113E-3</v>
      </c>
      <c r="H42" s="75">
        <f t="shared" si="10"/>
        <v>2.4180831006965988E-3</v>
      </c>
      <c r="I42" s="75">
        <f t="shared" si="10"/>
        <v>2.4052354955286623E-3</v>
      </c>
      <c r="J42" s="75">
        <f t="shared" si="10"/>
        <v>2.4568887355158856E-3</v>
      </c>
      <c r="K42" s="75">
        <f t="shared" si="10"/>
        <v>2.5611320369420946E-3</v>
      </c>
      <c r="L42" s="75">
        <f t="shared" si="10"/>
        <v>2.5688412552773701E-3</v>
      </c>
      <c r="M42" s="75">
        <f t="shared" si="10"/>
        <v>2.6328795228838216E-3</v>
      </c>
      <c r="N42" s="75">
        <f t="shared" si="10"/>
        <v>2.6842779006938555E-3</v>
      </c>
      <c r="O42" s="75">
        <f t="shared" si="10"/>
        <v>2.6171711104574598E-3</v>
      </c>
      <c r="P42" s="75">
        <f t="shared" si="10"/>
        <v>2.7132635173433058E-3</v>
      </c>
      <c r="Q42" s="75">
        <f t="shared" si="10"/>
        <v>2.7321678825487929E-3</v>
      </c>
    </row>
    <row r="43" spans="1:17" x14ac:dyDescent="0.25">
      <c r="A43" s="76" t="s">
        <v>81</v>
      </c>
      <c r="B43" s="75">
        <f t="shared" ref="B43:Q43" si="11">IF(B8=0,0,B8/B$5)</f>
        <v>2.3009720814712038E-2</v>
      </c>
      <c r="C43" s="75">
        <f t="shared" si="11"/>
        <v>2.3052169231448823E-2</v>
      </c>
      <c r="D43" s="75">
        <f t="shared" si="11"/>
        <v>2.3578628910564007E-2</v>
      </c>
      <c r="E43" s="75">
        <f t="shared" si="11"/>
        <v>2.3295924263476941E-2</v>
      </c>
      <c r="F43" s="75">
        <f t="shared" si="11"/>
        <v>2.2862484092707601E-2</v>
      </c>
      <c r="G43" s="75">
        <f t="shared" si="11"/>
        <v>2.3572642104777084E-2</v>
      </c>
      <c r="H43" s="75">
        <f t="shared" si="11"/>
        <v>2.3729599788340914E-2</v>
      </c>
      <c r="I43" s="75">
        <f t="shared" si="11"/>
        <v>2.285342330920416E-2</v>
      </c>
      <c r="J43" s="75">
        <f t="shared" si="11"/>
        <v>2.378989781326897E-2</v>
      </c>
      <c r="K43" s="75">
        <f t="shared" si="11"/>
        <v>2.4053743136457501E-2</v>
      </c>
      <c r="L43" s="75">
        <f t="shared" si="11"/>
        <v>2.4773995551981207E-2</v>
      </c>
      <c r="M43" s="75">
        <f t="shared" si="11"/>
        <v>2.5496849527182005E-2</v>
      </c>
      <c r="N43" s="75">
        <f t="shared" si="11"/>
        <v>2.6766545096155451E-2</v>
      </c>
      <c r="O43" s="75">
        <f t="shared" si="11"/>
        <v>2.5699269624897339E-2</v>
      </c>
      <c r="P43" s="75">
        <f t="shared" si="11"/>
        <v>2.6140212889694637E-2</v>
      </c>
      <c r="Q43" s="75">
        <f t="shared" si="11"/>
        <v>2.6424961493940718E-2</v>
      </c>
    </row>
    <row r="44" spans="1:17" x14ac:dyDescent="0.25">
      <c r="A44" s="76" t="s">
        <v>80</v>
      </c>
      <c r="B44" s="75">
        <f t="shared" ref="B44:Q44" si="12">IF(B9=0,0,B9/B$5)</f>
        <v>2.0838824103589816E-2</v>
      </c>
      <c r="C44" s="75">
        <f t="shared" si="12"/>
        <v>1.908934571842006E-2</v>
      </c>
      <c r="D44" s="75">
        <f t="shared" si="12"/>
        <v>1.9721274776251782E-2</v>
      </c>
      <c r="E44" s="75">
        <f t="shared" si="12"/>
        <v>1.9872057412077031E-2</v>
      </c>
      <c r="F44" s="75">
        <f t="shared" si="12"/>
        <v>2.0457672585464784E-2</v>
      </c>
      <c r="G44" s="75">
        <f t="shared" si="12"/>
        <v>1.9438232118640868E-2</v>
      </c>
      <c r="H44" s="75">
        <f t="shared" si="12"/>
        <v>2.0049542567926907E-2</v>
      </c>
      <c r="I44" s="75">
        <f t="shared" si="12"/>
        <v>1.9031674958966231E-2</v>
      </c>
      <c r="J44" s="75">
        <f t="shared" si="12"/>
        <v>1.868357959601491E-2</v>
      </c>
      <c r="K44" s="75">
        <f t="shared" si="12"/>
        <v>2.022533956527809E-2</v>
      </c>
      <c r="L44" s="75">
        <f t="shared" si="12"/>
        <v>2.0230809763166217E-2</v>
      </c>
      <c r="M44" s="75">
        <f t="shared" si="12"/>
        <v>2.0972083386794481E-2</v>
      </c>
      <c r="N44" s="75">
        <f t="shared" si="12"/>
        <v>2.0671244654187994E-2</v>
      </c>
      <c r="O44" s="75">
        <f t="shared" si="12"/>
        <v>1.9955120120401529E-2</v>
      </c>
      <c r="P44" s="75">
        <f t="shared" si="12"/>
        <v>2.0487878552017665E-2</v>
      </c>
      <c r="Q44" s="75">
        <f t="shared" si="12"/>
        <v>2.2236289529922623E-2</v>
      </c>
    </row>
    <row r="45" spans="1:17" x14ac:dyDescent="0.25">
      <c r="A45" s="76" t="s">
        <v>79</v>
      </c>
      <c r="B45" s="75">
        <f t="shared" ref="B45:Q45" si="13">IF(B10=0,0,B10/B$5)</f>
        <v>2.4166049172388043E-2</v>
      </c>
      <c r="C45" s="75">
        <f t="shared" si="13"/>
        <v>2.3654277802896122E-2</v>
      </c>
      <c r="D45" s="75">
        <f t="shared" si="13"/>
        <v>2.3400566601724144E-2</v>
      </c>
      <c r="E45" s="75">
        <f t="shared" si="13"/>
        <v>2.3357006673045688E-2</v>
      </c>
      <c r="F45" s="75">
        <f t="shared" si="13"/>
        <v>2.3604452238399649E-2</v>
      </c>
      <c r="G45" s="75">
        <f t="shared" si="13"/>
        <v>2.2641343222047552E-2</v>
      </c>
      <c r="H45" s="75">
        <f t="shared" si="13"/>
        <v>2.2691904485548902E-2</v>
      </c>
      <c r="I45" s="75">
        <f t="shared" si="13"/>
        <v>2.2668036799383558E-2</v>
      </c>
      <c r="J45" s="75">
        <f t="shared" si="13"/>
        <v>2.2551669256996573E-2</v>
      </c>
      <c r="K45" s="75">
        <f t="shared" si="13"/>
        <v>2.4103341108282161E-2</v>
      </c>
      <c r="L45" s="75">
        <f t="shared" si="13"/>
        <v>2.3620688874728284E-2</v>
      </c>
      <c r="M45" s="75">
        <f t="shared" si="13"/>
        <v>2.4264067708512395E-2</v>
      </c>
      <c r="N45" s="75">
        <f t="shared" si="13"/>
        <v>2.4710466060767208E-2</v>
      </c>
      <c r="O45" s="75">
        <f t="shared" si="13"/>
        <v>2.4343567998166317E-2</v>
      </c>
      <c r="P45" s="75">
        <f t="shared" si="13"/>
        <v>2.5347318371181413E-2</v>
      </c>
      <c r="Q45" s="75">
        <f t="shared" si="13"/>
        <v>2.6385530879630446E-2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0.27425691360334908</v>
      </c>
      <c r="C46" s="73">
        <f t="shared" si="14"/>
        <v>0.26987763788997304</v>
      </c>
      <c r="D46" s="73">
        <f t="shared" si="14"/>
        <v>0.27330489590460111</v>
      </c>
      <c r="E46" s="73">
        <f t="shared" si="14"/>
        <v>0.27374222876516124</v>
      </c>
      <c r="F46" s="73">
        <f t="shared" si="14"/>
        <v>0.28427725222895167</v>
      </c>
      <c r="G46" s="73">
        <f t="shared" si="14"/>
        <v>0.28377027286651096</v>
      </c>
      <c r="H46" s="73">
        <f t="shared" si="14"/>
        <v>0.29016334975315894</v>
      </c>
      <c r="I46" s="73">
        <f t="shared" si="14"/>
        <v>0.26944339250451255</v>
      </c>
      <c r="J46" s="73">
        <f t="shared" si="14"/>
        <v>0.27344032060131079</v>
      </c>
      <c r="K46" s="73">
        <f t="shared" si="14"/>
        <v>0.27925483192650369</v>
      </c>
      <c r="L46" s="73">
        <f t="shared" si="14"/>
        <v>0.29705520705723132</v>
      </c>
      <c r="M46" s="73">
        <f t="shared" si="14"/>
        <v>0.30269392338050821</v>
      </c>
      <c r="N46" s="73">
        <f t="shared" si="14"/>
        <v>0.29883559344236643</v>
      </c>
      <c r="O46" s="73">
        <f t="shared" si="14"/>
        <v>0.26706759090804943</v>
      </c>
      <c r="P46" s="73">
        <f t="shared" si="14"/>
        <v>0.24934615624494325</v>
      </c>
      <c r="Q46" s="73">
        <f t="shared" si="14"/>
        <v>0.24946527579367112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0.64555175250906638</v>
      </c>
      <c r="C47" s="71">
        <f t="shared" si="15"/>
        <v>0.6522523705456037</v>
      </c>
      <c r="D47" s="71">
        <f t="shared" si="15"/>
        <v>0.64779477737831714</v>
      </c>
      <c r="E47" s="71">
        <f t="shared" si="15"/>
        <v>0.6476326071674815</v>
      </c>
      <c r="F47" s="71">
        <f t="shared" si="15"/>
        <v>0.63711007534569686</v>
      </c>
      <c r="G47" s="71">
        <f t="shared" si="15"/>
        <v>0.63902595882017377</v>
      </c>
      <c r="H47" s="71">
        <f t="shared" si="15"/>
        <v>0.631929632579464</v>
      </c>
      <c r="I47" s="71">
        <f t="shared" si="15"/>
        <v>0.65441267100377765</v>
      </c>
      <c r="J47" s="71">
        <f t="shared" si="15"/>
        <v>0.64963071416061902</v>
      </c>
      <c r="K47" s="71">
        <f t="shared" si="15"/>
        <v>0.64018438740655992</v>
      </c>
      <c r="L47" s="71">
        <f t="shared" si="15"/>
        <v>0.62226561847899731</v>
      </c>
      <c r="M47" s="71">
        <f t="shared" si="15"/>
        <v>0.61417220709554698</v>
      </c>
      <c r="N47" s="71">
        <f t="shared" si="15"/>
        <v>0.61618189937232126</v>
      </c>
      <c r="O47" s="71">
        <f t="shared" si="15"/>
        <v>0.65033773047401089</v>
      </c>
      <c r="P47" s="71">
        <f t="shared" si="15"/>
        <v>0.66584457523659102</v>
      </c>
      <c r="Q47" s="71">
        <f t="shared" si="15"/>
        <v>0.66258160866069427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HR: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5101.6163170432155</v>
      </c>
      <c r="C5" s="96">
        <f t="shared" ref="C5:Q5" si="1">SUM(C6:C10,C15,C26,C37)</f>
        <v>5417.456742472812</v>
      </c>
      <c r="D5" s="96">
        <f t="shared" si="1"/>
        <v>5232.2380936435165</v>
      </c>
      <c r="E5" s="96">
        <f t="shared" si="1"/>
        <v>5274.2561877116132</v>
      </c>
      <c r="F5" s="96">
        <f t="shared" si="1"/>
        <v>5908.3874879040332</v>
      </c>
      <c r="G5" s="96">
        <f t="shared" si="1"/>
        <v>6060.4988710064763</v>
      </c>
      <c r="H5" s="96">
        <f t="shared" si="1"/>
        <v>6342.0760107250408</v>
      </c>
      <c r="I5" s="96">
        <f t="shared" si="1"/>
        <v>6482.6316711068048</v>
      </c>
      <c r="J5" s="96">
        <f t="shared" si="1"/>
        <v>6429.7907369494878</v>
      </c>
      <c r="K5" s="96">
        <f t="shared" si="1"/>
        <v>5128.2913323427747</v>
      </c>
      <c r="L5" s="96">
        <f t="shared" si="1"/>
        <v>4999.8614784213532</v>
      </c>
      <c r="M5" s="96">
        <f t="shared" si="1"/>
        <v>4553.1114140201244</v>
      </c>
      <c r="N5" s="96">
        <f t="shared" si="1"/>
        <v>4021.2283793984757</v>
      </c>
      <c r="O5" s="96">
        <f t="shared" si="1"/>
        <v>4133.5900324370596</v>
      </c>
      <c r="P5" s="96">
        <f t="shared" si="1"/>
        <v>4228.1017262134537</v>
      </c>
      <c r="Q5" s="96">
        <f t="shared" si="1"/>
        <v>4094.1304886355711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30.462484069229156</v>
      </c>
      <c r="C10" s="93">
        <f t="shared" ref="C10:Q10" si="3">SUM(C11:C14)</f>
        <v>31.108930177037607</v>
      </c>
      <c r="D10" s="93">
        <f t="shared" si="3"/>
        <v>29.525372290113083</v>
      </c>
      <c r="E10" s="93">
        <f t="shared" si="3"/>
        <v>29.717235945967872</v>
      </c>
      <c r="F10" s="93">
        <f t="shared" si="3"/>
        <v>31.843041497985872</v>
      </c>
      <c r="G10" s="93">
        <f t="shared" si="3"/>
        <v>31.746358436993557</v>
      </c>
      <c r="H10" s="93">
        <f t="shared" si="3"/>
        <v>32.135128808196669</v>
      </c>
      <c r="I10" s="93">
        <f t="shared" si="3"/>
        <v>29.184623176299311</v>
      </c>
      <c r="J10" s="93">
        <f t="shared" si="3"/>
        <v>31.831178032775298</v>
      </c>
      <c r="K10" s="93">
        <f t="shared" si="3"/>
        <v>25.984111717526048</v>
      </c>
      <c r="L10" s="93">
        <f t="shared" si="3"/>
        <v>27.520215902380219</v>
      </c>
      <c r="M10" s="93">
        <f t="shared" si="3"/>
        <v>26.495180012384623</v>
      </c>
      <c r="N10" s="93">
        <f t="shared" si="3"/>
        <v>24.170207176381002</v>
      </c>
      <c r="O10" s="93">
        <f t="shared" si="3"/>
        <v>22.763670552003269</v>
      </c>
      <c r="P10" s="93">
        <f t="shared" si="3"/>
        <v>23.204956515644991</v>
      </c>
      <c r="Q10" s="93">
        <f t="shared" si="3"/>
        <v>21.915126186660988</v>
      </c>
    </row>
    <row r="11" spans="1:17" x14ac:dyDescent="0.25">
      <c r="A11" s="92" t="s">
        <v>68</v>
      </c>
      <c r="B11" s="91">
        <v>13.026716744810088</v>
      </c>
      <c r="C11" s="91">
        <v>13.241598393224734</v>
      </c>
      <c r="D11" s="91">
        <v>12.360922293409132</v>
      </c>
      <c r="E11" s="91">
        <v>12.298864230058054</v>
      </c>
      <c r="F11" s="91">
        <v>12.889423931521577</v>
      </c>
      <c r="G11" s="91">
        <v>13.526821257818682</v>
      </c>
      <c r="H11" s="91">
        <v>13.295323693469559</v>
      </c>
      <c r="I11" s="91">
        <v>10.285985673837885</v>
      </c>
      <c r="J11" s="91">
        <v>13.304111966851467</v>
      </c>
      <c r="K11" s="91">
        <v>9.0990364908643731</v>
      </c>
      <c r="L11" s="91">
        <v>10.737480884527098</v>
      </c>
      <c r="M11" s="91">
        <v>10.363969217531258</v>
      </c>
      <c r="N11" s="91">
        <v>9.4132365839456256</v>
      </c>
      <c r="O11" s="91">
        <v>9.0327742431084808</v>
      </c>
      <c r="P11" s="91">
        <v>9.2207671130535651</v>
      </c>
      <c r="Q11" s="91">
        <v>7.9021881731834469</v>
      </c>
    </row>
    <row r="12" spans="1:17" x14ac:dyDescent="0.25">
      <c r="A12" s="92" t="s">
        <v>66</v>
      </c>
      <c r="B12" s="91">
        <v>17.435767324419068</v>
      </c>
      <c r="C12" s="91">
        <v>17.867331783812872</v>
      </c>
      <c r="D12" s="91">
        <v>17.164449996703951</v>
      </c>
      <c r="E12" s="91">
        <v>17.418371715909817</v>
      </c>
      <c r="F12" s="91">
        <v>18.953617566464295</v>
      </c>
      <c r="G12" s="91">
        <v>18.219537179174875</v>
      </c>
      <c r="H12" s="91">
        <v>18.839805114727113</v>
      </c>
      <c r="I12" s="91">
        <v>18.898637502461426</v>
      </c>
      <c r="J12" s="91">
        <v>18.527066065923833</v>
      </c>
      <c r="K12" s="91">
        <v>16.885075226661673</v>
      </c>
      <c r="L12" s="91">
        <v>16.78273501785312</v>
      </c>
      <c r="M12" s="91">
        <v>16.131210794853363</v>
      </c>
      <c r="N12" s="91">
        <v>14.756970592435376</v>
      </c>
      <c r="O12" s="91">
        <v>13.730896308894787</v>
      </c>
      <c r="P12" s="91">
        <v>13.984189402591426</v>
      </c>
      <c r="Q12" s="91">
        <v>14.012938013477541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736.33893482844962</v>
      </c>
      <c r="C15" s="85">
        <f t="shared" ref="C15:Q15" si="5">SUM(C16:C25)</f>
        <v>777.08181920593097</v>
      </c>
      <c r="D15" s="85">
        <f t="shared" si="5"/>
        <v>777.9190057039857</v>
      </c>
      <c r="E15" s="85">
        <f t="shared" si="5"/>
        <v>781.58959124381579</v>
      </c>
      <c r="F15" s="85">
        <f t="shared" si="5"/>
        <v>914.44957056672183</v>
      </c>
      <c r="G15" s="85">
        <f t="shared" si="5"/>
        <v>921.13884007864044</v>
      </c>
      <c r="H15" s="85">
        <f t="shared" si="5"/>
        <v>986.91759340931469</v>
      </c>
      <c r="I15" s="85">
        <f t="shared" si="5"/>
        <v>944.53229908681431</v>
      </c>
      <c r="J15" s="85">
        <f t="shared" si="5"/>
        <v>941.06196385304679</v>
      </c>
      <c r="K15" s="85">
        <f t="shared" si="5"/>
        <v>777.7435637647535</v>
      </c>
      <c r="L15" s="85">
        <f t="shared" si="5"/>
        <v>755.8344657945222</v>
      </c>
      <c r="M15" s="85">
        <f t="shared" si="5"/>
        <v>721.70067424758668</v>
      </c>
      <c r="N15" s="85">
        <f t="shared" si="5"/>
        <v>571.44642741371058</v>
      </c>
      <c r="O15" s="85">
        <f t="shared" si="5"/>
        <v>497.14358274601597</v>
      </c>
      <c r="P15" s="85">
        <f t="shared" si="5"/>
        <v>484.74123395213667</v>
      </c>
      <c r="Q15" s="85">
        <f t="shared" si="5"/>
        <v>477.0171590454695</v>
      </c>
    </row>
    <row r="16" spans="1:17" x14ac:dyDescent="0.25">
      <c r="A16" s="88" t="s">
        <v>33</v>
      </c>
      <c r="B16" s="87">
        <v>66.30670803595325</v>
      </c>
      <c r="C16" s="87">
        <v>105.88503602343989</v>
      </c>
      <c r="D16" s="87">
        <v>99.943114011359299</v>
      </c>
      <c r="E16" s="87">
        <v>88.733868177892816</v>
      </c>
      <c r="F16" s="87">
        <v>124.49020597676746</v>
      </c>
      <c r="G16" s="87">
        <v>126.34199536243922</v>
      </c>
      <c r="H16" s="87">
        <v>137.31617844403578</v>
      </c>
      <c r="I16" s="87">
        <v>139.1611567591541</v>
      </c>
      <c r="J16" s="87">
        <v>135.97644677029103</v>
      </c>
      <c r="K16" s="87">
        <v>110.28217134882928</v>
      </c>
      <c r="L16" s="87">
        <v>101.12869713537285</v>
      </c>
      <c r="M16" s="87">
        <v>99.877175447592705</v>
      </c>
      <c r="N16" s="87">
        <v>93.359942311931462</v>
      </c>
      <c r="O16" s="87">
        <v>79.761904165847398</v>
      </c>
      <c r="P16" s="87">
        <v>83.352718932996368</v>
      </c>
      <c r="Q16" s="87">
        <v>78.064025580769353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0.23576170283442224</v>
      </c>
      <c r="C18" s="87">
        <v>0.22666536481151969</v>
      </c>
      <c r="D18" s="87">
        <v>0.64181735546439278</v>
      </c>
      <c r="E18" s="87">
        <v>0.13343623550740469</v>
      </c>
      <c r="F18" s="87">
        <v>6.8474843626559201</v>
      </c>
      <c r="G18" s="87">
        <v>4.1757436656938074</v>
      </c>
      <c r="H18" s="87">
        <v>4.1484033293735667</v>
      </c>
      <c r="I18" s="87">
        <v>7.3711265195021154</v>
      </c>
      <c r="J18" s="87">
        <v>8.1926847469024295</v>
      </c>
      <c r="K18" s="87">
        <v>5.8623641426160011</v>
      </c>
      <c r="L18" s="87">
        <v>9.050488630624363</v>
      </c>
      <c r="M18" s="87">
        <v>2.9590708868257263</v>
      </c>
      <c r="N18" s="87">
        <v>3.5781753627696982</v>
      </c>
      <c r="O18" s="87">
        <v>5.2080716181334168</v>
      </c>
      <c r="P18" s="87">
        <v>3.6688598422622225</v>
      </c>
      <c r="Q18" s="87">
        <v>2.9639264538760393</v>
      </c>
    </row>
    <row r="19" spans="1:17" x14ac:dyDescent="0.25">
      <c r="A19" s="88" t="s">
        <v>68</v>
      </c>
      <c r="B19" s="87">
        <v>47.120704784402477</v>
      </c>
      <c r="C19" s="87">
        <v>40.372029102563317</v>
      </c>
      <c r="D19" s="87">
        <v>44.905866655014727</v>
      </c>
      <c r="E19" s="87">
        <v>42.079334498362876</v>
      </c>
      <c r="F19" s="87">
        <v>46.921271490072101</v>
      </c>
      <c r="G19" s="87">
        <v>47.407882141298032</v>
      </c>
      <c r="H19" s="87">
        <v>30.056979378939232</v>
      </c>
      <c r="I19" s="87">
        <v>38.740436514944619</v>
      </c>
      <c r="J19" s="87">
        <v>42.599305270289157</v>
      </c>
      <c r="K19" s="87">
        <v>31.886715875104365</v>
      </c>
      <c r="L19" s="87">
        <v>33.530163216338181</v>
      </c>
      <c r="M19" s="87">
        <v>33.052287072214483</v>
      </c>
      <c r="N19" s="87">
        <v>30.248071924236509</v>
      </c>
      <c r="O19" s="87">
        <v>28.102213332272513</v>
      </c>
      <c r="P19" s="87">
        <v>26.848833122913689</v>
      </c>
      <c r="Q19" s="87">
        <v>26.713249380709449</v>
      </c>
    </row>
    <row r="20" spans="1:17" x14ac:dyDescent="0.25">
      <c r="A20" s="88" t="s">
        <v>29</v>
      </c>
      <c r="B20" s="87">
        <v>339.62248188967573</v>
      </c>
      <c r="C20" s="87">
        <v>329.0491898734038</v>
      </c>
      <c r="D20" s="87">
        <v>314.05794789192163</v>
      </c>
      <c r="E20" s="87">
        <v>338.14332282898488</v>
      </c>
      <c r="F20" s="87">
        <v>381.64188578986068</v>
      </c>
      <c r="G20" s="87">
        <v>373.25123281433309</v>
      </c>
      <c r="H20" s="87">
        <v>409.47189573668243</v>
      </c>
      <c r="I20" s="87">
        <v>341.53621463807787</v>
      </c>
      <c r="J20" s="87">
        <v>307.5706830093514</v>
      </c>
      <c r="K20" s="87">
        <v>230.33430097580055</v>
      </c>
      <c r="L20" s="87">
        <v>140.47861070317691</v>
      </c>
      <c r="M20" s="87">
        <v>136.98839280829134</v>
      </c>
      <c r="N20" s="87">
        <v>75.075014067686297</v>
      </c>
      <c r="O20" s="87">
        <v>53.363980709583551</v>
      </c>
      <c r="P20" s="87">
        <v>47.451569641143948</v>
      </c>
      <c r="Q20" s="87">
        <v>59.927812248805921</v>
      </c>
    </row>
    <row r="21" spans="1:17" x14ac:dyDescent="0.25">
      <c r="A21" s="88" t="s">
        <v>28</v>
      </c>
      <c r="B21" s="87">
        <v>21.620762610788901</v>
      </c>
      <c r="C21" s="87">
        <v>24.667161810984027</v>
      </c>
      <c r="D21" s="87">
        <v>24.668728595280022</v>
      </c>
      <c r="E21" s="87">
        <v>27.867724938899954</v>
      </c>
      <c r="F21" s="87">
        <v>31.029176488463957</v>
      </c>
      <c r="G21" s="87">
        <v>24.643781219415601</v>
      </c>
      <c r="H21" s="87">
        <v>36.505919729483963</v>
      </c>
      <c r="I21" s="87">
        <v>51.714285044904017</v>
      </c>
      <c r="J21" s="87">
        <v>24.657558003540142</v>
      </c>
      <c r="K21" s="87">
        <v>21.757498300692021</v>
      </c>
      <c r="L21" s="87">
        <v>18.477350507806083</v>
      </c>
      <c r="M21" s="87">
        <v>15.454166645215539</v>
      </c>
      <c r="N21" s="87">
        <v>12.335592870045375</v>
      </c>
      <c r="O21" s="87">
        <v>12.336799526194454</v>
      </c>
      <c r="P21" s="87">
        <v>18.662802948392461</v>
      </c>
      <c r="Q21" s="87">
        <v>24.846255768538356</v>
      </c>
    </row>
    <row r="22" spans="1:17" x14ac:dyDescent="0.25">
      <c r="A22" s="88" t="s">
        <v>66</v>
      </c>
      <c r="B22" s="87">
        <v>255.6159426774631</v>
      </c>
      <c r="C22" s="87">
        <v>270.93328030586457</v>
      </c>
      <c r="D22" s="87">
        <v>284.81134036486566</v>
      </c>
      <c r="E22" s="87">
        <v>280.52788731354383</v>
      </c>
      <c r="F22" s="87">
        <v>320.71730715125369</v>
      </c>
      <c r="G22" s="87">
        <v>341.32617607265234</v>
      </c>
      <c r="H22" s="87">
        <v>365.32834606748781</v>
      </c>
      <c r="I22" s="87">
        <v>362.86492561552751</v>
      </c>
      <c r="J22" s="87">
        <v>420.76421450659257</v>
      </c>
      <c r="K22" s="87">
        <v>377.43248142163128</v>
      </c>
      <c r="L22" s="87">
        <v>453.16915560120378</v>
      </c>
      <c r="M22" s="87">
        <v>433.36958138744694</v>
      </c>
      <c r="N22" s="87">
        <v>356.84963087704125</v>
      </c>
      <c r="O22" s="87">
        <v>318.23838366346979</v>
      </c>
      <c r="P22" s="87">
        <v>304.75644946442799</v>
      </c>
      <c r="Q22" s="87">
        <v>284.50188961277036</v>
      </c>
    </row>
    <row r="23" spans="1:17" x14ac:dyDescent="0.25">
      <c r="A23" s="88" t="s">
        <v>25</v>
      </c>
      <c r="B23" s="87">
        <v>5.8165731273316936</v>
      </c>
      <c r="C23" s="87">
        <v>5.9484567248640001</v>
      </c>
      <c r="D23" s="87">
        <v>8.8901908300799981</v>
      </c>
      <c r="E23" s="87">
        <v>4.1040172506239987</v>
      </c>
      <c r="F23" s="87">
        <v>2.8022393076479988</v>
      </c>
      <c r="G23" s="87">
        <v>3.9920288028083184</v>
      </c>
      <c r="H23" s="87">
        <v>4.0898707233120017</v>
      </c>
      <c r="I23" s="87">
        <v>3.1441539947040003</v>
      </c>
      <c r="J23" s="87">
        <v>1.3010715460799991</v>
      </c>
      <c r="K23" s="87">
        <v>0.18803170008000097</v>
      </c>
      <c r="L23" s="87">
        <v>0</v>
      </c>
      <c r="M23" s="87">
        <v>0</v>
      </c>
      <c r="N23" s="87">
        <v>0</v>
      </c>
      <c r="O23" s="87">
        <v>0.13222973051483247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2120.6240817199491</v>
      </c>
      <c r="C26" s="85">
        <f t="shared" ref="C26:Q26" si="7">SUM(C27:C36)</f>
        <v>2259.3675990975953</v>
      </c>
      <c r="D26" s="85">
        <f t="shared" si="7"/>
        <v>2141.0740492172959</v>
      </c>
      <c r="E26" s="85">
        <f t="shared" si="7"/>
        <v>2177.755657703723</v>
      </c>
      <c r="F26" s="85">
        <f t="shared" si="7"/>
        <v>2457.8270813878803</v>
      </c>
      <c r="G26" s="85">
        <f t="shared" si="7"/>
        <v>2551.433319267861</v>
      </c>
      <c r="H26" s="85">
        <f t="shared" si="7"/>
        <v>2625.9568710508274</v>
      </c>
      <c r="I26" s="85">
        <f t="shared" si="7"/>
        <v>2739.734902966587</v>
      </c>
      <c r="J26" s="85">
        <f t="shared" si="7"/>
        <v>2789.5545927785379</v>
      </c>
      <c r="K26" s="85">
        <f t="shared" si="7"/>
        <v>2245.5102870850783</v>
      </c>
      <c r="L26" s="85">
        <f t="shared" si="7"/>
        <v>2084.0265004269554</v>
      </c>
      <c r="M26" s="85">
        <f t="shared" si="7"/>
        <v>1911.1787323886133</v>
      </c>
      <c r="N26" s="85">
        <f t="shared" si="7"/>
        <v>1717.6114323909414</v>
      </c>
      <c r="O26" s="85">
        <f t="shared" si="7"/>
        <v>1770.345194017309</v>
      </c>
      <c r="P26" s="85">
        <f t="shared" si="7"/>
        <v>1733.9598148439791</v>
      </c>
      <c r="Q26" s="85">
        <f t="shared" si="7"/>
        <v>1668.3550983127654</v>
      </c>
    </row>
    <row r="27" spans="1:17" x14ac:dyDescent="0.25">
      <c r="A27" s="84" t="s">
        <v>33</v>
      </c>
      <c r="B27" s="83">
        <v>181.96724718917295</v>
      </c>
      <c r="C27" s="83">
        <v>209.78535992893055</v>
      </c>
      <c r="D27" s="83">
        <v>226.85322564580798</v>
      </c>
      <c r="E27" s="83">
        <v>328.29306511434987</v>
      </c>
      <c r="F27" s="83">
        <v>605.24241602355255</v>
      </c>
      <c r="G27" s="83">
        <v>422.84264224065021</v>
      </c>
      <c r="H27" s="83">
        <v>366.06753121003055</v>
      </c>
      <c r="I27" s="83">
        <v>456.11212056133212</v>
      </c>
      <c r="J27" s="83">
        <v>479.81587161056586</v>
      </c>
      <c r="K27" s="83">
        <v>398.1450414049707</v>
      </c>
      <c r="L27" s="83">
        <v>479.5748264704697</v>
      </c>
      <c r="M27" s="83">
        <v>460.75892745164828</v>
      </c>
      <c r="N27" s="83">
        <v>407.71142727664687</v>
      </c>
      <c r="O27" s="83">
        <v>369.8444608173653</v>
      </c>
      <c r="P27" s="83">
        <v>320.36163370156322</v>
      </c>
      <c r="Q27" s="83">
        <v>242.13319542067768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64.865139668130013</v>
      </c>
      <c r="C29" s="83">
        <v>59.01316600674231</v>
      </c>
      <c r="D29" s="83">
        <v>61.441168952338906</v>
      </c>
      <c r="E29" s="83">
        <v>61.962733007588518</v>
      </c>
      <c r="F29" s="83">
        <v>46.499469258540067</v>
      </c>
      <c r="G29" s="83">
        <v>60.930104359205231</v>
      </c>
      <c r="H29" s="83">
        <v>81.709174588250022</v>
      </c>
      <c r="I29" s="83">
        <v>78.486715585201097</v>
      </c>
      <c r="J29" s="83">
        <v>80.55496773238049</v>
      </c>
      <c r="K29" s="83">
        <v>50.37492822731793</v>
      </c>
      <c r="L29" s="83">
        <v>38.274339701558979</v>
      </c>
      <c r="M29" s="83">
        <v>44.373046933435376</v>
      </c>
      <c r="N29" s="83">
        <v>46.713026968557074</v>
      </c>
      <c r="O29" s="83">
        <v>51.015877405543222</v>
      </c>
      <c r="P29" s="83">
        <v>43.663722116597171</v>
      </c>
      <c r="Q29" s="83">
        <v>29.596783408826571</v>
      </c>
    </row>
    <row r="30" spans="1:17" x14ac:dyDescent="0.25">
      <c r="A30" s="84" t="s">
        <v>68</v>
      </c>
      <c r="B30" s="83">
        <v>357.60557047727832</v>
      </c>
      <c r="C30" s="83">
        <v>360.92651561756776</v>
      </c>
      <c r="D30" s="83">
        <v>319.38472330386452</v>
      </c>
      <c r="E30" s="83">
        <v>404.57241799898713</v>
      </c>
      <c r="F30" s="83">
        <v>373.74277642850177</v>
      </c>
      <c r="G30" s="83">
        <v>454.93082646255829</v>
      </c>
      <c r="H30" s="83">
        <v>481.91872034259995</v>
      </c>
      <c r="I30" s="83">
        <v>580.76626951736864</v>
      </c>
      <c r="J30" s="83">
        <v>646.65563874574741</v>
      </c>
      <c r="K30" s="83">
        <v>484.18357376077518</v>
      </c>
      <c r="L30" s="83">
        <v>411.44737726723446</v>
      </c>
      <c r="M30" s="83">
        <v>396.52087158762049</v>
      </c>
      <c r="N30" s="83">
        <v>365.44855688659027</v>
      </c>
      <c r="O30" s="83">
        <v>352.14007961985419</v>
      </c>
      <c r="P30" s="83">
        <v>318.42219470275052</v>
      </c>
      <c r="Q30" s="83">
        <v>323.0045737803556</v>
      </c>
    </row>
    <row r="31" spans="1:17" x14ac:dyDescent="0.25">
      <c r="A31" s="84" t="s">
        <v>29</v>
      </c>
      <c r="B31" s="83">
        <v>539.63744858377561</v>
      </c>
      <c r="C31" s="83">
        <v>627.32731131578839</v>
      </c>
      <c r="D31" s="83">
        <v>642.56409228633436</v>
      </c>
      <c r="E31" s="83">
        <v>491.4902427375273</v>
      </c>
      <c r="F31" s="83">
        <v>293.32813854942765</v>
      </c>
      <c r="G31" s="83">
        <v>190.22406727864467</v>
      </c>
      <c r="H31" s="83">
        <v>184.84279965615761</v>
      </c>
      <c r="I31" s="83">
        <v>88.802896861514071</v>
      </c>
      <c r="J31" s="83">
        <v>60.884696223104683</v>
      </c>
      <c r="K31" s="83">
        <v>42.198324868383565</v>
      </c>
      <c r="L31" s="83">
        <v>29.80010036690615</v>
      </c>
      <c r="M31" s="83">
        <v>20.906693126277325</v>
      </c>
      <c r="N31" s="83">
        <v>20.901162079825276</v>
      </c>
      <c r="O31" s="83">
        <v>11.652224360820817</v>
      </c>
      <c r="P31" s="83">
        <v>14.469198563272595</v>
      </c>
      <c r="Q31" s="83">
        <v>11.281220271774416</v>
      </c>
    </row>
    <row r="32" spans="1:17" x14ac:dyDescent="0.25">
      <c r="A32" s="84" t="s">
        <v>28</v>
      </c>
      <c r="B32" s="83">
        <v>60.449999999999939</v>
      </c>
      <c r="C32" s="83">
        <v>48.171828205800018</v>
      </c>
      <c r="D32" s="83">
        <v>36.331161106499962</v>
      </c>
      <c r="E32" s="83">
        <v>17.961780212999997</v>
      </c>
      <c r="F32" s="83">
        <v>202.47364800000003</v>
      </c>
      <c r="G32" s="83">
        <v>516.85312987382463</v>
      </c>
      <c r="H32" s="83">
        <v>635.12774823419988</v>
      </c>
      <c r="I32" s="83">
        <v>577.50631975530007</v>
      </c>
      <c r="J32" s="83">
        <v>580.50309303090012</v>
      </c>
      <c r="K32" s="83">
        <v>423.32978053080001</v>
      </c>
      <c r="L32" s="83">
        <v>347.58384868019391</v>
      </c>
      <c r="M32" s="83">
        <v>284.11135728104233</v>
      </c>
      <c r="N32" s="83">
        <v>284.11354124487997</v>
      </c>
      <c r="O32" s="83">
        <v>441.28500000000236</v>
      </c>
      <c r="P32" s="83">
        <v>468.495662229733</v>
      </c>
      <c r="Q32" s="83">
        <v>504.76476646379535</v>
      </c>
    </row>
    <row r="33" spans="1:17" x14ac:dyDescent="0.25">
      <c r="A33" s="84" t="s">
        <v>66</v>
      </c>
      <c r="B33" s="83">
        <v>908.0906758015924</v>
      </c>
      <c r="C33" s="83">
        <v>925.40564192144654</v>
      </c>
      <c r="D33" s="83">
        <v>829.99605729241841</v>
      </c>
      <c r="E33" s="83">
        <v>854.7267385702304</v>
      </c>
      <c r="F33" s="83">
        <v>910.79599992785836</v>
      </c>
      <c r="G33" s="83">
        <v>880.44027235061617</v>
      </c>
      <c r="H33" s="83">
        <v>848.75024636206922</v>
      </c>
      <c r="I33" s="83">
        <v>919.7425081159513</v>
      </c>
      <c r="J33" s="83">
        <v>890.24911285219957</v>
      </c>
      <c r="K33" s="83">
        <v>793.99323469283104</v>
      </c>
      <c r="L33" s="83">
        <v>731.72900794059228</v>
      </c>
      <c r="M33" s="83">
        <v>678.910752501807</v>
      </c>
      <c r="N33" s="83">
        <v>543.96055055553188</v>
      </c>
      <c r="O33" s="83">
        <v>492.06955181372314</v>
      </c>
      <c r="P33" s="83">
        <v>507.77240353006255</v>
      </c>
      <c r="Q33" s="83">
        <v>501.80455896733588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0.55500488755200195</v>
      </c>
      <c r="E34" s="83">
        <v>0.18877527575999922</v>
      </c>
      <c r="F34" s="83">
        <v>0</v>
      </c>
      <c r="G34" s="83">
        <v>4.4355235543605417E-2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8.0080000000000169</v>
      </c>
      <c r="C35" s="83">
        <v>28.737776101320001</v>
      </c>
      <c r="D35" s="83">
        <v>23.948615742480001</v>
      </c>
      <c r="E35" s="83">
        <v>18.559904786280001</v>
      </c>
      <c r="F35" s="83">
        <v>25.744633200000003</v>
      </c>
      <c r="G35" s="83">
        <v>25.167921466818122</v>
      </c>
      <c r="H35" s="83">
        <v>27.540650657520004</v>
      </c>
      <c r="I35" s="83">
        <v>38.318072569920005</v>
      </c>
      <c r="J35" s="83">
        <v>50.891212583639998</v>
      </c>
      <c r="K35" s="83">
        <v>53.285403600000009</v>
      </c>
      <c r="L35" s="83">
        <v>45.616999999999997</v>
      </c>
      <c r="M35" s="83">
        <v>25.597083506782489</v>
      </c>
      <c r="N35" s="83">
        <v>48.763167378910005</v>
      </c>
      <c r="O35" s="83">
        <v>52.338000000000001</v>
      </c>
      <c r="P35" s="83">
        <v>60.775000000000141</v>
      </c>
      <c r="Q35" s="83">
        <v>55.769999999999989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2214.1908164255874</v>
      </c>
      <c r="C37" s="105">
        <f t="shared" ref="C37:Q37" si="9">SUM(C38:C42)</f>
        <v>2349.8983939922487</v>
      </c>
      <c r="D37" s="105">
        <f t="shared" si="9"/>
        <v>2283.7196664321223</v>
      </c>
      <c r="E37" s="105">
        <f t="shared" si="9"/>
        <v>2285.1937028181064</v>
      </c>
      <c r="F37" s="105">
        <f t="shared" si="9"/>
        <v>2504.2677944514453</v>
      </c>
      <c r="G37" s="105">
        <f t="shared" si="9"/>
        <v>2556.1803532229815</v>
      </c>
      <c r="H37" s="105">
        <f t="shared" si="9"/>
        <v>2697.0664174567014</v>
      </c>
      <c r="I37" s="105">
        <f t="shared" si="9"/>
        <v>2769.1798458771036</v>
      </c>
      <c r="J37" s="105">
        <f t="shared" si="9"/>
        <v>2667.3430022851285</v>
      </c>
      <c r="K37" s="105">
        <f t="shared" si="9"/>
        <v>2079.0533697754163</v>
      </c>
      <c r="L37" s="105">
        <f t="shared" si="9"/>
        <v>2132.480296297495</v>
      </c>
      <c r="M37" s="105">
        <f t="shared" si="9"/>
        <v>1893.7368273715401</v>
      </c>
      <c r="N37" s="105">
        <f t="shared" si="9"/>
        <v>1708.0003124174427</v>
      </c>
      <c r="O37" s="105">
        <f t="shared" si="9"/>
        <v>1843.337585121732</v>
      </c>
      <c r="P37" s="105">
        <f t="shared" si="9"/>
        <v>1986.1957209016932</v>
      </c>
      <c r="Q37" s="105">
        <f t="shared" si="9"/>
        <v>1926.8431050906752</v>
      </c>
    </row>
    <row r="38" spans="1:17" x14ac:dyDescent="0.25">
      <c r="A38" s="104" t="s">
        <v>97</v>
      </c>
      <c r="B38" s="103">
        <f>ISI!B$52</f>
        <v>4.1093764255872056</v>
      </c>
      <c r="C38" s="103">
        <f>ISI!C$52</f>
        <v>7.2868339922487531</v>
      </c>
      <c r="D38" s="103">
        <f>ISI!D$52</f>
        <v>6.5735464321225123</v>
      </c>
      <c r="E38" s="103">
        <f>ISI!E$52</f>
        <v>11.259602818106508</v>
      </c>
      <c r="F38" s="103">
        <f>ISI!F$52</f>
        <v>17.462574451445025</v>
      </c>
      <c r="G38" s="103">
        <f>ISI!G$52</f>
        <v>13.438623222981601</v>
      </c>
      <c r="H38" s="103">
        <f>ISI!H$52</f>
        <v>15.685467456701565</v>
      </c>
      <c r="I38" s="103">
        <f>ISI!I$52</f>
        <v>14.852475877103215</v>
      </c>
      <c r="J38" s="103">
        <f>ISI!J$52</f>
        <v>27.262042285128214</v>
      </c>
      <c r="K38" s="103">
        <f>ISI!K$52</f>
        <v>13.295749775416475</v>
      </c>
      <c r="L38" s="103">
        <f>ISI!L$52</f>
        <v>31.835976297494621</v>
      </c>
      <c r="M38" s="103">
        <f>ISI!M$52</f>
        <v>33.795247371540057</v>
      </c>
      <c r="N38" s="103">
        <f>ISI!N$52</f>
        <v>2.3262124174429051</v>
      </c>
      <c r="O38" s="103">
        <f>ISI!O$52</f>
        <v>19.404065121732106</v>
      </c>
      <c r="P38" s="103">
        <f>ISI!P$52</f>
        <v>32.854130901693487</v>
      </c>
      <c r="Q38" s="103">
        <f>ISI!Q$52</f>
        <v>15.67055509067494</v>
      </c>
    </row>
    <row r="39" spans="1:17" x14ac:dyDescent="0.25">
      <c r="A39" s="102" t="s">
        <v>96</v>
      </c>
      <c r="B39" s="101">
        <f>NFM!B$71</f>
        <v>0</v>
      </c>
      <c r="C39" s="101">
        <f>NFM!C$71</f>
        <v>0</v>
      </c>
      <c r="D39" s="101">
        <f>NFM!D$71</f>
        <v>0</v>
      </c>
      <c r="E39" s="101">
        <f>NFM!E$71</f>
        <v>0</v>
      </c>
      <c r="F39" s="101">
        <f>NFM!F$71</f>
        <v>0</v>
      </c>
      <c r="G39" s="101">
        <f>NFM!G$71</f>
        <v>0</v>
      </c>
      <c r="H39" s="101">
        <f>NFM!H$71</f>
        <v>0</v>
      </c>
      <c r="I39" s="101">
        <f>NFM!I$71</f>
        <v>0</v>
      </c>
      <c r="J39" s="101">
        <f>NFM!J$71</f>
        <v>0</v>
      </c>
      <c r="K39" s="101">
        <f>NFM!K$71</f>
        <v>0</v>
      </c>
      <c r="L39" s="101">
        <f>NFM!L$71</f>
        <v>0</v>
      </c>
      <c r="M39" s="101">
        <f>NFM!M$71</f>
        <v>0</v>
      </c>
      <c r="N39" s="101">
        <f>NFM!N$71</f>
        <v>0</v>
      </c>
      <c r="O39" s="101">
        <f>NFM!O$71</f>
        <v>0</v>
      </c>
      <c r="P39" s="101">
        <f>NFM!P$71</f>
        <v>0</v>
      </c>
      <c r="Q39" s="101">
        <f>NFM!Q$71</f>
        <v>0</v>
      </c>
    </row>
    <row r="40" spans="1:17" x14ac:dyDescent="0.25">
      <c r="A40" s="102" t="s">
        <v>95</v>
      </c>
      <c r="B40" s="101">
        <f>CHI!B$77</f>
        <v>724.35628999999994</v>
      </c>
      <c r="C40" s="101">
        <f>CHI!C$77</f>
        <v>633.79880000000003</v>
      </c>
      <c r="D40" s="101">
        <f>CHI!D$77</f>
        <v>562.20429000000001</v>
      </c>
      <c r="E40" s="101">
        <f>CHI!E$77</f>
        <v>577.51278000000002</v>
      </c>
      <c r="F40" s="101">
        <f>CHI!F$77</f>
        <v>664.88422000000003</v>
      </c>
      <c r="G40" s="101">
        <f>CHI!G$77</f>
        <v>664.64616000000001</v>
      </c>
      <c r="H40" s="101">
        <f>CHI!H$77</f>
        <v>662.17156</v>
      </c>
      <c r="I40" s="101">
        <f>CHI!I$77</f>
        <v>693.87959999999998</v>
      </c>
      <c r="J40" s="101">
        <f>CHI!J$77</f>
        <v>677.48130000000003</v>
      </c>
      <c r="K40" s="101">
        <f>CHI!K$77</f>
        <v>524.79749000000004</v>
      </c>
      <c r="L40" s="101">
        <f>CHI!L$77</f>
        <v>594.73897999999997</v>
      </c>
      <c r="M40" s="101">
        <f>CHI!M$77</f>
        <v>571.33339000000001</v>
      </c>
      <c r="N40" s="101">
        <f>CHI!N$77</f>
        <v>478.93254999999999</v>
      </c>
      <c r="O40" s="101">
        <f>CHI!O$77</f>
        <v>485.95715999999999</v>
      </c>
      <c r="P40" s="101">
        <f>CHI!P$77</f>
        <v>534.35380999999995</v>
      </c>
      <c r="Q40" s="101">
        <f>CHI!Q$77</f>
        <v>537.04263000000003</v>
      </c>
    </row>
    <row r="41" spans="1:17" x14ac:dyDescent="0.25">
      <c r="A41" s="102" t="s">
        <v>94</v>
      </c>
      <c r="B41" s="101">
        <f>NMM!B$57</f>
        <v>1423.0820799999999</v>
      </c>
      <c r="C41" s="101">
        <f>NMM!C$57</f>
        <v>1643.75569</v>
      </c>
      <c r="D41" s="101">
        <f>NMM!D$57</f>
        <v>1638.09503</v>
      </c>
      <c r="E41" s="101">
        <f>NMM!E$57</f>
        <v>1619.9531099999999</v>
      </c>
      <c r="F41" s="101">
        <f>NMM!F$57</f>
        <v>1731.2116000000001</v>
      </c>
      <c r="G41" s="101">
        <f>NMM!G$57</f>
        <v>1785.3710799999999</v>
      </c>
      <c r="H41" s="101">
        <f>NMM!H$57</f>
        <v>1917.2792300000001</v>
      </c>
      <c r="I41" s="101">
        <f>NMM!I$57</f>
        <v>1948.83754</v>
      </c>
      <c r="J41" s="101">
        <f>NMM!J$57</f>
        <v>1856.9908800000001</v>
      </c>
      <c r="K41" s="101">
        <f>NMM!K$57</f>
        <v>1460.60941</v>
      </c>
      <c r="L41" s="101">
        <f>NMM!L$57</f>
        <v>1432.2946400000001</v>
      </c>
      <c r="M41" s="101">
        <f>NMM!M$57</f>
        <v>1220.0615499999999</v>
      </c>
      <c r="N41" s="101">
        <f>NMM!N$57</f>
        <v>1163.7103199999999</v>
      </c>
      <c r="O41" s="101">
        <f>NMM!O$57</f>
        <v>1275.91194</v>
      </c>
      <c r="P41" s="101">
        <f>NMM!P$57</f>
        <v>1360.1867099999999</v>
      </c>
      <c r="Q41" s="101">
        <f>NMM!Q$57</f>
        <v>1313.1387400000001</v>
      </c>
    </row>
    <row r="42" spans="1:17" x14ac:dyDescent="0.25">
      <c r="A42" s="100" t="s">
        <v>93</v>
      </c>
      <c r="B42" s="99">
        <v>62.643070000000002</v>
      </c>
      <c r="C42" s="99">
        <v>65.057069999999996</v>
      </c>
      <c r="D42" s="99">
        <v>76.846800000000002</v>
      </c>
      <c r="E42" s="99">
        <v>76.468209999999999</v>
      </c>
      <c r="F42" s="99">
        <v>90.709400000000002</v>
      </c>
      <c r="G42" s="99">
        <v>92.724490000000003</v>
      </c>
      <c r="H42" s="99">
        <v>101.93016</v>
      </c>
      <c r="I42" s="99">
        <v>111.61023</v>
      </c>
      <c r="J42" s="99">
        <v>105.60878</v>
      </c>
      <c r="K42" s="99">
        <v>80.350719999999995</v>
      </c>
      <c r="L42" s="99">
        <v>73.610699999999994</v>
      </c>
      <c r="M42" s="99">
        <v>68.546639999999996</v>
      </c>
      <c r="N42" s="99">
        <v>63.031230000000001</v>
      </c>
      <c r="O42" s="99">
        <v>62.064419999999998</v>
      </c>
      <c r="P42" s="99">
        <v>58.801070000000003</v>
      </c>
      <c r="Q42" s="99">
        <v>60.99118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0.5659824889165942</v>
      </c>
      <c r="C46" s="77">
        <f t="shared" si="10"/>
        <v>0.56623587308615386</v>
      </c>
      <c r="D46" s="77">
        <f t="shared" si="10"/>
        <v>0.56352910063352391</v>
      </c>
      <c r="E46" s="77">
        <f t="shared" si="10"/>
        <v>0.56672682905651517</v>
      </c>
      <c r="F46" s="77">
        <f t="shared" si="10"/>
        <v>0.57615037951076897</v>
      </c>
      <c r="G46" s="77">
        <f t="shared" si="10"/>
        <v>0.57822278204657551</v>
      </c>
      <c r="H46" s="77">
        <f t="shared" si="10"/>
        <v>0.5747344540028041</v>
      </c>
      <c r="I46" s="77">
        <f t="shared" si="10"/>
        <v>0.57283091399139896</v>
      </c>
      <c r="J46" s="77">
        <f t="shared" si="10"/>
        <v>0.58515866045889287</v>
      </c>
      <c r="K46" s="77">
        <f t="shared" si="10"/>
        <v>0.59459140773392138</v>
      </c>
      <c r="L46" s="77">
        <f t="shared" si="10"/>
        <v>0.57349212463166066</v>
      </c>
      <c r="M46" s="77">
        <f t="shared" si="10"/>
        <v>0.58407852231766855</v>
      </c>
      <c r="N46" s="77">
        <f t="shared" si="10"/>
        <v>0.57525408873371731</v>
      </c>
      <c r="O46" s="77">
        <f t="shared" si="10"/>
        <v>0.55405892440790838</v>
      </c>
      <c r="P46" s="77">
        <f t="shared" si="10"/>
        <v>0.53023937229616669</v>
      </c>
      <c r="Q46" s="77">
        <f t="shared" si="10"/>
        <v>0.52936451086764857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5.9711436878272612E-3</v>
      </c>
      <c r="C51" s="75">
        <f t="shared" si="15"/>
        <v>5.7423495296499323E-3</v>
      </c>
      <c r="D51" s="75">
        <f t="shared" si="15"/>
        <v>5.6429718529022099E-3</v>
      </c>
      <c r="E51" s="75">
        <f t="shared" si="15"/>
        <v>5.634393720806638E-3</v>
      </c>
      <c r="F51" s="75">
        <f t="shared" si="15"/>
        <v>5.389463971883471E-3</v>
      </c>
      <c r="G51" s="75">
        <f t="shared" si="15"/>
        <v>5.2382417871354855E-3</v>
      </c>
      <c r="H51" s="75">
        <f t="shared" si="15"/>
        <v>5.0669731415790625E-3</v>
      </c>
      <c r="I51" s="75">
        <f t="shared" si="15"/>
        <v>4.5019715228270104E-3</v>
      </c>
      <c r="J51" s="75">
        <f t="shared" si="15"/>
        <v>4.9505776058704357E-3</v>
      </c>
      <c r="K51" s="75">
        <f t="shared" si="15"/>
        <v>5.0668166127090207E-3</v>
      </c>
      <c r="L51" s="75">
        <f t="shared" si="15"/>
        <v>5.5041956704507339E-3</v>
      </c>
      <c r="M51" s="75">
        <f t="shared" si="15"/>
        <v>5.8191372016067073E-3</v>
      </c>
      <c r="N51" s="75">
        <f t="shared" si="15"/>
        <v>6.0106526901604522E-3</v>
      </c>
      <c r="O51" s="75">
        <f t="shared" si="15"/>
        <v>5.5069976396721638E-3</v>
      </c>
      <c r="P51" s="75">
        <f t="shared" si="15"/>
        <v>5.4882682627474463E-3</v>
      </c>
      <c r="Q51" s="75">
        <f t="shared" si="15"/>
        <v>5.3528157559932892E-3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0.14433444012018831</v>
      </c>
      <c r="C52" s="73">
        <f t="shared" si="16"/>
        <v>0.14344033670146666</v>
      </c>
      <c r="D52" s="73">
        <f t="shared" si="16"/>
        <v>0.14867805932781525</v>
      </c>
      <c r="E52" s="73">
        <f t="shared" si="16"/>
        <v>0.14818953866230961</v>
      </c>
      <c r="F52" s="73">
        <f t="shared" si="16"/>
        <v>0.15477142831928878</v>
      </c>
      <c r="G52" s="73">
        <f t="shared" si="16"/>
        <v>0.15199059676182491</v>
      </c>
      <c r="H52" s="73">
        <f t="shared" si="16"/>
        <v>0.15561428020420209</v>
      </c>
      <c r="I52" s="73">
        <f t="shared" si="16"/>
        <v>0.14570198447285077</v>
      </c>
      <c r="J52" s="73">
        <f t="shared" si="16"/>
        <v>0.1463596565351859</v>
      </c>
      <c r="K52" s="73">
        <f t="shared" si="16"/>
        <v>0.15165744560176037</v>
      </c>
      <c r="L52" s="73">
        <f t="shared" si="16"/>
        <v>0.15117108125026854</v>
      </c>
      <c r="M52" s="73">
        <f t="shared" si="16"/>
        <v>0.1585071412979917</v>
      </c>
      <c r="N52" s="73">
        <f t="shared" si="16"/>
        <v>0.14210742924757525</v>
      </c>
      <c r="O52" s="73">
        <f t="shared" si="16"/>
        <v>0.12026920397156869</v>
      </c>
      <c r="P52" s="73">
        <f t="shared" si="16"/>
        <v>0.11464748611577391</v>
      </c>
      <c r="Q52" s="73">
        <f t="shared" si="16"/>
        <v>0.11651244638380895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0.41567690510857863</v>
      </c>
      <c r="C53" s="71">
        <f t="shared" si="17"/>
        <v>0.41705318685503728</v>
      </c>
      <c r="D53" s="71">
        <f t="shared" si="17"/>
        <v>0.40920806945280647</v>
      </c>
      <c r="E53" s="71">
        <f t="shared" si="17"/>
        <v>0.41290289667339891</v>
      </c>
      <c r="F53" s="71">
        <f t="shared" si="17"/>
        <v>0.41598948721959678</v>
      </c>
      <c r="G53" s="71">
        <f t="shared" si="17"/>
        <v>0.42099394349761515</v>
      </c>
      <c r="H53" s="71">
        <f t="shared" si="17"/>
        <v>0.414053200657023</v>
      </c>
      <c r="I53" s="71">
        <f t="shared" si="17"/>
        <v>0.42262695799572114</v>
      </c>
      <c r="J53" s="71">
        <f t="shared" si="17"/>
        <v>0.43384842631783654</v>
      </c>
      <c r="K53" s="71">
        <f t="shared" si="17"/>
        <v>0.43786714551945205</v>
      </c>
      <c r="L53" s="71">
        <f t="shared" si="17"/>
        <v>0.41681684771094135</v>
      </c>
      <c r="M53" s="71">
        <f t="shared" si="17"/>
        <v>0.41975224381807014</v>
      </c>
      <c r="N53" s="71">
        <f t="shared" si="17"/>
        <v>0.42713600679598163</v>
      </c>
      <c r="O53" s="71">
        <f t="shared" si="17"/>
        <v>0.42828272279666751</v>
      </c>
      <c r="P53" s="71">
        <f t="shared" si="17"/>
        <v>0.41010361791764538</v>
      </c>
      <c r="Q53" s="71">
        <f t="shared" si="17"/>
        <v>0.40749924872784632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6.2891245636155944</v>
      </c>
      <c r="C3" s="46">
        <f t="shared" ref="C3:Q3" si="0">SUM(C4:C5)</f>
        <v>6.1928763678738949</v>
      </c>
      <c r="D3" s="46">
        <f t="shared" si="0"/>
        <v>8.5948476194747006</v>
      </c>
      <c r="E3" s="46">
        <f t="shared" si="0"/>
        <v>11.022973643653701</v>
      </c>
      <c r="F3" s="46">
        <f t="shared" si="0"/>
        <v>10.091257740170382</v>
      </c>
      <c r="G3" s="46">
        <f t="shared" si="0"/>
        <v>13.300249930227086</v>
      </c>
      <c r="H3" s="46">
        <f t="shared" si="0"/>
        <v>15.997247704377539</v>
      </c>
      <c r="I3" s="46">
        <f t="shared" si="0"/>
        <v>16.952302024067663</v>
      </c>
      <c r="J3" s="46">
        <f t="shared" si="0"/>
        <v>42.187086440740536</v>
      </c>
      <c r="K3" s="46">
        <f t="shared" si="0"/>
        <v>19.867390361212841</v>
      </c>
      <c r="L3" s="46">
        <f t="shared" si="0"/>
        <v>44.892725373943279</v>
      </c>
      <c r="M3" s="46">
        <f t="shared" si="0"/>
        <v>44.909688727693549</v>
      </c>
      <c r="N3" s="46">
        <f t="shared" si="0"/>
        <v>17.523313153769827</v>
      </c>
      <c r="O3" s="46">
        <f t="shared" si="0"/>
        <v>39.006783837630408</v>
      </c>
      <c r="P3" s="46">
        <f t="shared" si="0"/>
        <v>45.205711597254833</v>
      </c>
      <c r="Q3" s="46">
        <f t="shared" si="0"/>
        <v>36.955399718018953</v>
      </c>
    </row>
    <row r="4" spans="1:17" x14ac:dyDescent="0.25">
      <c r="A4" s="110" t="s">
        <v>46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08" t="s">
        <v>45</v>
      </c>
      <c r="B5" s="118">
        <v>6.2891245636155944</v>
      </c>
      <c r="C5" s="118">
        <v>6.1928763678738949</v>
      </c>
      <c r="D5" s="118">
        <v>8.5948476194747006</v>
      </c>
      <c r="E5" s="118">
        <v>11.022973643653701</v>
      </c>
      <c r="F5" s="118">
        <v>10.091257740170382</v>
      </c>
      <c r="G5" s="118">
        <v>13.300249930227086</v>
      </c>
      <c r="H5" s="118">
        <v>15.997247704377539</v>
      </c>
      <c r="I5" s="118">
        <v>16.952302024067663</v>
      </c>
      <c r="J5" s="118">
        <v>42.187086440740536</v>
      </c>
      <c r="K5" s="118">
        <v>19.867390361212841</v>
      </c>
      <c r="L5" s="118">
        <v>44.892725373943279</v>
      </c>
      <c r="M5" s="118">
        <v>44.909688727693549</v>
      </c>
      <c r="N5" s="118">
        <v>17.523313153769827</v>
      </c>
      <c r="O5" s="118">
        <v>39.006783837630408</v>
      </c>
      <c r="P5" s="118">
        <v>45.205711597254833</v>
      </c>
      <c r="Q5" s="118">
        <v>36.955399718018953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71</v>
      </c>
      <c r="C7" s="46">
        <f t="shared" ref="C7:Q7" si="1">SUM(C8:C9)</f>
        <v>58</v>
      </c>
      <c r="D7" s="46">
        <f t="shared" si="1"/>
        <v>34</v>
      </c>
      <c r="E7" s="46">
        <f t="shared" si="1"/>
        <v>41</v>
      </c>
      <c r="F7" s="46">
        <f t="shared" si="1"/>
        <v>86</v>
      </c>
      <c r="G7" s="46">
        <f t="shared" si="1"/>
        <v>73</v>
      </c>
      <c r="H7" s="46">
        <f t="shared" si="1"/>
        <v>81</v>
      </c>
      <c r="I7" s="46">
        <f t="shared" si="1"/>
        <v>75</v>
      </c>
      <c r="J7" s="46">
        <f t="shared" si="1"/>
        <v>89</v>
      </c>
      <c r="K7" s="46">
        <f t="shared" si="1"/>
        <v>43</v>
      </c>
      <c r="L7" s="46">
        <f t="shared" si="1"/>
        <v>95</v>
      </c>
      <c r="M7" s="46">
        <f t="shared" si="1"/>
        <v>96</v>
      </c>
      <c r="N7" s="46">
        <f t="shared" si="1"/>
        <v>46</v>
      </c>
      <c r="O7" s="46">
        <f t="shared" si="1"/>
        <v>135</v>
      </c>
      <c r="P7" s="46">
        <f t="shared" si="1"/>
        <v>167</v>
      </c>
      <c r="Q7" s="46">
        <f t="shared" si="1"/>
        <v>121.544</v>
      </c>
    </row>
    <row r="8" spans="1:17" x14ac:dyDescent="0.25">
      <c r="A8" s="110" t="s">
        <v>46</v>
      </c>
      <c r="B8" s="120">
        <v>0</v>
      </c>
      <c r="C8" s="120">
        <v>0</v>
      </c>
      <c r="D8" s="120">
        <v>0</v>
      </c>
      <c r="E8" s="120">
        <v>0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</row>
    <row r="9" spans="1:17" x14ac:dyDescent="0.25">
      <c r="A9" s="108" t="s">
        <v>45</v>
      </c>
      <c r="B9" s="118">
        <v>71</v>
      </c>
      <c r="C9" s="118">
        <v>58</v>
      </c>
      <c r="D9" s="118">
        <v>34</v>
      </c>
      <c r="E9" s="118">
        <v>41</v>
      </c>
      <c r="F9" s="118">
        <v>86</v>
      </c>
      <c r="G9" s="118">
        <v>73</v>
      </c>
      <c r="H9" s="118">
        <v>81</v>
      </c>
      <c r="I9" s="118">
        <v>75</v>
      </c>
      <c r="J9" s="118">
        <v>89</v>
      </c>
      <c r="K9" s="118">
        <v>43</v>
      </c>
      <c r="L9" s="118">
        <v>95</v>
      </c>
      <c r="M9" s="118">
        <v>96</v>
      </c>
      <c r="N9" s="118">
        <v>46</v>
      </c>
      <c r="O9" s="118">
        <v>135</v>
      </c>
      <c r="P9" s="118">
        <v>167</v>
      </c>
      <c r="Q9" s="118">
        <v>121.544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94.736842105263165</v>
      </c>
      <c r="C11" s="46">
        <f t="shared" si="2"/>
        <v>94.736842105263165</v>
      </c>
      <c r="D11" s="46">
        <f t="shared" si="2"/>
        <v>94.736842105263165</v>
      </c>
      <c r="E11" s="46">
        <f t="shared" si="2"/>
        <v>94.736842105263165</v>
      </c>
      <c r="F11" s="46">
        <f t="shared" si="2"/>
        <v>94.736842105263165</v>
      </c>
      <c r="G11" s="46">
        <f t="shared" si="2"/>
        <v>94.736842105263165</v>
      </c>
      <c r="H11" s="46">
        <f t="shared" si="2"/>
        <v>94.736842105263165</v>
      </c>
      <c r="I11" s="46">
        <f t="shared" si="2"/>
        <v>86.8289403113681</v>
      </c>
      <c r="J11" s="46">
        <f t="shared" si="2"/>
        <v>94.736842105263165</v>
      </c>
      <c r="K11" s="46">
        <f t="shared" si="2"/>
        <v>94.736842105263165</v>
      </c>
      <c r="L11" s="46">
        <f t="shared" si="2"/>
        <v>102.64474389915823</v>
      </c>
      <c r="M11" s="46">
        <f t="shared" si="2"/>
        <v>102.64474389915823</v>
      </c>
      <c r="N11" s="46">
        <f t="shared" si="2"/>
        <v>102.64474389915823</v>
      </c>
      <c r="O11" s="46">
        <f t="shared" si="2"/>
        <v>142.18425286863356</v>
      </c>
      <c r="P11" s="46">
        <f t="shared" si="2"/>
        <v>181.72376183810889</v>
      </c>
      <c r="Q11" s="46">
        <f t="shared" si="2"/>
        <v>181.72376183810886</v>
      </c>
    </row>
    <row r="12" spans="1:17" x14ac:dyDescent="0.25">
      <c r="A12" s="110" t="s">
        <v>46</v>
      </c>
      <c r="B12" s="120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20">
        <v>0</v>
      </c>
      <c r="I12" s="120">
        <v>0</v>
      </c>
      <c r="J12" s="120">
        <v>0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</row>
    <row r="13" spans="1:17" x14ac:dyDescent="0.25">
      <c r="A13" s="108" t="s">
        <v>45</v>
      </c>
      <c r="B13" s="118">
        <v>94.736842105263165</v>
      </c>
      <c r="C13" s="118">
        <v>94.736842105263165</v>
      </c>
      <c r="D13" s="118">
        <v>94.736842105263165</v>
      </c>
      <c r="E13" s="118">
        <v>94.736842105263165</v>
      </c>
      <c r="F13" s="118">
        <v>94.736842105263165</v>
      </c>
      <c r="G13" s="118">
        <v>94.736842105263165</v>
      </c>
      <c r="H13" s="118">
        <v>94.736842105263165</v>
      </c>
      <c r="I13" s="118">
        <v>86.8289403113681</v>
      </c>
      <c r="J13" s="118">
        <v>94.736842105263165</v>
      </c>
      <c r="K13" s="118">
        <v>94.736842105263165</v>
      </c>
      <c r="L13" s="118">
        <v>102.64474389915823</v>
      </c>
      <c r="M13" s="118">
        <v>102.64474389915823</v>
      </c>
      <c r="N13" s="118">
        <v>102.64474389915823</v>
      </c>
      <c r="O13" s="118">
        <v>142.18425286863356</v>
      </c>
      <c r="P13" s="118">
        <v>181.72376183810889</v>
      </c>
      <c r="Q13" s="118">
        <v>181.72376183810886</v>
      </c>
    </row>
    <row r="14" spans="1:17" x14ac:dyDescent="0.25">
      <c r="A14" s="124" t="s">
        <v>109</v>
      </c>
      <c r="B14" s="38"/>
      <c r="C14" s="38">
        <f t="shared" ref="C14:Q14" si="3">SUM(C15:C16)</f>
        <v>0</v>
      </c>
      <c r="D14" s="38">
        <f t="shared" si="3"/>
        <v>0</v>
      </c>
      <c r="E14" s="38">
        <f t="shared" si="3"/>
        <v>0</v>
      </c>
      <c r="F14" s="38">
        <f t="shared" si="3"/>
        <v>7.9079017938950642</v>
      </c>
      <c r="G14" s="38">
        <f t="shared" si="3"/>
        <v>0</v>
      </c>
      <c r="H14" s="38">
        <f t="shared" si="3"/>
        <v>0</v>
      </c>
      <c r="I14" s="38">
        <f t="shared" si="3"/>
        <v>0</v>
      </c>
      <c r="J14" s="38">
        <f t="shared" si="3"/>
        <v>7.9079017938950642</v>
      </c>
      <c r="K14" s="38">
        <f t="shared" si="3"/>
        <v>0</v>
      </c>
      <c r="L14" s="38">
        <f t="shared" si="3"/>
        <v>15.815803587790128</v>
      </c>
      <c r="M14" s="38">
        <f t="shared" si="3"/>
        <v>0</v>
      </c>
      <c r="N14" s="38">
        <f t="shared" si="3"/>
        <v>0</v>
      </c>
      <c r="O14" s="38">
        <f t="shared" si="3"/>
        <v>47.447410763370385</v>
      </c>
      <c r="P14" s="38">
        <f t="shared" si="3"/>
        <v>39.539508969475321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0</v>
      </c>
      <c r="D16" s="118">
        <v>0</v>
      </c>
      <c r="E16" s="118">
        <v>0</v>
      </c>
      <c r="F16" s="118">
        <v>7.9079017938950642</v>
      </c>
      <c r="G16" s="118">
        <v>0</v>
      </c>
      <c r="H16" s="118">
        <v>0</v>
      </c>
      <c r="I16" s="118">
        <v>0</v>
      </c>
      <c r="J16" s="118">
        <v>7.9079017938950642</v>
      </c>
      <c r="K16" s="118">
        <v>0</v>
      </c>
      <c r="L16" s="118">
        <v>15.815803587790128</v>
      </c>
      <c r="M16" s="118">
        <v>0</v>
      </c>
      <c r="N16" s="118">
        <v>0</v>
      </c>
      <c r="O16" s="118">
        <v>47.447410763370385</v>
      </c>
      <c r="P16" s="118">
        <v>39.539508969475321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0</v>
      </c>
      <c r="D17" s="38">
        <f t="shared" si="4"/>
        <v>0</v>
      </c>
      <c r="E17" s="38">
        <f t="shared" si="4"/>
        <v>0</v>
      </c>
      <c r="F17" s="38">
        <f t="shared" si="4"/>
        <v>7.9079017938950642</v>
      </c>
      <c r="G17" s="38">
        <f t="shared" si="4"/>
        <v>0</v>
      </c>
      <c r="H17" s="38">
        <f t="shared" si="4"/>
        <v>0</v>
      </c>
      <c r="I17" s="38">
        <f t="shared" si="4"/>
        <v>7.9079017938950642</v>
      </c>
      <c r="J17" s="38">
        <f t="shared" si="4"/>
        <v>0</v>
      </c>
      <c r="K17" s="38">
        <f t="shared" si="4"/>
        <v>0</v>
      </c>
      <c r="L17" s="38">
        <f t="shared" si="4"/>
        <v>7.9079017938950642</v>
      </c>
      <c r="M17" s="38">
        <f t="shared" si="4"/>
        <v>0</v>
      </c>
      <c r="N17" s="38">
        <f t="shared" si="4"/>
        <v>0</v>
      </c>
      <c r="O17" s="38">
        <f t="shared" si="4"/>
        <v>7.9079017938950642</v>
      </c>
      <c r="P17" s="38">
        <f t="shared" si="4"/>
        <v>0</v>
      </c>
      <c r="Q17" s="38">
        <f t="shared" si="4"/>
        <v>0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0</v>
      </c>
      <c r="F18" s="120">
        <f t="shared" si="5"/>
        <v>0</v>
      </c>
      <c r="G18" s="120">
        <f t="shared" si="5"/>
        <v>0</v>
      </c>
      <c r="H18" s="120">
        <f t="shared" si="5"/>
        <v>0</v>
      </c>
      <c r="I18" s="120">
        <f t="shared" si="5"/>
        <v>0</v>
      </c>
      <c r="J18" s="120">
        <f t="shared" si="5"/>
        <v>0</v>
      </c>
      <c r="K18" s="120">
        <f t="shared" si="5"/>
        <v>0</v>
      </c>
      <c r="L18" s="120">
        <f t="shared" si="5"/>
        <v>0</v>
      </c>
      <c r="M18" s="120">
        <f t="shared" si="5"/>
        <v>0</v>
      </c>
      <c r="N18" s="120">
        <f t="shared" si="5"/>
        <v>0</v>
      </c>
      <c r="O18" s="120">
        <f t="shared" si="5"/>
        <v>0</v>
      </c>
      <c r="P18" s="120">
        <f t="shared" si="5"/>
        <v>0</v>
      </c>
      <c r="Q18" s="120">
        <f t="shared" si="5"/>
        <v>0</v>
      </c>
    </row>
    <row r="19" spans="1:17" x14ac:dyDescent="0.25">
      <c r="A19" s="119" t="s">
        <v>45</v>
      </c>
      <c r="B19" s="118"/>
      <c r="C19" s="118">
        <f>B13+C16-C13</f>
        <v>0</v>
      </c>
      <c r="D19" s="118">
        <f t="shared" si="5"/>
        <v>0</v>
      </c>
      <c r="E19" s="118">
        <f t="shared" si="5"/>
        <v>0</v>
      </c>
      <c r="F19" s="118">
        <f t="shared" si="5"/>
        <v>7.9079017938950642</v>
      </c>
      <c r="G19" s="118">
        <f t="shared" si="5"/>
        <v>0</v>
      </c>
      <c r="H19" s="118">
        <f t="shared" si="5"/>
        <v>0</v>
      </c>
      <c r="I19" s="118">
        <f t="shared" si="5"/>
        <v>7.9079017938950642</v>
      </c>
      <c r="J19" s="118">
        <f t="shared" si="5"/>
        <v>0</v>
      </c>
      <c r="K19" s="118">
        <f t="shared" si="5"/>
        <v>0</v>
      </c>
      <c r="L19" s="118">
        <f t="shared" si="5"/>
        <v>7.9079017938950642</v>
      </c>
      <c r="M19" s="118">
        <f t="shared" si="5"/>
        <v>0</v>
      </c>
      <c r="N19" s="118">
        <f t="shared" si="5"/>
        <v>0</v>
      </c>
      <c r="O19" s="118">
        <f t="shared" si="5"/>
        <v>7.9079017938950642</v>
      </c>
      <c r="P19" s="118">
        <f t="shared" si="5"/>
        <v>0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23.736842105263165</v>
      </c>
      <c r="C20" s="46">
        <f t="shared" si="6"/>
        <v>36.736842105263165</v>
      </c>
      <c r="D20" s="46">
        <f t="shared" si="6"/>
        <v>60.736842105263165</v>
      </c>
      <c r="E20" s="46">
        <f t="shared" si="6"/>
        <v>53.736842105263165</v>
      </c>
      <c r="F20" s="46">
        <f t="shared" si="6"/>
        <v>8.7368421052631646</v>
      </c>
      <c r="G20" s="46">
        <f t="shared" si="6"/>
        <v>21.736842105263165</v>
      </c>
      <c r="H20" s="46">
        <f t="shared" si="6"/>
        <v>13.736842105263165</v>
      </c>
      <c r="I20" s="46">
        <f t="shared" si="6"/>
        <v>11.8289403113681</v>
      </c>
      <c r="J20" s="46">
        <f t="shared" si="6"/>
        <v>5.7368421052631646</v>
      </c>
      <c r="K20" s="46">
        <f t="shared" si="6"/>
        <v>51.736842105263165</v>
      </c>
      <c r="L20" s="46">
        <f t="shared" si="6"/>
        <v>7.6447438991582288</v>
      </c>
      <c r="M20" s="46">
        <f t="shared" si="6"/>
        <v>6.6447438991582288</v>
      </c>
      <c r="N20" s="46">
        <f t="shared" si="6"/>
        <v>56.644743899158229</v>
      </c>
      <c r="O20" s="46">
        <f t="shared" si="6"/>
        <v>7.184252868633564</v>
      </c>
      <c r="P20" s="46">
        <f t="shared" si="6"/>
        <v>14.723761838108885</v>
      </c>
      <c r="Q20" s="46">
        <f t="shared" si="6"/>
        <v>60.17976183810886</v>
      </c>
    </row>
    <row r="21" spans="1:17" x14ac:dyDescent="0.25">
      <c r="A21" s="110" t="s">
        <v>46</v>
      </c>
      <c r="B21" s="120">
        <f>B12-B8</f>
        <v>0</v>
      </c>
      <c r="C21" s="120">
        <f t="shared" ref="C21:Q21" si="7">C12-C8</f>
        <v>0</v>
      </c>
      <c r="D21" s="120">
        <f t="shared" si="7"/>
        <v>0</v>
      </c>
      <c r="E21" s="120">
        <f t="shared" si="7"/>
        <v>0</v>
      </c>
      <c r="F21" s="120">
        <f t="shared" si="7"/>
        <v>0</v>
      </c>
      <c r="G21" s="120">
        <f t="shared" si="7"/>
        <v>0</v>
      </c>
      <c r="H21" s="120">
        <f t="shared" si="7"/>
        <v>0</v>
      </c>
      <c r="I21" s="120">
        <f t="shared" si="7"/>
        <v>0</v>
      </c>
      <c r="J21" s="120">
        <f t="shared" si="7"/>
        <v>0</v>
      </c>
      <c r="K21" s="120">
        <f t="shared" si="7"/>
        <v>0</v>
      </c>
      <c r="L21" s="120">
        <f t="shared" si="7"/>
        <v>0</v>
      </c>
      <c r="M21" s="120">
        <f t="shared" si="7"/>
        <v>0</v>
      </c>
      <c r="N21" s="120">
        <f t="shared" si="7"/>
        <v>0</v>
      </c>
      <c r="O21" s="120">
        <f t="shared" si="7"/>
        <v>0</v>
      </c>
      <c r="P21" s="120">
        <f t="shared" si="7"/>
        <v>0</v>
      </c>
      <c r="Q21" s="120">
        <f t="shared" si="7"/>
        <v>0</v>
      </c>
    </row>
    <row r="22" spans="1:17" x14ac:dyDescent="0.25">
      <c r="A22" s="108" t="s">
        <v>45</v>
      </c>
      <c r="B22" s="118">
        <f>B13-B9</f>
        <v>23.736842105263165</v>
      </c>
      <c r="C22" s="118">
        <f t="shared" ref="C22:Q22" si="8">C13-C9</f>
        <v>36.736842105263165</v>
      </c>
      <c r="D22" s="118">
        <f t="shared" si="8"/>
        <v>60.736842105263165</v>
      </c>
      <c r="E22" s="118">
        <f t="shared" si="8"/>
        <v>53.736842105263165</v>
      </c>
      <c r="F22" s="118">
        <f t="shared" si="8"/>
        <v>8.7368421052631646</v>
      </c>
      <c r="G22" s="118">
        <f t="shared" si="8"/>
        <v>21.736842105263165</v>
      </c>
      <c r="H22" s="118">
        <f t="shared" si="8"/>
        <v>13.736842105263165</v>
      </c>
      <c r="I22" s="118">
        <f t="shared" si="8"/>
        <v>11.8289403113681</v>
      </c>
      <c r="J22" s="118">
        <f t="shared" si="8"/>
        <v>5.7368421052631646</v>
      </c>
      <c r="K22" s="118">
        <f t="shared" si="8"/>
        <v>51.736842105263165</v>
      </c>
      <c r="L22" s="118">
        <f t="shared" si="8"/>
        <v>7.6447438991582288</v>
      </c>
      <c r="M22" s="118">
        <f t="shared" si="8"/>
        <v>6.6447438991582288</v>
      </c>
      <c r="N22" s="118">
        <f t="shared" si="8"/>
        <v>56.644743899158229</v>
      </c>
      <c r="O22" s="118">
        <f t="shared" si="8"/>
        <v>7.184252868633564</v>
      </c>
      <c r="P22" s="118">
        <f t="shared" si="8"/>
        <v>14.723761838108885</v>
      </c>
      <c r="Q22" s="118">
        <f t="shared" si="8"/>
        <v>60.17976183810886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50.466594147683288</v>
      </c>
      <c r="C25" s="38">
        <v>39.619180000000377</v>
      </c>
      <c r="D25" s="38">
        <v>28.007209999999823</v>
      </c>
      <c r="E25" s="38">
        <v>31.933899999999966</v>
      </c>
      <c r="F25" s="38">
        <v>31.936050000000204</v>
      </c>
      <c r="G25" s="38">
        <v>37.404839912444587</v>
      </c>
      <c r="H25" s="38">
        <v>45.681889999999996</v>
      </c>
      <c r="I25" s="38">
        <v>42.016629999999338</v>
      </c>
      <c r="J25" s="38">
        <v>47.723169999999385</v>
      </c>
      <c r="K25" s="38">
        <v>29.39702000000014</v>
      </c>
      <c r="L25" s="38">
        <v>37.887428684287102</v>
      </c>
      <c r="M25" s="38">
        <v>33.069980065322852</v>
      </c>
      <c r="N25" s="38">
        <v>13.732158482984037</v>
      </c>
      <c r="O25" s="38">
        <v>25.054161295150163</v>
      </c>
      <c r="P25" s="38">
        <v>23.843895917225709</v>
      </c>
      <c r="Q25" s="38">
        <v>23.426528147379958</v>
      </c>
    </row>
    <row r="26" spans="1:17" x14ac:dyDescent="0.25">
      <c r="A26" s="55" t="s">
        <v>33</v>
      </c>
      <c r="B26" s="54">
        <v>8.1684308348649299</v>
      </c>
      <c r="C26" s="54">
        <v>3.4009699999999992</v>
      </c>
      <c r="D26" s="54">
        <v>4.0948099999999998</v>
      </c>
      <c r="E26" s="54">
        <v>2.0221999999999998</v>
      </c>
      <c r="F26" s="54">
        <v>0</v>
      </c>
      <c r="G26" s="54">
        <v>3.3243739635819178</v>
      </c>
      <c r="H26" s="54">
        <v>4.76417</v>
      </c>
      <c r="I26" s="54">
        <v>4.6078899999995553</v>
      </c>
      <c r="J26" s="54">
        <v>1.3971799999999988</v>
      </c>
      <c r="K26" s="54">
        <v>0.69599999999999795</v>
      </c>
      <c r="L26" s="54">
        <v>2.7257814260353701</v>
      </c>
      <c r="M26" s="54">
        <v>2.016244708069129</v>
      </c>
      <c r="N26" s="54">
        <v>1.3604325608430976</v>
      </c>
      <c r="O26" s="54">
        <v>2.6951942093429753</v>
      </c>
      <c r="P26" s="54">
        <v>2.7062858140387078</v>
      </c>
      <c r="Q26" s="54">
        <v>2.6193053197444018</v>
      </c>
    </row>
    <row r="27" spans="1:17" x14ac:dyDescent="0.25">
      <c r="A27" s="53" t="s">
        <v>48</v>
      </c>
      <c r="B27" s="51">
        <v>8.1684308348649299</v>
      </c>
      <c r="C27" s="51">
        <v>3.4009699999999992</v>
      </c>
      <c r="D27" s="51">
        <v>4.0948099999999998</v>
      </c>
      <c r="E27" s="51">
        <v>2.0221999999999998</v>
      </c>
      <c r="F27" s="51">
        <v>0</v>
      </c>
      <c r="G27" s="51">
        <v>3.3243739635819178</v>
      </c>
      <c r="H27" s="51">
        <v>4.76417</v>
      </c>
      <c r="I27" s="51">
        <v>4.6078899999995553</v>
      </c>
      <c r="J27" s="51">
        <v>1.3971799999999988</v>
      </c>
      <c r="K27" s="51">
        <v>0.69599999999999795</v>
      </c>
      <c r="L27" s="51">
        <v>2.7257814260353701</v>
      </c>
      <c r="M27" s="51">
        <v>2.016244708069129</v>
      </c>
      <c r="N27" s="51">
        <v>1.3604325608430976</v>
      </c>
      <c r="O27" s="51">
        <v>2.6951942093429753</v>
      </c>
      <c r="P27" s="51">
        <v>2.7062858140387078</v>
      </c>
      <c r="Q27" s="51">
        <v>2.6193053197444018</v>
      </c>
    </row>
    <row r="28" spans="1:17" x14ac:dyDescent="0.25">
      <c r="A28" s="53" t="s">
        <v>47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32</v>
      </c>
      <c r="B29" s="51">
        <v>4.1798594368114159</v>
      </c>
      <c r="C29" s="51">
        <v>4.2114600000005922</v>
      </c>
      <c r="D29" s="51">
        <v>2.2174599999997362</v>
      </c>
      <c r="E29" s="51">
        <v>2.2270699999999692</v>
      </c>
      <c r="F29" s="51">
        <v>3.4249199999999966</v>
      </c>
      <c r="G29" s="51">
        <v>5.4927288061646067</v>
      </c>
      <c r="H29" s="51">
        <v>4.4947099999998414</v>
      </c>
      <c r="I29" s="51">
        <v>5.2211799999997091</v>
      </c>
      <c r="J29" s="51">
        <v>5.6110999999995919</v>
      </c>
      <c r="K29" s="51">
        <v>0</v>
      </c>
      <c r="L29" s="51">
        <v>0.74064149480804531</v>
      </c>
      <c r="M29" s="51">
        <v>0</v>
      </c>
      <c r="N29" s="51">
        <v>1.1220535428596463</v>
      </c>
      <c r="O29" s="51">
        <v>3.3648147396746069</v>
      </c>
      <c r="P29" s="51">
        <v>1.1216909102707291</v>
      </c>
      <c r="Q29" s="51">
        <v>0.73967893359828452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1.1224264727907389</v>
      </c>
      <c r="C31" s="51">
        <v>1.1100500000006903</v>
      </c>
      <c r="D31" s="51">
        <v>2.2174599999997362</v>
      </c>
      <c r="E31" s="51">
        <v>2.2270699999999692</v>
      </c>
      <c r="F31" s="51">
        <v>3.4249199999999966</v>
      </c>
      <c r="G31" s="51">
        <v>4.4702850035234718</v>
      </c>
      <c r="H31" s="51">
        <v>4.4947099999998414</v>
      </c>
      <c r="I31" s="51">
        <v>4.521099999999695</v>
      </c>
      <c r="J31" s="51">
        <v>5.6110999999995919</v>
      </c>
      <c r="K31" s="51">
        <v>0</v>
      </c>
      <c r="L31" s="51">
        <v>0</v>
      </c>
      <c r="M31" s="51">
        <v>0</v>
      </c>
      <c r="N31" s="51">
        <v>1.1220535428596463</v>
      </c>
      <c r="O31" s="51">
        <v>3.3648147396746069</v>
      </c>
      <c r="P31" s="51">
        <v>1.1216909102707291</v>
      </c>
      <c r="Q31" s="51">
        <v>0</v>
      </c>
    </row>
    <row r="32" spans="1:17" x14ac:dyDescent="0.25">
      <c r="A32" s="53" t="s">
        <v>76</v>
      </c>
      <c r="B32" s="51">
        <v>3.057432964020677</v>
      </c>
      <c r="C32" s="51">
        <v>3.1014099999999019</v>
      </c>
      <c r="D32" s="51">
        <v>0</v>
      </c>
      <c r="E32" s="51">
        <v>0</v>
      </c>
      <c r="F32" s="51">
        <v>0</v>
      </c>
      <c r="G32" s="51">
        <v>1.0224438026411349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</row>
    <row r="33" spans="1:17" x14ac:dyDescent="0.25">
      <c r="A33" s="53" t="s">
        <v>29</v>
      </c>
      <c r="B33" s="51">
        <v>0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0.70008000000001402</v>
      </c>
      <c r="J34" s="51">
        <v>0</v>
      </c>
      <c r="K34" s="51">
        <v>0</v>
      </c>
      <c r="L34" s="51">
        <v>0.74064149480804531</v>
      </c>
      <c r="M34" s="51">
        <v>0</v>
      </c>
      <c r="N34" s="51">
        <v>0</v>
      </c>
      <c r="O34" s="51">
        <v>0</v>
      </c>
      <c r="P34" s="51">
        <v>0</v>
      </c>
      <c r="Q34" s="51">
        <v>0.73967893359828452</v>
      </c>
    </row>
    <row r="35" spans="1:17" x14ac:dyDescent="0.25">
      <c r="A35" s="52" t="s">
        <v>27</v>
      </c>
      <c r="B35" s="51">
        <v>18.296674970456252</v>
      </c>
      <c r="C35" s="51">
        <v>18.398299999999949</v>
      </c>
      <c r="D35" s="51">
        <v>10.800150000000023</v>
      </c>
      <c r="E35" s="51">
        <v>14.445219999999917</v>
      </c>
      <c r="F35" s="51">
        <v>11.659230000000207</v>
      </c>
      <c r="G35" s="51">
        <v>12.444459778180946</v>
      </c>
      <c r="H35" s="51">
        <v>18.058550000000082</v>
      </c>
      <c r="I35" s="51">
        <v>14.692420000000084</v>
      </c>
      <c r="J35" s="51">
        <v>19.661219999999958</v>
      </c>
      <c r="K35" s="51">
        <v>16.703219999999988</v>
      </c>
      <c r="L35" s="51">
        <v>18.821458734195062</v>
      </c>
      <c r="M35" s="51">
        <v>15.897521689269013</v>
      </c>
      <c r="N35" s="51">
        <v>4.2041773878469826</v>
      </c>
      <c r="O35" s="51">
        <v>4.5575812726464733</v>
      </c>
      <c r="P35" s="51">
        <v>4.8721916350334027</v>
      </c>
      <c r="Q35" s="51">
        <v>5.4640487904875954</v>
      </c>
    </row>
    <row r="36" spans="1:17" x14ac:dyDescent="0.25">
      <c r="A36" s="53" t="s">
        <v>66</v>
      </c>
      <c r="B36" s="51">
        <v>18.296674970456252</v>
      </c>
      <c r="C36" s="51">
        <v>18.398299999999949</v>
      </c>
      <c r="D36" s="51">
        <v>10.501590000000022</v>
      </c>
      <c r="E36" s="51">
        <v>14.343669999999918</v>
      </c>
      <c r="F36" s="51">
        <v>11.659230000000207</v>
      </c>
      <c r="G36" s="51">
        <v>12.420599269163972</v>
      </c>
      <c r="H36" s="51">
        <v>18.058550000000082</v>
      </c>
      <c r="I36" s="51">
        <v>14.692420000000084</v>
      </c>
      <c r="J36" s="51">
        <v>19.661219999999958</v>
      </c>
      <c r="K36" s="51">
        <v>16.703219999999988</v>
      </c>
      <c r="L36" s="51">
        <v>18.821458734195062</v>
      </c>
      <c r="M36" s="51">
        <v>15.897521689269013</v>
      </c>
      <c r="N36" s="51">
        <v>4.2041773878469826</v>
      </c>
      <c r="O36" s="51">
        <v>4.5575812726464733</v>
      </c>
      <c r="P36" s="51">
        <v>4.8721916350334027</v>
      </c>
      <c r="Q36" s="51">
        <v>5.4640487904875954</v>
      </c>
    </row>
    <row r="37" spans="1:17" x14ac:dyDescent="0.25">
      <c r="A37" s="53" t="s">
        <v>25</v>
      </c>
      <c r="B37" s="51">
        <v>0</v>
      </c>
      <c r="C37" s="51">
        <v>0</v>
      </c>
      <c r="D37" s="51">
        <v>0.29856000000000105</v>
      </c>
      <c r="E37" s="51">
        <v>0.10154999999999959</v>
      </c>
      <c r="F37" s="51">
        <v>0</v>
      </c>
      <c r="G37" s="51">
        <v>2.3860509016973452E-2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2" t="s">
        <v>24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23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1.2418726510583511</v>
      </c>
      <c r="C44" s="51">
        <v>0.90041999999999689</v>
      </c>
      <c r="D44" s="51">
        <v>0.39985999999999677</v>
      </c>
      <c r="E44" s="51">
        <v>1.4065800000000195</v>
      </c>
      <c r="F44" s="51">
        <v>0.69790000000000418</v>
      </c>
      <c r="G44" s="51">
        <v>0.66870969019861093</v>
      </c>
      <c r="H44" s="51">
        <v>0.69977999999998275</v>
      </c>
      <c r="I44" s="51">
        <v>0</v>
      </c>
      <c r="J44" s="51">
        <v>0</v>
      </c>
      <c r="K44" s="51">
        <v>0</v>
      </c>
      <c r="L44" s="51">
        <v>2.3886556567433104E-2</v>
      </c>
      <c r="M44" s="51">
        <v>2.3870634905485133E-2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63" t="s">
        <v>21</v>
      </c>
      <c r="B45" s="62">
        <v>18.579756254492338</v>
      </c>
      <c r="C45" s="62">
        <v>12.708029999999837</v>
      </c>
      <c r="D45" s="62">
        <v>10.494930000000068</v>
      </c>
      <c r="E45" s="62">
        <v>11.832830000000058</v>
      </c>
      <c r="F45" s="62">
        <v>16.153999999999996</v>
      </c>
      <c r="G45" s="62">
        <v>15.474567674318507</v>
      </c>
      <c r="H45" s="62">
        <v>17.664680000000089</v>
      </c>
      <c r="I45" s="62">
        <v>17.495139999999992</v>
      </c>
      <c r="J45" s="62">
        <v>21.05366999999984</v>
      </c>
      <c r="K45" s="62">
        <v>11.997800000000154</v>
      </c>
      <c r="L45" s="62">
        <v>15.575660472681193</v>
      </c>
      <c r="M45" s="62">
        <v>15.132343033079223</v>
      </c>
      <c r="N45" s="62">
        <v>7.0454949914343104</v>
      </c>
      <c r="O45" s="62">
        <v>14.436571073486107</v>
      </c>
      <c r="P45" s="62">
        <v>15.143727557882869</v>
      </c>
      <c r="Q45" s="62">
        <v>14.603495103549676</v>
      </c>
    </row>
    <row r="46" spans="1:17" x14ac:dyDescent="0.25">
      <c r="A46" s="50" t="s">
        <v>105</v>
      </c>
      <c r="B46" s="38">
        <f t="shared" ref="B46:Q46" si="9">SUM(B47:B48)</f>
        <v>50.466594147683281</v>
      </c>
      <c r="C46" s="38">
        <f t="shared" si="9"/>
        <v>39.619180000000377</v>
      </c>
      <c r="D46" s="38">
        <f t="shared" si="9"/>
        <v>28.007209999999819</v>
      </c>
      <c r="E46" s="38">
        <f t="shared" si="9"/>
        <v>31.933899999999966</v>
      </c>
      <c r="F46" s="38">
        <f t="shared" si="9"/>
        <v>31.936050000000204</v>
      </c>
      <c r="G46" s="38">
        <f t="shared" si="9"/>
        <v>37.404839912444587</v>
      </c>
      <c r="H46" s="38">
        <f t="shared" si="9"/>
        <v>45.681889999999981</v>
      </c>
      <c r="I46" s="38">
        <f t="shared" si="9"/>
        <v>42.016629999999346</v>
      </c>
      <c r="J46" s="38">
        <f t="shared" si="9"/>
        <v>47.723169999999371</v>
      </c>
      <c r="K46" s="38">
        <f t="shared" si="9"/>
        <v>29.397020000000133</v>
      </c>
      <c r="L46" s="38">
        <f t="shared" si="9"/>
        <v>37.887428684287109</v>
      </c>
      <c r="M46" s="38">
        <f t="shared" si="9"/>
        <v>33.069980065322852</v>
      </c>
      <c r="N46" s="38">
        <f t="shared" si="9"/>
        <v>13.732158482984039</v>
      </c>
      <c r="O46" s="38">
        <f t="shared" si="9"/>
        <v>25.054161295150163</v>
      </c>
      <c r="P46" s="38">
        <f t="shared" si="9"/>
        <v>23.843895917225716</v>
      </c>
      <c r="Q46" s="38">
        <f t="shared" si="9"/>
        <v>23.426528147379958</v>
      </c>
    </row>
    <row r="47" spans="1:17" x14ac:dyDescent="0.25">
      <c r="A47" s="121" t="s">
        <v>46</v>
      </c>
      <c r="B47" s="120">
        <v>0</v>
      </c>
      <c r="C47" s="120">
        <v>0</v>
      </c>
      <c r="D47" s="120">
        <v>0</v>
      </c>
      <c r="E47" s="120">
        <v>0</v>
      </c>
      <c r="F47" s="120">
        <v>0</v>
      </c>
      <c r="G47" s="120">
        <v>0</v>
      </c>
      <c r="H47" s="120">
        <v>0</v>
      </c>
      <c r="I47" s="120">
        <v>0</v>
      </c>
      <c r="J47" s="120">
        <v>0</v>
      </c>
      <c r="K47" s="120">
        <v>0</v>
      </c>
      <c r="L47" s="120">
        <v>0</v>
      </c>
      <c r="M47" s="120">
        <v>0</v>
      </c>
      <c r="N47" s="120">
        <v>0</v>
      </c>
      <c r="O47" s="120">
        <v>0</v>
      </c>
      <c r="P47" s="120">
        <v>0</v>
      </c>
      <c r="Q47" s="120">
        <v>0</v>
      </c>
    </row>
    <row r="48" spans="1:17" x14ac:dyDescent="0.25">
      <c r="A48" s="119" t="s">
        <v>45</v>
      </c>
      <c r="B48" s="118">
        <v>50.466594147683281</v>
      </c>
      <c r="C48" s="118">
        <v>39.619180000000377</v>
      </c>
      <c r="D48" s="118">
        <v>28.007209999999819</v>
      </c>
      <c r="E48" s="118">
        <v>31.933899999999966</v>
      </c>
      <c r="F48" s="118">
        <v>31.936050000000204</v>
      </c>
      <c r="G48" s="118">
        <v>37.404839912444587</v>
      </c>
      <c r="H48" s="118">
        <v>45.681889999999981</v>
      </c>
      <c r="I48" s="118">
        <v>42.016629999999346</v>
      </c>
      <c r="J48" s="118">
        <v>47.723169999999371</v>
      </c>
      <c r="K48" s="118">
        <v>29.397020000000133</v>
      </c>
      <c r="L48" s="118">
        <v>37.887428684287109</v>
      </c>
      <c r="M48" s="118">
        <v>33.069980065322852</v>
      </c>
      <c r="N48" s="118">
        <v>13.732158482984039</v>
      </c>
      <c r="O48" s="118">
        <v>25.054161295150163</v>
      </c>
      <c r="P48" s="118">
        <v>23.843895917225716</v>
      </c>
      <c r="Q48" s="118">
        <v>23.426528147379958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96.12881193918669</v>
      </c>
      <c r="C50" s="70">
        <f t="shared" si="10"/>
        <v>78.29107061285815</v>
      </c>
      <c r="D50" s="70">
        <f t="shared" si="10"/>
        <v>55.997115171133871</v>
      </c>
      <c r="E50" s="70">
        <f t="shared" si="10"/>
        <v>60.081552052538235</v>
      </c>
      <c r="F50" s="70">
        <f t="shared" si="10"/>
        <v>53.895909387785508</v>
      </c>
      <c r="G50" s="70">
        <f t="shared" si="10"/>
        <v>72.22111202356156</v>
      </c>
      <c r="H50" s="70">
        <f t="shared" si="10"/>
        <v>91.31862973862934</v>
      </c>
      <c r="I50" s="70">
        <f t="shared" si="10"/>
        <v>84.184914465428918</v>
      </c>
      <c r="J50" s="70">
        <f t="shared" si="10"/>
        <v>94.525207978343047</v>
      </c>
      <c r="K50" s="70">
        <f t="shared" si="10"/>
        <v>55.646179750672445</v>
      </c>
      <c r="L50" s="70">
        <f t="shared" si="10"/>
        <v>91.278278357728965</v>
      </c>
      <c r="M50" s="70">
        <f t="shared" si="10"/>
        <v>79.928463282482525</v>
      </c>
      <c r="N50" s="70">
        <f t="shared" si="10"/>
        <v>21.259852074152462</v>
      </c>
      <c r="O50" s="70">
        <f t="shared" si="10"/>
        <v>50.830444086140062</v>
      </c>
      <c r="P50" s="70">
        <f t="shared" si="10"/>
        <v>59.141439546041646</v>
      </c>
      <c r="Q50" s="70">
        <f t="shared" si="10"/>
        <v>42.351775948205514</v>
      </c>
    </row>
    <row r="51" spans="1:17" x14ac:dyDescent="0.25">
      <c r="A51" s="55" t="s">
        <v>343</v>
      </c>
      <c r="B51" s="54">
        <v>92.01943551359949</v>
      </c>
      <c r="C51" s="54">
        <v>71.00423662060939</v>
      </c>
      <c r="D51" s="54">
        <v>49.423568739011358</v>
      </c>
      <c r="E51" s="54">
        <v>48.821949234431727</v>
      </c>
      <c r="F51" s="54">
        <v>36.433334936340486</v>
      </c>
      <c r="G51" s="54">
        <v>58.782488800579955</v>
      </c>
      <c r="H51" s="54">
        <v>75.633162281927781</v>
      </c>
      <c r="I51" s="54">
        <v>69.332438588325701</v>
      </c>
      <c r="J51" s="54">
        <v>67.26316569321483</v>
      </c>
      <c r="K51" s="54">
        <v>42.35042997525597</v>
      </c>
      <c r="L51" s="54">
        <v>59.44230206023434</v>
      </c>
      <c r="M51" s="54">
        <v>46.133215910942468</v>
      </c>
      <c r="N51" s="54">
        <v>18.933639656709559</v>
      </c>
      <c r="O51" s="54">
        <v>31.426378964407959</v>
      </c>
      <c r="P51" s="54">
        <v>26.287308644348158</v>
      </c>
      <c r="Q51" s="54">
        <v>26.681220857530576</v>
      </c>
    </row>
    <row r="52" spans="1:17" x14ac:dyDescent="0.25">
      <c r="A52" s="52" t="s">
        <v>106</v>
      </c>
      <c r="B52" s="51">
        <v>4.1093764255872056</v>
      </c>
      <c r="C52" s="51">
        <v>7.2868339922487531</v>
      </c>
      <c r="D52" s="51">
        <v>6.5735464321225123</v>
      </c>
      <c r="E52" s="51">
        <v>11.259602818106508</v>
      </c>
      <c r="F52" s="51">
        <v>17.462574451445025</v>
      </c>
      <c r="G52" s="51">
        <v>13.438623222981601</v>
      </c>
      <c r="H52" s="51">
        <v>15.685467456701565</v>
      </c>
      <c r="I52" s="51">
        <v>14.852475877103215</v>
      </c>
      <c r="J52" s="51">
        <v>27.262042285128214</v>
      </c>
      <c r="K52" s="51">
        <v>13.295749775416475</v>
      </c>
      <c r="L52" s="51">
        <v>31.835976297494621</v>
      </c>
      <c r="M52" s="51">
        <v>33.795247371540057</v>
      </c>
      <c r="N52" s="51">
        <v>2.3262124174429051</v>
      </c>
      <c r="O52" s="51">
        <v>19.404065121732106</v>
      </c>
      <c r="P52" s="51">
        <v>32.854130901693487</v>
      </c>
      <c r="Q52" s="51">
        <v>15.67055509067494</v>
      </c>
    </row>
    <row r="53" spans="1:17" x14ac:dyDescent="0.25">
      <c r="A53" s="50" t="s">
        <v>105</v>
      </c>
      <c r="B53" s="38">
        <f t="shared" ref="B53:Q53" si="11">SUM(B54:B55)</f>
        <v>96.12881193918669</v>
      </c>
      <c r="C53" s="38">
        <f t="shared" si="11"/>
        <v>78.291070612858164</v>
      </c>
      <c r="D53" s="38">
        <f t="shared" si="11"/>
        <v>55.997115171133863</v>
      </c>
      <c r="E53" s="38">
        <f t="shared" si="11"/>
        <v>60.081552052538228</v>
      </c>
      <c r="F53" s="38">
        <f t="shared" si="11"/>
        <v>53.895909387785508</v>
      </c>
      <c r="G53" s="38">
        <f t="shared" si="11"/>
        <v>72.221112023561545</v>
      </c>
      <c r="H53" s="38">
        <f t="shared" si="11"/>
        <v>91.31862973862934</v>
      </c>
      <c r="I53" s="38">
        <f t="shared" si="11"/>
        <v>84.184914465428903</v>
      </c>
      <c r="J53" s="38">
        <f t="shared" si="11"/>
        <v>94.525207978343047</v>
      </c>
      <c r="K53" s="38">
        <f t="shared" si="11"/>
        <v>55.646179750672438</v>
      </c>
      <c r="L53" s="38">
        <f t="shared" si="11"/>
        <v>91.278278357728965</v>
      </c>
      <c r="M53" s="38">
        <f t="shared" si="11"/>
        <v>79.928463282482525</v>
      </c>
      <c r="N53" s="38">
        <f t="shared" si="11"/>
        <v>21.259852074152462</v>
      </c>
      <c r="O53" s="38">
        <f t="shared" si="11"/>
        <v>50.830444086140076</v>
      </c>
      <c r="P53" s="38">
        <f t="shared" si="11"/>
        <v>59.141439546041653</v>
      </c>
      <c r="Q53" s="38">
        <f t="shared" si="11"/>
        <v>42.351775948205514</v>
      </c>
    </row>
    <row r="54" spans="1:17" x14ac:dyDescent="0.25">
      <c r="A54" s="121" t="s">
        <v>46</v>
      </c>
      <c r="B54" s="120">
        <f>ISI_emi!B$5</f>
        <v>0</v>
      </c>
      <c r="C54" s="120">
        <f>ISI_emi!C$5</f>
        <v>0</v>
      </c>
      <c r="D54" s="120">
        <f>ISI_emi!D$5</f>
        <v>0</v>
      </c>
      <c r="E54" s="120">
        <f>ISI_emi!E$5</f>
        <v>0</v>
      </c>
      <c r="F54" s="120">
        <f>ISI_emi!F$5</f>
        <v>0</v>
      </c>
      <c r="G54" s="120">
        <f>ISI_emi!G$5</f>
        <v>0</v>
      </c>
      <c r="H54" s="120">
        <f>ISI_emi!H$5</f>
        <v>0</v>
      </c>
      <c r="I54" s="120">
        <f>ISI_emi!I$5</f>
        <v>0</v>
      </c>
      <c r="J54" s="120">
        <f>ISI_emi!J$5</f>
        <v>0</v>
      </c>
      <c r="K54" s="120">
        <f>ISI_emi!K$5</f>
        <v>0</v>
      </c>
      <c r="L54" s="120">
        <f>ISI_emi!L$5</f>
        <v>0</v>
      </c>
      <c r="M54" s="120">
        <f>ISI_emi!M$5</f>
        <v>0</v>
      </c>
      <c r="N54" s="120">
        <f>ISI_emi!N$5</f>
        <v>0</v>
      </c>
      <c r="O54" s="120">
        <f>ISI_emi!O$5</f>
        <v>0</v>
      </c>
      <c r="P54" s="120">
        <f>ISI_emi!P$5</f>
        <v>0</v>
      </c>
      <c r="Q54" s="120">
        <f>ISI_emi!Q$5</f>
        <v>0</v>
      </c>
    </row>
    <row r="55" spans="1:17" x14ac:dyDescent="0.25">
      <c r="A55" s="119" t="s">
        <v>45</v>
      </c>
      <c r="B55" s="118">
        <f>ISI_emi!B$53</f>
        <v>96.12881193918669</v>
      </c>
      <c r="C55" s="118">
        <f>ISI_emi!C$53</f>
        <v>78.291070612858164</v>
      </c>
      <c r="D55" s="118">
        <f>ISI_emi!D$53</f>
        <v>55.997115171133863</v>
      </c>
      <c r="E55" s="118">
        <f>ISI_emi!E$53</f>
        <v>60.081552052538228</v>
      </c>
      <c r="F55" s="118">
        <f>ISI_emi!F$53</f>
        <v>53.895909387785508</v>
      </c>
      <c r="G55" s="118">
        <f>ISI_emi!G$53</f>
        <v>72.221112023561545</v>
      </c>
      <c r="H55" s="118">
        <f>ISI_emi!H$53</f>
        <v>91.31862973862934</v>
      </c>
      <c r="I55" s="118">
        <f>ISI_emi!I$53</f>
        <v>84.184914465428903</v>
      </c>
      <c r="J55" s="118">
        <f>ISI_emi!J$53</f>
        <v>94.525207978343047</v>
      </c>
      <c r="K55" s="118">
        <f>ISI_emi!K$53</f>
        <v>55.646179750672438</v>
      </c>
      <c r="L55" s="118">
        <f>ISI_emi!L$53</f>
        <v>91.278278357728965</v>
      </c>
      <c r="M55" s="118">
        <f>ISI_emi!M$53</f>
        <v>79.928463282482525</v>
      </c>
      <c r="N55" s="118">
        <f>ISI_emi!N$53</f>
        <v>21.259852074152462</v>
      </c>
      <c r="O55" s="118">
        <f>ISI_emi!O$53</f>
        <v>50.830444086140076</v>
      </c>
      <c r="P55" s="118">
        <f>ISI_emi!P$53</f>
        <v>59.141439546041653</v>
      </c>
      <c r="Q55" s="118">
        <f>ISI_emi!Q$53</f>
        <v>42.351775948205514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>
        <f t="shared" ref="B57:Q57" si="12">IF(B$7=0,"",B$3/B$7*1000)</f>
        <v>88.579219205853448</v>
      </c>
      <c r="C57" s="115">
        <f t="shared" si="12"/>
        <v>106.77373048058439</v>
      </c>
      <c r="D57" s="115">
        <f t="shared" si="12"/>
        <v>252.78963586690296</v>
      </c>
      <c r="E57" s="115">
        <f t="shared" si="12"/>
        <v>268.85301569887076</v>
      </c>
      <c r="F57" s="115">
        <f t="shared" si="12"/>
        <v>117.34020628105097</v>
      </c>
      <c r="G57" s="115">
        <f t="shared" si="12"/>
        <v>182.1952045236587</v>
      </c>
      <c r="H57" s="115">
        <f t="shared" si="12"/>
        <v>197.49688523922887</v>
      </c>
      <c r="I57" s="115">
        <f t="shared" si="12"/>
        <v>226.03069365423551</v>
      </c>
      <c r="J57" s="115">
        <f t="shared" si="12"/>
        <v>474.01220719933184</v>
      </c>
      <c r="K57" s="115">
        <f t="shared" si="12"/>
        <v>462.03233398169397</v>
      </c>
      <c r="L57" s="115">
        <f t="shared" si="12"/>
        <v>472.55500393624504</v>
      </c>
      <c r="M57" s="115">
        <f t="shared" si="12"/>
        <v>467.80925758014115</v>
      </c>
      <c r="N57" s="115">
        <f t="shared" si="12"/>
        <v>380.94159029934406</v>
      </c>
      <c r="O57" s="115">
        <f t="shared" si="12"/>
        <v>288.93913953800302</v>
      </c>
      <c r="P57" s="115">
        <f t="shared" si="12"/>
        <v>270.69288381589718</v>
      </c>
      <c r="Q57" s="115">
        <f t="shared" si="12"/>
        <v>304.04955997843541</v>
      </c>
    </row>
    <row r="58" spans="1:17" x14ac:dyDescent="0.25">
      <c r="A58" s="39" t="s">
        <v>103</v>
      </c>
      <c r="B58" s="114">
        <f t="shared" ref="B58:Q58" si="13">IF(B$46=0,"",B$46/B$7)</f>
        <v>0.71079710067159552</v>
      </c>
      <c r="C58" s="114">
        <f t="shared" si="13"/>
        <v>0.68308931034483411</v>
      </c>
      <c r="D58" s="114">
        <f t="shared" si="13"/>
        <v>0.82374147058823</v>
      </c>
      <c r="E58" s="114">
        <f t="shared" si="13"/>
        <v>0.77887560975609671</v>
      </c>
      <c r="F58" s="114">
        <f t="shared" si="13"/>
        <v>0.37134941860465354</v>
      </c>
      <c r="G58" s="114">
        <f t="shared" si="13"/>
        <v>0.5123950672937615</v>
      </c>
      <c r="H58" s="114">
        <f t="shared" si="13"/>
        <v>0.56397395061728373</v>
      </c>
      <c r="I58" s="114">
        <f t="shared" si="13"/>
        <v>0.56022173333332459</v>
      </c>
      <c r="J58" s="114">
        <f t="shared" si="13"/>
        <v>0.53621539325841994</v>
      </c>
      <c r="K58" s="114">
        <f t="shared" si="13"/>
        <v>0.68365162790697986</v>
      </c>
      <c r="L58" s="114">
        <f t="shared" si="13"/>
        <v>0.39881503878196956</v>
      </c>
      <c r="M58" s="114">
        <f t="shared" si="13"/>
        <v>0.34447895901377973</v>
      </c>
      <c r="N58" s="114">
        <f t="shared" si="13"/>
        <v>0.29852518441269649</v>
      </c>
      <c r="O58" s="114">
        <f t="shared" si="13"/>
        <v>0.18558637996407529</v>
      </c>
      <c r="P58" s="114">
        <f t="shared" si="13"/>
        <v>0.14277781986362703</v>
      </c>
      <c r="Q58" s="114">
        <f t="shared" si="13"/>
        <v>0.1927411319964783</v>
      </c>
    </row>
    <row r="59" spans="1:17" x14ac:dyDescent="0.25">
      <c r="A59" s="110" t="s">
        <v>46</v>
      </c>
      <c r="B59" s="113" t="str">
        <f t="shared" ref="B59:Q59" si="14">IF(B$47=0,"",B$47/B$8)</f>
        <v/>
      </c>
      <c r="C59" s="113" t="str">
        <f t="shared" si="14"/>
        <v/>
      </c>
      <c r="D59" s="113" t="str">
        <f t="shared" si="14"/>
        <v/>
      </c>
      <c r="E59" s="113" t="str">
        <f t="shared" si="14"/>
        <v/>
      </c>
      <c r="F59" s="113" t="str">
        <f t="shared" si="14"/>
        <v/>
      </c>
      <c r="G59" s="113" t="str">
        <f t="shared" si="14"/>
        <v/>
      </c>
      <c r="H59" s="113" t="str">
        <f t="shared" si="14"/>
        <v/>
      </c>
      <c r="I59" s="113" t="str">
        <f t="shared" si="14"/>
        <v/>
      </c>
      <c r="J59" s="113" t="str">
        <f t="shared" si="14"/>
        <v/>
      </c>
      <c r="K59" s="113" t="str">
        <f t="shared" si="14"/>
        <v/>
      </c>
      <c r="L59" s="113" t="str">
        <f t="shared" si="14"/>
        <v/>
      </c>
      <c r="M59" s="113" t="str">
        <f t="shared" si="14"/>
        <v/>
      </c>
      <c r="N59" s="113" t="str">
        <f t="shared" si="14"/>
        <v/>
      </c>
      <c r="O59" s="113" t="str">
        <f t="shared" si="14"/>
        <v/>
      </c>
      <c r="P59" s="113" t="str">
        <f t="shared" si="14"/>
        <v/>
      </c>
      <c r="Q59" s="113" t="str">
        <f t="shared" si="14"/>
        <v/>
      </c>
    </row>
    <row r="60" spans="1:17" x14ac:dyDescent="0.25">
      <c r="A60" s="108" t="s">
        <v>45</v>
      </c>
      <c r="B60" s="112">
        <f t="shared" ref="B60:Q60" si="15">IF(B$48=0,"",B$48/B$9)</f>
        <v>0.71079710067159552</v>
      </c>
      <c r="C60" s="112">
        <f t="shared" si="15"/>
        <v>0.68308931034483411</v>
      </c>
      <c r="D60" s="112">
        <f t="shared" si="15"/>
        <v>0.82374147058823</v>
      </c>
      <c r="E60" s="112">
        <f t="shared" si="15"/>
        <v>0.77887560975609671</v>
      </c>
      <c r="F60" s="112">
        <f t="shared" si="15"/>
        <v>0.37134941860465354</v>
      </c>
      <c r="G60" s="112">
        <f t="shared" si="15"/>
        <v>0.5123950672937615</v>
      </c>
      <c r="H60" s="112">
        <f t="shared" si="15"/>
        <v>0.56397395061728373</v>
      </c>
      <c r="I60" s="112">
        <f t="shared" si="15"/>
        <v>0.56022173333332459</v>
      </c>
      <c r="J60" s="112">
        <f t="shared" si="15"/>
        <v>0.53621539325841994</v>
      </c>
      <c r="K60" s="112">
        <f t="shared" si="15"/>
        <v>0.68365162790697986</v>
      </c>
      <c r="L60" s="112">
        <f t="shared" si="15"/>
        <v>0.39881503878196956</v>
      </c>
      <c r="M60" s="112">
        <f t="shared" si="15"/>
        <v>0.34447895901377973</v>
      </c>
      <c r="N60" s="112">
        <f t="shared" si="15"/>
        <v>0.29852518441269649</v>
      </c>
      <c r="O60" s="112">
        <f t="shared" si="15"/>
        <v>0.18558637996407529</v>
      </c>
      <c r="P60" s="112">
        <f t="shared" si="15"/>
        <v>0.14277781986362703</v>
      </c>
      <c r="Q60" s="112">
        <f t="shared" si="15"/>
        <v>0.1927411319964783</v>
      </c>
    </row>
    <row r="61" spans="1:17" x14ac:dyDescent="0.25">
      <c r="A61" s="39" t="s">
        <v>102</v>
      </c>
      <c r="B61" s="114">
        <f>IF(SUM(ISI_ued!B$5,ISI_ued!B$53)=0,"",SUM(ISI_ued!B$5,ISI_ued!B$53)/B$7)</f>
        <v>0.25762001439038162</v>
      </c>
      <c r="C61" s="114">
        <f>IF(SUM(ISI_ued!C$5,ISI_ued!C$53)=0,"",SUM(ISI_ued!C$5,ISI_ued!C$53)/C$7)</f>
        <v>0.24583766721656239</v>
      </c>
      <c r="D61" s="114">
        <f>IF(SUM(ISI_ued!D$5,ISI_ued!D$53)=0,"",SUM(ISI_ued!D$5,ISI_ued!D$53)/D$7)</f>
        <v>0.3004944725951787</v>
      </c>
      <c r="E61" s="114">
        <f>IF(SUM(ISI_ued!E$5,ISI_ued!E$53)=0,"",SUM(ISI_ued!E$5,ISI_ued!E$53)/E$7)</f>
        <v>0.28738190297437272</v>
      </c>
      <c r="F61" s="114">
        <f>IF(SUM(ISI_ued!F$5,ISI_ued!F$53)=0,"",SUM(ISI_ued!F$5,ISI_ued!F$53)/F$7)</f>
        <v>0.14374650000936559</v>
      </c>
      <c r="G61" s="114">
        <f>IF(SUM(ISI_ued!G$5,ISI_ued!G$53)=0,"",SUM(ISI_ued!G$5,ISI_ued!G$53)/G$7)</f>
        <v>0.1917426219313855</v>
      </c>
      <c r="H61" s="114">
        <f>IF(SUM(ISI_ued!H$5,ISI_ued!H$53)=0,"",SUM(ISI_ued!H$5,ISI_ued!H$53)/H$7)</f>
        <v>0.20961941311965399</v>
      </c>
      <c r="I61" s="114">
        <f>IF(SUM(ISI_ued!I$5,ISI_ued!I$53)=0,"",SUM(ISI_ued!I$5,ISI_ued!I$53)/I$7)</f>
        <v>0.2091069198402008</v>
      </c>
      <c r="J61" s="114">
        <f>IF(SUM(ISI_ued!J$5,ISI_ued!J$53)=0,"",SUM(ISI_ued!J$5,ISI_ued!J$53)/J$7)</f>
        <v>0.20725167279610429</v>
      </c>
      <c r="K61" s="114">
        <f>IF(SUM(ISI_ued!K$5,ISI_ued!K$53)=0,"",SUM(ISI_ued!K$5,ISI_ued!K$53)/K$7)</f>
        <v>0.26356779532201774</v>
      </c>
      <c r="L61" s="114">
        <f>IF(SUM(ISI_ued!L$5,ISI_ued!L$53)=0,"",SUM(ISI_ued!L$5,ISI_ued!L$53)/L$7)</f>
        <v>0.15787039814150669</v>
      </c>
      <c r="M61" s="114">
        <f>IF(SUM(ISI_ued!M$5,ISI_ued!M$53)=0,"",SUM(ISI_ued!M$5,ISI_ued!M$53)/M$7)</f>
        <v>0.13822660108148355</v>
      </c>
      <c r="N61" s="114">
        <f>IF(SUM(ISI_ued!N$5,ISI_ued!N$53)=0,"",SUM(ISI_ued!N$5,ISI_ued!N$53)/N$7)</f>
        <v>0.12062393913823558</v>
      </c>
      <c r="O61" s="114">
        <f>IF(SUM(ISI_ued!O$5,ISI_ued!O$53)=0,"",SUM(ISI_ued!O$5,ISI_ued!O$53)/O$7)</f>
        <v>8.2277965710834206E-2</v>
      </c>
      <c r="P61" s="114">
        <f>IF(SUM(ISI_ued!P$5,ISI_ued!P$53)=0,"",SUM(ISI_ued!P$5,ISI_ued!P$53)/P$7)</f>
        <v>6.6804008268612214E-2</v>
      </c>
      <c r="Q61" s="114">
        <f>IF(SUM(ISI_ued!Q$5,ISI_ued!Q$53)=0,"",SUM(ISI_ued!Q$5,ISI_ued!Q$53)/Q$7)</f>
        <v>8.9781815685110872E-2</v>
      </c>
    </row>
    <row r="62" spans="1:17" x14ac:dyDescent="0.25">
      <c r="A62" s="110" t="s">
        <v>46</v>
      </c>
      <c r="B62" s="113" t="str">
        <f>IF(ISI_ued!B$5=0,"",ISI_ued!B$5/B$8)</f>
        <v/>
      </c>
      <c r="C62" s="113" t="str">
        <f>IF(ISI_ued!C$5=0,"",ISI_ued!C$5/C$8)</f>
        <v/>
      </c>
      <c r="D62" s="113" t="str">
        <f>IF(ISI_ued!D$5=0,"",ISI_ued!D$5/D$8)</f>
        <v/>
      </c>
      <c r="E62" s="113" t="str">
        <f>IF(ISI_ued!E$5=0,"",ISI_ued!E$5/E$8)</f>
        <v/>
      </c>
      <c r="F62" s="113" t="str">
        <f>IF(ISI_ued!F$5=0,"",ISI_ued!F$5/F$8)</f>
        <v/>
      </c>
      <c r="G62" s="113" t="str">
        <f>IF(ISI_ued!G$5=0,"",ISI_ued!G$5/G$8)</f>
        <v/>
      </c>
      <c r="H62" s="113" t="str">
        <f>IF(ISI_ued!H$5=0,"",ISI_ued!H$5/H$8)</f>
        <v/>
      </c>
      <c r="I62" s="113" t="str">
        <f>IF(ISI_ued!I$5=0,"",ISI_ued!I$5/I$8)</f>
        <v/>
      </c>
      <c r="J62" s="113" t="str">
        <f>IF(ISI_ued!J$5=0,"",ISI_ued!J$5/J$8)</f>
        <v/>
      </c>
      <c r="K62" s="113" t="str">
        <f>IF(ISI_ued!K$5=0,"",ISI_ued!K$5/K$8)</f>
        <v/>
      </c>
      <c r="L62" s="113" t="str">
        <f>IF(ISI_ued!L$5=0,"",ISI_ued!L$5/L$8)</f>
        <v/>
      </c>
      <c r="M62" s="113" t="str">
        <f>IF(ISI_ued!M$5=0,"",ISI_ued!M$5/M$8)</f>
        <v/>
      </c>
      <c r="N62" s="113" t="str">
        <f>IF(ISI_ued!N$5=0,"",ISI_ued!N$5/N$8)</f>
        <v/>
      </c>
      <c r="O62" s="113" t="str">
        <f>IF(ISI_ued!O$5=0,"",ISI_ued!O$5/O$8)</f>
        <v/>
      </c>
      <c r="P62" s="113" t="str">
        <f>IF(ISI_ued!P$5=0,"",ISI_ued!P$5/P$8)</f>
        <v/>
      </c>
      <c r="Q62" s="113" t="str">
        <f>IF(ISI_ued!Q$5=0,"",ISI_ued!Q$5/Q$8)</f>
        <v/>
      </c>
    </row>
    <row r="63" spans="1:17" x14ac:dyDescent="0.25">
      <c r="A63" s="108" t="s">
        <v>45</v>
      </c>
      <c r="B63" s="112">
        <f>IF(ISI_ued!B$53=0,"",ISI_ued!B$53/B$9)</f>
        <v>0.25762001439038162</v>
      </c>
      <c r="C63" s="112">
        <f>IF(ISI_ued!C$53=0,"",ISI_ued!C$53/C$9)</f>
        <v>0.24583766721656239</v>
      </c>
      <c r="D63" s="112">
        <f>IF(ISI_ued!D$53=0,"",ISI_ued!D$53/D$9)</f>
        <v>0.3004944725951787</v>
      </c>
      <c r="E63" s="112">
        <f>IF(ISI_ued!E$53=0,"",ISI_ued!E$53/E$9)</f>
        <v>0.28738190297437272</v>
      </c>
      <c r="F63" s="112">
        <f>IF(ISI_ued!F$53=0,"",ISI_ued!F$53/F$9)</f>
        <v>0.14374650000936559</v>
      </c>
      <c r="G63" s="112">
        <f>IF(ISI_ued!G$53=0,"",ISI_ued!G$53/G$9)</f>
        <v>0.1917426219313855</v>
      </c>
      <c r="H63" s="112">
        <f>IF(ISI_ued!H$53=0,"",ISI_ued!H$53/H$9)</f>
        <v>0.20961941311965399</v>
      </c>
      <c r="I63" s="112">
        <f>IF(ISI_ued!I$53=0,"",ISI_ued!I$53/I$9)</f>
        <v>0.2091069198402008</v>
      </c>
      <c r="J63" s="112">
        <f>IF(ISI_ued!J$53=0,"",ISI_ued!J$53/J$9)</f>
        <v>0.20725167279610429</v>
      </c>
      <c r="K63" s="112">
        <f>IF(ISI_ued!K$53=0,"",ISI_ued!K$53/K$9)</f>
        <v>0.26356779532201774</v>
      </c>
      <c r="L63" s="112">
        <f>IF(ISI_ued!L$53=0,"",ISI_ued!L$53/L$9)</f>
        <v>0.15787039814150669</v>
      </c>
      <c r="M63" s="112">
        <f>IF(ISI_ued!M$53=0,"",ISI_ued!M$53/M$9)</f>
        <v>0.13822660108148355</v>
      </c>
      <c r="N63" s="112">
        <f>IF(ISI_ued!N$53=0,"",ISI_ued!N$53/N$9)</f>
        <v>0.12062393913823558</v>
      </c>
      <c r="O63" s="112">
        <f>IF(ISI_ued!O$53=0,"",ISI_ued!O$53/O$9)</f>
        <v>8.2277965710834206E-2</v>
      </c>
      <c r="P63" s="112">
        <f>IF(ISI_ued!P$53=0,"",ISI_ued!P$53/P$9)</f>
        <v>6.6804008268612214E-2</v>
      </c>
      <c r="Q63" s="112">
        <f>IF(ISI_ued!Q$53=0,"",ISI_ued!Q$53/Q$9)</f>
        <v>8.9781815685110872E-2</v>
      </c>
    </row>
    <row r="64" spans="1:17" x14ac:dyDescent="0.25">
      <c r="A64" s="39" t="s">
        <v>60</v>
      </c>
      <c r="B64" s="111">
        <f t="shared" ref="B64:Q64" si="16">IF(B$46=0,"",B$53/B$46)</f>
        <v>1.904800860107172</v>
      </c>
      <c r="C64" s="111">
        <f t="shared" si="16"/>
        <v>1.9760901314175967</v>
      </c>
      <c r="D64" s="111">
        <f t="shared" si="16"/>
        <v>1.9993821294993048</v>
      </c>
      <c r="E64" s="111">
        <f t="shared" si="16"/>
        <v>1.8814348404841967</v>
      </c>
      <c r="F64" s="111">
        <f t="shared" si="16"/>
        <v>1.687619771004403</v>
      </c>
      <c r="G64" s="111">
        <f t="shared" si="16"/>
        <v>1.9307959128447865</v>
      </c>
      <c r="H64" s="111">
        <f t="shared" si="16"/>
        <v>1.9990116376233422</v>
      </c>
      <c r="I64" s="111">
        <f t="shared" si="16"/>
        <v>2.0036093914583395</v>
      </c>
      <c r="J64" s="111">
        <f t="shared" si="16"/>
        <v>1.9806984317752634</v>
      </c>
      <c r="K64" s="111">
        <f t="shared" si="16"/>
        <v>1.8929190697108818</v>
      </c>
      <c r="L64" s="111">
        <f t="shared" si="16"/>
        <v>2.4091969692201469</v>
      </c>
      <c r="M64" s="111">
        <f t="shared" si="16"/>
        <v>2.4169492429266817</v>
      </c>
      <c r="N64" s="111">
        <f t="shared" si="16"/>
        <v>1.5481799238259761</v>
      </c>
      <c r="O64" s="111">
        <f t="shared" si="16"/>
        <v>2.0288224174552405</v>
      </c>
      <c r="P64" s="111">
        <f t="shared" si="16"/>
        <v>2.4803597428604642</v>
      </c>
      <c r="Q64" s="111">
        <f t="shared" si="16"/>
        <v>1.8078554227824053</v>
      </c>
    </row>
    <row r="65" spans="1:17" x14ac:dyDescent="0.25">
      <c r="A65" s="110" t="s">
        <v>101</v>
      </c>
      <c r="B65" s="109" t="str">
        <f t="shared" ref="B65:Q65" si="17">IF(B$47=0,"",B$54/B$47)</f>
        <v/>
      </c>
      <c r="C65" s="109" t="str">
        <f t="shared" si="17"/>
        <v/>
      </c>
      <c r="D65" s="109" t="str">
        <f t="shared" si="17"/>
        <v/>
      </c>
      <c r="E65" s="109" t="str">
        <f t="shared" si="17"/>
        <v/>
      </c>
      <c r="F65" s="109" t="str">
        <f t="shared" si="17"/>
        <v/>
      </c>
      <c r="G65" s="109" t="str">
        <f t="shared" si="17"/>
        <v/>
      </c>
      <c r="H65" s="109" t="str">
        <f t="shared" si="17"/>
        <v/>
      </c>
      <c r="I65" s="109" t="str">
        <f t="shared" si="17"/>
        <v/>
      </c>
      <c r="J65" s="109" t="str">
        <f t="shared" si="17"/>
        <v/>
      </c>
      <c r="K65" s="109" t="str">
        <f t="shared" si="17"/>
        <v/>
      </c>
      <c r="L65" s="109" t="str">
        <f t="shared" si="17"/>
        <v/>
      </c>
      <c r="M65" s="109" t="str">
        <f t="shared" si="17"/>
        <v/>
      </c>
      <c r="N65" s="109" t="str">
        <f t="shared" si="17"/>
        <v/>
      </c>
      <c r="O65" s="109" t="str">
        <f t="shared" si="17"/>
        <v/>
      </c>
      <c r="P65" s="109" t="str">
        <f t="shared" si="17"/>
        <v/>
      </c>
      <c r="Q65" s="109" t="str">
        <f t="shared" si="17"/>
        <v/>
      </c>
    </row>
    <row r="66" spans="1:17" x14ac:dyDescent="0.25">
      <c r="A66" s="108" t="s">
        <v>100</v>
      </c>
      <c r="B66" s="107">
        <f t="shared" ref="B66:Q66" si="18">IF(B$48=0,"",B$55/B$48)</f>
        <v>1.904800860107172</v>
      </c>
      <c r="C66" s="107">
        <f t="shared" si="18"/>
        <v>1.9760901314175967</v>
      </c>
      <c r="D66" s="107">
        <f t="shared" si="18"/>
        <v>1.9993821294993048</v>
      </c>
      <c r="E66" s="107">
        <f t="shared" si="18"/>
        <v>1.8814348404841967</v>
      </c>
      <c r="F66" s="107">
        <f t="shared" si="18"/>
        <v>1.687619771004403</v>
      </c>
      <c r="G66" s="107">
        <f t="shared" si="18"/>
        <v>1.9307959128447865</v>
      </c>
      <c r="H66" s="107">
        <f t="shared" si="18"/>
        <v>1.9990116376233422</v>
      </c>
      <c r="I66" s="107">
        <f t="shared" si="18"/>
        <v>2.0036093914583395</v>
      </c>
      <c r="J66" s="107">
        <f t="shared" si="18"/>
        <v>1.9806984317752634</v>
      </c>
      <c r="K66" s="107">
        <f t="shared" si="18"/>
        <v>1.8929190697108818</v>
      </c>
      <c r="L66" s="107">
        <f t="shared" si="18"/>
        <v>2.4091969692201469</v>
      </c>
      <c r="M66" s="107">
        <f t="shared" si="18"/>
        <v>2.4169492429266817</v>
      </c>
      <c r="N66" s="107">
        <f t="shared" si="18"/>
        <v>1.5481799238259761</v>
      </c>
      <c r="O66" s="107">
        <f t="shared" si="18"/>
        <v>2.0288224174552405</v>
      </c>
      <c r="P66" s="107">
        <f t="shared" si="18"/>
        <v>2.4803597428604642</v>
      </c>
      <c r="Q66" s="107">
        <f t="shared" si="18"/>
        <v>1.8078554227824053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50.466594147683296</v>
      </c>
      <c r="C53" s="96">
        <v>39.619180000000377</v>
      </c>
      <c r="D53" s="96">
        <v>28.007209999999827</v>
      </c>
      <c r="E53" s="96">
        <v>31.933899999999966</v>
      </c>
      <c r="F53" s="96">
        <v>31.936050000000197</v>
      </c>
      <c r="G53" s="96">
        <v>37.404839912444587</v>
      </c>
      <c r="H53" s="96">
        <v>45.681889999999996</v>
      </c>
      <c r="I53" s="96">
        <v>42.016629999999331</v>
      </c>
      <c r="J53" s="96">
        <v>47.723169999999385</v>
      </c>
      <c r="K53" s="96">
        <v>29.397020000000136</v>
      </c>
      <c r="L53" s="96">
        <v>37.887428684287102</v>
      </c>
      <c r="M53" s="96">
        <v>33.069980065322859</v>
      </c>
      <c r="N53" s="96">
        <v>13.732158482984035</v>
      </c>
      <c r="O53" s="96">
        <v>25.05416129515017</v>
      </c>
      <c r="P53" s="96">
        <v>23.843895917225709</v>
      </c>
      <c r="Q53" s="96">
        <v>23.426528147379962</v>
      </c>
    </row>
    <row r="54" spans="1:17" x14ac:dyDescent="0.25">
      <c r="A54" s="132" t="s">
        <v>83</v>
      </c>
      <c r="B54" s="160">
        <v>6.1499994698023627E-2</v>
      </c>
      <c r="C54" s="160">
        <v>4.82810342384066E-2</v>
      </c>
      <c r="D54" s="160">
        <v>3.4130364761012777E-2</v>
      </c>
      <c r="E54" s="160">
        <v>3.8915538364646528E-2</v>
      </c>
      <c r="F54" s="160">
        <v>3.8918158414421006E-2</v>
      </c>
      <c r="G54" s="160">
        <v>4.558257784474181E-2</v>
      </c>
      <c r="H54" s="160">
        <v>5.5669221199557951E-2</v>
      </c>
      <c r="I54" s="160">
        <v>5.1202633462187029E-2</v>
      </c>
      <c r="J54" s="160">
        <v>5.8156781759118856E-2</v>
      </c>
      <c r="K54" s="160">
        <v>3.5824025866439353E-2</v>
      </c>
      <c r="L54" s="160">
        <v>4.6170673939017338E-2</v>
      </c>
      <c r="M54" s="160">
        <v>4.0299997117488585E-2</v>
      </c>
      <c r="N54" s="160">
        <v>1.6734390108128733E-2</v>
      </c>
      <c r="O54" s="160">
        <v>3.0531697508774665E-2</v>
      </c>
      <c r="P54" s="160">
        <v>2.90568344715001E-2</v>
      </c>
      <c r="Q54" s="160">
        <v>2.8548218503528771E-2</v>
      </c>
    </row>
    <row r="55" spans="1:17" x14ac:dyDescent="0.25">
      <c r="A55" s="76" t="s">
        <v>82</v>
      </c>
      <c r="B55" s="159">
        <v>4.544197935092837E-2</v>
      </c>
      <c r="C55" s="159">
        <v>3.567456829347735E-2</v>
      </c>
      <c r="D55" s="159">
        <v>2.5218722998677553E-2</v>
      </c>
      <c r="E55" s="159">
        <v>2.8754459239869787E-2</v>
      </c>
      <c r="F55" s="159">
        <v>2.8756395179024497E-2</v>
      </c>
      <c r="G55" s="159">
        <v>3.3680694955399861E-2</v>
      </c>
      <c r="H55" s="159">
        <v>4.1133655582475552E-2</v>
      </c>
      <c r="I55" s="159">
        <v>3.7833320538101282E-2</v>
      </c>
      <c r="J55" s="159">
        <v>4.2971699246329445E-2</v>
      </c>
      <c r="K55" s="159">
        <v>2.6470159089984048E-2</v>
      </c>
      <c r="L55" s="159">
        <v>3.4115235652576362E-2</v>
      </c>
      <c r="M55" s="159">
        <v>2.9777427556660269E-2</v>
      </c>
      <c r="N55" s="159">
        <v>1.2364941061830753E-2</v>
      </c>
      <c r="O55" s="159">
        <v>2.2559689225259656E-2</v>
      </c>
      <c r="P55" s="159">
        <v>2.1469921721792989E-2</v>
      </c>
      <c r="Q55" s="159">
        <v>2.109410841599366E-2</v>
      </c>
    </row>
    <row r="56" spans="1:17" x14ac:dyDescent="0.25">
      <c r="A56" s="76" t="s">
        <v>81</v>
      </c>
      <c r="B56" s="159">
        <v>1.1360494837732094</v>
      </c>
      <c r="C56" s="159">
        <v>0.89186420733693372</v>
      </c>
      <c r="D56" s="159">
        <v>0.63046807496693891</v>
      </c>
      <c r="E56" s="159">
        <v>0.71886148099674474</v>
      </c>
      <c r="F56" s="159">
        <v>0.71890987947561247</v>
      </c>
      <c r="G56" s="159">
        <v>0.84201737388499653</v>
      </c>
      <c r="H56" s="159">
        <v>1.0283413895618889</v>
      </c>
      <c r="I56" s="159">
        <v>0.94583301345253212</v>
      </c>
      <c r="J56" s="159">
        <v>1.0742924811582364</v>
      </c>
      <c r="K56" s="159">
        <v>0.66175397724960128</v>
      </c>
      <c r="L56" s="159">
        <v>0.85288089131440903</v>
      </c>
      <c r="M56" s="159">
        <v>0.7444356889165068</v>
      </c>
      <c r="N56" s="159">
        <v>0.60912352654576885</v>
      </c>
      <c r="O56" s="159">
        <v>0.5639922306314914</v>
      </c>
      <c r="P56" s="159">
        <v>0.53674804304482482</v>
      </c>
      <c r="Q56" s="159">
        <v>0.52735271039984155</v>
      </c>
    </row>
    <row r="57" spans="1:17" x14ac:dyDescent="0.25">
      <c r="A57" s="76" t="s">
        <v>80</v>
      </c>
      <c r="B57" s="159">
        <v>2.8401237094330234E-2</v>
      </c>
      <c r="C57" s="159">
        <v>2.2296605183423343E-2</v>
      </c>
      <c r="D57" s="159">
        <v>1.5761701874173473E-2</v>
      </c>
      <c r="E57" s="159">
        <v>1.7971537024918618E-2</v>
      </c>
      <c r="F57" s="159">
        <v>1.797274698689031E-2</v>
      </c>
      <c r="G57" s="159">
        <v>2.1050434347124912E-2</v>
      </c>
      <c r="H57" s="159">
        <v>2.5708534739047221E-2</v>
      </c>
      <c r="I57" s="159">
        <v>2.3645825336313302E-2</v>
      </c>
      <c r="J57" s="159">
        <v>2.6857312028955908E-2</v>
      </c>
      <c r="K57" s="159">
        <v>1.6543849431240033E-2</v>
      </c>
      <c r="L57" s="159">
        <v>2.1322022282860224E-2</v>
      </c>
      <c r="M57" s="159">
        <v>1.8610892222912668E-2</v>
      </c>
      <c r="N57" s="159">
        <v>7.7280881636442207E-3</v>
      </c>
      <c r="O57" s="159">
        <v>1.4099805765787286E-2</v>
      </c>
      <c r="P57" s="159">
        <v>1.341870107612062E-2</v>
      </c>
      <c r="Q57" s="159">
        <v>1.3183817759996039E-2</v>
      </c>
    </row>
    <row r="58" spans="1:17" x14ac:dyDescent="0.25">
      <c r="A58" s="129" t="s">
        <v>79</v>
      </c>
      <c r="B58" s="158">
        <v>4.0999996465349089E-2</v>
      </c>
      <c r="C58" s="158">
        <v>3.2187356158937738E-2</v>
      </c>
      <c r="D58" s="158">
        <v>2.2753576507341854E-2</v>
      </c>
      <c r="E58" s="158">
        <v>2.5943692243097685E-2</v>
      </c>
      <c r="F58" s="158">
        <v>2.5945438942947339E-2</v>
      </c>
      <c r="G58" s="158">
        <v>3.0388385229827876E-2</v>
      </c>
      <c r="H58" s="158">
        <v>3.7112814133038637E-2</v>
      </c>
      <c r="I58" s="158">
        <v>3.413508897479136E-2</v>
      </c>
      <c r="J58" s="158">
        <v>3.8771187839412573E-2</v>
      </c>
      <c r="K58" s="158">
        <v>2.388268391095957E-2</v>
      </c>
      <c r="L58" s="158">
        <v>3.078044929267823E-2</v>
      </c>
      <c r="M58" s="158">
        <v>2.6866664744992393E-2</v>
      </c>
      <c r="N58" s="158">
        <v>1.1156260072085823E-2</v>
      </c>
      <c r="O58" s="158">
        <v>2.0354465005849778E-2</v>
      </c>
      <c r="P58" s="158">
        <v>1.9371222981000066E-2</v>
      </c>
      <c r="Q58" s="158">
        <v>1.9032145669019184E-2</v>
      </c>
    </row>
    <row r="59" spans="1:17" x14ac:dyDescent="0.25">
      <c r="A59" s="92" t="s">
        <v>125</v>
      </c>
      <c r="B59" s="91">
        <v>8.1999992930698179E-3</v>
      </c>
      <c r="C59" s="91">
        <v>6.4374712317875477E-3</v>
      </c>
      <c r="D59" s="91">
        <v>0</v>
      </c>
      <c r="E59" s="91">
        <v>0</v>
      </c>
      <c r="F59" s="91">
        <v>0</v>
      </c>
      <c r="G59" s="91">
        <v>6.0776770459655752E-3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1.2299998939604727E-2</v>
      </c>
      <c r="C60" s="91">
        <v>9.6562068476813215E-3</v>
      </c>
      <c r="D60" s="91">
        <v>6.8260729522025563E-3</v>
      </c>
      <c r="E60" s="91">
        <v>7.7831076729293052E-3</v>
      </c>
      <c r="F60" s="91">
        <v>7.7836316828842015E-3</v>
      </c>
      <c r="G60" s="91">
        <v>9.1165155689483628E-3</v>
      </c>
      <c r="H60" s="91">
        <v>1.1133844239911591E-2</v>
      </c>
      <c r="I60" s="91">
        <v>1.0240526692437408E-2</v>
      </c>
      <c r="J60" s="91">
        <v>1.1631356351823772E-2</v>
      </c>
      <c r="K60" s="91">
        <v>7.1648051732878708E-3</v>
      </c>
      <c r="L60" s="91">
        <v>9.234134787803468E-3</v>
      </c>
      <c r="M60" s="91">
        <v>8.0599994234977178E-3</v>
      </c>
      <c r="N60" s="91">
        <v>3.3468780216257469E-3</v>
      </c>
      <c r="O60" s="91">
        <v>6.1063395017549333E-3</v>
      </c>
      <c r="P60" s="91">
        <v>5.8113668943000196E-3</v>
      </c>
      <c r="Q60" s="91">
        <v>5.7096437007057551E-3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2.0499998232674545E-2</v>
      </c>
      <c r="C62" s="157">
        <v>1.6093678079468869E-2</v>
      </c>
      <c r="D62" s="157">
        <v>1.5927503555139298E-2</v>
      </c>
      <c r="E62" s="157">
        <v>1.8160584570168378E-2</v>
      </c>
      <c r="F62" s="157">
        <v>1.816180726006314E-2</v>
      </c>
      <c r="G62" s="157">
        <v>1.5194192614913938E-2</v>
      </c>
      <c r="H62" s="157">
        <v>2.5978969893127046E-2</v>
      </c>
      <c r="I62" s="157">
        <v>2.3894562282353954E-2</v>
      </c>
      <c r="J62" s="157">
        <v>2.7139831487588799E-2</v>
      </c>
      <c r="K62" s="157">
        <v>1.67178787376717E-2</v>
      </c>
      <c r="L62" s="157">
        <v>2.1546314504874764E-2</v>
      </c>
      <c r="M62" s="157">
        <v>1.8806665321494675E-2</v>
      </c>
      <c r="N62" s="157">
        <v>7.8093820504600755E-3</v>
      </c>
      <c r="O62" s="157">
        <v>1.4248125504094844E-2</v>
      </c>
      <c r="P62" s="157">
        <v>1.3559856086700047E-2</v>
      </c>
      <c r="Q62" s="157">
        <v>1.332250196831343E-2</v>
      </c>
    </row>
    <row r="63" spans="1:17" x14ac:dyDescent="0.25">
      <c r="A63" s="156" t="s">
        <v>115</v>
      </c>
      <c r="B63" s="155">
        <v>10.254345133843135</v>
      </c>
      <c r="C63" s="155">
        <v>9.8344911767761367</v>
      </c>
      <c r="D63" s="155">
        <v>5.5161870226252816</v>
      </c>
      <c r="E63" s="155">
        <v>6.41641493970236</v>
      </c>
      <c r="F63" s="155">
        <v>5.6443845447449466</v>
      </c>
      <c r="G63" s="155">
        <v>6.6109396841644426</v>
      </c>
      <c r="H63" s="155">
        <v>8.478002360397749</v>
      </c>
      <c r="I63" s="155">
        <v>7.4260284848709013</v>
      </c>
      <c r="J63" s="155">
        <v>8.4346036273813105</v>
      </c>
      <c r="K63" s="155">
        <v>5.1956358206339885</v>
      </c>
      <c r="L63" s="155">
        <v>6.6962325305012742</v>
      </c>
      <c r="M63" s="155">
        <v>5.8447955954393542</v>
      </c>
      <c r="N63" s="155">
        <v>2.4270247293369964</v>
      </c>
      <c r="O63" s="155">
        <v>6.928078012023775</v>
      </c>
      <c r="P63" s="155">
        <v>8.2141754412864163</v>
      </c>
      <c r="Q63" s="155">
        <v>8.1404097692765163</v>
      </c>
    </row>
    <row r="64" spans="1:17" x14ac:dyDescent="0.25">
      <c r="A64" s="84" t="s">
        <v>33</v>
      </c>
      <c r="B64" s="153">
        <v>7.5189857716535018</v>
      </c>
      <c r="C64" s="153">
        <v>3.1381043436937031</v>
      </c>
      <c r="D64" s="153">
        <v>3.6461908143139383</v>
      </c>
      <c r="E64" s="153">
        <v>1.9763380575781408</v>
      </c>
      <c r="F64" s="153">
        <v>0</v>
      </c>
      <c r="G64" s="153">
        <v>2.9838486850452814</v>
      </c>
      <c r="H64" s="153">
        <v>4.2680472914329357</v>
      </c>
      <c r="I64" s="153">
        <v>4.0194504910068041</v>
      </c>
      <c r="J64" s="153">
        <v>1.179707833600889</v>
      </c>
      <c r="K64" s="153">
        <v>0.59474570788325798</v>
      </c>
      <c r="L64" s="153">
        <v>2.4053591963355907</v>
      </c>
      <c r="M64" s="153">
        <v>1.7005678607414616</v>
      </c>
      <c r="N64" s="153">
        <v>1.1180436772108102</v>
      </c>
      <c r="O64" s="153">
        <v>2.1408620610747464</v>
      </c>
      <c r="P64" s="153">
        <v>2.0619915115513519</v>
      </c>
      <c r="Q64" s="153">
        <v>2.1949748753389171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2.7330881426533966</v>
      </c>
      <c r="C66" s="153">
        <v>6.6948385635276315</v>
      </c>
      <c r="D66" s="153">
        <v>1.570164160820227</v>
      </c>
      <c r="E66" s="153">
        <v>4.3370931798356436</v>
      </c>
      <c r="F66" s="153">
        <v>2.2034017760955757</v>
      </c>
      <c r="G66" s="153">
        <v>2.9021041803485654</v>
      </c>
      <c r="H66" s="153">
        <v>4.2078119313895463</v>
      </c>
      <c r="I66" s="153">
        <v>2.6040560926590679</v>
      </c>
      <c r="J66" s="153">
        <v>5.1465714569265693</v>
      </c>
      <c r="K66" s="153">
        <v>4.50143375163813</v>
      </c>
      <c r="L66" s="153">
        <v>4.0482632667847822</v>
      </c>
      <c r="M66" s="153">
        <v>2.3977931674689232</v>
      </c>
      <c r="N66" s="153">
        <v>3.2749907032336822E-2</v>
      </c>
      <c r="O66" s="153">
        <v>8.4371065913224852E-2</v>
      </c>
      <c r="P66" s="153">
        <v>0.2735345559542921</v>
      </c>
      <c r="Q66" s="153">
        <v>0.50214522351791069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0.29856000000000105</v>
      </c>
      <c r="E67" s="153">
        <v>0.10154999999999959</v>
      </c>
      <c r="F67" s="153">
        <v>0</v>
      </c>
      <c r="G67" s="153">
        <v>2.3860509016973452E-2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2.2712195362362131E-3</v>
      </c>
      <c r="C68" s="153">
        <v>1.5482695548021397E-3</v>
      </c>
      <c r="D68" s="153">
        <v>1.2720474911152024E-3</v>
      </c>
      <c r="E68" s="153">
        <v>1.4337022885761996E-3</v>
      </c>
      <c r="F68" s="153">
        <v>3.4409827686493708</v>
      </c>
      <c r="G68" s="153">
        <v>0.70112630975362222</v>
      </c>
      <c r="H68" s="153">
        <v>2.1431375752669624E-3</v>
      </c>
      <c r="I68" s="153">
        <v>0.80252190120502931</v>
      </c>
      <c r="J68" s="153">
        <v>2.108324336853852</v>
      </c>
      <c r="K68" s="153">
        <v>9.9456361112600256E-2</v>
      </c>
      <c r="L68" s="153">
        <v>0.24261006738090085</v>
      </c>
      <c r="M68" s="153">
        <v>1.7464345672289694</v>
      </c>
      <c r="N68" s="153">
        <v>1.2762311450938495</v>
      </c>
      <c r="O68" s="153">
        <v>4.7028448850358036</v>
      </c>
      <c r="P68" s="153">
        <v>5.8786493737807728</v>
      </c>
      <c r="Q68" s="153">
        <v>5.4432896704196887</v>
      </c>
    </row>
    <row r="69" spans="1:17" x14ac:dyDescent="0.25">
      <c r="A69" s="156" t="s">
        <v>114</v>
      </c>
      <c r="B69" s="155">
        <v>16.379375746851228</v>
      </c>
      <c r="C69" s="155">
        <v>11.074512084947603</v>
      </c>
      <c r="D69" s="155">
        <v>9.2646046353992606</v>
      </c>
      <c r="E69" s="155">
        <v>10.436685484373875</v>
      </c>
      <c r="F69" s="155">
        <v>11.209850540801254</v>
      </c>
      <c r="G69" s="155">
        <v>13.129446657338605</v>
      </c>
      <c r="H69" s="155">
        <v>15.630593198917115</v>
      </c>
      <c r="I69" s="155">
        <v>14.748227865629463</v>
      </c>
      <c r="J69" s="155">
        <v>16.751276473866984</v>
      </c>
      <c r="K69" s="155">
        <v>10.318627398972154</v>
      </c>
      <c r="L69" s="155">
        <v>13.298839804112344</v>
      </c>
      <c r="M69" s="155">
        <v>11.607870538765553</v>
      </c>
      <c r="N69" s="155">
        <v>4.820115330382003</v>
      </c>
      <c r="O69" s="155">
        <v>8.7942436069507366</v>
      </c>
      <c r="P69" s="155">
        <v>8.3694292043793705</v>
      </c>
      <c r="Q69" s="155">
        <v>8.2229292358322752</v>
      </c>
    </row>
    <row r="70" spans="1:17" x14ac:dyDescent="0.25">
      <c r="A70" s="156" t="s">
        <v>113</v>
      </c>
      <c r="B70" s="155">
        <v>16.769794263424487</v>
      </c>
      <c r="C70" s="155">
        <v>13.165253346427551</v>
      </c>
      <c r="D70" s="155">
        <v>9.3066543824630727</v>
      </c>
      <c r="E70" s="155">
        <v>10.611473630687923</v>
      </c>
      <c r="F70" s="155">
        <v>10.612188064825579</v>
      </c>
      <c r="G70" s="155">
        <v>12.429439322820242</v>
      </c>
      <c r="H70" s="155">
        <v>15.17986124886051</v>
      </c>
      <c r="I70" s="155">
        <v>13.961913868815417</v>
      </c>
      <c r="J70" s="155">
        <v>15.858168279722515</v>
      </c>
      <c r="K70" s="155">
        <v>9.7684812237405154</v>
      </c>
      <c r="L70" s="155">
        <v>12.58980113352526</v>
      </c>
      <c r="M70" s="155">
        <v>10.988987296589176</v>
      </c>
      <c r="N70" s="155">
        <v>4.5631268850535882</v>
      </c>
      <c r="O70" s="155">
        <v>5.825371217498903</v>
      </c>
      <c r="P70" s="155">
        <v>3.9232061470258373</v>
      </c>
      <c r="Q70" s="155">
        <v>3.7845169457689503</v>
      </c>
    </row>
    <row r="71" spans="1:17" x14ac:dyDescent="0.25">
      <c r="A71" s="152" t="s">
        <v>123</v>
      </c>
      <c r="B71" s="151">
        <v>15.906730839657142</v>
      </c>
      <c r="C71" s="151">
        <v>12.576910915603055</v>
      </c>
      <c r="D71" s="151">
        <v>8.8232763358404505</v>
      </c>
      <c r="E71" s="151">
        <v>10.06666676102958</v>
      </c>
      <c r="F71" s="151">
        <v>9.9807119933654107</v>
      </c>
      <c r="G71" s="151">
        <v>11.788663494111166</v>
      </c>
      <c r="H71" s="151">
        <v>14.365468970258977</v>
      </c>
      <c r="I71" s="151">
        <v>13.138477407583048</v>
      </c>
      <c r="J71" s="151">
        <v>14.940083244325134</v>
      </c>
      <c r="K71" s="151">
        <v>8.9870027258412737</v>
      </c>
      <c r="L71" s="151">
        <v>11.582617042843239</v>
      </c>
      <c r="M71" s="151">
        <v>10.109868312862043</v>
      </c>
      <c r="N71" s="151">
        <v>4.2706795312899617</v>
      </c>
      <c r="O71" s="151">
        <v>5.5510721458369163</v>
      </c>
      <c r="P71" s="151">
        <v>3.6680581862155783</v>
      </c>
      <c r="Q71" s="151">
        <v>3.4817555901074342</v>
      </c>
    </row>
    <row r="72" spans="1:17" x14ac:dyDescent="0.25">
      <c r="A72" s="154" t="s">
        <v>30</v>
      </c>
      <c r="B72" s="153">
        <v>0.91955206323370708</v>
      </c>
      <c r="C72" s="153">
        <v>0.91302747065634304</v>
      </c>
      <c r="D72" s="153">
        <v>1.7917250733341876</v>
      </c>
      <c r="E72" s="153">
        <v>1.859309545820004</v>
      </c>
      <c r="F72" s="153">
        <v>2.7187371715734798</v>
      </c>
      <c r="G72" s="153">
        <v>3.6014686382839729</v>
      </c>
      <c r="H72" s="153">
        <v>3.6295129953714973</v>
      </c>
      <c r="I72" s="153">
        <v>3.6689581034107994</v>
      </c>
      <c r="J72" s="153">
        <v>4.3821053372552496</v>
      </c>
      <c r="K72" s="153">
        <v>0</v>
      </c>
      <c r="L72" s="153">
        <v>0</v>
      </c>
      <c r="M72" s="153">
        <v>0</v>
      </c>
      <c r="N72" s="153">
        <v>0.90753496300826042</v>
      </c>
      <c r="O72" s="153">
        <v>2.3966328217240704</v>
      </c>
      <c r="P72" s="153">
        <v>0.73385663689759784</v>
      </c>
      <c r="Q72" s="153">
        <v>0</v>
      </c>
    </row>
    <row r="73" spans="1:17" x14ac:dyDescent="0.25">
      <c r="A73" s="154" t="s">
        <v>125</v>
      </c>
      <c r="B73" s="153">
        <v>2.4975151991005533</v>
      </c>
      <c r="C73" s="153">
        <v>2.5452030080907546</v>
      </c>
      <c r="D73" s="153">
        <v>0</v>
      </c>
      <c r="E73" s="153">
        <v>0</v>
      </c>
      <c r="F73" s="153">
        <v>0</v>
      </c>
      <c r="G73" s="153">
        <v>0.81827282567282655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12.489663577322881</v>
      </c>
      <c r="C75" s="153">
        <v>9.1186804368559571</v>
      </c>
      <c r="D75" s="153">
        <v>7.0315512625062624</v>
      </c>
      <c r="E75" s="153">
        <v>8.2073572152095764</v>
      </c>
      <c r="F75" s="153">
        <v>7.2619748217919318</v>
      </c>
      <c r="G75" s="153">
        <v>7.3689220301543665</v>
      </c>
      <c r="H75" s="153">
        <v>10.73595597488748</v>
      </c>
      <c r="I75" s="153">
        <v>9.4695193041722483</v>
      </c>
      <c r="J75" s="153">
        <v>10.557977907069885</v>
      </c>
      <c r="K75" s="153">
        <v>8.9870027258412737</v>
      </c>
      <c r="L75" s="153">
        <v>11.582617042843239</v>
      </c>
      <c r="M75" s="153">
        <v>10.109868312862043</v>
      </c>
      <c r="N75" s="153">
        <v>3.3631445682817009</v>
      </c>
      <c r="O75" s="153">
        <v>3.1544393241128459</v>
      </c>
      <c r="P75" s="153">
        <v>2.9342015493179803</v>
      </c>
      <c r="Q75" s="153">
        <v>3.4817555901074342</v>
      </c>
    </row>
    <row r="76" spans="1:17" x14ac:dyDescent="0.25">
      <c r="A76" s="152" t="s">
        <v>122</v>
      </c>
      <c r="B76" s="151">
        <v>0.86306342376734435</v>
      </c>
      <c r="C76" s="151">
        <v>0.58834243082449744</v>
      </c>
      <c r="D76" s="151">
        <v>0.48337804662262263</v>
      </c>
      <c r="E76" s="151">
        <v>0.54480686965834324</v>
      </c>
      <c r="F76" s="151">
        <v>0.63147607146016793</v>
      </c>
      <c r="G76" s="151">
        <v>0.64077582870907535</v>
      </c>
      <c r="H76" s="151">
        <v>0.8143922786015334</v>
      </c>
      <c r="I76" s="151">
        <v>0.82343646123236935</v>
      </c>
      <c r="J76" s="151">
        <v>0.91808503539738129</v>
      </c>
      <c r="K76" s="151">
        <v>0.78147849789924129</v>
      </c>
      <c r="L76" s="151">
        <v>1.0071840906820209</v>
      </c>
      <c r="M76" s="151">
        <v>0.87911898372713415</v>
      </c>
      <c r="N76" s="151">
        <v>0.29244735376362618</v>
      </c>
      <c r="O76" s="151">
        <v>0.27429907166198658</v>
      </c>
      <c r="P76" s="151">
        <v>0.25514796081025914</v>
      </c>
      <c r="Q76" s="151">
        <v>0.30276135566151602</v>
      </c>
    </row>
    <row r="77" spans="1:17" x14ac:dyDescent="0.25">
      <c r="A77" s="156" t="s">
        <v>112</v>
      </c>
      <c r="B77" s="155">
        <v>5.7506863121826033</v>
      </c>
      <c r="C77" s="155">
        <v>4.5146196206379043</v>
      </c>
      <c r="D77" s="155">
        <v>3.1914315184040678</v>
      </c>
      <c r="E77" s="155">
        <v>3.6388792373665289</v>
      </c>
      <c r="F77" s="155">
        <v>3.6391242306295251</v>
      </c>
      <c r="G77" s="155">
        <v>4.2622947818592021</v>
      </c>
      <c r="H77" s="155">
        <v>5.205467576608612</v>
      </c>
      <c r="I77" s="155">
        <v>4.7878098989196243</v>
      </c>
      <c r="J77" s="155">
        <v>5.4380721569965171</v>
      </c>
      <c r="K77" s="155">
        <v>3.3498008611052574</v>
      </c>
      <c r="L77" s="155">
        <v>4.3172859436666853</v>
      </c>
      <c r="M77" s="155">
        <v>3.7683359639702148</v>
      </c>
      <c r="N77" s="155">
        <v>1.2647843322599903</v>
      </c>
      <c r="O77" s="155">
        <v>2.8549305705395867</v>
      </c>
      <c r="P77" s="155">
        <v>2.717020401238849</v>
      </c>
      <c r="Q77" s="155">
        <v>2.6694611957538412</v>
      </c>
    </row>
    <row r="78" spans="1:17" x14ac:dyDescent="0.25">
      <c r="A78" s="152" t="s">
        <v>121</v>
      </c>
      <c r="B78" s="151">
        <v>2.0291801192089736</v>
      </c>
      <c r="C78" s="151">
        <v>1.5743773463149717</v>
      </c>
      <c r="D78" s="151">
        <v>0.92530977624903188</v>
      </c>
      <c r="E78" s="151">
        <v>1.7833852989211383</v>
      </c>
      <c r="F78" s="151">
        <v>1.267806475157816</v>
      </c>
      <c r="G78" s="151">
        <v>1.3724519960764017</v>
      </c>
      <c r="H78" s="151">
        <v>1.6202337565752547</v>
      </c>
      <c r="I78" s="151">
        <v>1.0071296161592764</v>
      </c>
      <c r="J78" s="151">
        <v>1.2403774483641457</v>
      </c>
      <c r="K78" s="151">
        <v>0.77762918118324609</v>
      </c>
      <c r="L78" s="151">
        <v>0.9688360834316192</v>
      </c>
      <c r="M78" s="151">
        <v>0.89277717222775088</v>
      </c>
      <c r="N78" s="151">
        <v>7.047764452183411E-2</v>
      </c>
      <c r="O78" s="151">
        <v>0.65141330715476953</v>
      </c>
      <c r="P78" s="151">
        <v>0.61949524263754718</v>
      </c>
      <c r="Q78" s="151">
        <v>0.58925620718201077</v>
      </c>
    </row>
    <row r="79" spans="1:17" x14ac:dyDescent="0.25">
      <c r="A79" s="154" t="s">
        <v>30</v>
      </c>
      <c r="B79" s="153">
        <v>0.11363397325923032</v>
      </c>
      <c r="C79" s="153">
        <v>0.11122523569489261</v>
      </c>
      <c r="D79" s="153">
        <v>0.18279444847698903</v>
      </c>
      <c r="E79" s="153">
        <v>0.31725221755181349</v>
      </c>
      <c r="F79" s="153">
        <v>0.33734547146722854</v>
      </c>
      <c r="G79" s="153">
        <v>0.41091209134042023</v>
      </c>
      <c r="H79" s="153">
        <v>0.39713484491880463</v>
      </c>
      <c r="I79" s="153">
        <v>0.27478569578826811</v>
      </c>
      <c r="J79" s="153">
        <v>0.35562253253781401</v>
      </c>
      <c r="K79" s="153">
        <v>0</v>
      </c>
      <c r="L79" s="153">
        <v>0</v>
      </c>
      <c r="M79" s="153">
        <v>0</v>
      </c>
      <c r="N79" s="153">
        <v>1.4601793486868644E-2</v>
      </c>
      <c r="O79" s="153">
        <v>0.27612604431346655</v>
      </c>
      <c r="P79" s="153">
        <v>0.12078965491844865</v>
      </c>
      <c r="Q79" s="153">
        <v>0</v>
      </c>
    </row>
    <row r="80" spans="1:17" x14ac:dyDescent="0.25">
      <c r="A80" s="154" t="s">
        <v>125</v>
      </c>
      <c r="B80" s="153">
        <v>0.30863132898760537</v>
      </c>
      <c r="C80" s="153">
        <v>0.31005726942995476</v>
      </c>
      <c r="D80" s="153">
        <v>0</v>
      </c>
      <c r="E80" s="153">
        <v>0</v>
      </c>
      <c r="F80" s="153">
        <v>0</v>
      </c>
      <c r="G80" s="153">
        <v>9.3361412205568164E-2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1.6069148169621381</v>
      </c>
      <c r="C81" s="153">
        <v>1.1530948411901243</v>
      </c>
      <c r="D81" s="153">
        <v>0.74251532777204288</v>
      </c>
      <c r="E81" s="153">
        <v>1.4661330813693247</v>
      </c>
      <c r="F81" s="153">
        <v>0.93046100369058748</v>
      </c>
      <c r="G81" s="153">
        <v>0.86817849253041313</v>
      </c>
      <c r="H81" s="153">
        <v>1.2230989116564501</v>
      </c>
      <c r="I81" s="153">
        <v>0.73234392037100826</v>
      </c>
      <c r="J81" s="153">
        <v>0.8847549158263317</v>
      </c>
      <c r="K81" s="153">
        <v>0.77762918118324609</v>
      </c>
      <c r="L81" s="153">
        <v>0.9688360834316192</v>
      </c>
      <c r="M81" s="153">
        <v>0.89277717222775088</v>
      </c>
      <c r="N81" s="153">
        <v>5.5875851034965465E-2</v>
      </c>
      <c r="O81" s="153">
        <v>0.37528726284130298</v>
      </c>
      <c r="P81" s="153">
        <v>0.49870558771909851</v>
      </c>
      <c r="Q81" s="153">
        <v>0.58925620718201077</v>
      </c>
    </row>
    <row r="82" spans="1:17" x14ac:dyDescent="0.25">
      <c r="A82" s="152" t="s">
        <v>120</v>
      </c>
      <c r="B82" s="151">
        <v>3.678353021785262</v>
      </c>
      <c r="C82" s="151">
        <v>2.9108251527817077</v>
      </c>
      <c r="D82" s="151">
        <v>2.2419528398239046</v>
      </c>
      <c r="E82" s="151">
        <v>1.8282535949624732</v>
      </c>
      <c r="F82" s="151">
        <v>2.3223461236985203</v>
      </c>
      <c r="G82" s="151">
        <v>2.8441491809127788</v>
      </c>
      <c r="H82" s="151">
        <v>3.5445142061032806</v>
      </c>
      <c r="I82" s="151">
        <v>3.7421358658987156</v>
      </c>
      <c r="J82" s="151">
        <v>4.1511286604309854</v>
      </c>
      <c r="K82" s="151">
        <v>2.5312438282807879</v>
      </c>
      <c r="L82" s="151">
        <v>3.2974584874228756</v>
      </c>
      <c r="M82" s="151">
        <v>2.8285705195199506</v>
      </c>
      <c r="N82" s="151">
        <v>1.1913658534731582</v>
      </c>
      <c r="O82" s="151">
        <v>2.1837653021826435</v>
      </c>
      <c r="P82" s="151">
        <v>2.0712774960897704</v>
      </c>
      <c r="Q82" s="151">
        <v>2.0491915039833035</v>
      </c>
    </row>
    <row r="83" spans="1:17" x14ac:dyDescent="0.25">
      <c r="A83" s="150" t="s">
        <v>33</v>
      </c>
      <c r="B83" s="87">
        <v>0.64944506321142847</v>
      </c>
      <c r="C83" s="87">
        <v>0.26286565630629632</v>
      </c>
      <c r="D83" s="87">
        <v>0.44861918568606152</v>
      </c>
      <c r="E83" s="87">
        <v>4.5861942421858988E-2</v>
      </c>
      <c r="F83" s="87">
        <v>0</v>
      </c>
      <c r="G83" s="87">
        <v>0.34052527853663639</v>
      </c>
      <c r="H83" s="87">
        <v>0.49612270856706464</v>
      </c>
      <c r="I83" s="87">
        <v>0.58843950899275099</v>
      </c>
      <c r="J83" s="87">
        <v>0.2174721663991098</v>
      </c>
      <c r="K83" s="87">
        <v>0.10125429211673999</v>
      </c>
      <c r="L83" s="87">
        <v>0.3204222296997794</v>
      </c>
      <c r="M83" s="87">
        <v>0.31567684732766754</v>
      </c>
      <c r="N83" s="87">
        <v>0.24238888363228744</v>
      </c>
      <c r="O83" s="87">
        <v>0.55433214826822863</v>
      </c>
      <c r="P83" s="87">
        <v>0.64429430248735609</v>
      </c>
      <c r="Q83" s="87">
        <v>0.42433044440548467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8.9240436297801623E-2</v>
      </c>
      <c r="C85" s="87">
        <v>8.579729364945464E-2</v>
      </c>
      <c r="D85" s="87">
        <v>0.24294047818855966</v>
      </c>
      <c r="E85" s="87">
        <v>5.050823662815157E-2</v>
      </c>
      <c r="F85" s="87">
        <v>0.36883735695928782</v>
      </c>
      <c r="G85" s="87">
        <v>0.45790427389907823</v>
      </c>
      <c r="H85" s="87">
        <v>0.46806215970953852</v>
      </c>
      <c r="I85" s="87">
        <v>0.57735620080062766</v>
      </c>
      <c r="J85" s="87">
        <v>0.87337213020652826</v>
      </c>
      <c r="K85" s="87">
        <v>0</v>
      </c>
      <c r="L85" s="87">
        <v>0</v>
      </c>
      <c r="M85" s="87">
        <v>0</v>
      </c>
      <c r="N85" s="87">
        <v>0.19991678636451723</v>
      </c>
      <c r="O85" s="87">
        <v>0.69205587363707</v>
      </c>
      <c r="P85" s="87">
        <v>0.26704461845468264</v>
      </c>
      <c r="Q85" s="87">
        <v>0</v>
      </c>
    </row>
    <row r="86" spans="1:17" x14ac:dyDescent="0.25">
      <c r="A86" s="150" t="s">
        <v>125</v>
      </c>
      <c r="B86" s="87">
        <v>0.24308643663944882</v>
      </c>
      <c r="C86" s="87">
        <v>0.23971225124740439</v>
      </c>
      <c r="D86" s="87">
        <v>0</v>
      </c>
      <c r="E86" s="87">
        <v>0</v>
      </c>
      <c r="F86" s="87">
        <v>0</v>
      </c>
      <c r="G86" s="87">
        <v>0.10473188771677452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0.70008000000001402</v>
      </c>
      <c r="J88" s="87">
        <v>0</v>
      </c>
      <c r="K88" s="87">
        <v>0</v>
      </c>
      <c r="L88" s="87">
        <v>0.74064149480804531</v>
      </c>
      <c r="M88" s="87">
        <v>0</v>
      </c>
      <c r="N88" s="87">
        <v>0</v>
      </c>
      <c r="O88" s="87">
        <v>0</v>
      </c>
      <c r="P88" s="87">
        <v>0</v>
      </c>
      <c r="Q88" s="87">
        <v>0.73967893359828452</v>
      </c>
    </row>
    <row r="89" spans="1:17" x14ac:dyDescent="0.25">
      <c r="A89" s="150" t="s">
        <v>26</v>
      </c>
      <c r="B89" s="87">
        <v>1.4547084345782317</v>
      </c>
      <c r="C89" s="87">
        <v>1.4220299515785555</v>
      </c>
      <c r="D89" s="87">
        <v>1.1505331759492865</v>
      </c>
      <c r="E89" s="87">
        <v>0.32530341591244316</v>
      </c>
      <c r="F89" s="87">
        <v>1.2556087667392282</v>
      </c>
      <c r="G89" s="87">
        <v>1.2722780505616789</v>
      </c>
      <c r="H89" s="87">
        <v>1.8805493378266949</v>
      </c>
      <c r="I89" s="87">
        <v>1.8762601561053229</v>
      </c>
      <c r="J89" s="87">
        <v>3.0602843638253474</v>
      </c>
      <c r="K89" s="87">
        <v>2.4299895361640478</v>
      </c>
      <c r="L89" s="87">
        <v>2.2125082063476178</v>
      </c>
      <c r="M89" s="87">
        <v>2.4890230372867981</v>
      </c>
      <c r="N89" s="87">
        <v>0.74906018347635361</v>
      </c>
      <c r="O89" s="87">
        <v>0.93737728027734479</v>
      </c>
      <c r="P89" s="87">
        <v>1.1599385751477316</v>
      </c>
      <c r="Q89" s="87">
        <v>0.88518212597953405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1.2418726510583511</v>
      </c>
      <c r="C92" s="87">
        <v>0.90041999999999689</v>
      </c>
      <c r="D92" s="87">
        <v>0.39985999999999677</v>
      </c>
      <c r="E92" s="87">
        <v>1.4065800000000195</v>
      </c>
      <c r="F92" s="87">
        <v>0.69790000000000418</v>
      </c>
      <c r="G92" s="87">
        <v>0.66870969019861093</v>
      </c>
      <c r="H92" s="87">
        <v>0.69977999999998275</v>
      </c>
      <c r="I92" s="87">
        <v>0</v>
      </c>
      <c r="J92" s="87">
        <v>0</v>
      </c>
      <c r="K92" s="87">
        <v>0</v>
      </c>
      <c r="L92" s="87">
        <v>2.3886556567433104E-2</v>
      </c>
      <c r="M92" s="87">
        <v>2.3870634905485133E-2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4.3153171188367284E-2</v>
      </c>
      <c r="C93" s="148">
        <v>2.9417121541224937E-2</v>
      </c>
      <c r="D93" s="148">
        <v>2.4168902331131153E-2</v>
      </c>
      <c r="E93" s="148">
        <v>2.7240343482917206E-2</v>
      </c>
      <c r="F93" s="148">
        <v>4.897163177318882E-2</v>
      </c>
      <c r="G93" s="148">
        <v>4.5693604870021748E-2</v>
      </c>
      <c r="H93" s="148">
        <v>4.0719613930076712E-2</v>
      </c>
      <c r="I93" s="148">
        <v>3.8544416861632014E-2</v>
      </c>
      <c r="J93" s="148">
        <v>4.6566048201385879E-2</v>
      </c>
      <c r="K93" s="148">
        <v>4.0927851641223478E-2</v>
      </c>
      <c r="L93" s="148">
        <v>5.0991372812190489E-2</v>
      </c>
      <c r="M93" s="148">
        <v>4.6988272222513207E-2</v>
      </c>
      <c r="N93" s="148">
        <v>2.9408342649981825E-3</v>
      </c>
      <c r="O93" s="148">
        <v>1.9751961202173842E-2</v>
      </c>
      <c r="P93" s="148">
        <v>2.6247662511531503E-2</v>
      </c>
      <c r="Q93" s="148">
        <v>3.1013484588526888E-2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0.99999999999999978</v>
      </c>
      <c r="C115" s="77">
        <f t="shared" si="15"/>
        <v>0.99999999999999989</v>
      </c>
      <c r="D115" s="77">
        <f t="shared" si="15"/>
        <v>1</v>
      </c>
      <c r="E115" s="77">
        <f t="shared" si="15"/>
        <v>0.99999999999999989</v>
      </c>
      <c r="F115" s="77">
        <f t="shared" si="15"/>
        <v>1</v>
      </c>
      <c r="G115" s="77">
        <f t="shared" si="15"/>
        <v>0.99999999999999989</v>
      </c>
      <c r="H115" s="77">
        <f t="shared" si="15"/>
        <v>1</v>
      </c>
      <c r="I115" s="77">
        <f t="shared" si="15"/>
        <v>1</v>
      </c>
      <c r="J115" s="77">
        <f t="shared" si="15"/>
        <v>0.99999999999999989</v>
      </c>
      <c r="K115" s="77">
        <f t="shared" si="15"/>
        <v>1</v>
      </c>
      <c r="L115" s="77">
        <f t="shared" si="15"/>
        <v>1</v>
      </c>
      <c r="M115" s="77">
        <f t="shared" si="15"/>
        <v>0.99999999999999989</v>
      </c>
      <c r="N115" s="77">
        <f t="shared" si="15"/>
        <v>1</v>
      </c>
      <c r="O115" s="77">
        <f t="shared" si="15"/>
        <v>0.99999999999999978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1.2186278019486051E-3</v>
      </c>
      <c r="C116" s="146">
        <f t="shared" si="16"/>
        <v>1.2186278019486053E-3</v>
      </c>
      <c r="D116" s="146">
        <f t="shared" si="16"/>
        <v>1.2186278019486049E-3</v>
      </c>
      <c r="E116" s="146">
        <f t="shared" si="16"/>
        <v>1.2186278019486053E-3</v>
      </c>
      <c r="F116" s="146">
        <f t="shared" si="16"/>
        <v>1.2186278019486055E-3</v>
      </c>
      <c r="G116" s="146">
        <f t="shared" si="16"/>
        <v>1.2186278019486053E-3</v>
      </c>
      <c r="H116" s="146">
        <f t="shared" si="16"/>
        <v>1.2186278019486049E-3</v>
      </c>
      <c r="I116" s="146">
        <f t="shared" si="16"/>
        <v>1.2186278019486057E-3</v>
      </c>
      <c r="J116" s="146">
        <f t="shared" si="16"/>
        <v>1.2186278019486049E-3</v>
      </c>
      <c r="K116" s="146">
        <f t="shared" si="16"/>
        <v>1.2186278019486053E-3</v>
      </c>
      <c r="L116" s="146">
        <f t="shared" si="16"/>
        <v>1.2186278019486055E-3</v>
      </c>
      <c r="M116" s="146">
        <f t="shared" si="16"/>
        <v>1.2186278019486051E-3</v>
      </c>
      <c r="N116" s="146">
        <f t="shared" si="16"/>
        <v>1.2186278019486057E-3</v>
      </c>
      <c r="O116" s="146">
        <f t="shared" si="16"/>
        <v>1.2186278019486049E-3</v>
      </c>
      <c r="P116" s="146">
        <f t="shared" si="16"/>
        <v>1.2186278019486057E-3</v>
      </c>
      <c r="Q116" s="146">
        <f t="shared" si="16"/>
        <v>1.2186278019486051E-3</v>
      </c>
    </row>
    <row r="117" spans="1:17" x14ac:dyDescent="0.25">
      <c r="A117" s="76" t="s">
        <v>82</v>
      </c>
      <c r="B117" s="145">
        <f t="shared" ref="B117:Q117" si="17">IF(B$55=0,0,B$55/B$53)</f>
        <v>9.0043681604407249E-4</v>
      </c>
      <c r="C117" s="145">
        <f t="shared" si="17"/>
        <v>9.0043681604407293E-4</v>
      </c>
      <c r="D117" s="145">
        <f t="shared" si="17"/>
        <v>9.0043681604407249E-4</v>
      </c>
      <c r="E117" s="145">
        <f t="shared" si="17"/>
        <v>9.0043681604407282E-4</v>
      </c>
      <c r="F117" s="145">
        <f t="shared" si="17"/>
        <v>9.0043681604407304E-4</v>
      </c>
      <c r="G117" s="145">
        <f t="shared" si="17"/>
        <v>9.0043681604407282E-4</v>
      </c>
      <c r="H117" s="145">
        <f t="shared" si="17"/>
        <v>9.0043681604407249E-4</v>
      </c>
      <c r="I117" s="145">
        <f t="shared" si="17"/>
        <v>9.0043681604407315E-4</v>
      </c>
      <c r="J117" s="145">
        <f t="shared" si="17"/>
        <v>9.0043681604407249E-4</v>
      </c>
      <c r="K117" s="145">
        <f t="shared" si="17"/>
        <v>9.0043681604407271E-4</v>
      </c>
      <c r="L117" s="145">
        <f t="shared" si="17"/>
        <v>9.0043681604407304E-4</v>
      </c>
      <c r="M117" s="145">
        <f t="shared" si="17"/>
        <v>9.004368160440726E-4</v>
      </c>
      <c r="N117" s="145">
        <f t="shared" si="17"/>
        <v>9.0043681604407304E-4</v>
      </c>
      <c r="O117" s="145">
        <f t="shared" si="17"/>
        <v>9.0043681604407249E-4</v>
      </c>
      <c r="P117" s="145">
        <f t="shared" si="17"/>
        <v>9.0043681604407304E-4</v>
      </c>
      <c r="Q117" s="145">
        <f t="shared" si="17"/>
        <v>9.004368160440726E-4</v>
      </c>
    </row>
    <row r="118" spans="1:17" x14ac:dyDescent="0.25">
      <c r="A118" s="76" t="s">
        <v>81</v>
      </c>
      <c r="B118" s="145">
        <f t="shared" ref="B118:Q118" si="18">IF(B$56=0,0,B$56/B$53)</f>
        <v>2.2510920401101815E-2</v>
      </c>
      <c r="C118" s="145">
        <f t="shared" si="18"/>
        <v>2.2510920401101822E-2</v>
      </c>
      <c r="D118" s="145">
        <f t="shared" si="18"/>
        <v>2.2510920401101815E-2</v>
      </c>
      <c r="E118" s="145">
        <f t="shared" si="18"/>
        <v>2.2510920401101822E-2</v>
      </c>
      <c r="F118" s="145">
        <f t="shared" si="18"/>
        <v>2.2510920401101829E-2</v>
      </c>
      <c r="G118" s="145">
        <f t="shared" si="18"/>
        <v>2.2510920401101822E-2</v>
      </c>
      <c r="H118" s="145">
        <f t="shared" si="18"/>
        <v>2.2510920401101815E-2</v>
      </c>
      <c r="I118" s="145">
        <f t="shared" si="18"/>
        <v>2.2510920401101829E-2</v>
      </c>
      <c r="J118" s="145">
        <f t="shared" si="18"/>
        <v>2.2510920401101819E-2</v>
      </c>
      <c r="K118" s="145">
        <f t="shared" si="18"/>
        <v>2.2510920401101819E-2</v>
      </c>
      <c r="L118" s="145">
        <f t="shared" si="18"/>
        <v>2.2510920401101826E-2</v>
      </c>
      <c r="M118" s="145">
        <f t="shared" si="18"/>
        <v>2.2510920401101819E-2</v>
      </c>
      <c r="N118" s="145">
        <f t="shared" si="18"/>
        <v>4.4357449508069226E-2</v>
      </c>
      <c r="O118" s="145">
        <f t="shared" si="18"/>
        <v>2.2510920401101815E-2</v>
      </c>
      <c r="P118" s="145">
        <f t="shared" si="18"/>
        <v>2.2510920401101829E-2</v>
      </c>
      <c r="Q118" s="145">
        <f t="shared" si="18"/>
        <v>2.2510920401101819E-2</v>
      </c>
    </row>
    <row r="119" spans="1:17" x14ac:dyDescent="0.25">
      <c r="A119" s="76" t="s">
        <v>80</v>
      </c>
      <c r="B119" s="145">
        <f t="shared" ref="B119:Q119" si="19">IF(B$57=0,0,B$57/B$53)</f>
        <v>5.6277301002754534E-4</v>
      </c>
      <c r="C119" s="145">
        <f t="shared" si="19"/>
        <v>5.6277301002754555E-4</v>
      </c>
      <c r="D119" s="145">
        <f t="shared" si="19"/>
        <v>5.6277301002754544E-4</v>
      </c>
      <c r="E119" s="145">
        <f t="shared" si="19"/>
        <v>5.6277301002754555E-4</v>
      </c>
      <c r="F119" s="145">
        <f t="shared" si="19"/>
        <v>5.6277301002754566E-4</v>
      </c>
      <c r="G119" s="145">
        <f t="shared" si="19"/>
        <v>5.6277301002754555E-4</v>
      </c>
      <c r="H119" s="145">
        <f t="shared" si="19"/>
        <v>5.6277301002754534E-4</v>
      </c>
      <c r="I119" s="145">
        <f t="shared" si="19"/>
        <v>5.6277301002754577E-4</v>
      </c>
      <c r="J119" s="145">
        <f t="shared" si="19"/>
        <v>5.6277301002754544E-4</v>
      </c>
      <c r="K119" s="145">
        <f t="shared" si="19"/>
        <v>5.6277301002754555E-4</v>
      </c>
      <c r="L119" s="145">
        <f t="shared" si="19"/>
        <v>5.6277301002754566E-4</v>
      </c>
      <c r="M119" s="145">
        <f t="shared" si="19"/>
        <v>5.6277301002754544E-4</v>
      </c>
      <c r="N119" s="145">
        <f t="shared" si="19"/>
        <v>5.6277301002754566E-4</v>
      </c>
      <c r="O119" s="145">
        <f t="shared" si="19"/>
        <v>5.6277301002754534E-4</v>
      </c>
      <c r="P119" s="145">
        <f t="shared" si="19"/>
        <v>5.6277301002754577E-4</v>
      </c>
      <c r="Q119" s="145">
        <f t="shared" si="19"/>
        <v>5.6277301002754544E-4</v>
      </c>
    </row>
    <row r="120" spans="1:17" x14ac:dyDescent="0.25">
      <c r="A120" s="129" t="s">
        <v>79</v>
      </c>
      <c r="B120" s="144">
        <f t="shared" ref="B120:Q120" si="20">IF(B$58=0,0,B$58/B$53)</f>
        <v>8.1241853463240343E-4</v>
      </c>
      <c r="C120" s="144">
        <f t="shared" si="20"/>
        <v>8.1241853463240364E-4</v>
      </c>
      <c r="D120" s="144">
        <f t="shared" si="20"/>
        <v>8.1241853463240343E-4</v>
      </c>
      <c r="E120" s="144">
        <f t="shared" si="20"/>
        <v>8.1241853463240364E-4</v>
      </c>
      <c r="F120" s="144">
        <f t="shared" si="20"/>
        <v>8.1241853463240375E-4</v>
      </c>
      <c r="G120" s="144">
        <f t="shared" si="20"/>
        <v>8.1241853463240364E-4</v>
      </c>
      <c r="H120" s="144">
        <f t="shared" si="20"/>
        <v>8.1241853463240332E-4</v>
      </c>
      <c r="I120" s="144">
        <f t="shared" si="20"/>
        <v>8.1241853463240397E-4</v>
      </c>
      <c r="J120" s="144">
        <f t="shared" si="20"/>
        <v>8.1241853463240332E-4</v>
      </c>
      <c r="K120" s="144">
        <f t="shared" si="20"/>
        <v>8.1241853463240353E-4</v>
      </c>
      <c r="L120" s="144">
        <f t="shared" si="20"/>
        <v>8.1241853463240386E-4</v>
      </c>
      <c r="M120" s="144">
        <f t="shared" si="20"/>
        <v>8.1241853463240353E-4</v>
      </c>
      <c r="N120" s="144">
        <f t="shared" si="20"/>
        <v>8.1241853463240375E-4</v>
      </c>
      <c r="O120" s="144">
        <f t="shared" si="20"/>
        <v>8.1241853463240332E-4</v>
      </c>
      <c r="P120" s="144">
        <f t="shared" si="20"/>
        <v>8.1241853463240386E-4</v>
      </c>
      <c r="Q120" s="144">
        <f t="shared" si="20"/>
        <v>8.1241853463240353E-4</v>
      </c>
    </row>
    <row r="121" spans="1:17" x14ac:dyDescent="0.25">
      <c r="A121" s="127" t="s">
        <v>115</v>
      </c>
      <c r="B121" s="143">
        <f t="shared" ref="B121:Q121" si="21">IF(B$63=0,0,B$63/B$53)</f>
        <v>0.20319075037707626</v>
      </c>
      <c r="C121" s="143">
        <f t="shared" si="21"/>
        <v>0.24822551039107935</v>
      </c>
      <c r="D121" s="143">
        <f t="shared" si="21"/>
        <v>0.19695596321894668</v>
      </c>
      <c r="E121" s="143">
        <f t="shared" si="21"/>
        <v>0.20092800878384309</v>
      </c>
      <c r="F121" s="143">
        <f t="shared" si="21"/>
        <v>0.17674022130930131</v>
      </c>
      <c r="G121" s="143">
        <f t="shared" si="21"/>
        <v>0.17674022130930131</v>
      </c>
      <c r="H121" s="143">
        <f t="shared" si="21"/>
        <v>0.18558781960198559</v>
      </c>
      <c r="I121" s="143">
        <f t="shared" si="21"/>
        <v>0.17674022130930109</v>
      </c>
      <c r="J121" s="143">
        <f t="shared" si="21"/>
        <v>0.17674022130930153</v>
      </c>
      <c r="K121" s="143">
        <f t="shared" si="21"/>
        <v>0.17674022130930156</v>
      </c>
      <c r="L121" s="143">
        <f t="shared" si="21"/>
        <v>0.17674022130930134</v>
      </c>
      <c r="M121" s="143">
        <f t="shared" si="21"/>
        <v>0.17674022130930159</v>
      </c>
      <c r="N121" s="143">
        <f t="shared" si="21"/>
        <v>0.17674022130930123</v>
      </c>
      <c r="O121" s="143">
        <f t="shared" si="21"/>
        <v>0.27652404446541462</v>
      </c>
      <c r="P121" s="143">
        <f t="shared" si="21"/>
        <v>0.34449804133527495</v>
      </c>
      <c r="Q121" s="143">
        <f t="shared" si="21"/>
        <v>0.34748681998732045</v>
      </c>
    </row>
    <row r="122" spans="1:17" x14ac:dyDescent="0.25">
      <c r="A122" s="127" t="s">
        <v>114</v>
      </c>
      <c r="B122" s="143">
        <f t="shared" ref="B122:Q122" si="22">IF(B$69=0,0,B$69/B$53)</f>
        <v>0.32455877047932574</v>
      </c>
      <c r="C122" s="143">
        <f t="shared" si="22"/>
        <v>0.27952401046532255</v>
      </c>
      <c r="D122" s="143">
        <f t="shared" si="22"/>
        <v>0.33079355763745544</v>
      </c>
      <c r="E122" s="143">
        <f t="shared" si="22"/>
        <v>0.32682151207255883</v>
      </c>
      <c r="F122" s="143">
        <f t="shared" si="22"/>
        <v>0.35100929954710069</v>
      </c>
      <c r="G122" s="143">
        <f t="shared" si="22"/>
        <v>0.35100929954710058</v>
      </c>
      <c r="H122" s="143">
        <f t="shared" si="22"/>
        <v>0.34216170125441647</v>
      </c>
      <c r="I122" s="143">
        <f t="shared" si="22"/>
        <v>0.35100929954710069</v>
      </c>
      <c r="J122" s="143">
        <f t="shared" si="22"/>
        <v>0.35100929954710047</v>
      </c>
      <c r="K122" s="143">
        <f t="shared" si="22"/>
        <v>0.35100929954710058</v>
      </c>
      <c r="L122" s="143">
        <f t="shared" si="22"/>
        <v>0.35100929954710064</v>
      </c>
      <c r="M122" s="143">
        <f t="shared" si="22"/>
        <v>0.35100929954710047</v>
      </c>
      <c r="N122" s="143">
        <f t="shared" si="22"/>
        <v>0.35100929954710069</v>
      </c>
      <c r="O122" s="143">
        <f t="shared" si="22"/>
        <v>0.35100929954710047</v>
      </c>
      <c r="P122" s="143">
        <f t="shared" si="22"/>
        <v>0.35100929954710069</v>
      </c>
      <c r="Q122" s="143">
        <f t="shared" si="22"/>
        <v>0.35100929954710053</v>
      </c>
    </row>
    <row r="123" spans="1:17" x14ac:dyDescent="0.25">
      <c r="A123" s="127" t="s">
        <v>113</v>
      </c>
      <c r="B123" s="143">
        <f t="shared" ref="B123:Q123" si="23">IF(B$70=0,0,B$70/B$53)</f>
        <v>0.33229494771036211</v>
      </c>
      <c r="C123" s="143">
        <f t="shared" si="23"/>
        <v>0.33229494771036217</v>
      </c>
      <c r="D123" s="143">
        <f t="shared" si="23"/>
        <v>0.33229494771036211</v>
      </c>
      <c r="E123" s="143">
        <f t="shared" si="23"/>
        <v>0.33229494771036217</v>
      </c>
      <c r="F123" s="143">
        <f t="shared" si="23"/>
        <v>0.33229494771036222</v>
      </c>
      <c r="G123" s="143">
        <f t="shared" si="23"/>
        <v>0.33229494771036217</v>
      </c>
      <c r="H123" s="143">
        <f t="shared" si="23"/>
        <v>0.33229494771036205</v>
      </c>
      <c r="I123" s="143">
        <f t="shared" si="23"/>
        <v>0.33229494771036228</v>
      </c>
      <c r="J123" s="143">
        <f t="shared" si="23"/>
        <v>0.33229494771036205</v>
      </c>
      <c r="K123" s="143">
        <f t="shared" si="23"/>
        <v>0.33229494771036217</v>
      </c>
      <c r="L123" s="143">
        <f t="shared" si="23"/>
        <v>0.33229494771036222</v>
      </c>
      <c r="M123" s="143">
        <f t="shared" si="23"/>
        <v>0.33229494771036211</v>
      </c>
      <c r="N123" s="143">
        <f t="shared" si="23"/>
        <v>0.33229494771036233</v>
      </c>
      <c r="O123" s="143">
        <f t="shared" si="23"/>
        <v>0.23251112455424888</v>
      </c>
      <c r="P123" s="143">
        <f t="shared" si="23"/>
        <v>0.16453712768438855</v>
      </c>
      <c r="Q123" s="143">
        <f t="shared" si="23"/>
        <v>0.16154834903234319</v>
      </c>
    </row>
    <row r="124" spans="1:17" x14ac:dyDescent="0.25">
      <c r="A124" s="142" t="s">
        <v>123</v>
      </c>
      <c r="B124" s="141">
        <f t="shared" ref="B124:Q124" si="24">IF(B$71=0,0,B$71/B$53)</f>
        <v>0.31519327008889009</v>
      </c>
      <c r="C124" s="141">
        <f t="shared" si="24"/>
        <v>0.31744500808959031</v>
      </c>
      <c r="D124" s="141">
        <f t="shared" si="24"/>
        <v>0.31503589025256373</v>
      </c>
      <c r="E124" s="141">
        <f t="shared" si="24"/>
        <v>0.31523449253080865</v>
      </c>
      <c r="F124" s="141">
        <f t="shared" si="24"/>
        <v>0.31252180508752175</v>
      </c>
      <c r="G124" s="141">
        <f t="shared" si="24"/>
        <v>0.31516412105239566</v>
      </c>
      <c r="H124" s="141">
        <f t="shared" si="24"/>
        <v>0.31446748307171568</v>
      </c>
      <c r="I124" s="141">
        <f t="shared" si="24"/>
        <v>0.31269707750438952</v>
      </c>
      <c r="J124" s="141">
        <f t="shared" si="24"/>
        <v>0.31305722659088503</v>
      </c>
      <c r="K124" s="141">
        <f t="shared" si="24"/>
        <v>0.30571135189353316</v>
      </c>
      <c r="L124" s="141">
        <f t="shared" si="24"/>
        <v>0.30571135189353321</v>
      </c>
      <c r="M124" s="141">
        <f t="shared" si="24"/>
        <v>0.30571135189353316</v>
      </c>
      <c r="N124" s="141">
        <f t="shared" si="24"/>
        <v>0.31099841562285346</v>
      </c>
      <c r="O124" s="141">
        <f t="shared" si="24"/>
        <v>0.22156288053080661</v>
      </c>
      <c r="P124" s="141">
        <f t="shared" si="24"/>
        <v>0.15383636126198816</v>
      </c>
      <c r="Q124" s="141">
        <f t="shared" si="24"/>
        <v>0.14862448110975574</v>
      </c>
    </row>
    <row r="125" spans="1:17" x14ac:dyDescent="0.25">
      <c r="A125" s="142" t="s">
        <v>122</v>
      </c>
      <c r="B125" s="141">
        <f t="shared" ref="B125:Q125" si="25">IF(B$76=0,0,B$76/B$53)</f>
        <v>1.7101677621471984E-2</v>
      </c>
      <c r="C125" s="141">
        <f t="shared" si="25"/>
        <v>1.4849939620771855E-2</v>
      </c>
      <c r="D125" s="141">
        <f t="shared" si="25"/>
        <v>1.7259057457798391E-2</v>
      </c>
      <c r="E125" s="141">
        <f t="shared" si="25"/>
        <v>1.706045517955351E-2</v>
      </c>
      <c r="F125" s="141">
        <f t="shared" si="25"/>
        <v>1.977314262284046E-2</v>
      </c>
      <c r="G125" s="141">
        <f t="shared" si="25"/>
        <v>1.7130826657966509E-2</v>
      </c>
      <c r="H125" s="141">
        <f t="shared" si="25"/>
        <v>1.7827464638646377E-2</v>
      </c>
      <c r="I125" s="141">
        <f t="shared" si="25"/>
        <v>1.9597870205972787E-2</v>
      </c>
      <c r="J125" s="141">
        <f t="shared" si="25"/>
        <v>1.9237721119477042E-2</v>
      </c>
      <c r="K125" s="141">
        <f t="shared" si="25"/>
        <v>2.6583595816828974E-2</v>
      </c>
      <c r="L125" s="141">
        <f t="shared" si="25"/>
        <v>2.6583595816828978E-2</v>
      </c>
      <c r="M125" s="141">
        <f t="shared" si="25"/>
        <v>2.6583595816828967E-2</v>
      </c>
      <c r="N125" s="141">
        <f t="shared" si="25"/>
        <v>2.1296532087508837E-2</v>
      </c>
      <c r="O125" s="141">
        <f t="shared" si="25"/>
        <v>1.0948244023442274E-2</v>
      </c>
      <c r="P125" s="141">
        <f t="shared" si="25"/>
        <v>1.0700766422400412E-2</v>
      </c>
      <c r="Q125" s="141">
        <f t="shared" si="25"/>
        <v>1.2923867922587455E-2</v>
      </c>
    </row>
    <row r="126" spans="1:17" x14ac:dyDescent="0.25">
      <c r="A126" s="127" t="s">
        <v>112</v>
      </c>
      <c r="B126" s="143">
        <f t="shared" ref="B126:Q126" si="26">IF(B$77=0,0,B$77/B$53)</f>
        <v>0.11395035486948137</v>
      </c>
      <c r="C126" s="143">
        <f t="shared" si="26"/>
        <v>0.11395035486948143</v>
      </c>
      <c r="D126" s="143">
        <f t="shared" si="26"/>
        <v>0.11395035486948138</v>
      </c>
      <c r="E126" s="143">
        <f t="shared" si="26"/>
        <v>0.11395035486948142</v>
      </c>
      <c r="F126" s="143">
        <f t="shared" si="26"/>
        <v>0.11395035486948143</v>
      </c>
      <c r="G126" s="143">
        <f t="shared" si="26"/>
        <v>0.11395035486948139</v>
      </c>
      <c r="H126" s="143">
        <f t="shared" si="26"/>
        <v>0.11395035486948138</v>
      </c>
      <c r="I126" s="143">
        <f t="shared" si="26"/>
        <v>0.11395035486948145</v>
      </c>
      <c r="J126" s="143">
        <f t="shared" si="26"/>
        <v>0.11395035486948137</v>
      </c>
      <c r="K126" s="143">
        <f t="shared" si="26"/>
        <v>0.11395035486948139</v>
      </c>
      <c r="L126" s="143">
        <f t="shared" si="26"/>
        <v>0.11395035486948143</v>
      </c>
      <c r="M126" s="143">
        <f t="shared" si="26"/>
        <v>0.11395035486948138</v>
      </c>
      <c r="N126" s="143">
        <f t="shared" si="26"/>
        <v>9.2103825762514011E-2</v>
      </c>
      <c r="O126" s="143">
        <f t="shared" si="26"/>
        <v>0.11395035486948137</v>
      </c>
      <c r="P126" s="143">
        <f t="shared" si="26"/>
        <v>0.11395035486948143</v>
      </c>
      <c r="Q126" s="143">
        <f t="shared" si="26"/>
        <v>0.11395035486948139</v>
      </c>
    </row>
    <row r="127" spans="1:17" x14ac:dyDescent="0.25">
      <c r="A127" s="142" t="s">
        <v>121</v>
      </c>
      <c r="B127" s="141">
        <f t="shared" ref="B127:Q127" si="27">IF(B$78=0,0,B$78/B$53)</f>
        <v>4.0208382465257458E-2</v>
      </c>
      <c r="C127" s="141">
        <f t="shared" si="27"/>
        <v>3.9737756973136668E-2</v>
      </c>
      <c r="D127" s="141">
        <f t="shared" si="27"/>
        <v>3.303827036856001E-2</v>
      </c>
      <c r="E127" s="141">
        <f t="shared" si="27"/>
        <v>5.5846147790315E-2</v>
      </c>
      <c r="F127" s="141">
        <f t="shared" si="27"/>
        <v>3.9698286893896026E-2</v>
      </c>
      <c r="G127" s="141">
        <f t="shared" si="27"/>
        <v>3.6691829166732699E-2</v>
      </c>
      <c r="H127" s="141">
        <f t="shared" si="27"/>
        <v>3.5467747866282567E-2</v>
      </c>
      <c r="I127" s="141">
        <f t="shared" si="27"/>
        <v>2.3969785681509738E-2</v>
      </c>
      <c r="J127" s="141">
        <f t="shared" si="27"/>
        <v>2.5991095066906948E-2</v>
      </c>
      <c r="K127" s="141">
        <f t="shared" si="27"/>
        <v>2.6452653404434957E-2</v>
      </c>
      <c r="L127" s="141">
        <f t="shared" si="27"/>
        <v>2.5571439315791325E-2</v>
      </c>
      <c r="M127" s="141">
        <f t="shared" si="27"/>
        <v>2.6996604487340346E-2</v>
      </c>
      <c r="N127" s="141">
        <f t="shared" si="27"/>
        <v>5.1323063747891681E-3</v>
      </c>
      <c r="O127" s="141">
        <f t="shared" si="27"/>
        <v>2.6000204097068144E-2</v>
      </c>
      <c r="P127" s="141">
        <f t="shared" si="27"/>
        <v>2.598129285533414E-2</v>
      </c>
      <c r="Q127" s="141">
        <f t="shared" si="27"/>
        <v>2.5153373281559588E-2</v>
      </c>
    </row>
    <row r="128" spans="1:17" x14ac:dyDescent="0.25">
      <c r="A128" s="142" t="s">
        <v>120</v>
      </c>
      <c r="B128" s="141">
        <f t="shared" ref="B128:Q128" si="28">IF(B$82=0,0,B$82/B$53)</f>
        <v>7.2886888523150312E-2</v>
      </c>
      <c r="C128" s="141">
        <f t="shared" si="28"/>
        <v>7.3470100915306175E-2</v>
      </c>
      <c r="D128" s="141">
        <f t="shared" si="28"/>
        <v>8.0049131628031442E-2</v>
      </c>
      <c r="E128" s="141">
        <f t="shared" si="28"/>
        <v>5.725118432018874E-2</v>
      </c>
      <c r="F128" s="141">
        <f t="shared" si="28"/>
        <v>7.2718640022748776E-2</v>
      </c>
      <c r="G128" s="141">
        <f t="shared" si="28"/>
        <v>7.6036929647880419E-2</v>
      </c>
      <c r="H128" s="141">
        <f t="shared" si="28"/>
        <v>7.7591233771266491E-2</v>
      </c>
      <c r="I128" s="141">
        <f t="shared" si="28"/>
        <v>8.9063208208244579E-2</v>
      </c>
      <c r="J128" s="141">
        <f t="shared" si="28"/>
        <v>8.698350634358612E-2</v>
      </c>
      <c r="K128" s="141">
        <f t="shared" si="28"/>
        <v>8.6105456549023546E-2</v>
      </c>
      <c r="L128" s="141">
        <f t="shared" si="28"/>
        <v>8.7033050326543196E-2</v>
      </c>
      <c r="M128" s="141">
        <f t="shared" si="28"/>
        <v>8.5532876461754698E-2</v>
      </c>
      <c r="N128" s="141">
        <f t="shared" si="28"/>
        <v>8.6757362649828015E-2</v>
      </c>
      <c r="O128" s="141">
        <f t="shared" si="28"/>
        <v>8.7161780290979582E-2</v>
      </c>
      <c r="P128" s="141">
        <f t="shared" si="28"/>
        <v>8.6868249353219296E-2</v>
      </c>
      <c r="Q128" s="141">
        <f t="shared" si="28"/>
        <v>8.7473119836260771E-2</v>
      </c>
    </row>
    <row r="129" spans="1:17" x14ac:dyDescent="0.25">
      <c r="A129" s="140" t="s">
        <v>119</v>
      </c>
      <c r="B129" s="139">
        <f t="shared" ref="B129:Q129" si="29">IF(B$93=0,0,B$93/B$53)</f>
        <v>8.5508388107360044E-4</v>
      </c>
      <c r="C129" s="139">
        <f t="shared" si="29"/>
        <v>7.4249698103859437E-4</v>
      </c>
      <c r="D129" s="139">
        <f t="shared" si="29"/>
        <v>8.6295287288992023E-4</v>
      </c>
      <c r="E129" s="139">
        <f t="shared" si="29"/>
        <v>8.5302275897767687E-4</v>
      </c>
      <c r="F129" s="139">
        <f t="shared" si="29"/>
        <v>1.5334279528366381E-3</v>
      </c>
      <c r="G129" s="139">
        <f t="shared" si="29"/>
        <v>1.2215960548682763E-3</v>
      </c>
      <c r="H129" s="139">
        <f t="shared" si="29"/>
        <v>8.913732319323197E-4</v>
      </c>
      <c r="I129" s="139">
        <f t="shared" si="29"/>
        <v>9.1736097972713729E-4</v>
      </c>
      <c r="J129" s="139">
        <f t="shared" si="29"/>
        <v>9.7575345898829604E-4</v>
      </c>
      <c r="K129" s="139">
        <f t="shared" si="29"/>
        <v>1.3922449160228925E-3</v>
      </c>
      <c r="L129" s="139">
        <f t="shared" si="29"/>
        <v>1.3458652271469121E-3</v>
      </c>
      <c r="M129" s="139">
        <f t="shared" si="29"/>
        <v>1.420873920386334E-3</v>
      </c>
      <c r="N129" s="139">
        <f t="shared" si="29"/>
        <v>2.141567378968329E-4</v>
      </c>
      <c r="O129" s="139">
        <f t="shared" si="29"/>
        <v>7.8837048143364928E-4</v>
      </c>
      <c r="P129" s="139">
        <f t="shared" si="29"/>
        <v>1.1008126609279999E-3</v>
      </c>
      <c r="Q129" s="139">
        <f t="shared" si="29"/>
        <v>1.3238617516610311E-3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0</v>
      </c>
      <c r="C134" s="133">
        <f t="shared" si="30"/>
        <v>0</v>
      </c>
      <c r="D134" s="133">
        <f t="shared" si="30"/>
        <v>0</v>
      </c>
      <c r="E134" s="133">
        <f t="shared" si="30"/>
        <v>0</v>
      </c>
      <c r="F134" s="133">
        <f t="shared" si="30"/>
        <v>0</v>
      </c>
      <c r="G134" s="133">
        <f t="shared" si="30"/>
        <v>0</v>
      </c>
      <c r="H134" s="133">
        <f t="shared" si="30"/>
        <v>0</v>
      </c>
      <c r="I134" s="133">
        <f t="shared" si="30"/>
        <v>0</v>
      </c>
      <c r="J134" s="133">
        <f t="shared" si="30"/>
        <v>0</v>
      </c>
      <c r="K134" s="133">
        <f t="shared" si="30"/>
        <v>0</v>
      </c>
      <c r="L134" s="133">
        <f t="shared" si="30"/>
        <v>0</v>
      </c>
      <c r="M134" s="133">
        <f t="shared" si="30"/>
        <v>0</v>
      </c>
      <c r="N134" s="133">
        <f t="shared" si="30"/>
        <v>0</v>
      </c>
      <c r="O134" s="133">
        <f t="shared" si="30"/>
        <v>0</v>
      </c>
      <c r="P134" s="133">
        <f t="shared" si="30"/>
        <v>0</v>
      </c>
      <c r="Q134" s="133">
        <f t="shared" si="30"/>
        <v>0</v>
      </c>
    </row>
    <row r="135" spans="1:17" x14ac:dyDescent="0.25">
      <c r="A135" s="132" t="s">
        <v>83</v>
      </c>
      <c r="B135" s="131">
        <f>IF(B$6=0,0,B$6/ISI!B$8*1000)</f>
        <v>0</v>
      </c>
      <c r="C135" s="131">
        <f>IF(C$6=0,0,C$6/ISI!C$8*1000)</f>
        <v>0</v>
      </c>
      <c r="D135" s="131">
        <f>IF(D$6=0,0,D$6/ISI!D$8*1000)</f>
        <v>0</v>
      </c>
      <c r="E135" s="131">
        <f>IF(E$6=0,0,E$6/ISI!E$8*1000)</f>
        <v>0</v>
      </c>
      <c r="F135" s="131">
        <f>IF(F$6=0,0,F$6/ISI!F$8*1000)</f>
        <v>0</v>
      </c>
      <c r="G135" s="131">
        <f>IF(G$6=0,0,G$6/ISI!G$8*1000)</f>
        <v>0</v>
      </c>
      <c r="H135" s="131">
        <f>IF(H$6=0,0,H$6/ISI!H$8*1000)</f>
        <v>0</v>
      </c>
      <c r="I135" s="131">
        <f>IF(I$6=0,0,I$6/ISI!I$8*1000)</f>
        <v>0</v>
      </c>
      <c r="J135" s="131">
        <f>IF(J$6=0,0,J$6/ISI!J$8*1000)</f>
        <v>0</v>
      </c>
      <c r="K135" s="131">
        <f>IF(K$6=0,0,K$6/ISI!K$8*1000)</f>
        <v>0</v>
      </c>
      <c r="L135" s="131">
        <f>IF(L$6=0,0,L$6/ISI!L$8*1000)</f>
        <v>0</v>
      </c>
      <c r="M135" s="131">
        <f>IF(M$6=0,0,M$6/ISI!M$8*1000)</f>
        <v>0</v>
      </c>
      <c r="N135" s="131">
        <f>IF(N$6=0,0,N$6/ISI!N$8*1000)</f>
        <v>0</v>
      </c>
      <c r="O135" s="131">
        <f>IF(O$6=0,0,O$6/ISI!O$8*1000)</f>
        <v>0</v>
      </c>
      <c r="P135" s="131">
        <f>IF(P$6=0,0,P$6/ISI!P$8*1000)</f>
        <v>0</v>
      </c>
      <c r="Q135" s="131">
        <f>IF(Q$6=0,0,Q$6/ISI!Q$8*1000)</f>
        <v>0</v>
      </c>
    </row>
    <row r="136" spans="1:17" x14ac:dyDescent="0.25">
      <c r="A136" s="76" t="s">
        <v>82</v>
      </c>
      <c r="B136" s="130">
        <f>IF(B$7=0,0,B$7/ISI!B$8*1000)</f>
        <v>0</v>
      </c>
      <c r="C136" s="130">
        <f>IF(C$7=0,0,C$7/ISI!C$8*1000)</f>
        <v>0</v>
      </c>
      <c r="D136" s="130">
        <f>IF(D$7=0,0,D$7/ISI!D$8*1000)</f>
        <v>0</v>
      </c>
      <c r="E136" s="130">
        <f>IF(E$7=0,0,E$7/ISI!E$8*1000)</f>
        <v>0</v>
      </c>
      <c r="F136" s="130">
        <f>IF(F$7=0,0,F$7/ISI!F$8*1000)</f>
        <v>0</v>
      </c>
      <c r="G136" s="130">
        <f>IF(G$7=0,0,G$7/ISI!G$8*1000)</f>
        <v>0</v>
      </c>
      <c r="H136" s="130">
        <f>IF(H$7=0,0,H$7/ISI!H$8*1000)</f>
        <v>0</v>
      </c>
      <c r="I136" s="130">
        <f>IF(I$7=0,0,I$7/ISI!I$8*1000)</f>
        <v>0</v>
      </c>
      <c r="J136" s="130">
        <f>IF(J$7=0,0,J$7/ISI!J$8*1000)</f>
        <v>0</v>
      </c>
      <c r="K136" s="130">
        <f>IF(K$7=0,0,K$7/ISI!K$8*1000)</f>
        <v>0</v>
      </c>
      <c r="L136" s="130">
        <f>IF(L$7=0,0,L$7/ISI!L$8*1000)</f>
        <v>0</v>
      </c>
      <c r="M136" s="130">
        <f>IF(M$7=0,0,M$7/ISI!M$8*1000)</f>
        <v>0</v>
      </c>
      <c r="N136" s="130">
        <f>IF(N$7=0,0,N$7/ISI!N$8*1000)</f>
        <v>0</v>
      </c>
      <c r="O136" s="130">
        <f>IF(O$7=0,0,O$7/ISI!O$8*1000)</f>
        <v>0</v>
      </c>
      <c r="P136" s="130">
        <f>IF(P$7=0,0,P$7/ISI!P$8*1000)</f>
        <v>0</v>
      </c>
      <c r="Q136" s="130">
        <f>IF(Q$7=0,0,Q$7/ISI!Q$8*1000)</f>
        <v>0</v>
      </c>
    </row>
    <row r="137" spans="1:17" x14ac:dyDescent="0.25">
      <c r="A137" s="76" t="s">
        <v>81</v>
      </c>
      <c r="B137" s="130">
        <f>IF(B$8=0,0,B$8/ISI!B$8*1000)</f>
        <v>0</v>
      </c>
      <c r="C137" s="130">
        <f>IF(C$8=0,0,C$8/ISI!C$8*1000)</f>
        <v>0</v>
      </c>
      <c r="D137" s="130">
        <f>IF(D$8=0,0,D$8/ISI!D$8*1000)</f>
        <v>0</v>
      </c>
      <c r="E137" s="130">
        <f>IF(E$8=0,0,E$8/ISI!E$8*1000)</f>
        <v>0</v>
      </c>
      <c r="F137" s="130">
        <f>IF(F$8=0,0,F$8/ISI!F$8*1000)</f>
        <v>0</v>
      </c>
      <c r="G137" s="130">
        <f>IF(G$8=0,0,G$8/ISI!G$8*1000)</f>
        <v>0</v>
      </c>
      <c r="H137" s="130">
        <f>IF(H$8=0,0,H$8/ISI!H$8*1000)</f>
        <v>0</v>
      </c>
      <c r="I137" s="130">
        <f>IF(I$8=0,0,I$8/ISI!I$8*1000)</f>
        <v>0</v>
      </c>
      <c r="J137" s="130">
        <f>IF(J$8=0,0,J$8/ISI!J$8*1000)</f>
        <v>0</v>
      </c>
      <c r="K137" s="130">
        <f>IF(K$8=0,0,K$8/ISI!K$8*1000)</f>
        <v>0</v>
      </c>
      <c r="L137" s="130">
        <f>IF(L$8=0,0,L$8/ISI!L$8*1000)</f>
        <v>0</v>
      </c>
      <c r="M137" s="130">
        <f>IF(M$8=0,0,M$8/ISI!M$8*1000)</f>
        <v>0</v>
      </c>
      <c r="N137" s="130">
        <f>IF(N$8=0,0,N$8/ISI!N$8*1000)</f>
        <v>0</v>
      </c>
      <c r="O137" s="130">
        <f>IF(O$8=0,0,O$8/ISI!O$8*1000)</f>
        <v>0</v>
      </c>
      <c r="P137" s="130">
        <f>IF(P$8=0,0,P$8/ISI!P$8*1000)</f>
        <v>0</v>
      </c>
      <c r="Q137" s="130">
        <f>IF(Q$8=0,0,Q$8/ISI!Q$8*1000)</f>
        <v>0</v>
      </c>
    </row>
    <row r="138" spans="1:17" x14ac:dyDescent="0.25">
      <c r="A138" s="76" t="s">
        <v>80</v>
      </c>
      <c r="B138" s="130">
        <f>IF(B$9=0,0,B$9/ISI!B$8*1000)</f>
        <v>0</v>
      </c>
      <c r="C138" s="130">
        <f>IF(C$9=0,0,C$9/ISI!C$8*1000)</f>
        <v>0</v>
      </c>
      <c r="D138" s="130">
        <f>IF(D$9=0,0,D$9/ISI!D$8*1000)</f>
        <v>0</v>
      </c>
      <c r="E138" s="130">
        <f>IF(E$9=0,0,E$9/ISI!E$8*1000)</f>
        <v>0</v>
      </c>
      <c r="F138" s="130">
        <f>IF(F$9=0,0,F$9/ISI!F$8*1000)</f>
        <v>0</v>
      </c>
      <c r="G138" s="130">
        <f>IF(G$9=0,0,G$9/ISI!G$8*1000)</f>
        <v>0</v>
      </c>
      <c r="H138" s="130">
        <f>IF(H$9=0,0,H$9/ISI!H$8*1000)</f>
        <v>0</v>
      </c>
      <c r="I138" s="130">
        <f>IF(I$9=0,0,I$9/ISI!I$8*1000)</f>
        <v>0</v>
      </c>
      <c r="J138" s="130">
        <f>IF(J$9=0,0,J$9/ISI!J$8*1000)</f>
        <v>0</v>
      </c>
      <c r="K138" s="130">
        <f>IF(K$9=0,0,K$9/ISI!K$8*1000)</f>
        <v>0</v>
      </c>
      <c r="L138" s="130">
        <f>IF(L$9=0,0,L$9/ISI!L$8*1000)</f>
        <v>0</v>
      </c>
      <c r="M138" s="130">
        <f>IF(M$9=0,0,M$9/ISI!M$8*1000)</f>
        <v>0</v>
      </c>
      <c r="N138" s="130">
        <f>IF(N$9=0,0,N$9/ISI!N$8*1000)</f>
        <v>0</v>
      </c>
      <c r="O138" s="130">
        <f>IF(O$9=0,0,O$9/ISI!O$8*1000)</f>
        <v>0</v>
      </c>
      <c r="P138" s="130">
        <f>IF(P$9=0,0,P$9/ISI!P$8*1000)</f>
        <v>0</v>
      </c>
      <c r="Q138" s="130">
        <f>IF(Q$9=0,0,Q$9/ISI!Q$8*1000)</f>
        <v>0</v>
      </c>
    </row>
    <row r="139" spans="1:17" x14ac:dyDescent="0.25">
      <c r="A139" s="129" t="s">
        <v>79</v>
      </c>
      <c r="B139" s="128">
        <f>IF(B$10=0,0,B$10/ISI!B$8*1000)</f>
        <v>0</v>
      </c>
      <c r="C139" s="128">
        <f>IF(C$10=0,0,C$10/ISI!C$8*1000)</f>
        <v>0</v>
      </c>
      <c r="D139" s="128">
        <f>IF(D$10=0,0,D$10/ISI!D$8*1000)</f>
        <v>0</v>
      </c>
      <c r="E139" s="128">
        <f>IF(E$10=0,0,E$10/ISI!E$8*1000)</f>
        <v>0</v>
      </c>
      <c r="F139" s="128">
        <f>IF(F$10=0,0,F$10/ISI!F$8*1000)</f>
        <v>0</v>
      </c>
      <c r="G139" s="128">
        <f>IF(G$10=0,0,G$10/ISI!G$8*1000)</f>
        <v>0</v>
      </c>
      <c r="H139" s="128">
        <f>IF(H$10=0,0,H$10/ISI!H$8*1000)</f>
        <v>0</v>
      </c>
      <c r="I139" s="128">
        <f>IF(I$10=0,0,I$10/ISI!I$8*1000)</f>
        <v>0</v>
      </c>
      <c r="J139" s="128">
        <f>IF(J$10=0,0,J$10/ISI!J$8*1000)</f>
        <v>0</v>
      </c>
      <c r="K139" s="128">
        <f>IF(K$10=0,0,K$10/ISI!K$8*1000)</f>
        <v>0</v>
      </c>
      <c r="L139" s="128">
        <f>IF(L$10=0,0,L$10/ISI!L$8*1000)</f>
        <v>0</v>
      </c>
      <c r="M139" s="128">
        <f>IF(M$10=0,0,M$10/ISI!M$8*1000)</f>
        <v>0</v>
      </c>
      <c r="N139" s="128">
        <f>IF(N$10=0,0,N$10/ISI!N$8*1000)</f>
        <v>0</v>
      </c>
      <c r="O139" s="128">
        <f>IF(O$10=0,0,O$10/ISI!O$8*1000)</f>
        <v>0</v>
      </c>
      <c r="P139" s="128">
        <f>IF(P$10=0,0,P$10/ISI!P$8*1000)</f>
        <v>0</v>
      </c>
      <c r="Q139" s="128">
        <f>IF(Q$10=0,0,Q$10/ISI!Q$8*1000)</f>
        <v>0</v>
      </c>
    </row>
    <row r="140" spans="1:17" x14ac:dyDescent="0.25">
      <c r="A140" s="127" t="s">
        <v>117</v>
      </c>
      <c r="B140" s="126">
        <f>IF(B$15=0,0,B$15/ISI!B$8*1000)</f>
        <v>0</v>
      </c>
      <c r="C140" s="126">
        <f>IF(C$15=0,0,C$15/ISI!C$8*1000)</f>
        <v>0</v>
      </c>
      <c r="D140" s="126">
        <f>IF(D$15=0,0,D$15/ISI!D$8*1000)</f>
        <v>0</v>
      </c>
      <c r="E140" s="126">
        <f>IF(E$15=0,0,E$15/ISI!E$8*1000)</f>
        <v>0</v>
      </c>
      <c r="F140" s="126">
        <f>IF(F$15=0,0,F$15/ISI!F$8*1000)</f>
        <v>0</v>
      </c>
      <c r="G140" s="126">
        <f>IF(G$15=0,0,G$15/ISI!G$8*1000)</f>
        <v>0</v>
      </c>
      <c r="H140" s="126">
        <f>IF(H$15=0,0,H$15/ISI!H$8*1000)</f>
        <v>0</v>
      </c>
      <c r="I140" s="126">
        <f>IF(I$15=0,0,I$15/ISI!I$8*1000)</f>
        <v>0</v>
      </c>
      <c r="J140" s="126">
        <f>IF(J$15=0,0,J$15/ISI!J$8*1000)</f>
        <v>0</v>
      </c>
      <c r="K140" s="126">
        <f>IF(K$15=0,0,K$15/ISI!K$8*1000)</f>
        <v>0</v>
      </c>
      <c r="L140" s="126">
        <f>IF(L$15=0,0,L$15/ISI!L$8*1000)</f>
        <v>0</v>
      </c>
      <c r="M140" s="126">
        <f>IF(M$15=0,0,M$15/ISI!M$8*1000)</f>
        <v>0</v>
      </c>
      <c r="N140" s="126">
        <f>IF(N$15=0,0,N$15/ISI!N$8*1000)</f>
        <v>0</v>
      </c>
      <c r="O140" s="126">
        <f>IF(O$15=0,0,O$15/ISI!O$8*1000)</f>
        <v>0</v>
      </c>
      <c r="P140" s="126">
        <f>IF(P$15=0,0,P$15/ISI!P$8*1000)</f>
        <v>0</v>
      </c>
      <c r="Q140" s="126">
        <f>IF(Q$15=0,0,Q$15/ISI!Q$8*1000)</f>
        <v>0</v>
      </c>
    </row>
    <row r="141" spans="1:17" x14ac:dyDescent="0.25">
      <c r="A141" s="127" t="s">
        <v>116</v>
      </c>
      <c r="B141" s="126">
        <f>IF(B$21=0,0,B$21/ISI!B$8*1000)</f>
        <v>0</v>
      </c>
      <c r="C141" s="126">
        <f>IF(C$21=0,0,C$21/ISI!C$8*1000)</f>
        <v>0</v>
      </c>
      <c r="D141" s="126">
        <f>IF(D$21=0,0,D$21/ISI!D$8*1000)</f>
        <v>0</v>
      </c>
      <c r="E141" s="126">
        <f>IF(E$21=0,0,E$21/ISI!E$8*1000)</f>
        <v>0</v>
      </c>
      <c r="F141" s="126">
        <f>IF(F$21=0,0,F$21/ISI!F$8*1000)</f>
        <v>0</v>
      </c>
      <c r="G141" s="126">
        <f>IF(G$21=0,0,G$21/ISI!G$8*1000)</f>
        <v>0</v>
      </c>
      <c r="H141" s="126">
        <f>IF(H$21=0,0,H$21/ISI!H$8*1000)</f>
        <v>0</v>
      </c>
      <c r="I141" s="126">
        <f>IF(I$21=0,0,I$21/ISI!I$8*1000)</f>
        <v>0</v>
      </c>
      <c r="J141" s="126">
        <f>IF(J$21=0,0,J$21/ISI!J$8*1000)</f>
        <v>0</v>
      </c>
      <c r="K141" s="126">
        <f>IF(K$21=0,0,K$21/ISI!K$8*1000)</f>
        <v>0</v>
      </c>
      <c r="L141" s="126">
        <f>IF(L$21=0,0,L$21/ISI!L$8*1000)</f>
        <v>0</v>
      </c>
      <c r="M141" s="126">
        <f>IF(M$21=0,0,M$21/ISI!M$8*1000)</f>
        <v>0</v>
      </c>
      <c r="N141" s="126">
        <f>IF(N$21=0,0,N$21/ISI!N$8*1000)</f>
        <v>0</v>
      </c>
      <c r="O141" s="126">
        <f>IF(O$21=0,0,O$21/ISI!O$8*1000)</f>
        <v>0</v>
      </c>
      <c r="P141" s="126">
        <f>IF(P$21=0,0,P$21/ISI!P$8*1000)</f>
        <v>0</v>
      </c>
      <c r="Q141" s="126">
        <f>IF(Q$21=0,0,Q$21/ISI!Q$8*1000)</f>
        <v>0</v>
      </c>
    </row>
    <row r="142" spans="1:17" x14ac:dyDescent="0.25">
      <c r="A142" s="127" t="s">
        <v>113</v>
      </c>
      <c r="B142" s="126">
        <f>IF(B$27=0,0,B$27/ISI!B$8*1000)</f>
        <v>0</v>
      </c>
      <c r="C142" s="126">
        <f>IF(C$27=0,0,C$27/ISI!C$8*1000)</f>
        <v>0</v>
      </c>
      <c r="D142" s="126">
        <f>IF(D$27=0,0,D$27/ISI!D$8*1000)</f>
        <v>0</v>
      </c>
      <c r="E142" s="126">
        <f>IF(E$27=0,0,E$27/ISI!E$8*1000)</f>
        <v>0</v>
      </c>
      <c r="F142" s="126">
        <f>IF(F$27=0,0,F$27/ISI!F$8*1000)</f>
        <v>0</v>
      </c>
      <c r="G142" s="126">
        <f>IF(G$27=0,0,G$27/ISI!G$8*1000)</f>
        <v>0</v>
      </c>
      <c r="H142" s="126">
        <f>IF(H$27=0,0,H$27/ISI!H$8*1000)</f>
        <v>0</v>
      </c>
      <c r="I142" s="126">
        <f>IF(I$27=0,0,I$27/ISI!I$8*1000)</f>
        <v>0</v>
      </c>
      <c r="J142" s="126">
        <f>IF(J$27=0,0,J$27/ISI!J$8*1000)</f>
        <v>0</v>
      </c>
      <c r="K142" s="126">
        <f>IF(K$27=0,0,K$27/ISI!K$8*1000)</f>
        <v>0</v>
      </c>
      <c r="L142" s="126">
        <f>IF(L$27=0,0,L$27/ISI!L$8*1000)</f>
        <v>0</v>
      </c>
      <c r="M142" s="126">
        <f>IF(M$27=0,0,M$27/ISI!M$8*1000)</f>
        <v>0</v>
      </c>
      <c r="N142" s="126">
        <f>IF(N$27=0,0,N$27/ISI!N$8*1000)</f>
        <v>0</v>
      </c>
      <c r="O142" s="126">
        <f>IF(O$27=0,0,O$27/ISI!O$8*1000)</f>
        <v>0</v>
      </c>
      <c r="P142" s="126">
        <f>IF(P$27=0,0,P$27/ISI!P$8*1000)</f>
        <v>0</v>
      </c>
      <c r="Q142" s="126">
        <f>IF(Q$27=0,0,Q$27/ISI!Q$8*1000)</f>
        <v>0</v>
      </c>
    </row>
    <row r="143" spans="1:17" x14ac:dyDescent="0.25">
      <c r="A143" s="72" t="s">
        <v>112</v>
      </c>
      <c r="B143" s="125">
        <f>IF(B$34=0,0,B$34/ISI!B$8*1000)</f>
        <v>0</v>
      </c>
      <c r="C143" s="125">
        <f>IF(C$34=0,0,C$34/ISI!C$8*1000)</f>
        <v>0</v>
      </c>
      <c r="D143" s="125">
        <f>IF(D$34=0,0,D$34/ISI!D$8*1000)</f>
        <v>0</v>
      </c>
      <c r="E143" s="125">
        <f>IF(E$34=0,0,E$34/ISI!E$8*1000)</f>
        <v>0</v>
      </c>
      <c r="F143" s="125">
        <f>IF(F$34=0,0,F$34/ISI!F$8*1000)</f>
        <v>0</v>
      </c>
      <c r="G143" s="125">
        <f>IF(G$34=0,0,G$34/ISI!G$8*1000)</f>
        <v>0</v>
      </c>
      <c r="H143" s="125">
        <f>IF(H$34=0,0,H$34/ISI!H$8*1000)</f>
        <v>0</v>
      </c>
      <c r="I143" s="125">
        <f>IF(I$34=0,0,I$34/ISI!I$8*1000)</f>
        <v>0</v>
      </c>
      <c r="J143" s="125">
        <f>IF(J$34=0,0,J$34/ISI!J$8*1000)</f>
        <v>0</v>
      </c>
      <c r="K143" s="125">
        <f>IF(K$34=0,0,K$34/ISI!K$8*1000)</f>
        <v>0</v>
      </c>
      <c r="L143" s="125">
        <f>IF(L$34=0,0,L$34/ISI!L$8*1000)</f>
        <v>0</v>
      </c>
      <c r="M143" s="125">
        <f>IF(M$34=0,0,M$34/ISI!M$8*1000)</f>
        <v>0</v>
      </c>
      <c r="N143" s="125">
        <f>IF(N$34=0,0,N$34/ISI!N$8*1000)</f>
        <v>0</v>
      </c>
      <c r="O143" s="125">
        <f>IF(O$34=0,0,O$34/ISI!O$8*1000)</f>
        <v>0</v>
      </c>
      <c r="P143" s="125">
        <f>IF(P$34=0,0,P$34/ISI!P$8*1000)</f>
        <v>0</v>
      </c>
      <c r="Q143" s="125">
        <f>IF(Q$34=0,0,Q$34/ISI!Q$8*1000)</f>
        <v>0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710.79710067159556</v>
      </c>
      <c r="C145" s="133">
        <f t="shared" si="31"/>
        <v>683.08931034483396</v>
      </c>
      <c r="D145" s="133">
        <f t="shared" si="31"/>
        <v>823.74147058823019</v>
      </c>
      <c r="E145" s="133">
        <f t="shared" si="31"/>
        <v>778.87560975609665</v>
      </c>
      <c r="F145" s="133">
        <f t="shared" si="31"/>
        <v>371.34941860465352</v>
      </c>
      <c r="G145" s="133">
        <f t="shared" si="31"/>
        <v>512.39506729376137</v>
      </c>
      <c r="H145" s="133">
        <f t="shared" si="31"/>
        <v>563.97395061728389</v>
      </c>
      <c r="I145" s="133">
        <f t="shared" si="31"/>
        <v>560.22173333332444</v>
      </c>
      <c r="J145" s="133">
        <f t="shared" si="31"/>
        <v>536.21539325841991</v>
      </c>
      <c r="K145" s="133">
        <f t="shared" si="31"/>
        <v>683.65162790697991</v>
      </c>
      <c r="L145" s="133">
        <f t="shared" si="31"/>
        <v>398.81503878196952</v>
      </c>
      <c r="M145" s="133">
        <f t="shared" si="31"/>
        <v>344.47895901377979</v>
      </c>
      <c r="N145" s="133">
        <f t="shared" si="31"/>
        <v>298.52518441269643</v>
      </c>
      <c r="O145" s="133">
        <f t="shared" si="31"/>
        <v>185.58637996407529</v>
      </c>
      <c r="P145" s="133">
        <f t="shared" si="31"/>
        <v>142.777819863627</v>
      </c>
      <c r="Q145" s="133">
        <f t="shared" si="31"/>
        <v>192.74113199647834</v>
      </c>
    </row>
    <row r="146" spans="1:17" x14ac:dyDescent="0.25">
      <c r="A146" s="132" t="s">
        <v>83</v>
      </c>
      <c r="B146" s="131">
        <f>IF(B$54=0,0,B$54/ISI!B$9*1000)</f>
        <v>0.86619710842286801</v>
      </c>
      <c r="C146" s="131">
        <f>IF(C$54=0,0,C$54/ISI!C$9*1000)</f>
        <v>0.83243162480011379</v>
      </c>
      <c r="D146" s="131">
        <f>IF(D$54=0,0,D$54/ISI!D$9*1000)</f>
        <v>1.0038342576768464</v>
      </c>
      <c r="E146" s="131">
        <f>IF(E$54=0,0,E$54/ISI!E$9*1000)</f>
        <v>0.94915947230845188</v>
      </c>
      <c r="F146" s="131">
        <f>IF(F$54=0,0,F$54/ISI!F$9*1000)</f>
        <v>0.45253672574908144</v>
      </c>
      <c r="G146" s="131">
        <f>IF(G$54=0,0,G$54/ISI!G$9*1000)</f>
        <v>0.62441887458550427</v>
      </c>
      <c r="H146" s="131">
        <f>IF(H$54=0,0,H$54/ISI!H$9*1000)</f>
        <v>0.68727433579701169</v>
      </c>
      <c r="I146" s="131">
        <f>IF(I$54=0,0,I$54/ISI!I$9*1000)</f>
        <v>0.682701779495827</v>
      </c>
      <c r="J146" s="131">
        <f>IF(J$54=0,0,J$54/ISI!J$9*1000)</f>
        <v>0.65344698605751528</v>
      </c>
      <c r="K146" s="131">
        <f>IF(K$54=0,0,K$54/ISI!K$9*1000)</f>
        <v>0.83311688061486866</v>
      </c>
      <c r="L146" s="131">
        <f>IF(L$54=0,0,L$54/ISI!L$9*1000)</f>
        <v>0.48600709409491938</v>
      </c>
      <c r="M146" s="131">
        <f>IF(M$54=0,0,M$54/ISI!M$9*1000)</f>
        <v>0.41979163664050606</v>
      </c>
      <c r="N146" s="131">
        <f>IF(N$54=0,0,N$54/ISI!N$9*1000)</f>
        <v>0.36379108930714638</v>
      </c>
      <c r="O146" s="131">
        <f>IF(O$54=0,0,O$54/ISI!O$9*1000)</f>
        <v>0.22616072228721976</v>
      </c>
      <c r="P146" s="131">
        <f>IF(P$54=0,0,P$54/ISI!P$9*1000)</f>
        <v>0.17399302078742573</v>
      </c>
      <c r="Q146" s="131">
        <f>IF(Q$54=0,0,Q$54/ISI!Q$9*1000)</f>
        <v>0.23487970202995437</v>
      </c>
    </row>
    <row r="147" spans="1:17" x14ac:dyDescent="0.25">
      <c r="A147" s="76" t="s">
        <v>82</v>
      </c>
      <c r="B147" s="130">
        <f>IF(B$55=0,0,B$55/ISI!B$9*1000)</f>
        <v>0.64002787818208973</v>
      </c>
      <c r="C147" s="130">
        <f>IF(C$55=0,0,C$55/ISI!C$9*1000)</f>
        <v>0.61507876368064396</v>
      </c>
      <c r="D147" s="130">
        <f>IF(D$55=0,0,D$55/ISI!D$9*1000)</f>
        <v>0.74172714701992803</v>
      </c>
      <c r="E147" s="130">
        <f>IF(E$55=0,0,E$55/ISI!E$9*1000)</f>
        <v>0.70132827414316545</v>
      </c>
      <c r="F147" s="130">
        <f>IF(F$55=0,0,F$55/ISI!F$9*1000)</f>
        <v>0.33437668812819182</v>
      </c>
      <c r="G147" s="130">
        <f>IF(G$55=0,0,G$55/ISI!G$9*1000)</f>
        <v>0.46137938295068304</v>
      </c>
      <c r="H147" s="130">
        <f>IF(H$55=0,0,H$55/ISI!H$9*1000)</f>
        <v>0.50782290842562416</v>
      </c>
      <c r="I147" s="130">
        <f>IF(I$55=0,0,I$55/ISI!I$9*1000)</f>
        <v>0.50444427384135049</v>
      </c>
      <c r="J147" s="130">
        <f>IF(J$55=0,0,J$55/ISI!J$9*1000)</f>
        <v>0.48282808141943201</v>
      </c>
      <c r="K147" s="130">
        <f>IF(K$55=0,0,K$55/ISI!K$9*1000)</f>
        <v>0.61558509511590809</v>
      </c>
      <c r="L147" s="130">
        <f>IF(L$55=0,0,L$55/ISI!L$9*1000)</f>
        <v>0.35910774371133009</v>
      </c>
      <c r="M147" s="130">
        <f>IF(M$55=0,0,M$55/ISI!M$9*1000)</f>
        <v>0.31018153704854445</v>
      </c>
      <c r="N147" s="130">
        <f>IF(N$55=0,0,N$55/ISI!N$9*1000)</f>
        <v>0.26880306656153807</v>
      </c>
      <c r="O147" s="130">
        <f>IF(O$55=0,0,O$55/ISI!O$9*1000)</f>
        <v>0.16710880907599746</v>
      </c>
      <c r="P147" s="130">
        <f>IF(P$55=0,0,P$55/ISI!P$9*1000)</f>
        <v>0.12856240551971851</v>
      </c>
      <c r="Q147" s="130">
        <f>IF(Q$55=0,0,Q$55/ISI!Q$9*1000)</f>
        <v>0.17355121121563927</v>
      </c>
    </row>
    <row r="148" spans="1:17" x14ac:dyDescent="0.25">
      <c r="A148" s="76" t="s">
        <v>81</v>
      </c>
      <c r="B148" s="130">
        <f>IF(B$56=0,0,B$56/ISI!B$9*1000)</f>
        <v>16.000696954552243</v>
      </c>
      <c r="C148" s="130">
        <f>IF(C$56=0,0,C$56/ISI!C$9*1000)</f>
        <v>15.376969092016099</v>
      </c>
      <c r="D148" s="130">
        <f>IF(D$56=0,0,D$56/ISI!D$9*1000)</f>
        <v>18.543178675498204</v>
      </c>
      <c r="E148" s="130">
        <f>IF(E$56=0,0,E$56/ISI!E$9*1000)</f>
        <v>17.533206853579141</v>
      </c>
      <c r="F148" s="130">
        <f>IF(F$56=0,0,F$56/ISI!F$9*1000)</f>
        <v>8.3594172032047958</v>
      </c>
      <c r="G148" s="130">
        <f>IF(G$56=0,0,G$56/ISI!G$9*1000)</f>
        <v>11.534484573767077</v>
      </c>
      <c r="H148" s="130">
        <f>IF(H$56=0,0,H$56/ISI!H$9*1000)</f>
        <v>12.695572710640604</v>
      </c>
      <c r="I148" s="130">
        <f>IF(I$56=0,0,I$56/ISI!I$9*1000)</f>
        <v>12.611106846033762</v>
      </c>
      <c r="J148" s="130">
        <f>IF(J$56=0,0,J$56/ISI!J$9*1000)</f>
        <v>12.070702035485803</v>
      </c>
      <c r="K148" s="130">
        <f>IF(K$56=0,0,K$56/ISI!K$9*1000)</f>
        <v>15.389627377897703</v>
      </c>
      <c r="L148" s="130">
        <f>IF(L$56=0,0,L$56/ISI!L$9*1000)</f>
        <v>8.977693592783254</v>
      </c>
      <c r="M148" s="130">
        <f>IF(M$56=0,0,M$56/ISI!M$9*1000)</f>
        <v>7.7545384262136121</v>
      </c>
      <c r="N148" s="130">
        <f>IF(N$56=0,0,N$56/ISI!N$9*1000)</f>
        <v>13.241815794473236</v>
      </c>
      <c r="O148" s="130">
        <f>IF(O$56=0,0,O$56/ISI!O$9*1000)</f>
        <v>4.1777202268999369</v>
      </c>
      <c r="P148" s="130">
        <f>IF(P$56=0,0,P$56/ISI!P$9*1000)</f>
        <v>3.2140601379929628</v>
      </c>
      <c r="Q148" s="130">
        <f>IF(Q$56=0,0,Q$56/ISI!Q$9*1000)</f>
        <v>4.3387802803909823</v>
      </c>
    </row>
    <row r="149" spans="1:17" x14ac:dyDescent="0.25">
      <c r="A149" s="76" t="s">
        <v>80</v>
      </c>
      <c r="B149" s="130">
        <f>IF(B$57=0,0,B$57/ISI!B$9*1000)</f>
        <v>0.40001742386380612</v>
      </c>
      <c r="C149" s="130">
        <f>IF(C$57=0,0,C$57/ISI!C$9*1000)</f>
        <v>0.38442422730040249</v>
      </c>
      <c r="D149" s="130">
        <f>IF(D$57=0,0,D$57/ISI!D$9*1000)</f>
        <v>0.46357946688745505</v>
      </c>
      <c r="E149" s="130">
        <f>IF(E$57=0,0,E$57/ISI!E$9*1000)</f>
        <v>0.43833017133947849</v>
      </c>
      <c r="F149" s="130">
        <f>IF(F$57=0,0,F$57/ISI!F$9*1000)</f>
        <v>0.20898543008011988</v>
      </c>
      <c r="G149" s="130">
        <f>IF(G$57=0,0,G$57/ISI!G$9*1000)</f>
        <v>0.28836211434417686</v>
      </c>
      <c r="H149" s="130">
        <f>IF(H$57=0,0,H$57/ISI!H$9*1000)</f>
        <v>0.31738931776601503</v>
      </c>
      <c r="I149" s="130">
        <f>IF(I$57=0,0,I$57/ISI!I$9*1000)</f>
        <v>0.31527767115084404</v>
      </c>
      <c r="J149" s="130">
        <f>IF(J$57=0,0,J$57/ISI!J$9*1000)</f>
        <v>0.30176755088714502</v>
      </c>
      <c r="K149" s="130">
        <f>IF(K$57=0,0,K$57/ISI!K$9*1000)</f>
        <v>0.38474068444744264</v>
      </c>
      <c r="L149" s="130">
        <f>IF(L$57=0,0,L$57/ISI!L$9*1000)</f>
        <v>0.22444233981958131</v>
      </c>
      <c r="M149" s="130">
        <f>IF(M$57=0,0,M$57/ISI!M$9*1000)</f>
        <v>0.1938634606553403</v>
      </c>
      <c r="N149" s="130">
        <f>IF(N$57=0,0,N$57/ISI!N$9*1000)</f>
        <v>0.16800191660096131</v>
      </c>
      <c r="O149" s="130">
        <f>IF(O$57=0,0,O$57/ISI!O$9*1000)</f>
        <v>0.10444300567249842</v>
      </c>
      <c r="P149" s="130">
        <f>IF(P$57=0,0,P$57/ISI!P$9*1000)</f>
        <v>8.0351503449824072E-2</v>
      </c>
      <c r="Q149" s="130">
        <f>IF(Q$57=0,0,Q$57/ISI!Q$9*1000)</f>
        <v>0.10846950700977456</v>
      </c>
    </row>
    <row r="150" spans="1:17" x14ac:dyDescent="0.25">
      <c r="A150" s="129" t="s">
        <v>79</v>
      </c>
      <c r="B150" s="128">
        <f>IF(B$58=0,0,B$58/ISI!B$9*1000)</f>
        <v>0.57746473894857875</v>
      </c>
      <c r="C150" s="128">
        <f>IF(C$58=0,0,C$58/ISI!C$9*1000)</f>
        <v>0.55495441653340927</v>
      </c>
      <c r="D150" s="128">
        <f>IF(D$58=0,0,D$58/ISI!D$9*1000)</f>
        <v>0.66922283845123098</v>
      </c>
      <c r="E150" s="128">
        <f>IF(E$58=0,0,E$58/ISI!E$9*1000)</f>
        <v>0.63277298153896788</v>
      </c>
      <c r="F150" s="128">
        <f>IF(F$58=0,0,F$58/ISI!F$9*1000)</f>
        <v>0.30169115049938766</v>
      </c>
      <c r="G150" s="128">
        <f>IF(G$58=0,0,G$58/ISI!G$9*1000)</f>
        <v>0.41627924972366953</v>
      </c>
      <c r="H150" s="128">
        <f>IF(H$58=0,0,H$58/ISI!H$9*1000)</f>
        <v>0.45818289053134115</v>
      </c>
      <c r="I150" s="128">
        <f>IF(I$58=0,0,I$58/ISI!I$9*1000)</f>
        <v>0.4551345196638848</v>
      </c>
      <c r="J150" s="128">
        <f>IF(J$58=0,0,J$58/ISI!J$9*1000)</f>
        <v>0.43563132403834354</v>
      </c>
      <c r="K150" s="128">
        <f>IF(K$58=0,0,K$58/ISI!K$9*1000)</f>
        <v>0.55541125374324585</v>
      </c>
      <c r="L150" s="128">
        <f>IF(L$58=0,0,L$58/ISI!L$9*1000)</f>
        <v>0.32400472939661296</v>
      </c>
      <c r="M150" s="128">
        <f>IF(M$58=0,0,M$58/ISI!M$9*1000)</f>
        <v>0.27986109109367074</v>
      </c>
      <c r="N150" s="128">
        <f>IF(N$58=0,0,N$58/ISI!N$9*1000)</f>
        <v>0.24252739287143091</v>
      </c>
      <c r="O150" s="128">
        <f>IF(O$58=0,0,O$58/ISI!O$9*1000)</f>
        <v>0.1507738148581465</v>
      </c>
      <c r="P150" s="128">
        <f>IF(P$58=0,0,P$58/ISI!P$9*1000)</f>
        <v>0.11599534719161717</v>
      </c>
      <c r="Q150" s="128">
        <f>IF(Q$58=0,0,Q$58/ISI!Q$9*1000)</f>
        <v>0.15658646801996962</v>
      </c>
    </row>
    <row r="151" spans="1:17" x14ac:dyDescent="0.25">
      <c r="A151" s="127" t="s">
        <v>115</v>
      </c>
      <c r="B151" s="126">
        <f>IF(B$63=0,0,B$63/ISI!B$9*1000)</f>
        <v>144.42739625131176</v>
      </c>
      <c r="C151" s="126">
        <f>IF(C$63=0,0,C$63/ISI!C$9*1000)</f>
        <v>169.56019270303685</v>
      </c>
      <c r="D151" s="126">
        <f>IF(D$63=0,0,D$63/ISI!D$9*1000)</f>
        <v>162.24079478309653</v>
      </c>
      <c r="E151" s="126">
        <f>IF(E$63=0,0,E$63/ISI!E$9*1000)</f>
        <v>156.49792535859413</v>
      </c>
      <c r="F151" s="126">
        <f>IF(F$63=0,0,F$63/ISI!F$9*1000)</f>
        <v>65.632378427266829</v>
      </c>
      <c r="G151" s="126">
        <f>IF(G$63=0,0,G$63/ISI!G$9*1000)</f>
        <v>90.560817591293741</v>
      </c>
      <c r="H151" s="126">
        <f>IF(H$63=0,0,H$63/ISI!H$9*1000)</f>
        <v>104.66669580737961</v>
      </c>
      <c r="I151" s="126">
        <f>IF(I$63=0,0,I$63/ISI!I$9*1000)</f>
        <v>99.013713131612022</v>
      </c>
      <c r="J151" s="126">
        <f>IF(J$63=0,0,J$63/ISI!J$9*1000)</f>
        <v>94.770827273947305</v>
      </c>
      <c r="K151" s="126">
        <f>IF(K$63=0,0,K$63/ISI!K$9*1000)</f>
        <v>120.82874001474391</v>
      </c>
      <c r="L151" s="126">
        <f>IF(L$63=0,0,L$63/ISI!L$9*1000)</f>
        <v>70.486658215802876</v>
      </c>
      <c r="M151" s="126">
        <f>IF(M$63=0,0,M$63/ISI!M$9*1000)</f>
        <v>60.883287452493271</v>
      </c>
      <c r="N151" s="126">
        <f>IF(N$63=0,0,N$63/ISI!N$9*1000)</f>
        <v>52.761407159499925</v>
      </c>
      <c r="O151" s="126">
        <f>IF(O$63=0,0,O$63/ISI!O$9*1000)</f>
        <v>51.319096385361298</v>
      </c>
      <c r="P151" s="126">
        <f>IF(P$63=0,0,P$63/ISI!P$9*1000)</f>
        <v>49.186679289140216</v>
      </c>
      <c r="Q151" s="126">
        <f>IF(Q$63=0,0,Q$63/ISI!Q$9*1000)</f>
        <v>66.975003038212634</v>
      </c>
    </row>
    <row r="152" spans="1:17" x14ac:dyDescent="0.25">
      <c r="A152" s="127" t="s">
        <v>114</v>
      </c>
      <c r="B152" s="126">
        <f>IF(B$69=0,0,B$69/ISI!B$9*1000)</f>
        <v>230.69543305424264</v>
      </c>
      <c r="C152" s="126">
        <f>IF(C$69=0,0,C$69/ISI!C$9*1000)</f>
        <v>190.93986353357937</v>
      </c>
      <c r="D152" s="126">
        <f>IF(D$69=0,0,D$69/ISI!D$9*1000)</f>
        <v>272.48837162938997</v>
      </c>
      <c r="E152" s="126">
        <f>IF(E$69=0,0,E$69/ISI!E$9*1000)</f>
        <v>254.55330449692377</v>
      </c>
      <c r="F152" s="126">
        <f>IF(F$69=0,0,F$69/ISI!F$9*1000)</f>
        <v>130.34709931164249</v>
      </c>
      <c r="G152" s="126">
        <f>IF(G$69=0,0,G$69/ISI!G$9*1000)</f>
        <v>179.85543366217266</v>
      </c>
      <c r="H152" s="126">
        <f>IF(H$69=0,0,H$69/ISI!H$9*1000)</f>
        <v>192.97028640638413</v>
      </c>
      <c r="I152" s="126">
        <f>IF(I$69=0,0,I$69/ISI!I$9*1000)</f>
        <v>196.64303820839285</v>
      </c>
      <c r="J152" s="126">
        <f>IF(J$69=0,0,J$69/ISI!J$9*1000)</f>
        <v>188.21658959401105</v>
      </c>
      <c r="K152" s="126">
        <f>IF(K$69=0,0,K$69/ISI!K$9*1000)</f>
        <v>239.96807904586407</v>
      </c>
      <c r="L152" s="126">
        <f>IF(L$69=0,0,L$69/ISI!L$9*1000)</f>
        <v>139.98778741170889</v>
      </c>
      <c r="M152" s="126">
        <f>IF(M$69=0,0,M$69/ISI!M$9*1000)</f>
        <v>120.91531811214118</v>
      </c>
      <c r="N152" s="126">
        <f>IF(N$69=0,0,N$69/ISI!N$9*1000)</f>
        <v>104.78511587786964</v>
      </c>
      <c r="O152" s="126">
        <f>IF(O$69=0,0,O$69/ISI!O$9*1000)</f>
        <v>65.14254523667212</v>
      </c>
      <c r="P152" s="126">
        <f>IF(P$69=0,0,P$69/ISI!P$9*1000)</f>
        <v>50.116342541193831</v>
      </c>
      <c r="Q152" s="126">
        <f>IF(Q$69=0,0,Q$69/ISI!Q$9*1000)</f>
        <v>67.653929735999114</v>
      </c>
    </row>
    <row r="153" spans="1:17" x14ac:dyDescent="0.25">
      <c r="A153" s="127" t="s">
        <v>113</v>
      </c>
      <c r="B153" s="126">
        <f>IF(B$70=0,0,B$70/ISI!B$9*1000)</f>
        <v>236.19428540034488</v>
      </c>
      <c r="C153" s="126">
        <f>IF(C$70=0,0,C$70/ISI!C$9*1000)</f>
        <v>226.987126662544</v>
      </c>
      <c r="D153" s="126">
        <f>IF(D$70=0,0,D$70/ISI!D$9*1000)</f>
        <v>273.72512889597272</v>
      </c>
      <c r="E153" s="126">
        <f>IF(E$70=0,0,E$70/ISI!E$9*1000)</f>
        <v>258.81643001677861</v>
      </c>
      <c r="F153" s="126">
        <f>IF(F$70=0,0,F$70/ISI!F$9*1000)</f>
        <v>123.39753563750673</v>
      </c>
      <c r="G153" s="126">
        <f>IF(G$70=0,0,G$70/ISI!G$9*1000)</f>
        <v>170.26629209342798</v>
      </c>
      <c r="H153" s="126">
        <f>IF(H$70=0,0,H$70/ISI!H$9*1000)</f>
        <v>187.40569443037666</v>
      </c>
      <c r="I153" s="126">
        <f>IF(I$70=0,0,I$70/ISI!I$9*1000)</f>
        <v>186.15885158420556</v>
      </c>
      <c r="J153" s="126">
        <f>IF(J$70=0,0,J$70/ISI!J$9*1000)</f>
        <v>178.18166606429793</v>
      </c>
      <c r="K153" s="126">
        <f>IF(K$70=0,0,K$70/ISI!K$9*1000)</f>
        <v>227.17398194745383</v>
      </c>
      <c r="L153" s="126">
        <f>IF(L$70=0,0,L$70/ISI!L$9*1000)</f>
        <v>132.52422245816061</v>
      </c>
      <c r="M153" s="126">
        <f>IF(M$70=0,0,M$70/ISI!M$9*1000)</f>
        <v>114.46861767280392</v>
      </c>
      <c r="N153" s="126">
        <f>IF(N$70=0,0,N$70/ISI!N$9*1000)</f>
        <v>99.198410544643224</v>
      </c>
      <c r="O153" s="126">
        <f>IF(O$70=0,0,O$70/ISI!O$9*1000)</f>
        <v>43.150897907399283</v>
      </c>
      <c r="P153" s="126">
        <f>IF(P$70=0,0,P$70/ISI!P$9*1000)</f>
        <v>23.492252377400224</v>
      </c>
      <c r="Q153" s="126">
        <f>IF(Q$70=0,0,Q$70/ISI!Q$9*1000)</f>
        <v>31.137011664656015</v>
      </c>
    </row>
    <row r="154" spans="1:17" x14ac:dyDescent="0.25">
      <c r="A154" s="72" t="s">
        <v>112</v>
      </c>
      <c r="B154" s="125">
        <f>IF(B$77=0,0,B$77/ISI!B$9*1000)</f>
        <v>80.995581861726805</v>
      </c>
      <c r="C154" s="125">
        <f>IF(C$77=0,0,C$77/ISI!C$9*1000)</f>
        <v>77.838269321343176</v>
      </c>
      <c r="D154" s="125">
        <f>IF(D$77=0,0,D$77/ISI!D$9*1000)</f>
        <v>93.86563289423728</v>
      </c>
      <c r="E154" s="125">
        <f>IF(E$77=0,0,E$77/ISI!E$9*1000)</f>
        <v>88.753152130890953</v>
      </c>
      <c r="F154" s="125">
        <f>IF(F$77=0,0,F$77/ISI!F$9*1000)</f>
        <v>42.315398030575871</v>
      </c>
      <c r="G154" s="125">
        <f>IF(G$77=0,0,G$77/ISI!G$9*1000)</f>
        <v>58.38759975149592</v>
      </c>
      <c r="H154" s="125">
        <f>IF(H$77=0,0,H$77/ISI!H$9*1000)</f>
        <v>64.265031809982858</v>
      </c>
      <c r="I154" s="125">
        <f>IF(I$77=0,0,I$77/ISI!I$9*1000)</f>
        <v>63.837465318928324</v>
      </c>
      <c r="J154" s="125">
        <f>IF(J$77=0,0,J$77/ISI!J$9*1000)</f>
        <v>61.101934348275478</v>
      </c>
      <c r="K154" s="125">
        <f>IF(K$77=0,0,K$77/ISI!K$9*1000)</f>
        <v>77.902345607099008</v>
      </c>
      <c r="L154" s="125">
        <f>IF(L$77=0,0,L$77/ISI!L$9*1000)</f>
        <v>45.445115196491422</v>
      </c>
      <c r="M154" s="125">
        <f>IF(M$77=0,0,M$77/ISI!M$9*1000)</f>
        <v>39.253499624689738</v>
      </c>
      <c r="N154" s="125">
        <f>IF(N$77=0,0,N$77/ISI!N$9*1000)</f>
        <v>27.495311570869355</v>
      </c>
      <c r="O154" s="125">
        <f>IF(O$77=0,0,O$77/ISI!O$9*1000)</f>
        <v>21.147633855848792</v>
      </c>
      <c r="P154" s="125">
        <f>IF(P$77=0,0,P$77/ISI!P$9*1000)</f>
        <v>16.269583240951189</v>
      </c>
      <c r="Q154" s="125">
        <f>IF(Q$77=0,0,Q$77/ISI!Q$9*1000)</f>
        <v>21.962920388944262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18.291021021717096</v>
      </c>
      <c r="C53" s="96">
        <v>14.258584698560618</v>
      </c>
      <c r="D53" s="96">
        <v>10.216812068236075</v>
      </c>
      <c r="E53" s="96">
        <v>11.782658021949281</v>
      </c>
      <c r="F53" s="96">
        <v>12.362199000805441</v>
      </c>
      <c r="G53" s="96">
        <v>13.997211400991141</v>
      </c>
      <c r="H53" s="96">
        <v>16.979172462691974</v>
      </c>
      <c r="I53" s="96">
        <v>15.683018988015061</v>
      </c>
      <c r="J53" s="96">
        <v>18.445398878853283</v>
      </c>
      <c r="K53" s="96">
        <v>11.333415198846764</v>
      </c>
      <c r="L53" s="96">
        <v>14.997687823443137</v>
      </c>
      <c r="M53" s="96">
        <v>13.26975370382242</v>
      </c>
      <c r="N53" s="96">
        <v>5.5487012003588365</v>
      </c>
      <c r="O53" s="96">
        <v>11.107525370962618</v>
      </c>
      <c r="P53" s="96">
        <v>11.156269380858239</v>
      </c>
      <c r="Q53" s="96">
        <v>10.912441005631116</v>
      </c>
    </row>
    <row r="54" spans="1:17" x14ac:dyDescent="0.25">
      <c r="A54" s="132" t="s">
        <v>83</v>
      </c>
      <c r="B54" s="160">
        <v>1.9354541694014852E-2</v>
      </c>
      <c r="C54" s="160">
        <v>1.5194428792811404E-2</v>
      </c>
      <c r="D54" s="160">
        <v>1.0741099589398589E-2</v>
      </c>
      <c r="E54" s="160">
        <v>1.2247032109870902E-2</v>
      </c>
      <c r="F54" s="160">
        <v>1.2348517150860135E-2</v>
      </c>
      <c r="G54" s="160">
        <v>1.4463100702309672E-2</v>
      </c>
      <c r="H54" s="160">
        <v>1.7663537041954228E-2</v>
      </c>
      <c r="I54" s="160">
        <v>1.6246313372390547E-2</v>
      </c>
      <c r="J54" s="160">
        <v>1.8755921711582808E-2</v>
      </c>
      <c r="K54" s="160">
        <v>1.1553469848583901E-2</v>
      </c>
      <c r="L54" s="160">
        <v>1.5427299174642856E-2</v>
      </c>
      <c r="M54" s="160">
        <v>1.3465692813795936E-2</v>
      </c>
      <c r="N54" s="160">
        <v>5.5915675617876975E-3</v>
      </c>
      <c r="O54" s="160">
        <v>1.1148172877048461E-2</v>
      </c>
      <c r="P54" s="160">
        <v>1.1065081082956943E-2</v>
      </c>
      <c r="Q54" s="160">
        <v>1.0871395947323557E-2</v>
      </c>
    </row>
    <row r="55" spans="1:17" x14ac:dyDescent="0.25">
      <c r="A55" s="76" t="s">
        <v>82</v>
      </c>
      <c r="B55" s="159">
        <v>3.7195041427389771E-3</v>
      </c>
      <c r="C55" s="159">
        <v>2.9200247536159026E-3</v>
      </c>
      <c r="D55" s="159">
        <v>2.0641958384731217E-3</v>
      </c>
      <c r="E55" s="159">
        <v>2.3536019291538562E-3</v>
      </c>
      <c r="F55" s="159">
        <v>2.37310505334833E-3</v>
      </c>
      <c r="G55" s="159">
        <v>2.7794800739573923E-3</v>
      </c>
      <c r="H55" s="159">
        <v>3.394531383984612E-3</v>
      </c>
      <c r="I55" s="159">
        <v>3.1221731234033277E-3</v>
      </c>
      <c r="J55" s="159">
        <v>3.6044629529354034E-3</v>
      </c>
      <c r="K55" s="159">
        <v>2.2203149857124545E-3</v>
      </c>
      <c r="L55" s="159">
        <v>2.9647771617915568E-3</v>
      </c>
      <c r="M55" s="159">
        <v>2.5878008891966082E-3</v>
      </c>
      <c r="N55" s="159">
        <v>1.0745725235594549E-3</v>
      </c>
      <c r="O55" s="159">
        <v>2.1424260959366859E-3</v>
      </c>
      <c r="P55" s="159">
        <v>2.1264577368178238E-3</v>
      </c>
      <c r="Q55" s="159">
        <v>2.0892358446250414E-3</v>
      </c>
    </row>
    <row r="56" spans="1:17" x14ac:dyDescent="0.25">
      <c r="A56" s="76" t="s">
        <v>81</v>
      </c>
      <c r="B56" s="159">
        <v>0.51659049490958042</v>
      </c>
      <c r="C56" s="159">
        <v>0.40555326052355561</v>
      </c>
      <c r="D56" s="159">
        <v>0.28668981371314989</v>
      </c>
      <c r="E56" s="159">
        <v>0.32688453587966826</v>
      </c>
      <c r="F56" s="159">
        <v>0.32959326483741774</v>
      </c>
      <c r="G56" s="159">
        <v>0.38603344206511081</v>
      </c>
      <c r="H56" s="159">
        <v>0.47145602756269733</v>
      </c>
      <c r="I56" s="159">
        <v>0.43362902610577975</v>
      </c>
      <c r="J56" s="159">
        <v>0.50061277774756874</v>
      </c>
      <c r="K56" s="159">
        <v>0.30837272209078087</v>
      </c>
      <c r="L56" s="159">
        <v>0.41176878490547841</v>
      </c>
      <c r="M56" s="159">
        <v>0.35941170940412176</v>
      </c>
      <c r="N56" s="159">
        <v>0.29408333207764259</v>
      </c>
      <c r="O56" s="159">
        <v>0.29755497365628331</v>
      </c>
      <c r="P56" s="159">
        <v>0.29533717735238346</v>
      </c>
      <c r="Q56" s="159">
        <v>0.29016754318303384</v>
      </c>
    </row>
    <row r="57" spans="1:17" x14ac:dyDescent="0.25">
      <c r="A57" s="76" t="s">
        <v>80</v>
      </c>
      <c r="B57" s="159">
        <v>8.8725165106668079E-3</v>
      </c>
      <c r="C57" s="159">
        <v>6.9654359408603053E-3</v>
      </c>
      <c r="D57" s="159">
        <v>4.9239390400613809E-3</v>
      </c>
      <c r="E57" s="159">
        <v>5.614289210221831E-3</v>
      </c>
      <c r="F57" s="159">
        <v>5.6608120220764313E-3</v>
      </c>
      <c r="G57" s="159">
        <v>6.6301802339428098E-3</v>
      </c>
      <c r="H57" s="159">
        <v>8.0973255021573216E-3</v>
      </c>
      <c r="I57" s="159">
        <v>7.4476412778390561E-3</v>
      </c>
      <c r="J57" s="159">
        <v>8.5980969061258319E-3</v>
      </c>
      <c r="K57" s="159">
        <v>5.2963461293816759E-3</v>
      </c>
      <c r="L57" s="159">
        <v>7.0721884716259259E-3</v>
      </c>
      <c r="M57" s="159">
        <v>6.172948122812839E-3</v>
      </c>
      <c r="N57" s="159">
        <v>2.5632885705483776E-3</v>
      </c>
      <c r="O57" s="159">
        <v>5.1105497344826186E-3</v>
      </c>
      <c r="P57" s="159">
        <v>5.072458762005295E-3</v>
      </c>
      <c r="Q57" s="159">
        <v>4.9836695470010786E-3</v>
      </c>
    </row>
    <row r="58" spans="1:17" x14ac:dyDescent="0.25">
      <c r="A58" s="129" t="s">
        <v>79</v>
      </c>
      <c r="B58" s="158">
        <v>2.0233034558091306E-2</v>
      </c>
      <c r="C58" s="158">
        <v>1.5884096235173551E-2</v>
      </c>
      <c r="D58" s="158">
        <v>1.1930143738155095E-2</v>
      </c>
      <c r="E58" s="158">
        <v>1.3602783608930451E-2</v>
      </c>
      <c r="F58" s="158">
        <v>1.3715503085758418E-2</v>
      </c>
      <c r="G58" s="158">
        <v>1.5119573532318731E-2</v>
      </c>
      <c r="H58" s="158">
        <v>1.9618897868029152E-2</v>
      </c>
      <c r="I58" s="158">
        <v>1.8044786954496787E-2</v>
      </c>
      <c r="J58" s="158">
        <v>2.083220997053389E-2</v>
      </c>
      <c r="K58" s="158">
        <v>1.2832443719643838E-2</v>
      </c>
      <c r="L58" s="158">
        <v>1.7135107547710207E-2</v>
      </c>
      <c r="M58" s="158">
        <v>1.4956350554740788E-2</v>
      </c>
      <c r="N58" s="158">
        <v>6.2105563940188487E-3</v>
      </c>
      <c r="O58" s="158">
        <v>1.2382280206419443E-2</v>
      </c>
      <c r="P58" s="158">
        <v>1.2289990116496861E-2</v>
      </c>
      <c r="Q58" s="158">
        <v>1.2074863956570833E-2</v>
      </c>
    </row>
    <row r="59" spans="1:17" x14ac:dyDescent="0.25">
      <c r="A59" s="92" t="s">
        <v>125</v>
      </c>
      <c r="B59" s="91">
        <v>3.3060530979564105E-3</v>
      </c>
      <c r="C59" s="91">
        <v>2.5954418955674023E-3</v>
      </c>
      <c r="D59" s="91">
        <v>0</v>
      </c>
      <c r="E59" s="91">
        <v>0</v>
      </c>
      <c r="F59" s="91">
        <v>0</v>
      </c>
      <c r="G59" s="91">
        <v>2.4705198210770787E-3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5.5016915314971054E-3</v>
      </c>
      <c r="C60" s="91">
        <v>4.319144391892113E-3</v>
      </c>
      <c r="D60" s="91">
        <v>3.0532480481434182E-3</v>
      </c>
      <c r="E60" s="91">
        <v>3.4813220540213618E-3</v>
      </c>
      <c r="F60" s="91">
        <v>3.5101700318971056E-3</v>
      </c>
      <c r="G60" s="91">
        <v>4.1112582209938591E-3</v>
      </c>
      <c r="H60" s="91">
        <v>5.0210092130497982E-3</v>
      </c>
      <c r="I60" s="91">
        <v>4.6181514453824332E-3</v>
      </c>
      <c r="J60" s="91">
        <v>5.3315287583351988E-3</v>
      </c>
      <c r="K60" s="91">
        <v>3.2841711382407706E-3</v>
      </c>
      <c r="L60" s="91">
        <v>4.3853397597759594E-3</v>
      </c>
      <c r="M60" s="91">
        <v>3.8277366258851848E-3</v>
      </c>
      <c r="N60" s="91">
        <v>1.5894501863608784E-3</v>
      </c>
      <c r="O60" s="91">
        <v>3.1689620596022667E-3</v>
      </c>
      <c r="P60" s="91">
        <v>3.1453425171136125E-3</v>
      </c>
      <c r="Q60" s="91">
        <v>3.0902858855830096E-3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1.1425289928637792E-2</v>
      </c>
      <c r="C62" s="157">
        <v>8.9695099477140362E-3</v>
      </c>
      <c r="D62" s="157">
        <v>8.8768956900116772E-3</v>
      </c>
      <c r="E62" s="157">
        <v>1.0121461554909089E-2</v>
      </c>
      <c r="F62" s="157">
        <v>1.0205333053861313E-2</v>
      </c>
      <c r="G62" s="157">
        <v>8.5377954902477928E-3</v>
      </c>
      <c r="H62" s="157">
        <v>1.4597888654979355E-2</v>
      </c>
      <c r="I62" s="157">
        <v>1.3426635509114356E-2</v>
      </c>
      <c r="J62" s="157">
        <v>1.5500681212198691E-2</v>
      </c>
      <c r="K62" s="157">
        <v>9.5482725814030681E-3</v>
      </c>
      <c r="L62" s="157">
        <v>1.2749767787934246E-2</v>
      </c>
      <c r="M62" s="157">
        <v>1.1128613928855604E-2</v>
      </c>
      <c r="N62" s="157">
        <v>4.6211062076579705E-3</v>
      </c>
      <c r="O62" s="157">
        <v>9.2133181468171763E-3</v>
      </c>
      <c r="P62" s="157">
        <v>9.1446475993832484E-3</v>
      </c>
      <c r="Q62" s="157">
        <v>8.9845780709878233E-3</v>
      </c>
    </row>
    <row r="63" spans="1:17" x14ac:dyDescent="0.25">
      <c r="A63" s="156" t="s">
        <v>115</v>
      </c>
      <c r="B63" s="155">
        <v>2.8791551481146413</v>
      </c>
      <c r="C63" s="155">
        <v>2.9797999959875821</v>
      </c>
      <c r="D63" s="155">
        <v>1.5654159942139787</v>
      </c>
      <c r="E63" s="155">
        <v>1.9463627890809181</v>
      </c>
      <c r="F63" s="155">
        <v>2.0897143079133937</v>
      </c>
      <c r="G63" s="155">
        <v>2.0263887207179598</v>
      </c>
      <c r="H63" s="155">
        <v>2.5054099961484955</v>
      </c>
      <c r="I63" s="155">
        <v>2.2417003571716747</v>
      </c>
      <c r="J63" s="155">
        <v>2.8689386031835173</v>
      </c>
      <c r="K63" s="155">
        <v>1.6795363126497764</v>
      </c>
      <c r="L63" s="155">
        <v>2.1586878420313367</v>
      </c>
      <c r="M63" s="155">
        <v>2.0328383452023733</v>
      </c>
      <c r="N63" s="155">
        <v>0.86586339837461046</v>
      </c>
      <c r="O63" s="155">
        <v>2.8613766264380436</v>
      </c>
      <c r="P63" s="155">
        <v>3.5974170377986199</v>
      </c>
      <c r="Q63" s="155">
        <v>3.5195047396837884</v>
      </c>
    </row>
    <row r="64" spans="1:17" x14ac:dyDescent="0.25">
      <c r="A64" s="84" t="s">
        <v>33</v>
      </c>
      <c r="B64" s="153">
        <v>2.0033729886847826</v>
      </c>
      <c r="C64" s="153">
        <v>0.83612253949615101</v>
      </c>
      <c r="D64" s="153">
        <v>0.97149807312120251</v>
      </c>
      <c r="E64" s="153">
        <v>0.52657930222297766</v>
      </c>
      <c r="F64" s="153">
        <v>0</v>
      </c>
      <c r="G64" s="153">
        <v>0.80155635338447784</v>
      </c>
      <c r="H64" s="153">
        <v>1.1465328118478517</v>
      </c>
      <c r="I64" s="153">
        <v>1.0797518300201505</v>
      </c>
      <c r="J64" s="153">
        <v>0.322112253450132</v>
      </c>
      <c r="K64" s="153">
        <v>0.16239180137620624</v>
      </c>
      <c r="L64" s="153">
        <v>0.68045336272933854</v>
      </c>
      <c r="M64" s="153">
        <v>0.48107456098607598</v>
      </c>
      <c r="N64" s="153">
        <v>0.31628397995416441</v>
      </c>
      <c r="O64" s="153">
        <v>0.66181433090050446</v>
      </c>
      <c r="P64" s="153">
        <v>0.6647952562920838</v>
      </c>
      <c r="Q64" s="153">
        <v>0.70766968565635635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0.87487963640953192</v>
      </c>
      <c r="C66" s="153">
        <v>2.1430622148150604</v>
      </c>
      <c r="D66" s="153">
        <v>0.50261995896993938</v>
      </c>
      <c r="E66" s="153">
        <v>1.3883322842874264</v>
      </c>
      <c r="F66" s="153">
        <v>0.71112030493389755</v>
      </c>
      <c r="G66" s="153">
        <v>0.93661774809692855</v>
      </c>
      <c r="H66" s="153">
        <v>1.3580185584929987</v>
      </c>
      <c r="I66" s="153">
        <v>0.84042646364662188</v>
      </c>
      <c r="J66" s="153">
        <v>1.688273909801759</v>
      </c>
      <c r="K66" s="153">
        <v>1.4766438634333214</v>
      </c>
      <c r="L66" s="153">
        <v>1.375875990453179</v>
      </c>
      <c r="M66" s="153">
        <v>0.81493367199247368</v>
      </c>
      <c r="N66" s="153">
        <v>1.1130652283677545E-2</v>
      </c>
      <c r="O66" s="153">
        <v>3.1335247994896918E-2</v>
      </c>
      <c r="P66" s="153">
        <v>0.1059510724233442</v>
      </c>
      <c r="Q66" s="153">
        <v>0.19450129347778916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9.0792483843276567E-2</v>
      </c>
      <c r="E67" s="153">
        <v>3.088148691815603E-2</v>
      </c>
      <c r="F67" s="153">
        <v>0</v>
      </c>
      <c r="G67" s="153">
        <v>7.3156461978487429E-3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9.0252302032664848E-4</v>
      </c>
      <c r="C68" s="153">
        <v>6.1524167637068709E-4</v>
      </c>
      <c r="D68" s="153">
        <v>5.0547827956021391E-4</v>
      </c>
      <c r="E68" s="153">
        <v>5.6971565235798744E-4</v>
      </c>
      <c r="F68" s="153">
        <v>1.3785940029794963</v>
      </c>
      <c r="G68" s="153">
        <v>0.28089897303870504</v>
      </c>
      <c r="H68" s="153">
        <v>8.5862580764469744E-4</v>
      </c>
      <c r="I68" s="153">
        <v>0.32152206350490214</v>
      </c>
      <c r="J68" s="153">
        <v>0.85855243993162611</v>
      </c>
      <c r="K68" s="153">
        <v>4.0500647840248746E-2</v>
      </c>
      <c r="L68" s="153">
        <v>0.10235848884881901</v>
      </c>
      <c r="M68" s="153">
        <v>0.73683011222382344</v>
      </c>
      <c r="N68" s="153">
        <v>0.53844876613676851</v>
      </c>
      <c r="O68" s="153">
        <v>2.1682270475426422</v>
      </c>
      <c r="P68" s="153">
        <v>2.8266707090831917</v>
      </c>
      <c r="Q68" s="153">
        <v>2.6173337605496432</v>
      </c>
    </row>
    <row r="69" spans="1:17" x14ac:dyDescent="0.25">
      <c r="A69" s="156" t="s">
        <v>114</v>
      </c>
      <c r="B69" s="155">
        <v>7.4093402339720482</v>
      </c>
      <c r="C69" s="155">
        <v>5.0096431775421095</v>
      </c>
      <c r="D69" s="155">
        <v>4.1909172204016336</v>
      </c>
      <c r="E69" s="155">
        <v>4.7211172674605217</v>
      </c>
      <c r="F69" s="155">
        <v>5.1125401126201542</v>
      </c>
      <c r="G69" s="155">
        <v>5.988021200446112</v>
      </c>
      <c r="H69" s="155">
        <v>7.1287332888739483</v>
      </c>
      <c r="I69" s="155">
        <v>6.7263079270014492</v>
      </c>
      <c r="J69" s="155">
        <v>7.7653374027140671</v>
      </c>
      <c r="K69" s="155">
        <v>4.7833741751509287</v>
      </c>
      <c r="L69" s="155">
        <v>6.3872192018018552</v>
      </c>
      <c r="M69" s="155">
        <v>5.5750738176654142</v>
      </c>
      <c r="N69" s="155">
        <v>2.3150239905585783</v>
      </c>
      <c r="O69" s="155">
        <v>4.6155728918726302</v>
      </c>
      <c r="P69" s="155">
        <v>4.5811711798992318</v>
      </c>
      <c r="Q69" s="155">
        <v>4.5009815495941075</v>
      </c>
    </row>
    <row r="70" spans="1:17" x14ac:dyDescent="0.25">
      <c r="A70" s="156" t="s">
        <v>113</v>
      </c>
      <c r="B70" s="155">
        <v>5.5033302009744061</v>
      </c>
      <c r="C70" s="155">
        <v>4.2965395178364503</v>
      </c>
      <c r="D70" s="155">
        <v>3.0750592664496068</v>
      </c>
      <c r="E70" s="155">
        <v>3.5077345976998751</v>
      </c>
      <c r="F70" s="155">
        <v>3.534071920756706</v>
      </c>
      <c r="G70" s="155">
        <v>4.1059338603666333</v>
      </c>
      <c r="H70" s="155">
        <v>5.0510089707904715</v>
      </c>
      <c r="I70" s="155">
        <v>4.6479750827269015</v>
      </c>
      <c r="J70" s="155">
        <v>5.3621095761157411</v>
      </c>
      <c r="K70" s="155">
        <v>3.3513777137258796</v>
      </c>
      <c r="L70" s="155">
        <v>4.4750804143239158</v>
      </c>
      <c r="M70" s="155">
        <v>3.9060666092070875</v>
      </c>
      <c r="N70" s="155">
        <v>1.6051279025347862</v>
      </c>
      <c r="O70" s="155">
        <v>2.2141185293531853</v>
      </c>
      <c r="P70" s="155">
        <v>1.5737722828713172</v>
      </c>
      <c r="Q70" s="155">
        <v>1.5331160891711195</v>
      </c>
    </row>
    <row r="71" spans="1:17" x14ac:dyDescent="0.25">
      <c r="A71" s="152" t="s">
        <v>123</v>
      </c>
      <c r="B71" s="151">
        <v>5.1514402358626157</v>
      </c>
      <c r="C71" s="151">
        <v>4.0566593517266334</v>
      </c>
      <c r="D71" s="151">
        <v>2.8779753914090485</v>
      </c>
      <c r="E71" s="151">
        <v>3.2856048386609635</v>
      </c>
      <c r="F71" s="151">
        <v>3.2744891982240691</v>
      </c>
      <c r="G71" s="151">
        <v>3.8425282593201966</v>
      </c>
      <c r="H71" s="151">
        <v>4.7162343459973002</v>
      </c>
      <c r="I71" s="151">
        <v>4.3094826392284764</v>
      </c>
      <c r="J71" s="151">
        <v>4.9785107134700972</v>
      </c>
      <c r="K71" s="151">
        <v>3.024856475040814</v>
      </c>
      <c r="L71" s="151">
        <v>4.0390779923600162</v>
      </c>
      <c r="M71" s="151">
        <v>3.5255026093925945</v>
      </c>
      <c r="N71" s="151">
        <v>1.4785296413851965</v>
      </c>
      <c r="O71" s="151">
        <v>2.0843607398706672</v>
      </c>
      <c r="P71" s="151">
        <v>1.4478928551310182</v>
      </c>
      <c r="Q71" s="151">
        <v>1.3837461860313081</v>
      </c>
    </row>
    <row r="72" spans="1:17" x14ac:dyDescent="0.25">
      <c r="A72" s="154" t="s">
        <v>30</v>
      </c>
      <c r="B72" s="153">
        <v>0.29177338584195378</v>
      </c>
      <c r="C72" s="153">
        <v>0.28970313605006909</v>
      </c>
      <c r="D72" s="153">
        <v>0.5685134230532124</v>
      </c>
      <c r="E72" s="153">
        <v>0.58995794061340778</v>
      </c>
      <c r="F72" s="153">
        <v>0.86974369920644623</v>
      </c>
      <c r="G72" s="153">
        <v>1.1521358845526957</v>
      </c>
      <c r="H72" s="153">
        <v>1.1611074773679928</v>
      </c>
      <c r="I72" s="153">
        <v>1.1737262529305623</v>
      </c>
      <c r="J72" s="153">
        <v>1.4248934720167024</v>
      </c>
      <c r="K72" s="153">
        <v>0</v>
      </c>
      <c r="L72" s="153">
        <v>0</v>
      </c>
      <c r="M72" s="153">
        <v>0</v>
      </c>
      <c r="N72" s="153">
        <v>0.30573741656885939</v>
      </c>
      <c r="O72" s="153">
        <v>0.88229899563678349</v>
      </c>
      <c r="P72" s="153">
        <v>0.2817598231479696</v>
      </c>
      <c r="Q72" s="153">
        <v>0</v>
      </c>
    </row>
    <row r="73" spans="1:17" x14ac:dyDescent="0.25">
      <c r="A73" s="154" t="s">
        <v>125</v>
      </c>
      <c r="B73" s="153">
        <v>0.75752751368518789</v>
      </c>
      <c r="C73" s="153">
        <v>0.77199182100570052</v>
      </c>
      <c r="D73" s="153">
        <v>0</v>
      </c>
      <c r="E73" s="153">
        <v>0</v>
      </c>
      <c r="F73" s="153">
        <v>0</v>
      </c>
      <c r="G73" s="153">
        <v>0.25023215396231246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4.1021393363354735</v>
      </c>
      <c r="C75" s="153">
        <v>2.9949643946708635</v>
      </c>
      <c r="D75" s="153">
        <v>2.3094619683558362</v>
      </c>
      <c r="E75" s="153">
        <v>2.6956468980475559</v>
      </c>
      <c r="F75" s="153">
        <v>2.4047454990176229</v>
      </c>
      <c r="G75" s="153">
        <v>2.4401602208051885</v>
      </c>
      <c r="H75" s="153">
        <v>3.5551268686293076</v>
      </c>
      <c r="I75" s="153">
        <v>3.1357563862979139</v>
      </c>
      <c r="J75" s="153">
        <v>3.5536172414533946</v>
      </c>
      <c r="K75" s="153">
        <v>3.024856475040814</v>
      </c>
      <c r="L75" s="153">
        <v>4.0390779923600162</v>
      </c>
      <c r="M75" s="153">
        <v>3.5255026093925945</v>
      </c>
      <c r="N75" s="153">
        <v>1.1727922248163372</v>
      </c>
      <c r="O75" s="153">
        <v>1.2020617442338835</v>
      </c>
      <c r="P75" s="153">
        <v>1.1661330319830485</v>
      </c>
      <c r="Q75" s="153">
        <v>1.3837461860313081</v>
      </c>
    </row>
    <row r="76" spans="1:17" x14ac:dyDescent="0.25">
      <c r="A76" s="152" t="s">
        <v>122</v>
      </c>
      <c r="B76" s="151">
        <v>0.35188996511179016</v>
      </c>
      <c r="C76" s="151">
        <v>0.23988016610981733</v>
      </c>
      <c r="D76" s="151">
        <v>0.19708387504055858</v>
      </c>
      <c r="E76" s="151">
        <v>0.22212975903891133</v>
      </c>
      <c r="F76" s="151">
        <v>0.25958272253263692</v>
      </c>
      <c r="G76" s="151">
        <v>0.26340560104643707</v>
      </c>
      <c r="H76" s="151">
        <v>0.33477462479317172</v>
      </c>
      <c r="I76" s="151">
        <v>0.33849244349842544</v>
      </c>
      <c r="J76" s="151">
        <v>0.38359886264564375</v>
      </c>
      <c r="K76" s="151">
        <v>0.32652123868506544</v>
      </c>
      <c r="L76" s="151">
        <v>0.43600242196389982</v>
      </c>
      <c r="M76" s="151">
        <v>0.38056399981449285</v>
      </c>
      <c r="N76" s="151">
        <v>0.12659826114958964</v>
      </c>
      <c r="O76" s="151">
        <v>0.12975778948251812</v>
      </c>
      <c r="P76" s="151">
        <v>0.12587942774029906</v>
      </c>
      <c r="Q76" s="151">
        <v>0.14936990313981136</v>
      </c>
    </row>
    <row r="77" spans="1:17" x14ac:dyDescent="0.25">
      <c r="A77" s="156" t="s">
        <v>112</v>
      </c>
      <c r="B77" s="155">
        <v>1.9304253468409103</v>
      </c>
      <c r="C77" s="155">
        <v>1.5260847609484598</v>
      </c>
      <c r="D77" s="155">
        <v>1.0690703952516181</v>
      </c>
      <c r="E77" s="155">
        <v>1.2467411249701215</v>
      </c>
      <c r="F77" s="155">
        <v>1.2621814573657277</v>
      </c>
      <c r="G77" s="155">
        <v>1.4518418428527966</v>
      </c>
      <c r="H77" s="155">
        <v>1.7737898875202349</v>
      </c>
      <c r="I77" s="155">
        <v>1.5885456802811257</v>
      </c>
      <c r="J77" s="155">
        <v>1.8966098275512078</v>
      </c>
      <c r="K77" s="155">
        <v>1.1788517005460759</v>
      </c>
      <c r="L77" s="155">
        <v>1.5223322080247792</v>
      </c>
      <c r="M77" s="155">
        <v>1.3591804299628787</v>
      </c>
      <c r="N77" s="155">
        <v>0.45316259176330526</v>
      </c>
      <c r="O77" s="155">
        <v>1.0881189207285877</v>
      </c>
      <c r="P77" s="155">
        <v>1.0780177152384105</v>
      </c>
      <c r="Q77" s="155">
        <v>1.0386519187035463</v>
      </c>
    </row>
    <row r="78" spans="1:17" x14ac:dyDescent="0.25">
      <c r="A78" s="152" t="s">
        <v>121</v>
      </c>
      <c r="B78" s="151">
        <v>0.62401828879297527</v>
      </c>
      <c r="C78" s="151">
        <v>0.48222837791601142</v>
      </c>
      <c r="D78" s="151">
        <v>0.28652507046300318</v>
      </c>
      <c r="E78" s="151">
        <v>0.55260160452519991</v>
      </c>
      <c r="F78" s="151">
        <v>0.39970972345143596</v>
      </c>
      <c r="G78" s="151">
        <v>0.42993582197624058</v>
      </c>
      <c r="H78" s="151">
        <v>0.5111886524368715</v>
      </c>
      <c r="I78" s="151">
        <v>0.31745097976566772</v>
      </c>
      <c r="J78" s="151">
        <v>0.39963188536083671</v>
      </c>
      <c r="K78" s="151">
        <v>0.25300201124827704</v>
      </c>
      <c r="L78" s="151">
        <v>0.32234738928160839</v>
      </c>
      <c r="M78" s="151">
        <v>0.29921084602480968</v>
      </c>
      <c r="N78" s="151">
        <v>2.3454279741288712E-2</v>
      </c>
      <c r="O78" s="151">
        <v>0.23300101799625555</v>
      </c>
      <c r="P78" s="151">
        <v>0.23216086368765176</v>
      </c>
      <c r="Q78" s="151">
        <v>0.22229909862681541</v>
      </c>
    </row>
    <row r="79" spans="1:17" x14ac:dyDescent="0.25">
      <c r="A79" s="154" t="s">
        <v>30</v>
      </c>
      <c r="B79" s="153">
        <v>3.4222675308521244E-2</v>
      </c>
      <c r="C79" s="153">
        <v>3.3497245745482782E-2</v>
      </c>
      <c r="D79" s="153">
        <v>5.5051450538979259E-2</v>
      </c>
      <c r="E79" s="153">
        <v>9.554554259416552E-2</v>
      </c>
      <c r="F79" s="153">
        <v>0.10368472501986506</v>
      </c>
      <c r="G79" s="153">
        <v>0.12629577332893896</v>
      </c>
      <c r="H79" s="153">
        <v>0.12206127152714168</v>
      </c>
      <c r="I79" s="153">
        <v>8.4456682294508409E-2</v>
      </c>
      <c r="J79" s="153">
        <v>0.11177646714561729</v>
      </c>
      <c r="K79" s="153">
        <v>0</v>
      </c>
      <c r="L79" s="153">
        <v>0</v>
      </c>
      <c r="M79" s="153">
        <v>0</v>
      </c>
      <c r="N79" s="153">
        <v>4.7277025161899739E-3</v>
      </c>
      <c r="O79" s="153">
        <v>9.6807586564829726E-2</v>
      </c>
      <c r="P79" s="153">
        <v>4.4022323475603461E-2</v>
      </c>
      <c r="Q79" s="153">
        <v>0</v>
      </c>
    </row>
    <row r="80" spans="1:17" x14ac:dyDescent="0.25">
      <c r="A80" s="154" t="s">
        <v>125</v>
      </c>
      <c r="B80" s="153">
        <v>8.885189464183095E-2</v>
      </c>
      <c r="C80" s="153">
        <v>8.9262408734372203E-2</v>
      </c>
      <c r="D80" s="153">
        <v>0</v>
      </c>
      <c r="E80" s="153">
        <v>0</v>
      </c>
      <c r="F80" s="153">
        <v>0</v>
      </c>
      <c r="G80" s="153">
        <v>2.7430152831934403E-2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0.50094371884262312</v>
      </c>
      <c r="C81" s="153">
        <v>0.35946872343615643</v>
      </c>
      <c r="D81" s="153">
        <v>0.2314736199240239</v>
      </c>
      <c r="E81" s="153">
        <v>0.45705606193103437</v>
      </c>
      <c r="F81" s="153">
        <v>0.29602499843157093</v>
      </c>
      <c r="G81" s="153">
        <v>0.2762098958153672</v>
      </c>
      <c r="H81" s="153">
        <v>0.38912738090972987</v>
      </c>
      <c r="I81" s="153">
        <v>0.23299429747115932</v>
      </c>
      <c r="J81" s="153">
        <v>0.28785541821521943</v>
      </c>
      <c r="K81" s="153">
        <v>0.25300201124827704</v>
      </c>
      <c r="L81" s="153">
        <v>0.32234738928160839</v>
      </c>
      <c r="M81" s="153">
        <v>0.29921084602480968</v>
      </c>
      <c r="N81" s="153">
        <v>1.8726577225098739E-2</v>
      </c>
      <c r="O81" s="153">
        <v>0.13619343143142584</v>
      </c>
      <c r="P81" s="153">
        <v>0.18813854021204832</v>
      </c>
      <c r="Q81" s="153">
        <v>0.22229909862681541</v>
      </c>
    </row>
    <row r="82" spans="1:17" x14ac:dyDescent="0.25">
      <c r="A82" s="152" t="s">
        <v>120</v>
      </c>
      <c r="B82" s="151">
        <v>1.2897056815312078</v>
      </c>
      <c r="C82" s="151">
        <v>1.0324712076358655</v>
      </c>
      <c r="D82" s="151">
        <v>0.77319134391740052</v>
      </c>
      <c r="E82" s="151">
        <v>0.68359681360728797</v>
      </c>
      <c r="F82" s="151">
        <v>0.84336269520216489</v>
      </c>
      <c r="G82" s="151">
        <v>1.0040760888783351</v>
      </c>
      <c r="H82" s="151">
        <v>1.2467121856325201</v>
      </c>
      <c r="I82" s="151">
        <v>1.2560544266410529</v>
      </c>
      <c r="J82" s="151">
        <v>1.4785091214493222</v>
      </c>
      <c r="K82" s="151">
        <v>0.90961706521922192</v>
      </c>
      <c r="L82" s="151">
        <v>1.1790315332972412</v>
      </c>
      <c r="M82" s="151">
        <v>1.0406612455625626</v>
      </c>
      <c r="N82" s="151">
        <v>0.4284998695658655</v>
      </c>
      <c r="O82" s="151">
        <v>0.84624849326990215</v>
      </c>
      <c r="P82" s="151">
        <v>0.83356467832456316</v>
      </c>
      <c r="Q82" s="151">
        <v>0.8018287410375925</v>
      </c>
    </row>
    <row r="83" spans="1:17" x14ac:dyDescent="0.25">
      <c r="A83" s="150" t="s">
        <v>33</v>
      </c>
      <c r="B83" s="87">
        <v>0.18945805050428824</v>
      </c>
      <c r="C83" s="87">
        <v>7.6683953130779262E-2</v>
      </c>
      <c r="D83" s="87">
        <v>0.13087252664392385</v>
      </c>
      <c r="E83" s="87">
        <v>1.3378982604963801E-2</v>
      </c>
      <c r="F83" s="87">
        <v>0</v>
      </c>
      <c r="G83" s="87">
        <v>0.1001554796977919</v>
      </c>
      <c r="H83" s="87">
        <v>0.1459198802480568</v>
      </c>
      <c r="I83" s="87">
        <v>0.17307214768186843</v>
      </c>
      <c r="J83" s="87">
        <v>6.5013651220056132E-2</v>
      </c>
      <c r="K83" s="87">
        <v>3.0270132225244432E-2</v>
      </c>
      <c r="L83" s="87">
        <v>9.9245118991798234E-2</v>
      </c>
      <c r="M83" s="87">
        <v>9.777532072398426E-2</v>
      </c>
      <c r="N83" s="87">
        <v>7.5075670064822783E-2</v>
      </c>
      <c r="O83" s="87">
        <v>0.18762281198095407</v>
      </c>
      <c r="P83" s="87">
        <v>0.2274329701312866</v>
      </c>
      <c r="Q83" s="87">
        <v>0.1497867246624644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3.0516981861673433E-2</v>
      </c>
      <c r="C85" s="87">
        <v>2.9339552367759727E-2</v>
      </c>
      <c r="D85" s="87">
        <v>8.3076803228596258E-2</v>
      </c>
      <c r="E85" s="87">
        <v>1.7271978992827734E-2</v>
      </c>
      <c r="F85" s="87">
        <v>0.12716556058959244</v>
      </c>
      <c r="G85" s="87">
        <v>0.1578735249780405</v>
      </c>
      <c r="H85" s="87">
        <v>0.16137570071788787</v>
      </c>
      <c r="I85" s="87">
        <v>0.19905745323620563</v>
      </c>
      <c r="J85" s="87">
        <v>0.30606203096133128</v>
      </c>
      <c r="K85" s="87">
        <v>0</v>
      </c>
      <c r="L85" s="87">
        <v>0</v>
      </c>
      <c r="M85" s="87">
        <v>0</v>
      </c>
      <c r="N85" s="87">
        <v>7.2584690756000048E-2</v>
      </c>
      <c r="O85" s="87">
        <v>0.27457815586521778</v>
      </c>
      <c r="P85" s="87">
        <v>0.1104999834192153</v>
      </c>
      <c r="Q85" s="87">
        <v>0</v>
      </c>
    </row>
    <row r="86" spans="1:17" x14ac:dyDescent="0.25">
      <c r="A86" s="150" t="s">
        <v>125</v>
      </c>
      <c r="B86" s="87">
        <v>8.0973498677037584E-2</v>
      </c>
      <c r="C86" s="87">
        <v>7.9849537998046546E-2</v>
      </c>
      <c r="D86" s="87">
        <v>0</v>
      </c>
      <c r="E86" s="87">
        <v>0</v>
      </c>
      <c r="F86" s="87">
        <v>0</v>
      </c>
      <c r="G86" s="87">
        <v>3.5173519199642088E-2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0.21592955454874885</v>
      </c>
      <c r="J88" s="87">
        <v>0</v>
      </c>
      <c r="K88" s="87">
        <v>0</v>
      </c>
      <c r="L88" s="87">
        <v>0.24056565157040538</v>
      </c>
      <c r="M88" s="87">
        <v>0</v>
      </c>
      <c r="N88" s="87">
        <v>0</v>
      </c>
      <c r="O88" s="87">
        <v>0</v>
      </c>
      <c r="P88" s="87">
        <v>0</v>
      </c>
      <c r="Q88" s="87">
        <v>0.27381134689115982</v>
      </c>
    </row>
    <row r="89" spans="1:17" x14ac:dyDescent="0.25">
      <c r="A89" s="150" t="s">
        <v>26</v>
      </c>
      <c r="B89" s="87">
        <v>0.51369054803319347</v>
      </c>
      <c r="C89" s="87">
        <v>0.5021510343808484</v>
      </c>
      <c r="D89" s="87">
        <v>0.40627936405353654</v>
      </c>
      <c r="E89" s="87">
        <v>0.11487201560468176</v>
      </c>
      <c r="F89" s="87">
        <v>0.44702794327186518</v>
      </c>
      <c r="G89" s="87">
        <v>0.45296262281565064</v>
      </c>
      <c r="H89" s="87">
        <v>0.66952232652301003</v>
      </c>
      <c r="I89" s="87">
        <v>0.66799527117422997</v>
      </c>
      <c r="J89" s="87">
        <v>1.1074334392679348</v>
      </c>
      <c r="K89" s="87">
        <v>0.87934693299397748</v>
      </c>
      <c r="L89" s="87">
        <v>0.82951908467666602</v>
      </c>
      <c r="M89" s="87">
        <v>0.93319071346526161</v>
      </c>
      <c r="N89" s="87">
        <v>0.28083950874504265</v>
      </c>
      <c r="O89" s="87">
        <v>0.38404752542373033</v>
      </c>
      <c r="P89" s="87">
        <v>0.4956317247740612</v>
      </c>
      <c r="Q89" s="87">
        <v>0.37823066948396827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0.47506660245501509</v>
      </c>
      <c r="C92" s="87">
        <v>0.34444712975843161</v>
      </c>
      <c r="D92" s="87">
        <v>0.15296264999134385</v>
      </c>
      <c r="E92" s="87">
        <v>0.53807383640481465</v>
      </c>
      <c r="F92" s="87">
        <v>0.26916919134070721</v>
      </c>
      <c r="G92" s="87">
        <v>0.25791094218721006</v>
      </c>
      <c r="H92" s="87">
        <v>0.26989427814356542</v>
      </c>
      <c r="I92" s="87">
        <v>0</v>
      </c>
      <c r="J92" s="87">
        <v>0</v>
      </c>
      <c r="K92" s="87">
        <v>0</v>
      </c>
      <c r="L92" s="87">
        <v>9.7016780583717328E-3</v>
      </c>
      <c r="M92" s="87">
        <v>9.6952113733165916E-3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1.6701376516727127E-2</v>
      </c>
      <c r="C93" s="148">
        <v>1.1385175396582728E-2</v>
      </c>
      <c r="D93" s="148">
        <v>9.3539808712143381E-3</v>
      </c>
      <c r="E93" s="148">
        <v>1.0542706837633628E-2</v>
      </c>
      <c r="F93" s="148">
        <v>1.910903871212679E-2</v>
      </c>
      <c r="G93" s="148">
        <v>1.7829931998220905E-2</v>
      </c>
      <c r="H93" s="148">
        <v>1.5889049450843445E-2</v>
      </c>
      <c r="I93" s="148">
        <v>1.5040273874405107E-2</v>
      </c>
      <c r="J93" s="148">
        <v>1.8468820741048886E-2</v>
      </c>
      <c r="K93" s="148">
        <v>1.6232624078577135E-2</v>
      </c>
      <c r="L93" s="148">
        <v>2.0953285445929629E-2</v>
      </c>
      <c r="M93" s="148">
        <v>1.9308338375506284E-2</v>
      </c>
      <c r="N93" s="148">
        <v>1.2084424561510543E-3</v>
      </c>
      <c r="O93" s="148">
        <v>8.8694094624298687E-3</v>
      </c>
      <c r="P93" s="148">
        <v>1.2292173226195536E-2</v>
      </c>
      <c r="Q93" s="148">
        <v>1.4524079039138577E-2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1.0000000000000002</v>
      </c>
      <c r="C115" s="77">
        <f t="shared" si="15"/>
        <v>1</v>
      </c>
      <c r="D115" s="77">
        <f t="shared" si="15"/>
        <v>1</v>
      </c>
      <c r="E115" s="77">
        <f t="shared" si="15"/>
        <v>1</v>
      </c>
      <c r="F115" s="77">
        <f t="shared" si="15"/>
        <v>1</v>
      </c>
      <c r="G115" s="77">
        <f t="shared" si="15"/>
        <v>1</v>
      </c>
      <c r="H115" s="77">
        <f t="shared" si="15"/>
        <v>0.99999999999999989</v>
      </c>
      <c r="I115" s="77">
        <f t="shared" si="15"/>
        <v>1</v>
      </c>
      <c r="J115" s="77">
        <f t="shared" si="15"/>
        <v>1</v>
      </c>
      <c r="K115" s="77">
        <f t="shared" si="15"/>
        <v>1</v>
      </c>
      <c r="L115" s="77">
        <f t="shared" si="15"/>
        <v>1</v>
      </c>
      <c r="M115" s="77">
        <f t="shared" si="15"/>
        <v>1</v>
      </c>
      <c r="N115" s="77">
        <f t="shared" si="15"/>
        <v>1.0000000000000002</v>
      </c>
      <c r="O115" s="77">
        <f t="shared" si="15"/>
        <v>0.99999999999999989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1.0581444125527509E-3</v>
      </c>
      <c r="C116" s="146">
        <f t="shared" si="16"/>
        <v>1.0656337297168953E-3</v>
      </c>
      <c r="D116" s="146">
        <f t="shared" si="16"/>
        <v>1.0513161559262225E-3</v>
      </c>
      <c r="E116" s="146">
        <f t="shared" si="16"/>
        <v>1.0394116579685638E-3</v>
      </c>
      <c r="F116" s="146">
        <f t="shared" si="16"/>
        <v>9.9889325111621207E-4</v>
      </c>
      <c r="G116" s="146">
        <f t="shared" si="16"/>
        <v>1.0332844370190438E-3</v>
      </c>
      <c r="H116" s="146">
        <f t="shared" si="16"/>
        <v>1.0403061209706182E-3</v>
      </c>
      <c r="I116" s="146">
        <f t="shared" si="16"/>
        <v>1.0359174712984761E-3</v>
      </c>
      <c r="J116" s="146">
        <f t="shared" si="16"/>
        <v>1.0168347041323962E-3</v>
      </c>
      <c r="K116" s="146">
        <f t="shared" si="16"/>
        <v>1.0194164464882155E-3</v>
      </c>
      <c r="L116" s="146">
        <f t="shared" si="16"/>
        <v>1.028645172259699E-3</v>
      </c>
      <c r="M116" s="146">
        <f t="shared" si="16"/>
        <v>1.0147658437637071E-3</v>
      </c>
      <c r="N116" s="146">
        <f t="shared" si="16"/>
        <v>1.0077254766261497E-3</v>
      </c>
      <c r="O116" s="146">
        <f t="shared" si="16"/>
        <v>1.0036594565151391E-3</v>
      </c>
      <c r="P116" s="146">
        <f t="shared" si="16"/>
        <v>9.9182627321120834E-4</v>
      </c>
      <c r="Q116" s="146">
        <f t="shared" si="16"/>
        <v>9.9623869139027835E-4</v>
      </c>
    </row>
    <row r="117" spans="1:17" x14ac:dyDescent="0.25">
      <c r="A117" s="76" t="s">
        <v>82</v>
      </c>
      <c r="B117" s="145">
        <f t="shared" ref="B117:Q117" si="17">IF(B$55=0,0,B$55/B$53)</f>
        <v>2.0335136777344337E-4</v>
      </c>
      <c r="C117" s="145">
        <f t="shared" si="17"/>
        <v>2.0479064474825993E-4</v>
      </c>
      <c r="D117" s="145">
        <f t="shared" si="17"/>
        <v>2.020391316475985E-4</v>
      </c>
      <c r="E117" s="145">
        <f t="shared" si="17"/>
        <v>1.9975135701719065E-4</v>
      </c>
      <c r="F117" s="145">
        <f t="shared" si="17"/>
        <v>1.9196463777954988E-4</v>
      </c>
      <c r="G117" s="145">
        <f t="shared" si="17"/>
        <v>1.9857384405586512E-4</v>
      </c>
      <c r="H117" s="145">
        <f t="shared" si="17"/>
        <v>1.999232525285525E-4</v>
      </c>
      <c r="I117" s="145">
        <f t="shared" si="17"/>
        <v>1.9907985355302368E-4</v>
      </c>
      <c r="J117" s="145">
        <f t="shared" si="17"/>
        <v>1.9541257831337755E-4</v>
      </c>
      <c r="K117" s="145">
        <f t="shared" si="17"/>
        <v>1.9590873066561469E-4</v>
      </c>
      <c r="L117" s="145">
        <f t="shared" si="17"/>
        <v>1.9768228254206385E-4</v>
      </c>
      <c r="M117" s="145">
        <f t="shared" si="17"/>
        <v>1.9501499025194257E-4</v>
      </c>
      <c r="N117" s="145">
        <f t="shared" si="17"/>
        <v>1.9366199129446039E-4</v>
      </c>
      <c r="O117" s="145">
        <f t="shared" si="17"/>
        <v>1.928805944065123E-4</v>
      </c>
      <c r="P117" s="145">
        <f t="shared" si="17"/>
        <v>1.906065248358352E-4</v>
      </c>
      <c r="Q117" s="145">
        <f t="shared" si="17"/>
        <v>1.9145449157955942E-4</v>
      </c>
    </row>
    <row r="118" spans="1:17" x14ac:dyDescent="0.25">
      <c r="A118" s="76" t="s">
        <v>81</v>
      </c>
      <c r="B118" s="145">
        <f t="shared" ref="B118:Q118" si="18">IF(B$56=0,0,B$56/B$53)</f>
        <v>2.8242846273930134E-2</v>
      </c>
      <c r="C118" s="145">
        <f t="shared" si="18"/>
        <v>2.844274302795954E-2</v>
      </c>
      <c r="D118" s="145">
        <f t="shared" si="18"/>
        <v>2.8060593832832111E-2</v>
      </c>
      <c r="E118" s="145">
        <f t="shared" si="18"/>
        <v>2.7742851848091714E-2</v>
      </c>
      <c r="F118" s="145">
        <f t="shared" si="18"/>
        <v>2.666137835315089E-2</v>
      </c>
      <c r="G118" s="145">
        <f t="shared" si="18"/>
        <v>2.7579310693112473E-2</v>
      </c>
      <c r="H118" s="145">
        <f t="shared" si="18"/>
        <v>2.7766725887178486E-2</v>
      </c>
      <c r="I118" s="145">
        <f t="shared" si="18"/>
        <v>2.7649588796465681E-2</v>
      </c>
      <c r="J118" s="145">
        <f t="shared" si="18"/>
        <v>2.7140252213330881E-2</v>
      </c>
      <c r="K118" s="145">
        <f t="shared" si="18"/>
        <v>2.7209161288131355E-2</v>
      </c>
      <c r="L118" s="145">
        <f t="shared" si="18"/>
        <v>2.7455484455532923E-2</v>
      </c>
      <c r="M118" s="145">
        <f t="shared" si="18"/>
        <v>2.7085032429847691E-2</v>
      </c>
      <c r="N118" s="145">
        <f t="shared" si="18"/>
        <v>5.3000390804720951E-2</v>
      </c>
      <c r="O118" s="145">
        <f t="shared" si="18"/>
        <v>2.6788592752995541E-2</v>
      </c>
      <c r="P118" s="145">
        <f t="shared" si="18"/>
        <v>2.6472754221865475E-2</v>
      </c>
      <c r="Q118" s="145">
        <f t="shared" si="18"/>
        <v>2.6590525715859493E-2</v>
      </c>
    </row>
    <row r="119" spans="1:17" x14ac:dyDescent="0.25">
      <c r="A119" s="76" t="s">
        <v>80</v>
      </c>
      <c r="B119" s="145">
        <f t="shared" ref="B119:Q119" si="19">IF(B$57=0,0,B$57/B$53)</f>
        <v>4.8507497203859686E-4</v>
      </c>
      <c r="C119" s="145">
        <f t="shared" si="19"/>
        <v>4.8850822771796245E-4</v>
      </c>
      <c r="D119" s="145">
        <f t="shared" si="19"/>
        <v>4.8194475998729954E-4</v>
      </c>
      <c r="E119" s="145">
        <f t="shared" si="19"/>
        <v>4.7648749541599809E-4</v>
      </c>
      <c r="F119" s="145">
        <f t="shared" si="19"/>
        <v>4.5791303163034418E-4</v>
      </c>
      <c r="G119" s="145">
        <f t="shared" si="19"/>
        <v>4.7367865241167449E-4</v>
      </c>
      <c r="H119" s="145">
        <f t="shared" si="19"/>
        <v>4.768975354923467E-4</v>
      </c>
      <c r="I119" s="145">
        <f t="shared" si="19"/>
        <v>4.7488568900736091E-4</v>
      </c>
      <c r="J119" s="145">
        <f t="shared" si="19"/>
        <v>4.6613775948120675E-4</v>
      </c>
      <c r="K119" s="145">
        <f t="shared" si="19"/>
        <v>4.6732128281337545E-4</v>
      </c>
      <c r="L119" s="145">
        <f t="shared" si="19"/>
        <v>4.7155191886120404E-4</v>
      </c>
      <c r="M119" s="145">
        <f t="shared" si="19"/>
        <v>4.6518935170851661E-4</v>
      </c>
      <c r="N119" s="145">
        <f t="shared" si="19"/>
        <v>4.6196190387447943E-4</v>
      </c>
      <c r="O119" s="145">
        <f t="shared" si="19"/>
        <v>4.6009795735805012E-4</v>
      </c>
      <c r="P119" s="145">
        <f t="shared" si="19"/>
        <v>4.5467338487797221E-4</v>
      </c>
      <c r="Q119" s="145">
        <f t="shared" si="19"/>
        <v>4.5669612733112322E-4</v>
      </c>
    </row>
    <row r="120" spans="1:17" x14ac:dyDescent="0.25">
      <c r="A120" s="129" t="s">
        <v>79</v>
      </c>
      <c r="B120" s="144">
        <f t="shared" ref="B120:Q120" si="20">IF(B$58=0,0,B$58/B$53)</f>
        <v>1.1061730525632461E-3</v>
      </c>
      <c r="C120" s="144">
        <f t="shared" si="20"/>
        <v>1.1140023060477401E-3</v>
      </c>
      <c r="D120" s="144">
        <f t="shared" si="20"/>
        <v>1.1676972874195997E-3</v>
      </c>
      <c r="E120" s="144">
        <f t="shared" si="20"/>
        <v>1.1544749566346198E-3</v>
      </c>
      <c r="F120" s="144">
        <f t="shared" si="20"/>
        <v>1.1094711454543648E-3</v>
      </c>
      <c r="G120" s="144">
        <f t="shared" si="20"/>
        <v>1.0801846953063892E-3</v>
      </c>
      <c r="H120" s="144">
        <f t="shared" si="20"/>
        <v>1.1554684370594266E-3</v>
      </c>
      <c r="I120" s="144">
        <f t="shared" si="20"/>
        <v>1.1505939620609135E-3</v>
      </c>
      <c r="J120" s="144">
        <f t="shared" si="20"/>
        <v>1.1293987247094433E-3</v>
      </c>
      <c r="K120" s="144">
        <f t="shared" si="20"/>
        <v>1.1322662670074602E-3</v>
      </c>
      <c r="L120" s="144">
        <f t="shared" si="20"/>
        <v>1.1425166165231172E-3</v>
      </c>
      <c r="M120" s="144">
        <f t="shared" si="20"/>
        <v>1.1271008406457865E-3</v>
      </c>
      <c r="N120" s="144">
        <f t="shared" si="20"/>
        <v>1.1192811019662061E-3</v>
      </c>
      <c r="O120" s="144">
        <f t="shared" si="20"/>
        <v>1.1147649717541317E-3</v>
      </c>
      <c r="P120" s="144">
        <f t="shared" si="20"/>
        <v>1.1016218501844212E-3</v>
      </c>
      <c r="Q120" s="144">
        <f t="shared" si="20"/>
        <v>1.1065227248733692E-3</v>
      </c>
    </row>
    <row r="121" spans="1:17" x14ac:dyDescent="0.25">
      <c r="A121" s="127" t="s">
        <v>115</v>
      </c>
      <c r="B121" s="143">
        <f t="shared" ref="B121:Q121" si="21">IF(B$63=0,0,B$63/B$53)</f>
        <v>0.15740811541882732</v>
      </c>
      <c r="C121" s="143">
        <f t="shared" si="21"/>
        <v>0.20898287305390051</v>
      </c>
      <c r="D121" s="143">
        <f t="shared" si="21"/>
        <v>0.15321961329609213</v>
      </c>
      <c r="E121" s="143">
        <f t="shared" si="21"/>
        <v>0.16518877026347903</v>
      </c>
      <c r="F121" s="143">
        <f t="shared" si="21"/>
        <v>0.16904066240781607</v>
      </c>
      <c r="G121" s="143">
        <f t="shared" si="21"/>
        <v>0.14477088776229183</v>
      </c>
      <c r="H121" s="143">
        <f t="shared" si="21"/>
        <v>0.14755783897322364</v>
      </c>
      <c r="I121" s="143">
        <f t="shared" si="21"/>
        <v>0.14293806306584075</v>
      </c>
      <c r="J121" s="143">
        <f t="shared" si="21"/>
        <v>0.1555368155509291</v>
      </c>
      <c r="K121" s="143">
        <f t="shared" si="21"/>
        <v>0.14819331006426717</v>
      </c>
      <c r="L121" s="143">
        <f t="shared" si="21"/>
        <v>0.14393470963284458</v>
      </c>
      <c r="M121" s="143">
        <f t="shared" si="21"/>
        <v>0.15319337423849877</v>
      </c>
      <c r="N121" s="143">
        <f t="shared" si="21"/>
        <v>0.15604794115037493</v>
      </c>
      <c r="O121" s="143">
        <f t="shared" si="21"/>
        <v>0.25760703044786892</v>
      </c>
      <c r="P121" s="143">
        <f t="shared" si="21"/>
        <v>0.32245698942793677</v>
      </c>
      <c r="Q121" s="143">
        <f t="shared" si="21"/>
        <v>0.32252222375063733</v>
      </c>
    </row>
    <row r="122" spans="1:17" x14ac:dyDescent="0.25">
      <c r="A122" s="127" t="s">
        <v>114</v>
      </c>
      <c r="B122" s="143">
        <f t="shared" ref="B122:Q122" si="22">IF(B$69=0,0,B$69/B$53)</f>
        <v>0.40508073470446898</v>
      </c>
      <c r="C122" s="143">
        <f t="shared" si="22"/>
        <v>0.35134224633443634</v>
      </c>
      <c r="D122" s="143">
        <f t="shared" si="22"/>
        <v>0.4101981315121902</v>
      </c>
      <c r="E122" s="143">
        <f t="shared" si="22"/>
        <v>0.40068355193419053</v>
      </c>
      <c r="F122" s="143">
        <f t="shared" si="22"/>
        <v>0.41356235345241199</v>
      </c>
      <c r="G122" s="143">
        <f t="shared" si="22"/>
        <v>0.42780101185169644</v>
      </c>
      <c r="H122" s="143">
        <f t="shared" si="22"/>
        <v>0.41985163320166424</v>
      </c>
      <c r="I122" s="143">
        <f t="shared" si="22"/>
        <v>0.42889114220557173</v>
      </c>
      <c r="J122" s="143">
        <f t="shared" si="22"/>
        <v>0.42099048406140105</v>
      </c>
      <c r="K122" s="143">
        <f t="shared" si="22"/>
        <v>0.42205937850381259</v>
      </c>
      <c r="L122" s="143">
        <f t="shared" si="22"/>
        <v>0.42588026081046215</v>
      </c>
      <c r="M122" s="143">
        <f t="shared" si="22"/>
        <v>0.42013393331177545</v>
      </c>
      <c r="N122" s="143">
        <f t="shared" si="22"/>
        <v>0.41721907649466961</v>
      </c>
      <c r="O122" s="143">
        <f t="shared" si="22"/>
        <v>0.41553566052963498</v>
      </c>
      <c r="P122" s="143">
        <f t="shared" si="22"/>
        <v>0.41063647923019292</v>
      </c>
      <c r="Q122" s="143">
        <f t="shared" si="22"/>
        <v>0.41246331112090123</v>
      </c>
    </row>
    <row r="123" spans="1:17" x14ac:dyDescent="0.25">
      <c r="A123" s="127" t="s">
        <v>113</v>
      </c>
      <c r="B123" s="143">
        <f t="shared" ref="B123:Q123" si="23">IF(B$70=0,0,B$70/B$53)</f>
        <v>0.30087605248718768</v>
      </c>
      <c r="C123" s="143">
        <f t="shared" si="23"/>
        <v>0.30133001336873072</v>
      </c>
      <c r="D123" s="143">
        <f t="shared" si="23"/>
        <v>0.30098031028777777</v>
      </c>
      <c r="E123" s="143">
        <f t="shared" si="23"/>
        <v>0.29770316605688668</v>
      </c>
      <c r="F123" s="143">
        <f t="shared" si="23"/>
        <v>0.28587728773225934</v>
      </c>
      <c r="G123" s="143">
        <f t="shared" si="23"/>
        <v>0.29333941902712796</v>
      </c>
      <c r="H123" s="143">
        <f t="shared" si="23"/>
        <v>0.29748263538102115</v>
      </c>
      <c r="I123" s="143">
        <f t="shared" si="23"/>
        <v>0.29636991999301138</v>
      </c>
      <c r="J123" s="143">
        <f t="shared" si="23"/>
        <v>0.29070174146589634</v>
      </c>
      <c r="K123" s="143">
        <f t="shared" si="23"/>
        <v>0.2957076622470251</v>
      </c>
      <c r="L123" s="143">
        <f t="shared" si="23"/>
        <v>0.29838468882708991</v>
      </c>
      <c r="M123" s="143">
        <f t="shared" si="23"/>
        <v>0.29435863667024392</v>
      </c>
      <c r="N123" s="143">
        <f t="shared" si="23"/>
        <v>0.28927993138844493</v>
      </c>
      <c r="O123" s="143">
        <f t="shared" si="23"/>
        <v>0.19933499635673593</v>
      </c>
      <c r="P123" s="143">
        <f t="shared" si="23"/>
        <v>0.14106617805156016</v>
      </c>
      <c r="Q123" s="143">
        <f t="shared" si="23"/>
        <v>0.14049249735966407</v>
      </c>
    </row>
    <row r="124" spans="1:17" x14ac:dyDescent="0.25">
      <c r="A124" s="142" t="s">
        <v>123</v>
      </c>
      <c r="B124" s="141">
        <f t="shared" ref="B124:Q124" si="24">IF(B$71=0,0,B$71/B$53)</f>
        <v>0.28163765323686762</v>
      </c>
      <c r="C124" s="141">
        <f t="shared" si="24"/>
        <v>0.28450645260298146</v>
      </c>
      <c r="D124" s="141">
        <f t="shared" si="24"/>
        <v>0.28169015659558166</v>
      </c>
      <c r="E124" s="141">
        <f t="shared" si="24"/>
        <v>0.27885090380628774</v>
      </c>
      <c r="F124" s="141">
        <f t="shared" si="24"/>
        <v>0.26487918516849018</v>
      </c>
      <c r="G124" s="141">
        <f t="shared" si="24"/>
        <v>0.27452098487618093</v>
      </c>
      <c r="H124" s="141">
        <f t="shared" si="24"/>
        <v>0.27776585439368118</v>
      </c>
      <c r="I124" s="141">
        <f t="shared" si="24"/>
        <v>0.27478654731731028</v>
      </c>
      <c r="J124" s="141">
        <f t="shared" si="24"/>
        <v>0.26990528891070542</v>
      </c>
      <c r="K124" s="141">
        <f t="shared" si="24"/>
        <v>0.26689717282647596</v>
      </c>
      <c r="L124" s="141">
        <f t="shared" si="24"/>
        <v>0.26931337949616913</v>
      </c>
      <c r="M124" s="141">
        <f t="shared" si="24"/>
        <v>0.26567958140602532</v>
      </c>
      <c r="N124" s="141">
        <f t="shared" si="24"/>
        <v>0.2664640945685775</v>
      </c>
      <c r="O124" s="141">
        <f t="shared" si="24"/>
        <v>0.18765302533718445</v>
      </c>
      <c r="P124" s="141">
        <f t="shared" si="24"/>
        <v>0.12978288760356496</v>
      </c>
      <c r="Q124" s="141">
        <f t="shared" si="24"/>
        <v>0.12680445972786999</v>
      </c>
    </row>
    <row r="125" spans="1:17" x14ac:dyDescent="0.25">
      <c r="A125" s="142" t="s">
        <v>122</v>
      </c>
      <c r="B125" s="141">
        <f t="shared" ref="B125:Q125" si="25">IF(B$76=0,0,B$76/B$53)</f>
        <v>1.9238399250320032E-2</v>
      </c>
      <c r="C125" s="141">
        <f t="shared" si="25"/>
        <v>1.6823560765749271E-2</v>
      </c>
      <c r="D125" s="141">
        <f t="shared" si="25"/>
        <v>1.9290153692196176E-2</v>
      </c>
      <c r="E125" s="141">
        <f t="shared" si="25"/>
        <v>1.8852262250598949E-2</v>
      </c>
      <c r="F125" s="141">
        <f t="shared" si="25"/>
        <v>2.099810256376913E-2</v>
      </c>
      <c r="G125" s="141">
        <f t="shared" si="25"/>
        <v>1.8818434150947048E-2</v>
      </c>
      <c r="H125" s="141">
        <f t="shared" si="25"/>
        <v>1.9716780987339984E-2</v>
      </c>
      <c r="I125" s="141">
        <f t="shared" si="25"/>
        <v>2.1583372675701078E-2</v>
      </c>
      <c r="J125" s="141">
        <f t="shared" si="25"/>
        <v>2.07964525551909E-2</v>
      </c>
      <c r="K125" s="141">
        <f t="shared" si="25"/>
        <v>2.8810489420549135E-2</v>
      </c>
      <c r="L125" s="141">
        <f t="shared" si="25"/>
        <v>2.9071309330920805E-2</v>
      </c>
      <c r="M125" s="141">
        <f t="shared" si="25"/>
        <v>2.8679055264218614E-2</v>
      </c>
      <c r="N125" s="141">
        <f t="shared" si="25"/>
        <v>2.2815836819867409E-2</v>
      </c>
      <c r="O125" s="141">
        <f t="shared" si="25"/>
        <v>1.1681971019551481E-2</v>
      </c>
      <c r="P125" s="141">
        <f t="shared" si="25"/>
        <v>1.1283290447995196E-2</v>
      </c>
      <c r="Q125" s="141">
        <f t="shared" si="25"/>
        <v>1.3688037631794062E-2</v>
      </c>
    </row>
    <row r="126" spans="1:17" x14ac:dyDescent="0.25">
      <c r="A126" s="127" t="s">
        <v>112</v>
      </c>
      <c r="B126" s="143">
        <f t="shared" ref="B126:Q126" si="26">IF(B$77=0,0,B$77/B$53)</f>
        <v>0.10553950731065798</v>
      </c>
      <c r="C126" s="143">
        <f t="shared" si="26"/>
        <v>0.10702918930674205</v>
      </c>
      <c r="D126" s="143">
        <f t="shared" si="26"/>
        <v>0.10463835373612702</v>
      </c>
      <c r="E126" s="143">
        <f t="shared" si="26"/>
        <v>0.10581153443031567</v>
      </c>
      <c r="F126" s="143">
        <f t="shared" si="26"/>
        <v>0.10210007598838136</v>
      </c>
      <c r="G126" s="143">
        <f t="shared" si="26"/>
        <v>0.10372364903697831</v>
      </c>
      <c r="H126" s="143">
        <f t="shared" si="26"/>
        <v>0.10446857121086149</v>
      </c>
      <c r="I126" s="143">
        <f t="shared" si="26"/>
        <v>0.10129080896319069</v>
      </c>
      <c r="J126" s="143">
        <f t="shared" si="26"/>
        <v>0.1028229229418061</v>
      </c>
      <c r="K126" s="143">
        <f t="shared" si="26"/>
        <v>0.10401557516978911</v>
      </c>
      <c r="L126" s="143">
        <f t="shared" si="26"/>
        <v>0.10150446028388431</v>
      </c>
      <c r="M126" s="143">
        <f t="shared" si="26"/>
        <v>0.10242695232326428</v>
      </c>
      <c r="N126" s="143">
        <f t="shared" si="26"/>
        <v>8.1670029688028445E-2</v>
      </c>
      <c r="O126" s="143">
        <f t="shared" si="26"/>
        <v>9.7962316932730761E-2</v>
      </c>
      <c r="P126" s="143">
        <f t="shared" si="26"/>
        <v>9.6628871035335268E-2</v>
      </c>
      <c r="Q126" s="143">
        <f t="shared" si="26"/>
        <v>9.5180530017763554E-2</v>
      </c>
    </row>
    <row r="127" spans="1:17" x14ac:dyDescent="0.25">
      <c r="A127" s="142" t="s">
        <v>121</v>
      </c>
      <c r="B127" s="141">
        <f t="shared" ref="B127:Q127" si="27">IF(B$78=0,0,B$78/B$53)</f>
        <v>3.4116099262696854E-2</v>
      </c>
      <c r="C127" s="141">
        <f t="shared" si="27"/>
        <v>3.3820213444093902E-2</v>
      </c>
      <c r="D127" s="141">
        <f t="shared" si="27"/>
        <v>2.8044469111241224E-2</v>
      </c>
      <c r="E127" s="141">
        <f t="shared" si="27"/>
        <v>4.6899570835017702E-2</v>
      </c>
      <c r="F127" s="141">
        <f t="shared" si="27"/>
        <v>3.2333221898902732E-2</v>
      </c>
      <c r="G127" s="141">
        <f t="shared" si="27"/>
        <v>3.0715819720047728E-2</v>
      </c>
      <c r="H127" s="141">
        <f t="shared" si="27"/>
        <v>3.0106806062550871E-2</v>
      </c>
      <c r="I127" s="141">
        <f t="shared" si="27"/>
        <v>2.0241700912832106E-2</v>
      </c>
      <c r="J127" s="141">
        <f t="shared" si="27"/>
        <v>2.1665667844081943E-2</v>
      </c>
      <c r="K127" s="141">
        <f t="shared" si="27"/>
        <v>2.2323545622331156E-2</v>
      </c>
      <c r="L127" s="141">
        <f t="shared" si="27"/>
        <v>2.1493139014251369E-2</v>
      </c>
      <c r="M127" s="141">
        <f t="shared" si="27"/>
        <v>2.2548334558660305E-2</v>
      </c>
      <c r="N127" s="141">
        <f t="shared" si="27"/>
        <v>4.2269855402867823E-3</v>
      </c>
      <c r="O127" s="141">
        <f t="shared" si="27"/>
        <v>2.097686120126889E-2</v>
      </c>
      <c r="P127" s="141">
        <f t="shared" si="27"/>
        <v>2.080990120998601E-2</v>
      </c>
      <c r="Q127" s="141">
        <f t="shared" si="27"/>
        <v>2.0371161549657225E-2</v>
      </c>
    </row>
    <row r="128" spans="1:17" x14ac:dyDescent="0.25">
      <c r="A128" s="142" t="s">
        <v>120</v>
      </c>
      <c r="B128" s="141">
        <f t="shared" ref="B128:Q128" si="28">IF(B$82=0,0,B$82/B$53)</f>
        <v>7.0510316509938317E-2</v>
      </c>
      <c r="C128" s="141">
        <f t="shared" si="28"/>
        <v>7.2410497217167136E-2</v>
      </c>
      <c r="D128" s="141">
        <f t="shared" si="28"/>
        <v>7.5678336721220651E-2</v>
      </c>
      <c r="E128" s="141">
        <f t="shared" si="28"/>
        <v>5.8017198864114716E-2</v>
      </c>
      <c r="F128" s="141">
        <f t="shared" si="28"/>
        <v>6.8221090369700144E-2</v>
      </c>
      <c r="G128" s="141">
        <f t="shared" si="28"/>
        <v>7.1734009018913344E-2</v>
      </c>
      <c r="H128" s="141">
        <f t="shared" si="28"/>
        <v>7.3425968690282048E-2</v>
      </c>
      <c r="I128" s="141">
        <f t="shared" si="28"/>
        <v>8.0090091557048285E-2</v>
      </c>
      <c r="J128" s="141">
        <f t="shared" si="28"/>
        <v>8.0155985303432944E-2</v>
      </c>
      <c r="K128" s="141">
        <f t="shared" si="28"/>
        <v>8.0259749533554581E-2</v>
      </c>
      <c r="L128" s="141">
        <f t="shared" si="28"/>
        <v>7.8614220216950859E-2</v>
      </c>
      <c r="M128" s="141">
        <f t="shared" si="28"/>
        <v>7.8423553955096759E-2</v>
      </c>
      <c r="N128" s="141">
        <f t="shared" si="28"/>
        <v>7.722525580187202E-2</v>
      </c>
      <c r="O128" s="141">
        <f t="shared" si="28"/>
        <v>7.6186951189161523E-2</v>
      </c>
      <c r="P128" s="141">
        <f t="shared" si="28"/>
        <v>7.4717152290601815E-2</v>
      </c>
      <c r="Q128" s="141">
        <f t="shared" si="28"/>
        <v>7.347840328518862E-2</v>
      </c>
    </row>
    <row r="129" spans="1:17" x14ac:dyDescent="0.25">
      <c r="A129" s="140" t="s">
        <v>119</v>
      </c>
      <c r="B129" s="139">
        <f t="shared" ref="B129:Q129" si="29">IF(B$93=0,0,B$93/B$53)</f>
        <v>9.1309153802280533E-4</v>
      </c>
      <c r="C129" s="139">
        <f t="shared" si="29"/>
        <v>7.9847864548099529E-4</v>
      </c>
      <c r="D129" s="139">
        <f t="shared" si="29"/>
        <v>9.1554790366514939E-4</v>
      </c>
      <c r="E129" s="139">
        <f t="shared" si="29"/>
        <v>8.9476473118325125E-4</v>
      </c>
      <c r="F129" s="139">
        <f t="shared" si="29"/>
        <v>1.545763719778477E-3</v>
      </c>
      <c r="G129" s="139">
        <f t="shared" si="29"/>
        <v>1.2738202980172443E-3</v>
      </c>
      <c r="H129" s="139">
        <f t="shared" si="29"/>
        <v>9.3579645802857375E-4</v>
      </c>
      <c r="I129" s="139">
        <f t="shared" si="29"/>
        <v>9.5901649331030345E-4</v>
      </c>
      <c r="J129" s="139">
        <f t="shared" si="29"/>
        <v>1.0012697942912178E-3</v>
      </c>
      <c r="K129" s="139">
        <f t="shared" si="29"/>
        <v>1.4322800139033901E-3</v>
      </c>
      <c r="L129" s="139">
        <f t="shared" si="29"/>
        <v>1.3971010526820807E-3</v>
      </c>
      <c r="M129" s="139">
        <f t="shared" si="29"/>
        <v>1.4550638095072116E-3</v>
      </c>
      <c r="N129" s="139">
        <f t="shared" si="29"/>
        <v>2.1778834586964313E-4</v>
      </c>
      <c r="O129" s="139">
        <f t="shared" si="29"/>
        <v>7.985045423003354E-4</v>
      </c>
      <c r="P129" s="139">
        <f t="shared" si="29"/>
        <v>1.1018175347474366E-3</v>
      </c>
      <c r="Q129" s="139">
        <f t="shared" si="29"/>
        <v>1.3309651829177135E-3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</v>
      </c>
      <c r="C134" s="170">
        <f>IF(C$5=0,0,C$5/ISI_fec!C$5)</f>
        <v>0</v>
      </c>
      <c r="D134" s="170">
        <f>IF(D$5=0,0,D$5/ISI_fec!D$5)</f>
        <v>0</v>
      </c>
      <c r="E134" s="170">
        <f>IF(E$5=0,0,E$5/ISI_fec!E$5)</f>
        <v>0</v>
      </c>
      <c r="F134" s="170">
        <f>IF(F$5=0,0,F$5/ISI_fec!F$5)</f>
        <v>0</v>
      </c>
      <c r="G134" s="170">
        <f>IF(G$5=0,0,G$5/ISI_fec!G$5)</f>
        <v>0</v>
      </c>
      <c r="H134" s="170">
        <f>IF(H$5=0,0,H$5/ISI_fec!H$5)</f>
        <v>0</v>
      </c>
      <c r="I134" s="170">
        <f>IF(I$5=0,0,I$5/ISI_fec!I$5)</f>
        <v>0</v>
      </c>
      <c r="J134" s="170">
        <f>IF(J$5=0,0,J$5/ISI_fec!J$5)</f>
        <v>0</v>
      </c>
      <c r="K134" s="170">
        <f>IF(K$5=0,0,K$5/ISI_fec!K$5)</f>
        <v>0</v>
      </c>
      <c r="L134" s="170">
        <f>IF(L$5=0,0,L$5/ISI_fec!L$5)</f>
        <v>0</v>
      </c>
      <c r="M134" s="170">
        <f>IF(M$5=0,0,M$5/ISI_fec!M$5)</f>
        <v>0</v>
      </c>
      <c r="N134" s="170">
        <f>IF(N$5=0,0,N$5/ISI_fec!N$5)</f>
        <v>0</v>
      </c>
      <c r="O134" s="170">
        <f>IF(O$5=0,0,O$5/ISI_fec!O$5)</f>
        <v>0</v>
      </c>
      <c r="P134" s="170">
        <f>IF(P$5=0,0,P$5/ISI_fec!P$5)</f>
        <v>0</v>
      </c>
      <c r="Q134" s="170">
        <f>IF(Q$5=0,0,Q$5/ISI_fec!Q$5)</f>
        <v>0</v>
      </c>
    </row>
    <row r="135" spans="1:17" x14ac:dyDescent="0.25">
      <c r="A135" s="132" t="s">
        <v>83</v>
      </c>
      <c r="B135" s="169">
        <f>IF(B$6=0,0,B$6/ISI_fec!B$6)</f>
        <v>0</v>
      </c>
      <c r="C135" s="169">
        <f>IF(C$6=0,0,C$6/ISI_fec!C$6)</f>
        <v>0</v>
      </c>
      <c r="D135" s="169">
        <f>IF(D$6=0,0,D$6/ISI_fec!D$6)</f>
        <v>0</v>
      </c>
      <c r="E135" s="169">
        <f>IF(E$6=0,0,E$6/ISI_fec!E$6)</f>
        <v>0</v>
      </c>
      <c r="F135" s="169">
        <f>IF(F$6=0,0,F$6/ISI_fec!F$6)</f>
        <v>0</v>
      </c>
      <c r="G135" s="169">
        <f>IF(G$6=0,0,G$6/ISI_fec!G$6)</f>
        <v>0</v>
      </c>
      <c r="H135" s="169">
        <f>IF(H$6=0,0,H$6/ISI_fec!H$6)</f>
        <v>0</v>
      </c>
      <c r="I135" s="169">
        <f>IF(I$6=0,0,I$6/ISI_fec!I$6)</f>
        <v>0</v>
      </c>
      <c r="J135" s="169">
        <f>IF(J$6=0,0,J$6/ISI_fec!J$6)</f>
        <v>0</v>
      </c>
      <c r="K135" s="169">
        <f>IF(K$6=0,0,K$6/ISI_fec!K$6)</f>
        <v>0</v>
      </c>
      <c r="L135" s="169">
        <f>IF(L$6=0,0,L$6/ISI_fec!L$6)</f>
        <v>0</v>
      </c>
      <c r="M135" s="169">
        <f>IF(M$6=0,0,M$6/ISI_fec!M$6)</f>
        <v>0</v>
      </c>
      <c r="N135" s="169">
        <f>IF(N$6=0,0,N$6/ISI_fec!N$6)</f>
        <v>0</v>
      </c>
      <c r="O135" s="169">
        <f>IF(O$6=0,0,O$6/ISI_fec!O$6)</f>
        <v>0</v>
      </c>
      <c r="P135" s="169">
        <f>IF(P$6=0,0,P$6/ISI_fec!P$6)</f>
        <v>0</v>
      </c>
      <c r="Q135" s="169">
        <f>IF(Q$6=0,0,Q$6/ISI_fec!Q$6)</f>
        <v>0</v>
      </c>
    </row>
    <row r="136" spans="1:17" x14ac:dyDescent="0.25">
      <c r="A136" s="76" t="s">
        <v>82</v>
      </c>
      <c r="B136" s="168">
        <f>IF(B$7=0,0,B$7/ISI_fec!B$7)</f>
        <v>0</v>
      </c>
      <c r="C136" s="168">
        <f>IF(C$7=0,0,C$7/ISI_fec!C$7)</f>
        <v>0</v>
      </c>
      <c r="D136" s="168">
        <f>IF(D$7=0,0,D$7/ISI_fec!D$7)</f>
        <v>0</v>
      </c>
      <c r="E136" s="168">
        <f>IF(E$7=0,0,E$7/ISI_fec!E$7)</f>
        <v>0</v>
      </c>
      <c r="F136" s="168">
        <f>IF(F$7=0,0,F$7/ISI_fec!F$7)</f>
        <v>0</v>
      </c>
      <c r="G136" s="168">
        <f>IF(G$7=0,0,G$7/ISI_fec!G$7)</f>
        <v>0</v>
      </c>
      <c r="H136" s="168">
        <f>IF(H$7=0,0,H$7/ISI_fec!H$7)</f>
        <v>0</v>
      </c>
      <c r="I136" s="168">
        <f>IF(I$7=0,0,I$7/ISI_fec!I$7)</f>
        <v>0</v>
      </c>
      <c r="J136" s="168">
        <f>IF(J$7=0,0,J$7/ISI_fec!J$7)</f>
        <v>0</v>
      </c>
      <c r="K136" s="168">
        <f>IF(K$7=0,0,K$7/ISI_fec!K$7)</f>
        <v>0</v>
      </c>
      <c r="L136" s="168">
        <f>IF(L$7=0,0,L$7/ISI_fec!L$7)</f>
        <v>0</v>
      </c>
      <c r="M136" s="168">
        <f>IF(M$7=0,0,M$7/ISI_fec!M$7)</f>
        <v>0</v>
      </c>
      <c r="N136" s="168">
        <f>IF(N$7=0,0,N$7/ISI_fec!N$7)</f>
        <v>0</v>
      </c>
      <c r="O136" s="168">
        <f>IF(O$7=0,0,O$7/ISI_fec!O$7)</f>
        <v>0</v>
      </c>
      <c r="P136" s="168">
        <f>IF(P$7=0,0,P$7/ISI_fec!P$7)</f>
        <v>0</v>
      </c>
      <c r="Q136" s="168">
        <f>IF(Q$7=0,0,Q$7/ISI_fec!Q$7)</f>
        <v>0</v>
      </c>
    </row>
    <row r="137" spans="1:17" x14ac:dyDescent="0.25">
      <c r="A137" s="76" t="s">
        <v>81</v>
      </c>
      <c r="B137" s="168">
        <f>IF(B$8=0,0,B$8/ISI_fec!B$8)</f>
        <v>0</v>
      </c>
      <c r="C137" s="168">
        <f>IF(C$8=0,0,C$8/ISI_fec!C$8)</f>
        <v>0</v>
      </c>
      <c r="D137" s="168">
        <f>IF(D$8=0,0,D$8/ISI_fec!D$8)</f>
        <v>0</v>
      </c>
      <c r="E137" s="168">
        <f>IF(E$8=0,0,E$8/ISI_fec!E$8)</f>
        <v>0</v>
      </c>
      <c r="F137" s="168">
        <f>IF(F$8=0,0,F$8/ISI_fec!F$8)</f>
        <v>0</v>
      </c>
      <c r="G137" s="168">
        <f>IF(G$8=0,0,G$8/ISI_fec!G$8)</f>
        <v>0</v>
      </c>
      <c r="H137" s="168">
        <f>IF(H$8=0,0,H$8/ISI_fec!H$8)</f>
        <v>0</v>
      </c>
      <c r="I137" s="168">
        <f>IF(I$8=0,0,I$8/ISI_fec!I$8)</f>
        <v>0</v>
      </c>
      <c r="J137" s="168">
        <f>IF(J$8=0,0,J$8/ISI_fec!J$8)</f>
        <v>0</v>
      </c>
      <c r="K137" s="168">
        <f>IF(K$8=0,0,K$8/ISI_fec!K$8)</f>
        <v>0</v>
      </c>
      <c r="L137" s="168">
        <f>IF(L$8=0,0,L$8/ISI_fec!L$8)</f>
        <v>0</v>
      </c>
      <c r="M137" s="168">
        <f>IF(M$8=0,0,M$8/ISI_fec!M$8)</f>
        <v>0</v>
      </c>
      <c r="N137" s="168">
        <f>IF(N$8=0,0,N$8/ISI_fec!N$8)</f>
        <v>0</v>
      </c>
      <c r="O137" s="168">
        <f>IF(O$8=0,0,O$8/ISI_fec!O$8)</f>
        <v>0</v>
      </c>
      <c r="P137" s="168">
        <f>IF(P$8=0,0,P$8/ISI_fec!P$8)</f>
        <v>0</v>
      </c>
      <c r="Q137" s="168">
        <f>IF(Q$8=0,0,Q$8/ISI_fec!Q$8)</f>
        <v>0</v>
      </c>
    </row>
    <row r="138" spans="1:17" x14ac:dyDescent="0.25">
      <c r="A138" s="76" t="s">
        <v>80</v>
      </c>
      <c r="B138" s="168">
        <f>IF(B$9=0,0,B$9/ISI_fec!B$9)</f>
        <v>0</v>
      </c>
      <c r="C138" s="168">
        <f>IF(C$9=0,0,C$9/ISI_fec!C$9)</f>
        <v>0</v>
      </c>
      <c r="D138" s="168">
        <f>IF(D$9=0,0,D$9/ISI_fec!D$9)</f>
        <v>0</v>
      </c>
      <c r="E138" s="168">
        <f>IF(E$9=0,0,E$9/ISI_fec!E$9)</f>
        <v>0</v>
      </c>
      <c r="F138" s="168">
        <f>IF(F$9=0,0,F$9/ISI_fec!F$9)</f>
        <v>0</v>
      </c>
      <c r="G138" s="168">
        <f>IF(G$9=0,0,G$9/ISI_fec!G$9)</f>
        <v>0</v>
      </c>
      <c r="H138" s="168">
        <f>IF(H$9=0,0,H$9/ISI_fec!H$9)</f>
        <v>0</v>
      </c>
      <c r="I138" s="168">
        <f>IF(I$9=0,0,I$9/ISI_fec!I$9)</f>
        <v>0</v>
      </c>
      <c r="J138" s="168">
        <f>IF(J$9=0,0,J$9/ISI_fec!J$9)</f>
        <v>0</v>
      </c>
      <c r="K138" s="168">
        <f>IF(K$9=0,0,K$9/ISI_fec!K$9)</f>
        <v>0</v>
      </c>
      <c r="L138" s="168">
        <f>IF(L$9=0,0,L$9/ISI_fec!L$9)</f>
        <v>0</v>
      </c>
      <c r="M138" s="168">
        <f>IF(M$9=0,0,M$9/ISI_fec!M$9)</f>
        <v>0</v>
      </c>
      <c r="N138" s="168">
        <f>IF(N$9=0,0,N$9/ISI_fec!N$9)</f>
        <v>0</v>
      </c>
      <c r="O138" s="168">
        <f>IF(O$9=0,0,O$9/ISI_fec!O$9)</f>
        <v>0</v>
      </c>
      <c r="P138" s="168">
        <f>IF(P$9=0,0,P$9/ISI_fec!P$9)</f>
        <v>0</v>
      </c>
      <c r="Q138" s="168">
        <f>IF(Q$9=0,0,Q$9/ISI_fec!Q$9)</f>
        <v>0</v>
      </c>
    </row>
    <row r="139" spans="1:17" x14ac:dyDescent="0.25">
      <c r="A139" s="129" t="s">
        <v>79</v>
      </c>
      <c r="B139" s="167">
        <f>IF(B$10=0,0,B$10/ISI_fec!B$10)</f>
        <v>0</v>
      </c>
      <c r="C139" s="167">
        <f>IF(C$10=0,0,C$10/ISI_fec!C$10)</f>
        <v>0</v>
      </c>
      <c r="D139" s="167">
        <f>IF(D$10=0,0,D$10/ISI_fec!D$10)</f>
        <v>0</v>
      </c>
      <c r="E139" s="167">
        <f>IF(E$10=0,0,E$10/ISI_fec!E$10)</f>
        <v>0</v>
      </c>
      <c r="F139" s="167">
        <f>IF(F$10=0,0,F$10/ISI_fec!F$10)</f>
        <v>0</v>
      </c>
      <c r="G139" s="167">
        <f>IF(G$10=0,0,G$10/ISI_fec!G$10)</f>
        <v>0</v>
      </c>
      <c r="H139" s="167">
        <f>IF(H$10=0,0,H$10/ISI_fec!H$10)</f>
        <v>0</v>
      </c>
      <c r="I139" s="167">
        <f>IF(I$10=0,0,I$10/ISI_fec!I$10)</f>
        <v>0</v>
      </c>
      <c r="J139" s="167">
        <f>IF(J$10=0,0,J$10/ISI_fec!J$10)</f>
        <v>0</v>
      </c>
      <c r="K139" s="167">
        <f>IF(K$10=0,0,K$10/ISI_fec!K$10)</f>
        <v>0</v>
      </c>
      <c r="L139" s="167">
        <f>IF(L$10=0,0,L$10/ISI_fec!L$10)</f>
        <v>0</v>
      </c>
      <c r="M139" s="167">
        <f>IF(M$10=0,0,M$10/ISI_fec!M$10)</f>
        <v>0</v>
      </c>
      <c r="N139" s="167">
        <f>IF(N$10=0,0,N$10/ISI_fec!N$10)</f>
        <v>0</v>
      </c>
      <c r="O139" s="167">
        <f>IF(O$10=0,0,O$10/ISI_fec!O$10)</f>
        <v>0</v>
      </c>
      <c r="P139" s="167">
        <f>IF(P$10=0,0,P$10/ISI_fec!P$10)</f>
        <v>0</v>
      </c>
      <c r="Q139" s="167">
        <f>IF(Q$10=0,0,Q$10/ISI_fec!Q$10)</f>
        <v>0</v>
      </c>
    </row>
    <row r="140" spans="1:17" x14ac:dyDescent="0.25">
      <c r="A140" s="127" t="s">
        <v>117</v>
      </c>
      <c r="B140" s="166">
        <f>IF(B$15=0,0,B$15/ISI_fec!B$15)</f>
        <v>0</v>
      </c>
      <c r="C140" s="166">
        <f>IF(C$15=0,0,C$15/ISI_fec!C$15)</f>
        <v>0</v>
      </c>
      <c r="D140" s="166">
        <f>IF(D$15=0,0,D$15/ISI_fec!D$15)</f>
        <v>0</v>
      </c>
      <c r="E140" s="166">
        <f>IF(E$15=0,0,E$15/ISI_fec!E$15)</f>
        <v>0</v>
      </c>
      <c r="F140" s="166">
        <f>IF(F$15=0,0,F$15/ISI_fec!F$15)</f>
        <v>0</v>
      </c>
      <c r="G140" s="166">
        <f>IF(G$15=0,0,G$15/ISI_fec!G$15)</f>
        <v>0</v>
      </c>
      <c r="H140" s="166">
        <f>IF(H$15=0,0,H$15/ISI_fec!H$15)</f>
        <v>0</v>
      </c>
      <c r="I140" s="166">
        <f>IF(I$15=0,0,I$15/ISI_fec!I$15)</f>
        <v>0</v>
      </c>
      <c r="J140" s="166">
        <f>IF(J$15=0,0,J$15/ISI_fec!J$15)</f>
        <v>0</v>
      </c>
      <c r="K140" s="166">
        <f>IF(K$15=0,0,K$15/ISI_fec!K$15)</f>
        <v>0</v>
      </c>
      <c r="L140" s="166">
        <f>IF(L$15=0,0,L$15/ISI_fec!L$15)</f>
        <v>0</v>
      </c>
      <c r="M140" s="166">
        <f>IF(M$15=0,0,M$15/ISI_fec!M$15)</f>
        <v>0</v>
      </c>
      <c r="N140" s="166">
        <f>IF(N$15=0,0,N$15/ISI_fec!N$15)</f>
        <v>0</v>
      </c>
      <c r="O140" s="166">
        <f>IF(O$15=0,0,O$15/ISI_fec!O$15)</f>
        <v>0</v>
      </c>
      <c r="P140" s="166">
        <f>IF(P$15=0,0,P$15/ISI_fec!P$15)</f>
        <v>0</v>
      </c>
      <c r="Q140" s="166">
        <f>IF(Q$15=0,0,Q$15/ISI_fec!Q$15)</f>
        <v>0</v>
      </c>
    </row>
    <row r="141" spans="1:17" x14ac:dyDescent="0.25">
      <c r="A141" s="127" t="s">
        <v>116</v>
      </c>
      <c r="B141" s="166">
        <f>IF(B$21=0,0,B$21/ISI_fec!B$21)</f>
        <v>0</v>
      </c>
      <c r="C141" s="166">
        <f>IF(C$21=0,0,C$21/ISI_fec!C$21)</f>
        <v>0</v>
      </c>
      <c r="D141" s="166">
        <f>IF(D$21=0,0,D$21/ISI_fec!D$21)</f>
        <v>0</v>
      </c>
      <c r="E141" s="166">
        <f>IF(E$21=0,0,E$21/ISI_fec!E$21)</f>
        <v>0</v>
      </c>
      <c r="F141" s="166">
        <f>IF(F$21=0,0,F$21/ISI_fec!F$21)</f>
        <v>0</v>
      </c>
      <c r="G141" s="166">
        <f>IF(G$21=0,0,G$21/ISI_fec!G$21)</f>
        <v>0</v>
      </c>
      <c r="H141" s="166">
        <f>IF(H$21=0,0,H$21/ISI_fec!H$21)</f>
        <v>0</v>
      </c>
      <c r="I141" s="166">
        <f>IF(I$21=0,0,I$21/ISI_fec!I$21)</f>
        <v>0</v>
      </c>
      <c r="J141" s="166">
        <f>IF(J$21=0,0,J$21/ISI_fec!J$21)</f>
        <v>0</v>
      </c>
      <c r="K141" s="166">
        <f>IF(K$21=0,0,K$21/ISI_fec!K$21)</f>
        <v>0</v>
      </c>
      <c r="L141" s="166">
        <f>IF(L$21=0,0,L$21/ISI_fec!L$21)</f>
        <v>0</v>
      </c>
      <c r="M141" s="166">
        <f>IF(M$21=0,0,M$21/ISI_fec!M$21)</f>
        <v>0</v>
      </c>
      <c r="N141" s="166">
        <f>IF(N$21=0,0,N$21/ISI_fec!N$21)</f>
        <v>0</v>
      </c>
      <c r="O141" s="166">
        <f>IF(O$21=0,0,O$21/ISI_fec!O$21)</f>
        <v>0</v>
      </c>
      <c r="P141" s="166">
        <f>IF(P$21=0,0,P$21/ISI_fec!P$21)</f>
        <v>0</v>
      </c>
      <c r="Q141" s="166">
        <f>IF(Q$21=0,0,Q$21/ISI_fec!Q$21)</f>
        <v>0</v>
      </c>
    </row>
    <row r="142" spans="1:17" x14ac:dyDescent="0.25">
      <c r="A142" s="127" t="s">
        <v>113</v>
      </c>
      <c r="B142" s="166">
        <f>IF(B$27=0,0,B$27/ISI_fec!B$27)</f>
        <v>0</v>
      </c>
      <c r="C142" s="166">
        <f>IF(C$27=0,0,C$27/ISI_fec!C$27)</f>
        <v>0</v>
      </c>
      <c r="D142" s="166">
        <f>IF(D$27=0,0,D$27/ISI_fec!D$27)</f>
        <v>0</v>
      </c>
      <c r="E142" s="166">
        <f>IF(E$27=0,0,E$27/ISI_fec!E$27)</f>
        <v>0</v>
      </c>
      <c r="F142" s="166">
        <f>IF(F$27=0,0,F$27/ISI_fec!F$27)</f>
        <v>0</v>
      </c>
      <c r="G142" s="166">
        <f>IF(G$27=0,0,G$27/ISI_fec!G$27)</f>
        <v>0</v>
      </c>
      <c r="H142" s="166">
        <f>IF(H$27=0,0,H$27/ISI_fec!H$27)</f>
        <v>0</v>
      </c>
      <c r="I142" s="166">
        <f>IF(I$27=0,0,I$27/ISI_fec!I$27)</f>
        <v>0</v>
      </c>
      <c r="J142" s="166">
        <f>IF(J$27=0,0,J$27/ISI_fec!J$27)</f>
        <v>0</v>
      </c>
      <c r="K142" s="166">
        <f>IF(K$27=0,0,K$27/ISI_fec!K$27)</f>
        <v>0</v>
      </c>
      <c r="L142" s="166">
        <f>IF(L$27=0,0,L$27/ISI_fec!L$27)</f>
        <v>0</v>
      </c>
      <c r="M142" s="166">
        <f>IF(M$27=0,0,M$27/ISI_fec!M$27)</f>
        <v>0</v>
      </c>
      <c r="N142" s="166">
        <f>IF(N$27=0,0,N$27/ISI_fec!N$27)</f>
        <v>0</v>
      </c>
      <c r="O142" s="166">
        <f>IF(O$27=0,0,O$27/ISI_fec!O$27)</f>
        <v>0</v>
      </c>
      <c r="P142" s="166">
        <f>IF(P$27=0,0,P$27/ISI_fec!P$27)</f>
        <v>0</v>
      </c>
      <c r="Q142" s="166">
        <f>IF(Q$27=0,0,Q$27/ISI_fec!Q$27)</f>
        <v>0</v>
      </c>
    </row>
    <row r="143" spans="1:17" x14ac:dyDescent="0.25">
      <c r="A143" s="72" t="s">
        <v>112</v>
      </c>
      <c r="B143" s="165">
        <f>IF(B$34=0,0,B$34/ISI_fec!B$34)</f>
        <v>0</v>
      </c>
      <c r="C143" s="165">
        <f>IF(C$34=0,0,C$34/ISI_fec!C$34)</f>
        <v>0</v>
      </c>
      <c r="D143" s="165">
        <f>IF(D$34=0,0,D$34/ISI_fec!D$34)</f>
        <v>0</v>
      </c>
      <c r="E143" s="165">
        <f>IF(E$34=0,0,E$34/ISI_fec!E$34)</f>
        <v>0</v>
      </c>
      <c r="F143" s="165">
        <f>IF(F$34=0,0,F$34/ISI_fec!F$34)</f>
        <v>0</v>
      </c>
      <c r="G143" s="165">
        <f>IF(G$34=0,0,G$34/ISI_fec!G$34)</f>
        <v>0</v>
      </c>
      <c r="H143" s="165">
        <f>IF(H$34=0,0,H$34/ISI_fec!H$34)</f>
        <v>0</v>
      </c>
      <c r="I143" s="165">
        <f>IF(I$34=0,0,I$34/ISI_fec!I$34)</f>
        <v>0</v>
      </c>
      <c r="J143" s="165">
        <f>IF(J$34=0,0,J$34/ISI_fec!J$34)</f>
        <v>0</v>
      </c>
      <c r="K143" s="165">
        <f>IF(K$34=0,0,K$34/ISI_fec!K$34)</f>
        <v>0</v>
      </c>
      <c r="L143" s="165">
        <f>IF(L$34=0,0,L$34/ISI_fec!L$34)</f>
        <v>0</v>
      </c>
      <c r="M143" s="165">
        <f>IF(M$34=0,0,M$34/ISI_fec!M$34)</f>
        <v>0</v>
      </c>
      <c r="N143" s="165">
        <f>IF(N$34=0,0,N$34/ISI_fec!N$34)</f>
        <v>0</v>
      </c>
      <c r="O143" s="165">
        <f>IF(O$34=0,0,O$34/ISI_fec!O$34)</f>
        <v>0</v>
      </c>
      <c r="P143" s="165">
        <f>IF(P$34=0,0,P$34/ISI_fec!P$34)</f>
        <v>0</v>
      </c>
      <c r="Q143" s="165">
        <f>IF(Q$34=0,0,Q$34/ISI_fec!Q$34)</f>
        <v>0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0.3624381896703992</v>
      </c>
      <c r="C145" s="170">
        <f>IF(C$53=0,0,C$53/ISI_fec!C$53)</f>
        <v>0.3598909593424317</v>
      </c>
      <c r="D145" s="170">
        <f>IF(D$53=0,0,D$53/ISI_fec!D$53)</f>
        <v>0.36479221129973816</v>
      </c>
      <c r="E145" s="170">
        <f>IF(E$53=0,0,E$53/ISI_fec!E$53)</f>
        <v>0.36897021729100715</v>
      </c>
      <c r="F145" s="170">
        <f>IF(F$53=0,0,F$53/ISI_fec!F$53)</f>
        <v>0.38709229854053223</v>
      </c>
      <c r="G145" s="170">
        <f>IF(G$53=0,0,G$53/ISI_fec!G$53)</f>
        <v>0.37420856321682239</v>
      </c>
      <c r="H145" s="170">
        <f>IF(H$53=0,0,H$53/ISI_fec!H$53)</f>
        <v>0.37168279295563245</v>
      </c>
      <c r="I145" s="170">
        <f>IF(I$53=0,0,I$53/ISI_fec!I$53)</f>
        <v>0.37325742183548061</v>
      </c>
      <c r="J145" s="170">
        <f>IF(J$53=0,0,J$53/ISI_fec!J$53)</f>
        <v>0.3865082491136595</v>
      </c>
      <c r="K145" s="170">
        <f>IF(K$53=0,0,K$53/ISI_fec!K$53)</f>
        <v>0.3855293903547608</v>
      </c>
      <c r="L145" s="170">
        <f>IF(L$53=0,0,L$53/ISI_fec!L$53)</f>
        <v>0.3958486586254682</v>
      </c>
      <c r="M145" s="170">
        <f>IF(M$53=0,0,M$53/ISI_fec!M$53)</f>
        <v>0.40126282742265901</v>
      </c>
      <c r="N145" s="170">
        <f>IF(N$53=0,0,N$53/ISI_fec!N$53)</f>
        <v>0.40406620759834755</v>
      </c>
      <c r="O145" s="170">
        <f>IF(O$53=0,0,O$53/ISI_fec!O$53)</f>
        <v>0.44334053892726971</v>
      </c>
      <c r="P145" s="170">
        <f>IF(P$53=0,0,P$53/ISI_fec!P$53)</f>
        <v>0.46788785773882446</v>
      </c>
      <c r="Q145" s="170">
        <f>IF(Q$53=0,0,Q$53/ISI_fec!Q$53)</f>
        <v>0.46581554624651328</v>
      </c>
    </row>
    <row r="146" spans="1:17" x14ac:dyDescent="0.25">
      <c r="A146" s="132" t="s">
        <v>83</v>
      </c>
      <c r="B146" s="169">
        <f>IF(B$54=0,0,B$54/ISI_fec!B$54)</f>
        <v>0.31470802215592436</v>
      </c>
      <c r="C146" s="169">
        <f>IF(C$54=0,0,C$54/ISI_fec!C$54)</f>
        <v>0.31470802215592431</v>
      </c>
      <c r="D146" s="169">
        <f>IF(D$54=0,0,D$54/ISI_fec!D$54)</f>
        <v>0.31470802215592436</v>
      </c>
      <c r="E146" s="169">
        <f>IF(E$54=0,0,E$54/ISI_fec!E$54)</f>
        <v>0.31470802215592431</v>
      </c>
      <c r="F146" s="169">
        <f>IF(F$54=0,0,F$54/ISI_fec!F$54)</f>
        <v>0.31729448807332128</v>
      </c>
      <c r="G146" s="169">
        <f>IF(G$54=0,0,G$54/ISI_fec!G$54)</f>
        <v>0.31729448807332133</v>
      </c>
      <c r="H146" s="169">
        <f>IF(H$54=0,0,H$54/ISI_fec!H$54)</f>
        <v>0.31729448807332133</v>
      </c>
      <c r="I146" s="169">
        <f>IF(I$54=0,0,I$54/ISI_fec!I$54)</f>
        <v>0.31729448807332133</v>
      </c>
      <c r="J146" s="169">
        <f>IF(J$54=0,0,J$54/ISI_fec!J$54)</f>
        <v>0.32250618318717267</v>
      </c>
      <c r="K146" s="169">
        <f>IF(K$54=0,0,K$54/ISI_fec!K$54)</f>
        <v>0.32250618318717267</v>
      </c>
      <c r="L146" s="169">
        <f>IF(L$54=0,0,L$54/ISI_fec!L$54)</f>
        <v>0.33413632200862775</v>
      </c>
      <c r="M146" s="169">
        <f>IF(M$54=0,0,M$54/ISI_fec!M$54)</f>
        <v>0.33413632200862775</v>
      </c>
      <c r="N146" s="169">
        <f>IF(N$54=0,0,N$54/ISI_fec!N$54)</f>
        <v>0.33413632200862775</v>
      </c>
      <c r="O146" s="169">
        <f>IF(O$54=0,0,O$54/ISI_fec!O$54)</f>
        <v>0.36513439430757261</v>
      </c>
      <c r="P146" s="169">
        <f>IF(P$54=0,0,P$54/ISI_fec!P$54)</f>
        <v>0.38080820860957648</v>
      </c>
      <c r="Q146" s="169">
        <f>IF(Q$54=0,0,Q$54/ISI_fec!Q$54)</f>
        <v>0.38080820860957654</v>
      </c>
    </row>
    <row r="147" spans="1:17" x14ac:dyDescent="0.25">
      <c r="A147" s="76" t="s">
        <v>82</v>
      </c>
      <c r="B147" s="168">
        <f>IF(B$55=0,0,B$55/ISI_fec!B$55)</f>
        <v>8.1851719398375822E-2</v>
      </c>
      <c r="C147" s="168">
        <f>IF(C$55=0,0,C$55/ISI_fec!C$55)</f>
        <v>8.1851719398375808E-2</v>
      </c>
      <c r="D147" s="168">
        <f>IF(D$55=0,0,D$55/ISI_fec!D$55)</f>
        <v>8.1851719398375808E-2</v>
      </c>
      <c r="E147" s="168">
        <f>IF(E$55=0,0,E$55/ISI_fec!E$55)</f>
        <v>8.1851719398375808E-2</v>
      </c>
      <c r="F147" s="168">
        <f>IF(F$55=0,0,F$55/ISI_fec!F$55)</f>
        <v>8.2524427647291523E-2</v>
      </c>
      <c r="G147" s="168">
        <f>IF(G$55=0,0,G$55/ISI_fec!G$55)</f>
        <v>8.2524427647291523E-2</v>
      </c>
      <c r="H147" s="168">
        <f>IF(H$55=0,0,H$55/ISI_fec!H$55)</f>
        <v>8.2524427647291509E-2</v>
      </c>
      <c r="I147" s="168">
        <f>IF(I$55=0,0,I$55/ISI_fec!I$55)</f>
        <v>8.2524427647291523E-2</v>
      </c>
      <c r="J147" s="168">
        <f>IF(J$55=0,0,J$55/ISI_fec!J$55)</f>
        <v>8.3879926001373784E-2</v>
      </c>
      <c r="K147" s="168">
        <f>IF(K$55=0,0,K$55/ISI_fec!K$55)</f>
        <v>8.3879926001373825E-2</v>
      </c>
      <c r="L147" s="168">
        <f>IF(L$55=0,0,L$55/ISI_fec!L$55)</f>
        <v>8.6904783305158217E-2</v>
      </c>
      <c r="M147" s="168">
        <f>IF(M$55=0,0,M$55/ISI_fec!M$55)</f>
        <v>8.6904783305158231E-2</v>
      </c>
      <c r="N147" s="168">
        <f>IF(N$55=0,0,N$55/ISI_fec!N$55)</f>
        <v>8.6904783305158245E-2</v>
      </c>
      <c r="O147" s="168">
        <f>IF(O$55=0,0,O$55/ISI_fec!O$55)</f>
        <v>9.4967003957565702E-2</v>
      </c>
      <c r="P147" s="168">
        <f>IF(P$55=0,0,P$55/ISI_fec!P$55)</f>
        <v>9.9043571950212017E-2</v>
      </c>
      <c r="Q147" s="168">
        <f>IF(Q$55=0,0,Q$55/ISI_fec!Q$55)</f>
        <v>9.9043571950212045E-2</v>
      </c>
    </row>
    <row r="148" spans="1:17" x14ac:dyDescent="0.25">
      <c r="A148" s="76" t="s">
        <v>81</v>
      </c>
      <c r="B148" s="168">
        <f>IF(B$56=0,0,B$56/ISI_fec!B$56)</f>
        <v>0.4547253462884438</v>
      </c>
      <c r="C148" s="168">
        <f>IF(C$56=0,0,C$56/ISI_fec!C$56)</f>
        <v>0.4547253462884438</v>
      </c>
      <c r="D148" s="168">
        <f>IF(D$56=0,0,D$56/ISI_fec!D$56)</f>
        <v>0.45472534628844385</v>
      </c>
      <c r="E148" s="168">
        <f>IF(E$56=0,0,E$56/ISI_fec!E$56)</f>
        <v>0.45472534628844374</v>
      </c>
      <c r="F148" s="168">
        <f>IF(F$56=0,0,F$56/ISI_fec!F$56)</f>
        <v>0.45846256150747267</v>
      </c>
      <c r="G148" s="168">
        <f>IF(G$56=0,0,G$56/ISI_fec!G$56)</f>
        <v>0.45846256150747267</v>
      </c>
      <c r="H148" s="168">
        <f>IF(H$56=0,0,H$56/ISI_fec!H$56)</f>
        <v>0.45846256150747261</v>
      </c>
      <c r="I148" s="168">
        <f>IF(I$56=0,0,I$56/ISI_fec!I$56)</f>
        <v>0.45846256150747267</v>
      </c>
      <c r="J148" s="168">
        <f>IF(J$56=0,0,J$56/ISI_fec!J$56)</f>
        <v>0.46599300146626615</v>
      </c>
      <c r="K148" s="168">
        <f>IF(K$56=0,0,K$56/ISI_fec!K$56)</f>
        <v>0.4659930014662661</v>
      </c>
      <c r="L148" s="168">
        <f>IF(L$56=0,0,L$56/ISI_fec!L$56)</f>
        <v>0.48279752671077553</v>
      </c>
      <c r="M148" s="168">
        <f>IF(M$56=0,0,M$56/ISI_fec!M$56)</f>
        <v>0.48279752671077553</v>
      </c>
      <c r="N148" s="168">
        <f>IF(N$56=0,0,N$56/ISI_fec!N$56)</f>
        <v>0.48279752671077547</v>
      </c>
      <c r="O148" s="168">
        <f>IF(O$56=0,0,O$56/ISI_fec!O$56)</f>
        <v>0.52758700828753735</v>
      </c>
      <c r="P148" s="168">
        <f>IF(P$56=0,0,P$56/ISI_fec!P$56)</f>
        <v>0.55023428809729136</v>
      </c>
      <c r="Q148" s="168">
        <f>IF(Q$56=0,0,Q$56/ISI_fec!Q$56)</f>
        <v>0.55023428809729125</v>
      </c>
    </row>
    <row r="149" spans="1:17" x14ac:dyDescent="0.25">
      <c r="A149" s="76" t="s">
        <v>80</v>
      </c>
      <c r="B149" s="168">
        <f>IF(B$57=0,0,B$57/ISI_fec!B$57)</f>
        <v>0.31239894520080735</v>
      </c>
      <c r="C149" s="168">
        <f>IF(C$57=0,0,C$57/ISI_fec!C$57)</f>
        <v>0.3123989452008073</v>
      </c>
      <c r="D149" s="168">
        <f>IF(D$57=0,0,D$57/ISI_fec!D$57)</f>
        <v>0.31239894520080735</v>
      </c>
      <c r="E149" s="168">
        <f>IF(E$57=0,0,E$57/ISI_fec!E$57)</f>
        <v>0.3123989452008073</v>
      </c>
      <c r="F149" s="168">
        <f>IF(F$57=0,0,F$57/ISI_fec!F$57)</f>
        <v>0.3149664336901612</v>
      </c>
      <c r="G149" s="168">
        <f>IF(G$57=0,0,G$57/ISI_fec!G$57)</f>
        <v>0.3149664336901612</v>
      </c>
      <c r="H149" s="168">
        <f>IF(H$57=0,0,H$57/ISI_fec!H$57)</f>
        <v>0.3149664336901612</v>
      </c>
      <c r="I149" s="168">
        <f>IF(I$57=0,0,I$57/ISI_fec!I$57)</f>
        <v>0.31496643369016114</v>
      </c>
      <c r="J149" s="168">
        <f>IF(J$57=0,0,J$57/ISI_fec!J$57)</f>
        <v>0.32013988953384054</v>
      </c>
      <c r="K149" s="168">
        <f>IF(K$57=0,0,K$57/ISI_fec!K$57)</f>
        <v>0.32013988953384059</v>
      </c>
      <c r="L149" s="168">
        <f>IF(L$57=0,0,L$57/ISI_fec!L$57)</f>
        <v>0.33168469565435765</v>
      </c>
      <c r="M149" s="168">
        <f>IF(M$57=0,0,M$57/ISI_fec!M$57)</f>
        <v>0.3316846956543576</v>
      </c>
      <c r="N149" s="168">
        <f>IF(N$57=0,0,N$57/ISI_fec!N$57)</f>
        <v>0.33168469565435771</v>
      </c>
      <c r="O149" s="168">
        <f>IF(O$57=0,0,O$57/ISI_fec!O$57)</f>
        <v>0.36245532877362036</v>
      </c>
      <c r="P149" s="168">
        <f>IF(P$57=0,0,P$57/ISI_fec!P$57)</f>
        <v>0.37801414110282539</v>
      </c>
      <c r="Q149" s="168">
        <f>IF(Q$57=0,0,Q$57/ISI_fec!Q$57)</f>
        <v>0.37801414110282544</v>
      </c>
    </row>
    <row r="150" spans="1:17" x14ac:dyDescent="0.25">
      <c r="A150" s="129" t="s">
        <v>79</v>
      </c>
      <c r="B150" s="167">
        <f>IF(B$58=0,0,B$58/ISI_fec!B$58)</f>
        <v>0.49348869030247694</v>
      </c>
      <c r="C150" s="167">
        <f>IF(C$58=0,0,C$58/ISI_fec!C$58)</f>
        <v>0.493488690302477</v>
      </c>
      <c r="D150" s="167">
        <f>IF(D$58=0,0,D$58/ISI_fec!D$58)</f>
        <v>0.52431949475308282</v>
      </c>
      <c r="E150" s="167">
        <f>IF(E$58=0,0,E$58/ISI_fec!E$58)</f>
        <v>0.52431949475308282</v>
      </c>
      <c r="F150" s="167">
        <f>IF(F$58=0,0,F$58/ISI_fec!F$58)</f>
        <v>0.52862867789279233</v>
      </c>
      <c r="G150" s="167">
        <f>IF(G$58=0,0,G$58/ISI_fec!G$58)</f>
        <v>0.49754448674943202</v>
      </c>
      <c r="H150" s="167">
        <f>IF(H$58=0,0,H$58/ISI_fec!H$58)</f>
        <v>0.52862867789279233</v>
      </c>
      <c r="I150" s="167">
        <f>IF(I$58=0,0,I$58/ISI_fec!I$58)</f>
        <v>0.52862867789279233</v>
      </c>
      <c r="J150" s="167">
        <f>IF(J$58=0,0,J$58/ISI_fec!J$58)</f>
        <v>0.53731162575723457</v>
      </c>
      <c r="K150" s="167">
        <f>IF(K$58=0,0,K$58/ISI_fec!K$58)</f>
        <v>0.53731162575723468</v>
      </c>
      <c r="L150" s="167">
        <f>IF(L$58=0,0,L$58/ISI_fec!L$58)</f>
        <v>0.55668802572632192</v>
      </c>
      <c r="M150" s="167">
        <f>IF(M$58=0,0,M$58/ISI_fec!M$58)</f>
        <v>0.55668802572632181</v>
      </c>
      <c r="N150" s="167">
        <f>IF(N$58=0,0,N$58/ISI_fec!N$58)</f>
        <v>0.5566880257263217</v>
      </c>
      <c r="O150" s="167">
        <f>IF(O$58=0,0,O$58/ISI_fec!O$58)</f>
        <v>0.6083323832319264</v>
      </c>
      <c r="P150" s="167">
        <f>IF(P$58=0,0,P$58/ISI_fec!P$58)</f>
        <v>0.63444575123373925</v>
      </c>
      <c r="Q150" s="167">
        <f>IF(Q$58=0,0,Q$58/ISI_fec!Q$58)</f>
        <v>0.63444575123373925</v>
      </c>
    </row>
    <row r="151" spans="1:17" x14ac:dyDescent="0.25">
      <c r="A151" s="127" t="s">
        <v>115</v>
      </c>
      <c r="B151" s="166">
        <f>IF(B$63=0,0,B$63/ISI_fec!B$63)</f>
        <v>0.28077416066408412</v>
      </c>
      <c r="C151" s="166">
        <f>IF(C$63=0,0,C$63/ISI_fec!C$63)</f>
        <v>0.30299483139750966</v>
      </c>
      <c r="D151" s="166">
        <f>IF(D$63=0,0,D$63/ISI_fec!D$63)</f>
        <v>0.28378588104305441</v>
      </c>
      <c r="E151" s="166">
        <f>IF(E$63=0,0,E$63/ISI_fec!E$63)</f>
        <v>0.30334116595819854</v>
      </c>
      <c r="F151" s="166">
        <f>IF(F$63=0,0,F$63/ISI_fec!F$63)</f>
        <v>0.37022890473664954</v>
      </c>
      <c r="G151" s="166">
        <f>IF(G$63=0,0,G$63/ISI_fec!G$63)</f>
        <v>0.30652052772042127</v>
      </c>
      <c r="H151" s="166">
        <f>IF(H$63=0,0,H$63/ISI_fec!H$63)</f>
        <v>0.29551890759687793</v>
      </c>
      <c r="I151" s="166">
        <f>IF(I$63=0,0,I$63/ISI_fec!I$63)</f>
        <v>0.30187069195044247</v>
      </c>
      <c r="J151" s="166">
        <f>IF(J$63=0,0,J$63/ISI_fec!J$63)</f>
        <v>0.34013911381325174</v>
      </c>
      <c r="K151" s="166">
        <f>IF(K$63=0,0,K$63/ISI_fec!K$63)</f>
        <v>0.32325905252628617</v>
      </c>
      <c r="L151" s="166">
        <f>IF(L$63=0,0,L$63/ISI_fec!L$63)</f>
        <v>0.32237348870406374</v>
      </c>
      <c r="M151" s="166">
        <f>IF(M$63=0,0,M$63/ISI_fec!M$63)</f>
        <v>0.34780315444881943</v>
      </c>
      <c r="N151" s="166">
        <f>IF(N$63=0,0,N$63/ISI_fec!N$63)</f>
        <v>0.35675919899305808</v>
      </c>
      <c r="O151" s="166">
        <f>IF(O$63=0,0,O$63/ISI_fec!O$63)</f>
        <v>0.4130116060286973</v>
      </c>
      <c r="P151" s="166">
        <f>IF(P$63=0,0,P$63/ISI_fec!P$63)</f>
        <v>0.43795230130064411</v>
      </c>
      <c r="Q151" s="166">
        <f>IF(Q$63=0,0,Q$63/ISI_fec!Q$63)</f>
        <v>0.43234982506250252</v>
      </c>
    </row>
    <row r="152" spans="1:17" x14ac:dyDescent="0.25">
      <c r="A152" s="127" t="s">
        <v>114</v>
      </c>
      <c r="B152" s="166">
        <f>IF(B$69=0,0,B$69/ISI_fec!B$69)</f>
        <v>0.45235791329815611</v>
      </c>
      <c r="C152" s="166">
        <f>IF(C$69=0,0,C$69/ISI_fec!C$69)</f>
        <v>0.45235791329815606</v>
      </c>
      <c r="D152" s="166">
        <f>IF(D$69=0,0,D$69/ISI_fec!D$69)</f>
        <v>0.45235791329815606</v>
      </c>
      <c r="E152" s="166">
        <f>IF(E$69=0,0,E$69/ISI_fec!E$69)</f>
        <v>0.45235791329815611</v>
      </c>
      <c r="F152" s="166">
        <f>IF(F$69=0,0,F$69/ISI_fec!F$69)</f>
        <v>0.45607567148301353</v>
      </c>
      <c r="G152" s="166">
        <f>IF(G$69=0,0,G$69/ISI_fec!G$69)</f>
        <v>0.45607567148301359</v>
      </c>
      <c r="H152" s="166">
        <f>IF(H$69=0,0,H$69/ISI_fec!H$69)</f>
        <v>0.45607567148301359</v>
      </c>
      <c r="I152" s="166">
        <f>IF(I$69=0,0,I$69/ISI_fec!I$69)</f>
        <v>0.45607567148301353</v>
      </c>
      <c r="J152" s="166">
        <f>IF(J$69=0,0,J$69/ISI_fec!J$69)</f>
        <v>0.46356690577153736</v>
      </c>
      <c r="K152" s="166">
        <f>IF(K$69=0,0,K$69/ISI_fec!K$69)</f>
        <v>0.46356690577153742</v>
      </c>
      <c r="L152" s="166">
        <f>IF(L$69=0,0,L$69/ISI_fec!L$69)</f>
        <v>0.48028394174856986</v>
      </c>
      <c r="M152" s="166">
        <f>IF(M$69=0,0,M$69/ISI_fec!M$69)</f>
        <v>0.48028394174856975</v>
      </c>
      <c r="N152" s="166">
        <f>IF(N$69=0,0,N$69/ISI_fec!N$69)</f>
        <v>0.48028394174856981</v>
      </c>
      <c r="O152" s="166">
        <f>IF(O$69=0,0,O$69/ISI_fec!O$69)</f>
        <v>0.52484023620003017</v>
      </c>
      <c r="P152" s="166">
        <f>IF(P$69=0,0,P$69/ISI_fec!P$69)</f>
        <v>0.5473696076552147</v>
      </c>
      <c r="Q152" s="166">
        <f>IF(Q$69=0,0,Q$69/ISI_fec!Q$69)</f>
        <v>0.54736960765521481</v>
      </c>
    </row>
    <row r="153" spans="1:17" x14ac:dyDescent="0.25">
      <c r="A153" s="127" t="s">
        <v>113</v>
      </c>
      <c r="B153" s="166">
        <f>IF(B$70=0,0,B$70/ISI_fec!B$70)</f>
        <v>0.32816921391679582</v>
      </c>
      <c r="C153" s="166">
        <f>IF(C$70=0,0,C$70/ISI_fec!C$70)</f>
        <v>0.32635448819542351</v>
      </c>
      <c r="D153" s="166">
        <f>IF(D$70=0,0,D$70/ISI_fec!D$70)</f>
        <v>0.33041511375388266</v>
      </c>
      <c r="E153" s="166">
        <f>IF(E$70=0,0,E$70/ISI_fec!E$70)</f>
        <v>0.33056055358377917</v>
      </c>
      <c r="F153" s="166">
        <f>IF(F$70=0,0,F$70/ISI_fec!F$70)</f>
        <v>0.33302009907556152</v>
      </c>
      <c r="G153" s="166">
        <f>IF(G$70=0,0,G$70/ISI_fec!G$70)</f>
        <v>0.33033942672122046</v>
      </c>
      <c r="H153" s="166">
        <f>IF(H$70=0,0,H$70/ISI_fec!H$70)</f>
        <v>0.33274408033009062</v>
      </c>
      <c r="I153" s="166">
        <f>IF(I$70=0,0,I$70/ISI_fec!I$70)</f>
        <v>0.33290386449871817</v>
      </c>
      <c r="J153" s="166">
        <f>IF(J$70=0,0,J$70/ISI_fec!J$70)</f>
        <v>0.33812918878986492</v>
      </c>
      <c r="K153" s="166">
        <f>IF(K$70=0,0,K$70/ISI_fec!K$70)</f>
        <v>0.34308073455482169</v>
      </c>
      <c r="L153" s="166">
        <f>IF(L$70=0,0,L$70/ISI_fec!L$70)</f>
        <v>0.35545282779783294</v>
      </c>
      <c r="M153" s="166">
        <f>IF(M$70=0,0,M$70/ISI_fec!M$70)</f>
        <v>0.35545282779783305</v>
      </c>
      <c r="N153" s="166">
        <f>IF(N$70=0,0,N$70/ISI_fec!N$70)</f>
        <v>0.35176052364275556</v>
      </c>
      <c r="O153" s="166">
        <f>IF(O$70=0,0,O$70/ISI_fec!O$70)</f>
        <v>0.38008196330942273</v>
      </c>
      <c r="P153" s="166">
        <f>IF(P$70=0,0,P$70/ISI_fec!P$70)</f>
        <v>0.40114442725993027</v>
      </c>
      <c r="Q153" s="166">
        <f>IF(Q$70=0,0,Q$70/ISI_fec!Q$70)</f>
        <v>0.40510218639267215</v>
      </c>
    </row>
    <row r="154" spans="1:17" x14ac:dyDescent="0.25">
      <c r="A154" s="72" t="s">
        <v>112</v>
      </c>
      <c r="B154" s="165">
        <f>IF(B$77=0,0,B$77/ISI_fec!B$77)</f>
        <v>0.33568608024252339</v>
      </c>
      <c r="C154" s="165">
        <f>IF(C$77=0,0,C$77/ISI_fec!C$77)</f>
        <v>0.33803174778495021</v>
      </c>
      <c r="D154" s="165">
        <f>IF(D$77=0,0,D$77/ISI_fec!D$77)</f>
        <v>0.33498146179436922</v>
      </c>
      <c r="E154" s="165">
        <f>IF(E$77=0,0,E$77/ISI_fec!E$77)</f>
        <v>0.34261679040285847</v>
      </c>
      <c r="F154" s="165">
        <f>IF(F$77=0,0,F$77/ISI_fec!F$77)</f>
        <v>0.34683659511876169</v>
      </c>
      <c r="G154" s="165">
        <f>IF(G$77=0,0,G$77/ISI_fec!G$77)</f>
        <v>0.34062445634497079</v>
      </c>
      <c r="H154" s="165">
        <f>IF(H$77=0,0,H$77/ISI_fec!H$77)</f>
        <v>0.34075515050578181</v>
      </c>
      <c r="I154" s="165">
        <f>IF(I$77=0,0,I$77/ISI_fec!I$77)</f>
        <v>0.33178963112958665</v>
      </c>
      <c r="J154" s="165">
        <f>IF(J$77=0,0,J$77/ISI_fec!J$77)</f>
        <v>0.34876510880994227</v>
      </c>
      <c r="K154" s="165">
        <f>IF(K$77=0,0,K$77/ISI_fec!K$77)</f>
        <v>0.35191694952192387</v>
      </c>
      <c r="L154" s="165">
        <f>IF(L$77=0,0,L$77/ISI_fec!L$77)</f>
        <v>0.35261324542517036</v>
      </c>
      <c r="M154" s="165">
        <f>IF(M$77=0,0,M$77/ISI_fec!M$77)</f>
        <v>0.36068451511708732</v>
      </c>
      <c r="N154" s="165">
        <f>IF(N$77=0,0,N$77/ISI_fec!N$77)</f>
        <v>0.3582923825072753</v>
      </c>
      <c r="O154" s="165">
        <f>IF(O$77=0,0,O$77/ISI_fec!O$77)</f>
        <v>0.38113673654870406</v>
      </c>
      <c r="P154" s="165">
        <f>IF(P$77=0,0,P$77/ISI_fec!P$77)</f>
        <v>0.39676467454822162</v>
      </c>
      <c r="Q154" s="165">
        <f>IF(Q$77=0,0,Q$77/ISI_fec!Q$77)</f>
        <v>0.3890867266981331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0</v>
      </c>
      <c r="C51" s="176">
        <v>0</v>
      </c>
      <c r="D51" s="176">
        <v>0</v>
      </c>
      <c r="E51" s="176">
        <v>0</v>
      </c>
      <c r="F51" s="176">
        <v>0</v>
      </c>
      <c r="G51" s="176">
        <v>0</v>
      </c>
      <c r="H51" s="176">
        <v>0</v>
      </c>
      <c r="I51" s="176">
        <v>0</v>
      </c>
      <c r="J51" s="176">
        <v>0</v>
      </c>
      <c r="K51" s="176">
        <v>0</v>
      </c>
      <c r="L51" s="176">
        <v>0</v>
      </c>
      <c r="M51" s="176">
        <v>0</v>
      </c>
      <c r="N51" s="176">
        <v>0</v>
      </c>
      <c r="O51" s="176">
        <v>0</v>
      </c>
      <c r="P51" s="176">
        <v>0</v>
      </c>
      <c r="Q51" s="176">
        <v>0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96.12881193918669</v>
      </c>
      <c r="C53" s="96">
        <v>78.291070612858164</v>
      </c>
      <c r="D53" s="96">
        <v>55.997115171133863</v>
      </c>
      <c r="E53" s="96">
        <v>60.081552052538228</v>
      </c>
      <c r="F53" s="96">
        <v>53.895909387785508</v>
      </c>
      <c r="G53" s="96">
        <v>72.221112023561545</v>
      </c>
      <c r="H53" s="96">
        <v>91.31862973862934</v>
      </c>
      <c r="I53" s="96">
        <v>84.184914465428903</v>
      </c>
      <c r="J53" s="96">
        <v>94.525207978343047</v>
      </c>
      <c r="K53" s="96">
        <v>55.646179750672438</v>
      </c>
      <c r="L53" s="96">
        <v>91.278278357728965</v>
      </c>
      <c r="M53" s="96">
        <v>79.928463282482525</v>
      </c>
      <c r="N53" s="96">
        <v>21.259852074152462</v>
      </c>
      <c r="O53" s="96">
        <v>50.830444086140076</v>
      </c>
      <c r="P53" s="96">
        <v>59.141439546041653</v>
      </c>
      <c r="Q53" s="96">
        <v>42.351775948205514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5.4330005516155612E-2</v>
      </c>
      <c r="C58" s="158">
        <v>4.2652180205515124E-2</v>
      </c>
      <c r="D58" s="158">
        <v>1.6033044654554015E-2</v>
      </c>
      <c r="E58" s="158">
        <v>1.8280922830016456E-2</v>
      </c>
      <c r="F58" s="158">
        <v>1.8282153621873663E-2</v>
      </c>
      <c r="G58" s="158">
        <v>4.0268323890197022E-2</v>
      </c>
      <c r="H58" s="158">
        <v>2.61511154547143E-2</v>
      </c>
      <c r="I58" s="158">
        <v>2.4052895844458185E-2</v>
      </c>
      <c r="J58" s="158">
        <v>2.7319669316110649E-2</v>
      </c>
      <c r="K58" s="158">
        <v>1.6828657134031651E-2</v>
      </c>
      <c r="L58" s="158">
        <v>2.1689087772091893E-2</v>
      </c>
      <c r="M58" s="158">
        <v>1.8931284733914439E-2</v>
      </c>
      <c r="N58" s="158">
        <v>7.8611296934288435E-3</v>
      </c>
      <c r="O58" s="158">
        <v>1.4342538468756581E-2</v>
      </c>
      <c r="P58" s="158">
        <v>1.3649708342224037E-2</v>
      </c>
      <c r="Q58" s="158">
        <v>1.3410781434070436E-2</v>
      </c>
    </row>
    <row r="59" spans="1:17" x14ac:dyDescent="0.25">
      <c r="A59" s="92" t="s">
        <v>125</v>
      </c>
      <c r="B59" s="91">
        <v>2.5439831966806513E-2</v>
      </c>
      <c r="C59" s="91">
        <v>1.9971731773956843E-2</v>
      </c>
      <c r="D59" s="91">
        <v>0</v>
      </c>
      <c r="E59" s="91">
        <v>0</v>
      </c>
      <c r="F59" s="91">
        <v>0</v>
      </c>
      <c r="G59" s="91">
        <v>1.8855499527732064E-2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2.8890173549349099E-2</v>
      </c>
      <c r="C60" s="91">
        <v>2.2680448431558281E-2</v>
      </c>
      <c r="D60" s="91">
        <v>1.6033044654554015E-2</v>
      </c>
      <c r="E60" s="91">
        <v>1.8280922830016456E-2</v>
      </c>
      <c r="F60" s="91">
        <v>1.8282153621873663E-2</v>
      </c>
      <c r="G60" s="91">
        <v>2.1412824362464958E-2</v>
      </c>
      <c r="H60" s="91">
        <v>2.61511154547143E-2</v>
      </c>
      <c r="I60" s="91">
        <v>2.4052895844458185E-2</v>
      </c>
      <c r="J60" s="91">
        <v>2.7319669316110649E-2</v>
      </c>
      <c r="K60" s="91">
        <v>1.6828657134031651E-2</v>
      </c>
      <c r="L60" s="91">
        <v>2.1689087772091893E-2</v>
      </c>
      <c r="M60" s="91">
        <v>1.8931284733914439E-2</v>
      </c>
      <c r="N60" s="91">
        <v>7.8611296934288435E-3</v>
      </c>
      <c r="O60" s="91">
        <v>1.4342538468756581E-2</v>
      </c>
      <c r="P60" s="91">
        <v>1.3649708342224037E-2</v>
      </c>
      <c r="Q60" s="91">
        <v>1.3410781434070436E-2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40.103587120177956</v>
      </c>
      <c r="C63" s="155">
        <v>29.783120339662347</v>
      </c>
      <c r="D63" s="155">
        <v>20.577481024098386</v>
      </c>
      <c r="E63" s="155">
        <v>19.229466615704354</v>
      </c>
      <c r="F63" s="155">
        <v>5.1753386340040537</v>
      </c>
      <c r="G63" s="155">
        <v>19.949781328382684</v>
      </c>
      <c r="H63" s="155">
        <v>29.003609411581138</v>
      </c>
      <c r="I63" s="155">
        <v>23.580641659923018</v>
      </c>
      <c r="J63" s="155">
        <v>17.373185086618168</v>
      </c>
      <c r="K63" s="155">
        <v>13.237331211241351</v>
      </c>
      <c r="L63" s="155">
        <v>20.284250645098211</v>
      </c>
      <c r="M63" s="155">
        <v>13.048401216175602</v>
      </c>
      <c r="N63" s="155">
        <v>5.085619847826492</v>
      </c>
      <c r="O63" s="155">
        <v>9.5967512720542487</v>
      </c>
      <c r="P63" s="155">
        <v>9.6942939975691207</v>
      </c>
      <c r="Q63" s="155">
        <v>10.253141869642636</v>
      </c>
    </row>
    <row r="64" spans="1:17" x14ac:dyDescent="0.25">
      <c r="A64" s="84" t="s">
        <v>33</v>
      </c>
      <c r="B64" s="153">
        <v>33.684123902772001</v>
      </c>
      <c r="C64" s="153">
        <v>14.058318334809172</v>
      </c>
      <c r="D64" s="153">
        <v>16.33448272046547</v>
      </c>
      <c r="E64" s="153">
        <v>8.8537494320309307</v>
      </c>
      <c r="F64" s="153">
        <v>0</v>
      </c>
      <c r="G64" s="153">
        <v>13.088978884978106</v>
      </c>
      <c r="H64" s="153">
        <v>19.120322627755414</v>
      </c>
      <c r="I64" s="153">
        <v>17.464248250577079</v>
      </c>
      <c r="J64" s="153">
        <v>5.2849448107606163</v>
      </c>
      <c r="K64" s="153">
        <v>2.6643870228492181</v>
      </c>
      <c r="L64" s="153">
        <v>10.775710935043101</v>
      </c>
      <c r="M64" s="153">
        <v>7.416477092949064</v>
      </c>
      <c r="N64" s="153">
        <v>5.0086970364884555</v>
      </c>
      <c r="O64" s="153">
        <v>9.3985809511668084</v>
      </c>
      <c r="P64" s="153">
        <v>9.0518174549233699</v>
      </c>
      <c r="Q64" s="153">
        <v>9.0737057797989298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6.4194632174059567</v>
      </c>
      <c r="C66" s="153">
        <v>15.724802004853172</v>
      </c>
      <c r="D66" s="153">
        <v>3.6879934160809134</v>
      </c>
      <c r="E66" s="153">
        <v>10.186941907913425</v>
      </c>
      <c r="F66" s="153">
        <v>5.1753386340040537</v>
      </c>
      <c r="G66" s="153">
        <v>6.8164472078609739</v>
      </c>
      <c r="H66" s="153">
        <v>9.8832867838257243</v>
      </c>
      <c r="I66" s="153">
        <v>6.116393409345938</v>
      </c>
      <c r="J66" s="153">
        <v>12.088240275857551</v>
      </c>
      <c r="K66" s="153">
        <v>10.572944188392132</v>
      </c>
      <c r="L66" s="153">
        <v>9.5085397100551106</v>
      </c>
      <c r="M66" s="153">
        <v>5.6319241232265371</v>
      </c>
      <c r="N66" s="153">
        <v>7.6922811338036176E-2</v>
      </c>
      <c r="O66" s="153">
        <v>0.1981703208874398</v>
      </c>
      <c r="P66" s="153">
        <v>0.64247654264575038</v>
      </c>
      <c r="Q66" s="153">
        <v>1.1794360898437064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0.55500488755200195</v>
      </c>
      <c r="E67" s="153">
        <v>0.18877527575999922</v>
      </c>
      <c r="F67" s="153">
        <v>0</v>
      </c>
      <c r="G67" s="153">
        <v>4.4355235543605417E-2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39.513332716077571</v>
      </c>
      <c r="C70" s="155">
        <v>31.726295469391161</v>
      </c>
      <c r="D70" s="155">
        <v>21.249177194177594</v>
      </c>
      <c r="E70" s="155">
        <v>24.189453546089865</v>
      </c>
      <c r="F70" s="155">
        <v>24.239441045610384</v>
      </c>
      <c r="G70" s="155">
        <v>29.36132557652671</v>
      </c>
      <c r="H70" s="155">
        <v>34.805261967537142</v>
      </c>
      <c r="I70" s="155">
        <v>31.934870979963769</v>
      </c>
      <c r="J70" s="155">
        <v>36.375479739659433</v>
      </c>
      <c r="K70" s="155">
        <v>21.108625270041813</v>
      </c>
      <c r="L70" s="155">
        <v>27.20519068062158</v>
      </c>
      <c r="M70" s="155">
        <v>23.746006121935142</v>
      </c>
      <c r="N70" s="155">
        <v>10.29692659237891</v>
      </c>
      <c r="O70" s="155">
        <v>13.740724951426197</v>
      </c>
      <c r="P70" s="155">
        <v>8.8305917615959828</v>
      </c>
      <c r="Q70" s="155">
        <v>8.1779294249152734</v>
      </c>
    </row>
    <row r="71" spans="1:17" x14ac:dyDescent="0.25">
      <c r="A71" s="152" t="s">
        <v>123</v>
      </c>
      <c r="B71" s="151">
        <v>39.513332716077571</v>
      </c>
      <c r="C71" s="151">
        <v>31.726295469391161</v>
      </c>
      <c r="D71" s="151">
        <v>21.249177194177594</v>
      </c>
      <c r="E71" s="151">
        <v>24.189453546089865</v>
      </c>
      <c r="F71" s="151">
        <v>24.239441045610384</v>
      </c>
      <c r="G71" s="151">
        <v>29.36132557652671</v>
      </c>
      <c r="H71" s="151">
        <v>34.805261967537142</v>
      </c>
      <c r="I71" s="151">
        <v>31.934870979963769</v>
      </c>
      <c r="J71" s="151">
        <v>36.375479739659433</v>
      </c>
      <c r="K71" s="151">
        <v>21.108625270041813</v>
      </c>
      <c r="L71" s="151">
        <v>27.20519068062158</v>
      </c>
      <c r="M71" s="151">
        <v>23.746006121935142</v>
      </c>
      <c r="N71" s="151">
        <v>10.29692659237891</v>
      </c>
      <c r="O71" s="151">
        <v>13.740724951426197</v>
      </c>
      <c r="P71" s="151">
        <v>8.8305917615959828</v>
      </c>
      <c r="Q71" s="151">
        <v>8.1779294249152734</v>
      </c>
    </row>
    <row r="72" spans="1:17" x14ac:dyDescent="0.25">
      <c r="A72" s="154" t="s">
        <v>30</v>
      </c>
      <c r="B72" s="153">
        <v>2.4293377449368845</v>
      </c>
      <c r="C72" s="153">
        <v>2.4121006143248498</v>
      </c>
      <c r="D72" s="153">
        <v>4.7335061528694498</v>
      </c>
      <c r="E72" s="153">
        <v>4.912055597263131</v>
      </c>
      <c r="F72" s="153">
        <v>7.1825523464545675</v>
      </c>
      <c r="G72" s="153">
        <v>9.5146148325981912</v>
      </c>
      <c r="H72" s="153">
        <v>9.588704400692496</v>
      </c>
      <c r="I72" s="153">
        <v>9.6929132798243725</v>
      </c>
      <c r="J72" s="153">
        <v>11.576956133018799</v>
      </c>
      <c r="K72" s="153">
        <v>0</v>
      </c>
      <c r="L72" s="153">
        <v>0</v>
      </c>
      <c r="M72" s="153">
        <v>0</v>
      </c>
      <c r="N72" s="153">
        <v>2.3975901187506037</v>
      </c>
      <c r="O72" s="153">
        <v>6.3315942700344285</v>
      </c>
      <c r="P72" s="153">
        <v>1.9387544204059666</v>
      </c>
      <c r="Q72" s="153">
        <v>0</v>
      </c>
    </row>
    <row r="73" spans="1:17" x14ac:dyDescent="0.25">
      <c r="A73" s="154" t="s">
        <v>125</v>
      </c>
      <c r="B73" s="153">
        <v>7.7483381069753001</v>
      </c>
      <c r="C73" s="153">
        <v>7.8962856621173083</v>
      </c>
      <c r="D73" s="153">
        <v>0</v>
      </c>
      <c r="E73" s="153">
        <v>0</v>
      </c>
      <c r="F73" s="153">
        <v>0</v>
      </c>
      <c r="G73" s="153">
        <v>2.5386249978964996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29.335656864165387</v>
      </c>
      <c r="C75" s="153">
        <v>21.417909192949004</v>
      </c>
      <c r="D75" s="153">
        <v>16.515671041308146</v>
      </c>
      <c r="E75" s="153">
        <v>19.277397948826735</v>
      </c>
      <c r="F75" s="153">
        <v>17.056888699155817</v>
      </c>
      <c r="G75" s="153">
        <v>17.30808574603202</v>
      </c>
      <c r="H75" s="153">
        <v>25.216557566844646</v>
      </c>
      <c r="I75" s="153">
        <v>22.241957700139398</v>
      </c>
      <c r="J75" s="153">
        <v>24.798523606640632</v>
      </c>
      <c r="K75" s="153">
        <v>21.108625270041813</v>
      </c>
      <c r="L75" s="153">
        <v>27.20519068062158</v>
      </c>
      <c r="M75" s="153">
        <v>23.746006121935142</v>
      </c>
      <c r="N75" s="153">
        <v>7.8993364736283054</v>
      </c>
      <c r="O75" s="153">
        <v>7.4091306813917681</v>
      </c>
      <c r="P75" s="153">
        <v>6.8918373411900165</v>
      </c>
      <c r="Q75" s="153">
        <v>8.1779294249152734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12.348185671827805</v>
      </c>
      <c r="C77" s="155">
        <v>9.4521686313503803</v>
      </c>
      <c r="D77" s="155">
        <v>7.5808774760808246</v>
      </c>
      <c r="E77" s="155">
        <v>5.3847481498074874</v>
      </c>
      <c r="F77" s="155">
        <v>7.0002731031041687</v>
      </c>
      <c r="G77" s="155">
        <v>9.431113571780358</v>
      </c>
      <c r="H77" s="155">
        <v>11.798139787354787</v>
      </c>
      <c r="I77" s="155">
        <v>13.79287305259445</v>
      </c>
      <c r="J77" s="155">
        <v>13.487181197621116</v>
      </c>
      <c r="K77" s="155">
        <v>7.9876448368387676</v>
      </c>
      <c r="L77" s="155">
        <v>11.931171646742461</v>
      </c>
      <c r="M77" s="155">
        <v>9.3198772880978069</v>
      </c>
      <c r="N77" s="155">
        <v>3.543232086810729</v>
      </c>
      <c r="O77" s="155">
        <v>8.0745602024587626</v>
      </c>
      <c r="P77" s="155">
        <v>7.7487731768408326</v>
      </c>
      <c r="Q77" s="155">
        <v>8.2367387815385982</v>
      </c>
    </row>
    <row r="78" spans="1:17" x14ac:dyDescent="0.25">
      <c r="A78" s="152" t="s">
        <v>121</v>
      </c>
      <c r="B78" s="151">
        <v>5.0320230792852954</v>
      </c>
      <c r="C78" s="151">
        <v>3.9641533710558012</v>
      </c>
      <c r="D78" s="151">
        <v>2.2269354566247319</v>
      </c>
      <c r="E78" s="151">
        <v>4.2817851274136309</v>
      </c>
      <c r="F78" s="151">
        <v>3.0766851176527372</v>
      </c>
      <c r="G78" s="151">
        <v>3.4143959846275669</v>
      </c>
      <c r="H78" s="151">
        <v>3.9219873140378483</v>
      </c>
      <c r="I78" s="151">
        <v>2.4460738979397472</v>
      </c>
      <c r="J78" s="151">
        <v>3.0176165301010265</v>
      </c>
      <c r="K78" s="151">
        <v>1.8264913770914666</v>
      </c>
      <c r="L78" s="151">
        <v>2.2755971548165537</v>
      </c>
      <c r="M78" s="151">
        <v>2.0969503796872457</v>
      </c>
      <c r="N78" s="151">
        <v>0.16981696019708997</v>
      </c>
      <c r="O78" s="151">
        <v>1.6109621050591394</v>
      </c>
      <c r="P78" s="151">
        <v>1.4904677534366886</v>
      </c>
      <c r="Q78" s="151">
        <v>1.3840419152968297</v>
      </c>
    </row>
    <row r="79" spans="1:17" x14ac:dyDescent="0.25">
      <c r="A79" s="154" t="s">
        <v>30</v>
      </c>
      <c r="B79" s="153">
        <v>0.30020627584154147</v>
      </c>
      <c r="C79" s="153">
        <v>0.29384270240545451</v>
      </c>
      <c r="D79" s="153">
        <v>0.48291931583346187</v>
      </c>
      <c r="E79" s="153">
        <v>0.83813936978538361</v>
      </c>
      <c r="F79" s="153">
        <v>0.89122315058150436</v>
      </c>
      <c r="G79" s="153">
        <v>1.0855766554791892</v>
      </c>
      <c r="H79" s="153">
        <v>1.0491789504535185</v>
      </c>
      <c r="I79" s="153">
        <v>0.72594830596070858</v>
      </c>
      <c r="J79" s="153">
        <v>0.9395087845337009</v>
      </c>
      <c r="K79" s="153">
        <v>0</v>
      </c>
      <c r="L79" s="153">
        <v>0</v>
      </c>
      <c r="M79" s="153">
        <v>0</v>
      </c>
      <c r="N79" s="153">
        <v>3.857605184058846E-2</v>
      </c>
      <c r="O79" s="153">
        <v>0.72948933359125345</v>
      </c>
      <c r="P79" s="153">
        <v>0.31911066227112589</v>
      </c>
      <c r="Q79" s="153">
        <v>0</v>
      </c>
    </row>
    <row r="80" spans="1:17" x14ac:dyDescent="0.25">
      <c r="A80" s="154" t="s">
        <v>125</v>
      </c>
      <c r="B80" s="153">
        <v>0.95750363732013188</v>
      </c>
      <c r="C80" s="153">
        <v>0.96192750175615682</v>
      </c>
      <c r="D80" s="153">
        <v>0</v>
      </c>
      <c r="E80" s="153">
        <v>0</v>
      </c>
      <c r="F80" s="153">
        <v>0</v>
      </c>
      <c r="G80" s="153">
        <v>0.28964620042110417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3.7743131661236222</v>
      </c>
      <c r="C81" s="153">
        <v>2.70838316689419</v>
      </c>
      <c r="D81" s="153">
        <v>1.7440161407912702</v>
      </c>
      <c r="E81" s="153">
        <v>3.4436457576282473</v>
      </c>
      <c r="F81" s="153">
        <v>2.185461967071233</v>
      </c>
      <c r="G81" s="153">
        <v>2.0391731287272736</v>
      </c>
      <c r="H81" s="153">
        <v>2.8728083635843298</v>
      </c>
      <c r="I81" s="153">
        <v>1.7201255919790386</v>
      </c>
      <c r="J81" s="153">
        <v>2.0781077455673258</v>
      </c>
      <c r="K81" s="153">
        <v>1.8264913770914666</v>
      </c>
      <c r="L81" s="153">
        <v>2.2755971548165537</v>
      </c>
      <c r="M81" s="153">
        <v>2.0969503796872457</v>
      </c>
      <c r="N81" s="153">
        <v>0.13124090835650151</v>
      </c>
      <c r="O81" s="153">
        <v>0.88147277146788583</v>
      </c>
      <c r="P81" s="153">
        <v>1.1713570911655626</v>
      </c>
      <c r="Q81" s="153">
        <v>1.3840419152968297</v>
      </c>
    </row>
    <row r="82" spans="1:17" x14ac:dyDescent="0.25">
      <c r="A82" s="152" t="s">
        <v>120</v>
      </c>
      <c r="B82" s="151">
        <v>7.3161625925425096</v>
      </c>
      <c r="C82" s="151">
        <v>5.4880152602945795</v>
      </c>
      <c r="D82" s="151">
        <v>5.3539420194560927</v>
      </c>
      <c r="E82" s="151">
        <v>1.102963022393856</v>
      </c>
      <c r="F82" s="151">
        <v>3.9235879854514319</v>
      </c>
      <c r="G82" s="151">
        <v>6.0167175871527903</v>
      </c>
      <c r="H82" s="151">
        <v>7.8761524733169388</v>
      </c>
      <c r="I82" s="151">
        <v>11.346799154654702</v>
      </c>
      <c r="J82" s="151">
        <v>10.469564667520089</v>
      </c>
      <c r="K82" s="151">
        <v>6.1611534597473012</v>
      </c>
      <c r="L82" s="151">
        <v>9.6555744919259077</v>
      </c>
      <c r="M82" s="151">
        <v>7.2229269084105603</v>
      </c>
      <c r="N82" s="151">
        <v>3.3734151266136392</v>
      </c>
      <c r="O82" s="151">
        <v>6.4635980973996228</v>
      </c>
      <c r="P82" s="151">
        <v>6.2583054234041438</v>
      </c>
      <c r="Q82" s="151">
        <v>6.8526968662417689</v>
      </c>
    </row>
    <row r="83" spans="1:17" x14ac:dyDescent="0.25">
      <c r="A83" s="150" t="s">
        <v>33</v>
      </c>
      <c r="B83" s="87">
        <v>2.9094333519993612</v>
      </c>
      <c r="C83" s="87">
        <v>1.1776055449108256</v>
      </c>
      <c r="D83" s="87">
        <v>2.0097583230945304</v>
      </c>
      <c r="E83" s="87">
        <v>0.20545581516906797</v>
      </c>
      <c r="F83" s="87">
        <v>0</v>
      </c>
      <c r="G83" s="87">
        <v>1.4937514100181934</v>
      </c>
      <c r="H83" s="87">
        <v>2.2225682151645874</v>
      </c>
      <c r="I83" s="87">
        <v>2.5567309980531592</v>
      </c>
      <c r="J83" s="87">
        <v>0.97424833891937834</v>
      </c>
      <c r="K83" s="87">
        <v>0.45360667315077269</v>
      </c>
      <c r="L83" s="87">
        <v>1.435451856698529</v>
      </c>
      <c r="M83" s="87">
        <v>1.3767225413511217</v>
      </c>
      <c r="N83" s="87">
        <v>1.0858721424510773</v>
      </c>
      <c r="O83" s="87">
        <v>2.4335690113157868</v>
      </c>
      <c r="P83" s="87">
        <v>2.8283503499851754</v>
      </c>
      <c r="Q83" s="87">
        <v>1.7541201264785289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0.23576170283442224</v>
      </c>
      <c r="C85" s="87">
        <v>0.22666536481151969</v>
      </c>
      <c r="D85" s="87">
        <v>0.64181735546439278</v>
      </c>
      <c r="E85" s="87">
        <v>0.13343623550740411</v>
      </c>
      <c r="F85" s="87">
        <v>0.9744206432999194</v>
      </c>
      <c r="G85" s="87">
        <v>1.2097239304091771</v>
      </c>
      <c r="H85" s="87">
        <v>1.2365597523215666</v>
      </c>
      <c r="I85" s="87">
        <v>1.525300488094115</v>
      </c>
      <c r="J85" s="87">
        <v>2.3073363283264254</v>
      </c>
      <c r="K85" s="87">
        <v>0</v>
      </c>
      <c r="L85" s="87">
        <v>0</v>
      </c>
      <c r="M85" s="87">
        <v>0</v>
      </c>
      <c r="N85" s="87">
        <v>0.52815432032625631</v>
      </c>
      <c r="O85" s="87">
        <v>1.8283222045302654</v>
      </c>
      <c r="P85" s="87">
        <v>0.70549737979256733</v>
      </c>
      <c r="Q85" s="87">
        <v>0</v>
      </c>
    </row>
    <row r="86" spans="1:17" x14ac:dyDescent="0.25">
      <c r="A86" s="150" t="s">
        <v>125</v>
      </c>
      <c r="B86" s="87">
        <v>0.75415593105523482</v>
      </c>
      <c r="C86" s="87">
        <v>0.74368779486027081</v>
      </c>
      <c r="D86" s="87">
        <v>0</v>
      </c>
      <c r="E86" s="87">
        <v>0</v>
      </c>
      <c r="F86" s="87">
        <v>0</v>
      </c>
      <c r="G86" s="87">
        <v>0.32492217741201035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2.8578175704000568</v>
      </c>
      <c r="J88" s="87">
        <v>0</v>
      </c>
      <c r="K88" s="87">
        <v>0</v>
      </c>
      <c r="L88" s="87">
        <v>3.0233948652007663</v>
      </c>
      <c r="M88" s="87">
        <v>0</v>
      </c>
      <c r="N88" s="87">
        <v>0</v>
      </c>
      <c r="O88" s="87">
        <v>0</v>
      </c>
      <c r="P88" s="87">
        <v>0</v>
      </c>
      <c r="Q88" s="87">
        <v>3.0194655652095652</v>
      </c>
    </row>
    <row r="89" spans="1:17" x14ac:dyDescent="0.25">
      <c r="A89" s="150" t="s">
        <v>26</v>
      </c>
      <c r="B89" s="87">
        <v>3.4168116066534915</v>
      </c>
      <c r="C89" s="87">
        <v>3.3400565557119632</v>
      </c>
      <c r="D89" s="87">
        <v>2.7023663408971696</v>
      </c>
      <c r="E89" s="87">
        <v>0.76407097171738381</v>
      </c>
      <c r="F89" s="87">
        <v>2.9491673421515125</v>
      </c>
      <c r="G89" s="87">
        <v>2.9883200693134087</v>
      </c>
      <c r="H89" s="87">
        <v>4.4170245058307849</v>
      </c>
      <c r="I89" s="87">
        <v>4.4069500981073713</v>
      </c>
      <c r="J89" s="87">
        <v>7.1879800002742851</v>
      </c>
      <c r="K89" s="87">
        <v>5.7075467865965281</v>
      </c>
      <c r="L89" s="87">
        <v>5.1967277700266123</v>
      </c>
      <c r="M89" s="87">
        <v>5.8462043670594381</v>
      </c>
      <c r="N89" s="87">
        <v>1.7593886638363054</v>
      </c>
      <c r="O89" s="87">
        <v>2.2017068815535703</v>
      </c>
      <c r="P89" s="87">
        <v>2.7244576936264013</v>
      </c>
      <c r="Q89" s="87">
        <v>2.0791111745536748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4.1093764255872056</v>
      </c>
      <c r="C94" s="176">
        <v>7.2868339922487531</v>
      </c>
      <c r="D94" s="176">
        <v>6.5735464321225123</v>
      </c>
      <c r="E94" s="176">
        <v>11.259602818106508</v>
      </c>
      <c r="F94" s="176">
        <v>17.462574451445025</v>
      </c>
      <c r="G94" s="176">
        <v>13.438623222981601</v>
      </c>
      <c r="H94" s="176">
        <v>15.685467456701565</v>
      </c>
      <c r="I94" s="176">
        <v>14.852475877103215</v>
      </c>
      <c r="J94" s="176">
        <v>27.262042285128214</v>
      </c>
      <c r="K94" s="176">
        <v>13.295749775416475</v>
      </c>
      <c r="L94" s="176">
        <v>31.835976297494621</v>
      </c>
      <c r="M94" s="176">
        <v>33.795247371540057</v>
      </c>
      <c r="N94" s="176">
        <v>2.3262124174429051</v>
      </c>
      <c r="O94" s="176">
        <v>19.404065121732106</v>
      </c>
      <c r="P94" s="176">
        <v>32.854130901693487</v>
      </c>
      <c r="Q94" s="176">
        <v>15.67055509067494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0</v>
      </c>
      <c r="C103" s="145">
        <f t="shared" si="5"/>
        <v>0</v>
      </c>
      <c r="D103" s="145">
        <f t="shared" si="5"/>
        <v>0</v>
      </c>
      <c r="E103" s="145">
        <f t="shared" si="5"/>
        <v>0</v>
      </c>
      <c r="F103" s="145">
        <f t="shared" si="5"/>
        <v>0</v>
      </c>
      <c r="G103" s="145">
        <f t="shared" si="5"/>
        <v>0</v>
      </c>
      <c r="H103" s="145">
        <f t="shared" si="5"/>
        <v>0</v>
      </c>
      <c r="I103" s="145">
        <f t="shared" si="5"/>
        <v>0</v>
      </c>
      <c r="J103" s="145">
        <f t="shared" si="5"/>
        <v>0</v>
      </c>
      <c r="K103" s="145">
        <f t="shared" si="5"/>
        <v>0</v>
      </c>
      <c r="L103" s="145">
        <f t="shared" si="5"/>
        <v>0</v>
      </c>
      <c r="M103" s="145">
        <f t="shared" si="5"/>
        <v>0</v>
      </c>
      <c r="N103" s="145">
        <f t="shared" si="5"/>
        <v>0</v>
      </c>
      <c r="O103" s="145">
        <f t="shared" si="5"/>
        <v>0</v>
      </c>
      <c r="P103" s="145">
        <f t="shared" si="5"/>
        <v>0</v>
      </c>
      <c r="Q103" s="145">
        <f t="shared" si="5"/>
        <v>0</v>
      </c>
    </row>
    <row r="104" spans="1:17" x14ac:dyDescent="0.25">
      <c r="A104" s="175" t="s">
        <v>117</v>
      </c>
      <c r="B104" s="174">
        <f t="shared" ref="B104:Q104" si="6">IF(B$15=0,0,B$15/B$5)</f>
        <v>0</v>
      </c>
      <c r="C104" s="174">
        <f t="shared" si="6"/>
        <v>0</v>
      </c>
      <c r="D104" s="174">
        <f t="shared" si="6"/>
        <v>0</v>
      </c>
      <c r="E104" s="174">
        <f t="shared" si="6"/>
        <v>0</v>
      </c>
      <c r="F104" s="174">
        <f t="shared" si="6"/>
        <v>0</v>
      </c>
      <c r="G104" s="174">
        <f t="shared" si="6"/>
        <v>0</v>
      </c>
      <c r="H104" s="174">
        <f t="shared" si="6"/>
        <v>0</v>
      </c>
      <c r="I104" s="174">
        <f t="shared" si="6"/>
        <v>0</v>
      </c>
      <c r="J104" s="174">
        <f t="shared" si="6"/>
        <v>0</v>
      </c>
      <c r="K104" s="174">
        <f t="shared" si="6"/>
        <v>0</v>
      </c>
      <c r="L104" s="174">
        <f t="shared" si="6"/>
        <v>0</v>
      </c>
      <c r="M104" s="174">
        <f t="shared" si="6"/>
        <v>0</v>
      </c>
      <c r="N104" s="174">
        <f t="shared" si="6"/>
        <v>0</v>
      </c>
      <c r="O104" s="174">
        <f t="shared" si="6"/>
        <v>0</v>
      </c>
      <c r="P104" s="174">
        <f t="shared" si="6"/>
        <v>0</v>
      </c>
      <c r="Q104" s="174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0</v>
      </c>
      <c r="C113" s="171">
        <f t="shared" si="15"/>
        <v>0</v>
      </c>
      <c r="D113" s="171">
        <f t="shared" si="15"/>
        <v>0</v>
      </c>
      <c r="E113" s="171">
        <f t="shared" si="15"/>
        <v>0</v>
      </c>
      <c r="F113" s="171">
        <f t="shared" si="15"/>
        <v>0</v>
      </c>
      <c r="G113" s="171">
        <f t="shared" si="15"/>
        <v>0</v>
      </c>
      <c r="H113" s="171">
        <f t="shared" si="15"/>
        <v>0</v>
      </c>
      <c r="I113" s="171">
        <f t="shared" si="15"/>
        <v>0</v>
      </c>
      <c r="J113" s="171">
        <f t="shared" si="15"/>
        <v>0</v>
      </c>
      <c r="K113" s="171">
        <f t="shared" si="15"/>
        <v>0</v>
      </c>
      <c r="L113" s="171">
        <f t="shared" si="15"/>
        <v>0</v>
      </c>
      <c r="M113" s="171">
        <f t="shared" si="15"/>
        <v>0</v>
      </c>
      <c r="N113" s="171">
        <f t="shared" si="15"/>
        <v>0</v>
      </c>
      <c r="O113" s="171">
        <f t="shared" si="15"/>
        <v>0</v>
      </c>
      <c r="P113" s="171">
        <f t="shared" si="15"/>
        <v>0</v>
      </c>
      <c r="Q113" s="171">
        <f t="shared" si="15"/>
        <v>0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1</v>
      </c>
      <c r="C115" s="77">
        <f t="shared" si="16"/>
        <v>0.99999999999999989</v>
      </c>
      <c r="D115" s="77">
        <f t="shared" si="16"/>
        <v>1</v>
      </c>
      <c r="E115" s="77">
        <f t="shared" si="16"/>
        <v>1</v>
      </c>
      <c r="F115" s="77">
        <f t="shared" si="16"/>
        <v>0.99999999999999989</v>
      </c>
      <c r="G115" s="77">
        <f t="shared" si="16"/>
        <v>1</v>
      </c>
      <c r="H115" s="77">
        <f t="shared" si="16"/>
        <v>1</v>
      </c>
      <c r="I115" s="77">
        <f t="shared" si="16"/>
        <v>1</v>
      </c>
      <c r="J115" s="77">
        <f t="shared" si="16"/>
        <v>0.99999999999999989</v>
      </c>
      <c r="K115" s="77">
        <f t="shared" si="16"/>
        <v>1</v>
      </c>
      <c r="L115" s="77">
        <f t="shared" si="16"/>
        <v>1</v>
      </c>
      <c r="M115" s="77">
        <f t="shared" si="16"/>
        <v>1</v>
      </c>
      <c r="N115" s="77">
        <f t="shared" si="16"/>
        <v>1</v>
      </c>
      <c r="O115" s="77">
        <f t="shared" si="16"/>
        <v>0.99999999999999978</v>
      </c>
      <c r="P115" s="77">
        <f t="shared" si="16"/>
        <v>1</v>
      </c>
      <c r="Q115" s="77">
        <f t="shared" si="16"/>
        <v>1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5.6517920507044269E-4</v>
      </c>
      <c r="C120" s="145">
        <f t="shared" si="21"/>
        <v>5.4478984476309005E-4</v>
      </c>
      <c r="D120" s="145">
        <f t="shared" si="21"/>
        <v>2.8631911850378572E-4</v>
      </c>
      <c r="E120" s="145">
        <f t="shared" si="21"/>
        <v>3.0426848517546166E-4</v>
      </c>
      <c r="F120" s="145">
        <f t="shared" si="21"/>
        <v>3.3921226730459375E-4</v>
      </c>
      <c r="G120" s="145">
        <f t="shared" si="21"/>
        <v>5.5756997866579256E-4</v>
      </c>
      <c r="H120" s="145">
        <f t="shared" si="21"/>
        <v>2.8637218418151462E-4</v>
      </c>
      <c r="I120" s="145">
        <f t="shared" si="21"/>
        <v>2.8571503573048907E-4</v>
      </c>
      <c r="J120" s="145">
        <f t="shared" si="21"/>
        <v>2.8901993341680815E-4</v>
      </c>
      <c r="K120" s="145">
        <f t="shared" si="21"/>
        <v>3.0242250608099097E-4</v>
      </c>
      <c r="L120" s="145">
        <f t="shared" si="21"/>
        <v>2.3761499627644297E-4</v>
      </c>
      <c r="M120" s="145">
        <f t="shared" si="21"/>
        <v>2.3685285512130573E-4</v>
      </c>
      <c r="N120" s="145">
        <f t="shared" si="21"/>
        <v>3.6976408236566872E-4</v>
      </c>
      <c r="O120" s="145">
        <f t="shared" si="21"/>
        <v>2.821643353036799E-4</v>
      </c>
      <c r="P120" s="145">
        <f t="shared" si="21"/>
        <v>2.3079770203425181E-4</v>
      </c>
      <c r="Q120" s="145">
        <f t="shared" si="21"/>
        <v>3.1665216236672749E-4</v>
      </c>
    </row>
    <row r="121" spans="1:17" x14ac:dyDescent="0.25">
      <c r="A121" s="175" t="s">
        <v>115</v>
      </c>
      <c r="B121" s="174">
        <f t="shared" ref="B121:Q121" si="22">IF(B$63=0,0,B$63/B$53)</f>
        <v>0.4171859228380812</v>
      </c>
      <c r="C121" s="174">
        <f t="shared" si="22"/>
        <v>0.38041529010296743</v>
      </c>
      <c r="D121" s="174">
        <f t="shared" si="22"/>
        <v>0.36747394863487431</v>
      </c>
      <c r="E121" s="174">
        <f t="shared" si="22"/>
        <v>0.32005608974430577</v>
      </c>
      <c r="F121" s="174">
        <f t="shared" si="22"/>
        <v>9.6024701926208642E-2</v>
      </c>
      <c r="G121" s="174">
        <f t="shared" si="22"/>
        <v>0.27623198770290647</v>
      </c>
      <c r="H121" s="174">
        <f t="shared" si="22"/>
        <v>0.31760889858503993</v>
      </c>
      <c r="I121" s="174">
        <f t="shared" si="22"/>
        <v>0.28010531114344206</v>
      </c>
      <c r="J121" s="174">
        <f t="shared" si="22"/>
        <v>0.18379420112567846</v>
      </c>
      <c r="K121" s="174">
        <f t="shared" si="22"/>
        <v>0.23788391710899773</v>
      </c>
      <c r="L121" s="174">
        <f t="shared" si="22"/>
        <v>0.22222429048893919</v>
      </c>
      <c r="M121" s="174">
        <f t="shared" si="22"/>
        <v>0.16325099570674903</v>
      </c>
      <c r="N121" s="174">
        <f t="shared" si="22"/>
        <v>0.23921238163315084</v>
      </c>
      <c r="O121" s="174">
        <f t="shared" si="22"/>
        <v>0.18879928052155248</v>
      </c>
      <c r="P121" s="174">
        <f t="shared" si="22"/>
        <v>0.16391711246768192</v>
      </c>
      <c r="Q121" s="174">
        <f t="shared" si="22"/>
        <v>0.24209473251326719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0.41104567838698164</v>
      </c>
      <c r="C123" s="143">
        <f t="shared" si="24"/>
        <v>0.4052351720450299</v>
      </c>
      <c r="D123" s="143">
        <f t="shared" si="24"/>
        <v>0.37946914103052587</v>
      </c>
      <c r="E123" s="143">
        <f t="shared" si="24"/>
        <v>0.40261033078735103</v>
      </c>
      <c r="F123" s="143">
        <f t="shared" si="24"/>
        <v>0.44974546901520129</v>
      </c>
      <c r="G123" s="143">
        <f t="shared" si="24"/>
        <v>0.4065476805030061</v>
      </c>
      <c r="H123" s="143">
        <f t="shared" si="24"/>
        <v>0.38114086980012929</v>
      </c>
      <c r="I123" s="143">
        <f t="shared" si="24"/>
        <v>0.37934196622695432</v>
      </c>
      <c r="J123" s="143">
        <f t="shared" si="24"/>
        <v>0.38482305955881663</v>
      </c>
      <c r="K123" s="143">
        <f t="shared" si="24"/>
        <v>0.37933646774353336</v>
      </c>
      <c r="L123" s="143">
        <f t="shared" si="24"/>
        <v>0.29804671133258714</v>
      </c>
      <c r="M123" s="143">
        <f t="shared" si="24"/>
        <v>0.29709073772646172</v>
      </c>
      <c r="N123" s="143">
        <f t="shared" si="24"/>
        <v>0.48433669982576316</v>
      </c>
      <c r="O123" s="143">
        <f t="shared" si="24"/>
        <v>0.27032470792780022</v>
      </c>
      <c r="P123" s="143">
        <f t="shared" si="24"/>
        <v>0.14931310142901341</v>
      </c>
      <c r="Q123" s="143">
        <f t="shared" si="24"/>
        <v>0.19309531281324652</v>
      </c>
    </row>
    <row r="124" spans="1:17" x14ac:dyDescent="0.25">
      <c r="A124" s="142" t="s">
        <v>123</v>
      </c>
      <c r="B124" s="141">
        <f t="shared" ref="B124:Q124" si="25">IF(B$71=0,0,B$71/B$53)</f>
        <v>0.41104567838698164</v>
      </c>
      <c r="C124" s="141">
        <f t="shared" si="25"/>
        <v>0.4052351720450299</v>
      </c>
      <c r="D124" s="141">
        <f t="shared" si="25"/>
        <v>0.37946914103052587</v>
      </c>
      <c r="E124" s="141">
        <f t="shared" si="25"/>
        <v>0.40261033078735103</v>
      </c>
      <c r="F124" s="141">
        <f t="shared" si="25"/>
        <v>0.44974546901520129</v>
      </c>
      <c r="G124" s="141">
        <f t="shared" si="25"/>
        <v>0.4065476805030061</v>
      </c>
      <c r="H124" s="141">
        <f t="shared" si="25"/>
        <v>0.38114086980012929</v>
      </c>
      <c r="I124" s="141">
        <f t="shared" si="25"/>
        <v>0.37934196622695432</v>
      </c>
      <c r="J124" s="141">
        <f t="shared" si="25"/>
        <v>0.38482305955881663</v>
      </c>
      <c r="K124" s="141">
        <f t="shared" si="25"/>
        <v>0.37933646774353336</v>
      </c>
      <c r="L124" s="141">
        <f t="shared" si="25"/>
        <v>0.29804671133258714</v>
      </c>
      <c r="M124" s="141">
        <f t="shared" si="25"/>
        <v>0.29709073772646172</v>
      </c>
      <c r="N124" s="141">
        <f t="shared" si="25"/>
        <v>0.48433669982576316</v>
      </c>
      <c r="O124" s="141">
        <f t="shared" si="25"/>
        <v>0.27032470792780022</v>
      </c>
      <c r="P124" s="141">
        <f t="shared" si="25"/>
        <v>0.14931310142901341</v>
      </c>
      <c r="Q124" s="141">
        <f t="shared" si="25"/>
        <v>0.19309531281324652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0.1284545748847864</v>
      </c>
      <c r="C126" s="143">
        <f t="shared" si="27"/>
        <v>0.12073111987560431</v>
      </c>
      <c r="D126" s="143">
        <f t="shared" si="27"/>
        <v>0.13537978613563859</v>
      </c>
      <c r="E126" s="143">
        <f t="shared" si="27"/>
        <v>8.9623985497225542E-2</v>
      </c>
      <c r="F126" s="143">
        <f t="shared" si="27"/>
        <v>0.12988505403511474</v>
      </c>
      <c r="G126" s="143">
        <f t="shared" si="27"/>
        <v>0.1305866568310875</v>
      </c>
      <c r="H126" s="143">
        <f t="shared" si="27"/>
        <v>0.12919751228334486</v>
      </c>
      <c r="I126" s="143">
        <f t="shared" si="27"/>
        <v>0.16384019797583313</v>
      </c>
      <c r="J126" s="143">
        <f t="shared" si="27"/>
        <v>0.14268343319288124</v>
      </c>
      <c r="K126" s="143">
        <f t="shared" si="27"/>
        <v>0.14354345388359285</v>
      </c>
      <c r="L126" s="143">
        <f t="shared" si="27"/>
        <v>0.13071205834955577</v>
      </c>
      <c r="M126" s="143">
        <f t="shared" si="27"/>
        <v>0.11660273331115566</v>
      </c>
      <c r="N126" s="143">
        <f t="shared" si="27"/>
        <v>0.16666306399744704</v>
      </c>
      <c r="O126" s="143">
        <f t="shared" si="27"/>
        <v>0.15885283608333556</v>
      </c>
      <c r="P126" s="143">
        <f t="shared" si="27"/>
        <v>0.13102104440336471</v>
      </c>
      <c r="Q126" s="143">
        <f t="shared" si="27"/>
        <v>0.19448390527027232</v>
      </c>
    </row>
    <row r="127" spans="1:17" x14ac:dyDescent="0.25">
      <c r="A127" s="142" t="s">
        <v>121</v>
      </c>
      <c r="B127" s="141">
        <f t="shared" ref="B127:Q127" si="28">IF(B$78=0,0,B$78/B$53)</f>
        <v>5.2346668785095044E-2</v>
      </c>
      <c r="C127" s="141">
        <f t="shared" si="28"/>
        <v>5.0633531257455393E-2</v>
      </c>
      <c r="D127" s="141">
        <f t="shared" si="28"/>
        <v>3.9768753262002007E-2</v>
      </c>
      <c r="E127" s="141">
        <f t="shared" si="28"/>
        <v>7.1266220347793785E-2</v>
      </c>
      <c r="F127" s="141">
        <f t="shared" si="28"/>
        <v>5.7085688925215719E-2</v>
      </c>
      <c r="G127" s="141">
        <f t="shared" si="28"/>
        <v>4.7276978835685171E-2</v>
      </c>
      <c r="H127" s="141">
        <f t="shared" si="28"/>
        <v>4.2948381127304418E-2</v>
      </c>
      <c r="I127" s="141">
        <f t="shared" si="28"/>
        <v>2.9055964640128534E-2</v>
      </c>
      <c r="J127" s="141">
        <f t="shared" si="28"/>
        <v>3.1923934309590743E-2</v>
      </c>
      <c r="K127" s="141">
        <f t="shared" si="28"/>
        <v>3.2823302251389415E-2</v>
      </c>
      <c r="L127" s="141">
        <f t="shared" si="28"/>
        <v>2.4930325108655688E-2</v>
      </c>
      <c r="M127" s="141">
        <f t="shared" si="28"/>
        <v>2.6235339622084571E-2</v>
      </c>
      <c r="N127" s="141">
        <f t="shared" si="28"/>
        <v>7.9876830565322656E-3</v>
      </c>
      <c r="O127" s="141">
        <f t="shared" si="28"/>
        <v>3.1692859152068674E-2</v>
      </c>
      <c r="P127" s="141">
        <f t="shared" si="28"/>
        <v>2.5201749650959348E-2</v>
      </c>
      <c r="Q127" s="141">
        <f t="shared" si="28"/>
        <v>3.2679666538410486E-2</v>
      </c>
    </row>
    <row r="128" spans="1:17" x14ac:dyDescent="0.25">
      <c r="A128" s="142" t="s">
        <v>120</v>
      </c>
      <c r="B128" s="141">
        <f t="shared" ref="B128:Q128" si="29">IF(B$82=0,0,B$82/B$53)</f>
        <v>7.6107906099691355E-2</v>
      </c>
      <c r="C128" s="141">
        <f t="shared" si="29"/>
        <v>7.0097588618148923E-2</v>
      </c>
      <c r="D128" s="141">
        <f t="shared" si="29"/>
        <v>9.5611032873636564E-2</v>
      </c>
      <c r="E128" s="141">
        <f t="shared" si="29"/>
        <v>1.8357765149431753E-2</v>
      </c>
      <c r="F128" s="141">
        <f t="shared" si="29"/>
        <v>7.2799365109899025E-2</v>
      </c>
      <c r="G128" s="141">
        <f t="shared" si="29"/>
        <v>8.3309677995402301E-2</v>
      </c>
      <c r="H128" s="141">
        <f t="shared" si="29"/>
        <v>8.6249131156040465E-2</v>
      </c>
      <c r="I128" s="141">
        <f t="shared" si="29"/>
        <v>0.13478423333570461</v>
      </c>
      <c r="J128" s="141">
        <f t="shared" si="29"/>
        <v>0.11075949888329049</v>
      </c>
      <c r="K128" s="141">
        <f t="shared" si="29"/>
        <v>0.11072015163220345</v>
      </c>
      <c r="L128" s="141">
        <f t="shared" si="29"/>
        <v>0.10578173324090007</v>
      </c>
      <c r="M128" s="141">
        <f t="shared" si="29"/>
        <v>9.0367393689071068E-2</v>
      </c>
      <c r="N128" s="141">
        <f t="shared" si="29"/>
        <v>0.15867538094091477</v>
      </c>
      <c r="O128" s="141">
        <f t="shared" si="29"/>
        <v>0.12715997693126688</v>
      </c>
      <c r="P128" s="141">
        <f t="shared" si="29"/>
        <v>0.10581929475240535</v>
      </c>
      <c r="Q128" s="141">
        <f t="shared" si="29"/>
        <v>0.16180423873186184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4.2748644685080391E-2</v>
      </c>
      <c r="C130" s="171">
        <f t="shared" si="31"/>
        <v>9.3073628131635194E-2</v>
      </c>
      <c r="D130" s="171">
        <f t="shared" si="31"/>
        <v>0.11739080508045763</v>
      </c>
      <c r="E130" s="171">
        <f t="shared" si="31"/>
        <v>0.18740532548594224</v>
      </c>
      <c r="F130" s="171">
        <f t="shared" si="31"/>
        <v>0.32400556275617065</v>
      </c>
      <c r="G130" s="171">
        <f t="shared" si="31"/>
        <v>0.18607610498433422</v>
      </c>
      <c r="H130" s="171">
        <f t="shared" si="31"/>
        <v>0.17176634714730443</v>
      </c>
      <c r="I130" s="171">
        <f t="shared" si="31"/>
        <v>0.17642680961804011</v>
      </c>
      <c r="J130" s="171">
        <f t="shared" si="31"/>
        <v>0.28841028618920683</v>
      </c>
      <c r="K130" s="171">
        <f t="shared" si="31"/>
        <v>0.23893373875779508</v>
      </c>
      <c r="L130" s="171">
        <f t="shared" si="31"/>
        <v>0.34877932483264151</v>
      </c>
      <c r="M130" s="171">
        <f t="shared" si="31"/>
        <v>0.42281868040051224</v>
      </c>
      <c r="N130" s="171">
        <f t="shared" si="31"/>
        <v>0.1094180904612734</v>
      </c>
      <c r="O130" s="171">
        <f t="shared" si="31"/>
        <v>0.38174101113200792</v>
      </c>
      <c r="P130" s="171">
        <f t="shared" si="31"/>
        <v>0.55551794399790566</v>
      </c>
      <c r="Q130" s="171">
        <f t="shared" si="31"/>
        <v>0.37000939724084736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0</v>
      </c>
      <c r="C134" s="133">
        <f>IF(C$5=0,0,(C$5-C$51)/ISI_fec!C$5)</f>
        <v>0</v>
      </c>
      <c r="D134" s="133">
        <f>IF(D$5=0,0,(D$5-D$51)/ISI_fec!D$5)</f>
        <v>0</v>
      </c>
      <c r="E134" s="133">
        <f>IF(E$5=0,0,(E$5-E$51)/ISI_fec!E$5)</f>
        <v>0</v>
      </c>
      <c r="F134" s="133">
        <f>IF(F$5=0,0,(F$5-F$51)/ISI_fec!F$5)</f>
        <v>0</v>
      </c>
      <c r="G134" s="133">
        <f>IF(G$5=0,0,(G$5-G$51)/ISI_fec!G$5)</f>
        <v>0</v>
      </c>
      <c r="H134" s="133">
        <f>IF(H$5=0,0,(H$5-H$51)/ISI_fec!H$5)</f>
        <v>0</v>
      </c>
      <c r="I134" s="133">
        <f>IF(I$5=0,0,(I$5-I$51)/ISI_fec!I$5)</f>
        <v>0</v>
      </c>
      <c r="J134" s="133">
        <f>IF(J$5=0,0,(J$5-J$51)/ISI_fec!J$5)</f>
        <v>0</v>
      </c>
      <c r="K134" s="133">
        <f>IF(K$5=0,0,(K$5-K$51)/ISI_fec!K$5)</f>
        <v>0</v>
      </c>
      <c r="L134" s="133">
        <f>IF(L$5=0,0,(L$5-L$51)/ISI_fec!L$5)</f>
        <v>0</v>
      </c>
      <c r="M134" s="133">
        <f>IF(M$5=0,0,(M$5-M$51)/ISI_fec!M$5)</f>
        <v>0</v>
      </c>
      <c r="N134" s="133">
        <f>IF(N$5=0,0,(N$5-N$51)/ISI_fec!N$5)</f>
        <v>0</v>
      </c>
      <c r="O134" s="133">
        <f>IF(O$5=0,0,(O$5-O$51)/ISI_fec!O$5)</f>
        <v>0</v>
      </c>
      <c r="P134" s="133">
        <f>IF(P$5=0,0,(P$5-P$51)/ISI_fec!P$5)</f>
        <v>0</v>
      </c>
      <c r="Q134" s="133">
        <f>IF(Q$5=0,0,(Q$5-Q$51)/ISI_fec!Q$5)</f>
        <v>0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0</v>
      </c>
      <c r="C139" s="128">
        <f>IF(C$10=0,0,C$10/ISI_fec!C$10)</f>
        <v>0</v>
      </c>
      <c r="D139" s="128">
        <f>IF(D$10=0,0,D$10/ISI_fec!D$10)</f>
        <v>0</v>
      </c>
      <c r="E139" s="128">
        <f>IF(E$10=0,0,E$10/ISI_fec!E$10)</f>
        <v>0</v>
      </c>
      <c r="F139" s="128">
        <f>IF(F$10=0,0,F$10/ISI_fec!F$10)</f>
        <v>0</v>
      </c>
      <c r="G139" s="128">
        <f>IF(G$10=0,0,G$10/ISI_fec!G$10)</f>
        <v>0</v>
      </c>
      <c r="H139" s="128">
        <f>IF(H$10=0,0,H$10/ISI_fec!H$10)</f>
        <v>0</v>
      </c>
      <c r="I139" s="128">
        <f>IF(I$10=0,0,I$10/ISI_fec!I$10)</f>
        <v>0</v>
      </c>
      <c r="J139" s="128">
        <f>IF(J$10=0,0,J$10/ISI_fec!J$10)</f>
        <v>0</v>
      </c>
      <c r="K139" s="128">
        <f>IF(K$10=0,0,K$10/ISI_fec!K$10)</f>
        <v>0</v>
      </c>
      <c r="L139" s="128">
        <f>IF(L$10=0,0,L$10/ISI_fec!L$10)</f>
        <v>0</v>
      </c>
      <c r="M139" s="128">
        <f>IF(M$10=0,0,M$10/ISI_fec!M$10)</f>
        <v>0</v>
      </c>
      <c r="N139" s="128">
        <f>IF(N$10=0,0,N$10/ISI_fec!N$10)</f>
        <v>0</v>
      </c>
      <c r="O139" s="128">
        <f>IF(O$10=0,0,O$10/ISI_fec!O$10)</f>
        <v>0</v>
      </c>
      <c r="P139" s="128">
        <f>IF(P$10=0,0,P$10/ISI_fec!P$10)</f>
        <v>0</v>
      </c>
      <c r="Q139" s="128">
        <f>IF(Q$10=0,0,Q$10/ISI_fec!Q$10)</f>
        <v>0</v>
      </c>
    </row>
    <row r="140" spans="1:17" x14ac:dyDescent="0.25">
      <c r="A140" s="127" t="s">
        <v>117</v>
      </c>
      <c r="B140" s="126">
        <f>IF(B$15=0,0,B$15/ISI_fec!B$15)</f>
        <v>0</v>
      </c>
      <c r="C140" s="126">
        <f>IF(C$15=0,0,C$15/ISI_fec!C$15)</f>
        <v>0</v>
      </c>
      <c r="D140" s="126">
        <f>IF(D$15=0,0,D$15/ISI_fec!D$15)</f>
        <v>0</v>
      </c>
      <c r="E140" s="126">
        <f>IF(E$15=0,0,E$15/ISI_fec!E$15)</f>
        <v>0</v>
      </c>
      <c r="F140" s="126">
        <f>IF(F$15=0,0,F$15/ISI_fec!F$15)</f>
        <v>0</v>
      </c>
      <c r="G140" s="126">
        <f>IF(G$15=0,0,G$15/ISI_fec!G$15)</f>
        <v>0</v>
      </c>
      <c r="H140" s="126">
        <f>IF(H$15=0,0,H$15/ISI_fec!H$15)</f>
        <v>0</v>
      </c>
      <c r="I140" s="126">
        <f>IF(I$15=0,0,I$15/ISI_fec!I$15)</f>
        <v>0</v>
      </c>
      <c r="J140" s="126">
        <f>IF(J$15=0,0,J$15/ISI_fec!J$15)</f>
        <v>0</v>
      </c>
      <c r="K140" s="126">
        <f>IF(K$15=0,0,K$15/ISI_fec!K$15)</f>
        <v>0</v>
      </c>
      <c r="L140" s="126">
        <f>IF(L$15=0,0,L$15/ISI_fec!L$15)</f>
        <v>0</v>
      </c>
      <c r="M140" s="126">
        <f>IF(M$15=0,0,M$15/ISI_fec!M$15)</f>
        <v>0</v>
      </c>
      <c r="N140" s="126">
        <f>IF(N$15=0,0,N$15/ISI_fec!N$15)</f>
        <v>0</v>
      </c>
      <c r="O140" s="126">
        <f>IF(O$15=0,0,O$15/ISI_fec!O$15)</f>
        <v>0</v>
      </c>
      <c r="P140" s="126">
        <f>IF(P$15=0,0,P$15/ISI_fec!P$15)</f>
        <v>0</v>
      </c>
      <c r="Q140" s="126">
        <f>IF(Q$15=0,0,Q$15/ISI_fec!Q$15)</f>
        <v>0</v>
      </c>
    </row>
    <row r="141" spans="1:17" x14ac:dyDescent="0.25">
      <c r="A141" s="127" t="s">
        <v>116</v>
      </c>
      <c r="B141" s="126">
        <f>IF(B$21=0,0,B$21/ISI_fec!B$21)</f>
        <v>0</v>
      </c>
      <c r="C141" s="126">
        <f>IF(C$21=0,0,C$21/ISI_fec!C$21)</f>
        <v>0</v>
      </c>
      <c r="D141" s="126">
        <f>IF(D$21=0,0,D$21/ISI_fec!D$21)</f>
        <v>0</v>
      </c>
      <c r="E141" s="126">
        <f>IF(E$21=0,0,E$21/ISI_fec!E$21)</f>
        <v>0</v>
      </c>
      <c r="F141" s="126">
        <f>IF(F$21=0,0,F$21/ISI_fec!F$21)</f>
        <v>0</v>
      </c>
      <c r="G141" s="126">
        <f>IF(G$21=0,0,G$21/ISI_fec!G$21)</f>
        <v>0</v>
      </c>
      <c r="H141" s="126">
        <f>IF(H$21=0,0,H$21/ISI_fec!H$21)</f>
        <v>0</v>
      </c>
      <c r="I141" s="126">
        <f>IF(I$21=0,0,I$21/ISI_fec!I$21)</f>
        <v>0</v>
      </c>
      <c r="J141" s="126">
        <f>IF(J$21=0,0,J$21/ISI_fec!J$21)</f>
        <v>0</v>
      </c>
      <c r="K141" s="126">
        <f>IF(K$21=0,0,K$21/ISI_fec!K$21)</f>
        <v>0</v>
      </c>
      <c r="L141" s="126">
        <f>IF(L$21=0,0,L$21/ISI_fec!L$21)</f>
        <v>0</v>
      </c>
      <c r="M141" s="126">
        <f>IF(M$21=0,0,M$21/ISI_fec!M$21)</f>
        <v>0</v>
      </c>
      <c r="N141" s="126">
        <f>IF(N$21=0,0,N$21/ISI_fec!N$21)</f>
        <v>0</v>
      </c>
      <c r="O141" s="126">
        <f>IF(O$21=0,0,O$21/ISI_fec!O$21)</f>
        <v>0</v>
      </c>
      <c r="P141" s="126">
        <f>IF(P$21=0,0,P$21/ISI_fec!P$21)</f>
        <v>0</v>
      </c>
      <c r="Q141" s="126">
        <f>IF(Q$21=0,0,Q$21/ISI_fec!Q$21)</f>
        <v>0</v>
      </c>
    </row>
    <row r="142" spans="1:17" x14ac:dyDescent="0.25">
      <c r="A142" s="127" t="s">
        <v>113</v>
      </c>
      <c r="B142" s="126">
        <f>IF(B$27=0,0,B$27/ISI_fec!B$27)</f>
        <v>0</v>
      </c>
      <c r="C142" s="126">
        <f>IF(C$27=0,0,C$27/ISI_fec!C$27)</f>
        <v>0</v>
      </c>
      <c r="D142" s="126">
        <f>IF(D$27=0,0,D$27/ISI_fec!D$27)</f>
        <v>0</v>
      </c>
      <c r="E142" s="126">
        <f>IF(E$27=0,0,E$27/ISI_fec!E$27)</f>
        <v>0</v>
      </c>
      <c r="F142" s="126">
        <f>IF(F$27=0,0,F$27/ISI_fec!F$27)</f>
        <v>0</v>
      </c>
      <c r="G142" s="126">
        <f>IF(G$27=0,0,G$27/ISI_fec!G$27)</f>
        <v>0</v>
      </c>
      <c r="H142" s="126">
        <f>IF(H$27=0,0,H$27/ISI_fec!H$27)</f>
        <v>0</v>
      </c>
      <c r="I142" s="126">
        <f>IF(I$27=0,0,I$27/ISI_fec!I$27)</f>
        <v>0</v>
      </c>
      <c r="J142" s="126">
        <f>IF(J$27=0,0,J$27/ISI_fec!J$27)</f>
        <v>0</v>
      </c>
      <c r="K142" s="126">
        <f>IF(K$27=0,0,K$27/ISI_fec!K$27)</f>
        <v>0</v>
      </c>
      <c r="L142" s="126">
        <f>IF(L$27=0,0,L$27/ISI_fec!L$27)</f>
        <v>0</v>
      </c>
      <c r="M142" s="126">
        <f>IF(M$27=0,0,M$27/ISI_fec!M$27)</f>
        <v>0</v>
      </c>
      <c r="N142" s="126">
        <f>IF(N$27=0,0,N$27/ISI_fec!N$27)</f>
        <v>0</v>
      </c>
      <c r="O142" s="126">
        <f>IF(O$27=0,0,O$27/ISI_fec!O$27)</f>
        <v>0</v>
      </c>
      <c r="P142" s="126">
        <f>IF(P$27=0,0,P$27/ISI_fec!P$27)</f>
        <v>0</v>
      </c>
      <c r="Q142" s="126">
        <f>IF(Q$27=0,0,Q$27/ISI_fec!Q$27)</f>
        <v>0</v>
      </c>
    </row>
    <row r="143" spans="1:17" x14ac:dyDescent="0.25">
      <c r="A143" s="72" t="s">
        <v>112</v>
      </c>
      <c r="B143" s="125">
        <f>IF(B$34=0,0,B$34/ISI_fec!B$34)</f>
        <v>0</v>
      </c>
      <c r="C143" s="125">
        <f>IF(C$34=0,0,C$34/ISI_fec!C$34)</f>
        <v>0</v>
      </c>
      <c r="D143" s="125">
        <f>IF(D$34=0,0,D$34/ISI_fec!D$34)</f>
        <v>0</v>
      </c>
      <c r="E143" s="125">
        <f>IF(E$34=0,0,E$34/ISI_fec!E$34)</f>
        <v>0</v>
      </c>
      <c r="F143" s="125">
        <f>IF(F$34=0,0,F$34/ISI_fec!F$34)</f>
        <v>0</v>
      </c>
      <c r="G143" s="125">
        <f>IF(G$34=0,0,G$34/ISI_fec!G$34)</f>
        <v>0</v>
      </c>
      <c r="H143" s="125">
        <f>IF(H$34=0,0,H$34/ISI_fec!H$34)</f>
        <v>0</v>
      </c>
      <c r="I143" s="125">
        <f>IF(I$34=0,0,I$34/ISI_fec!I$34)</f>
        <v>0</v>
      </c>
      <c r="J143" s="125">
        <f>IF(J$34=0,0,J$34/ISI_fec!J$34)</f>
        <v>0</v>
      </c>
      <c r="K143" s="125">
        <f>IF(K$34=0,0,K$34/ISI_fec!K$34)</f>
        <v>0</v>
      </c>
      <c r="L143" s="125">
        <f>IF(L$34=0,0,L$34/ISI_fec!L$34)</f>
        <v>0</v>
      </c>
      <c r="M143" s="125">
        <f>IF(M$34=0,0,M$34/ISI_fec!M$34)</f>
        <v>0</v>
      </c>
      <c r="N143" s="125">
        <f>IF(N$34=0,0,N$34/ISI_fec!N$34)</f>
        <v>0</v>
      </c>
      <c r="O143" s="125">
        <f>IF(O$34=0,0,O$34/ISI_fec!O$34)</f>
        <v>0</v>
      </c>
      <c r="P143" s="125">
        <f>IF(P$34=0,0,P$34/ISI_fec!P$34)</f>
        <v>0</v>
      </c>
      <c r="Q143" s="125">
        <f>IF(Q$34=0,0,Q$34/ISI_fec!Q$34)</f>
        <v>0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1.8233732049426146</v>
      </c>
      <c r="C145" s="133">
        <f>IF(C$53=0,0,(C$53-C$94)/ISI_fec!C$53)</f>
        <v>1.7921682533714411</v>
      </c>
      <c r="D145" s="133">
        <f>IF(D$53=0,0,(D$53-D$94)/ISI_fec!D$53)</f>
        <v>1.7646730516539011</v>
      </c>
      <c r="E145" s="133">
        <f>IF(E$53=0,0,(E$53-E$94)/ISI_fec!E$53)</f>
        <v>1.5288439318226641</v>
      </c>
      <c r="F145" s="133">
        <f>IF(F$53=0,0,(F$53-F$94)/ISI_fec!F$53)</f>
        <v>1.1408215773816819</v>
      </c>
      <c r="G145" s="133">
        <f>IF(G$53=0,0,(G$53-G$94)/ISI_fec!G$53)</f>
        <v>1.5715209298629564</v>
      </c>
      <c r="H145" s="133">
        <f>IF(H$53=0,0,(H$53-H$94)/ISI_fec!H$53)</f>
        <v>1.6556487107238294</v>
      </c>
      <c r="I145" s="133">
        <f>IF(I$53=0,0,(I$53-I$94)/ISI_fec!I$53)</f>
        <v>1.6501189788026025</v>
      </c>
      <c r="J145" s="133">
        <f>IF(J$53=0,0,(J$53-J$94)/ISI_fec!J$53)</f>
        <v>1.4094446302124459</v>
      </c>
      <c r="K145" s="133">
        <f>IF(K$53=0,0,(K$53-K$94)/ISI_fec!K$53)</f>
        <v>1.4406368392189333</v>
      </c>
      <c r="L145" s="133">
        <f>IF(L$53=0,0,(L$53-L$94)/ISI_fec!L$53)</f>
        <v>1.5689188769066982</v>
      </c>
      <c r="M145" s="133">
        <f>IF(M$53=0,0,(M$53-M$94)/ISI_fec!M$53)</f>
        <v>1.3950179534374048</v>
      </c>
      <c r="N145" s="133">
        <f>IF(N$53=0,0,(N$53-N$94)/ISI_fec!N$53)</f>
        <v>1.3787810328704586</v>
      </c>
      <c r="O145" s="133">
        <f>IF(O$53=0,0,(O$53-O$94)/ISI_fec!O$53)</f>
        <v>1.2543376964085919</v>
      </c>
      <c r="P145" s="133">
        <f>IF(P$53=0,0,(P$53-P$94)/ISI_fec!P$53)</f>
        <v>1.1024753981314457</v>
      </c>
      <c r="Q145" s="133">
        <f>IF(Q$53=0,0,(Q$53-Q$94)/ISI_fec!Q$53)</f>
        <v>1.1389319275000902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1.3251222</v>
      </c>
      <c r="C150" s="128">
        <f>IF(C$58=0,0,C$58/ISI_fec!C$58)</f>
        <v>1.3251222</v>
      </c>
      <c r="D150" s="128">
        <f>IF(D$58=0,0,D$58/ISI_fec!D$58)</f>
        <v>0.70463844000000009</v>
      </c>
      <c r="E150" s="128">
        <f>IF(E$58=0,0,E$58/ISI_fec!E$58)</f>
        <v>0.70463844000000009</v>
      </c>
      <c r="F150" s="128">
        <f>IF(F$58=0,0,F$58/ISI_fec!F$58)</f>
        <v>0.70463843999999998</v>
      </c>
      <c r="G150" s="128">
        <f>IF(G$58=0,0,G$58/ISI_fec!G$58)</f>
        <v>1.3251222</v>
      </c>
      <c r="H150" s="128">
        <f>IF(H$58=0,0,H$58/ISI_fec!H$58)</f>
        <v>0.70463844000000009</v>
      </c>
      <c r="I150" s="128">
        <f>IF(I$58=0,0,I$58/ISI_fec!I$58)</f>
        <v>0.70463844000000009</v>
      </c>
      <c r="J150" s="128">
        <f>IF(J$58=0,0,J$58/ISI_fec!J$58)</f>
        <v>0.70463844000000009</v>
      </c>
      <c r="K150" s="128">
        <f>IF(K$58=0,0,K$58/ISI_fec!K$58)</f>
        <v>0.70463843999999998</v>
      </c>
      <c r="L150" s="128">
        <f>IF(L$58=0,0,L$58/ISI_fec!L$58)</f>
        <v>0.70463844000000009</v>
      </c>
      <c r="M150" s="128">
        <f>IF(M$58=0,0,M$58/ISI_fec!M$58)</f>
        <v>0.70463844000000009</v>
      </c>
      <c r="N150" s="128">
        <f>IF(N$58=0,0,N$58/ISI_fec!N$58)</f>
        <v>0.7046384400000002</v>
      </c>
      <c r="O150" s="128">
        <f>IF(O$58=0,0,O$58/ISI_fec!O$58)</f>
        <v>0.70463844000000009</v>
      </c>
      <c r="P150" s="128">
        <f>IF(P$58=0,0,P$58/ISI_fec!P$58)</f>
        <v>0.70463844000000009</v>
      </c>
      <c r="Q150" s="128">
        <f>IF(Q$58=0,0,Q$58/ISI_fec!Q$58)</f>
        <v>0.70463844000000009</v>
      </c>
    </row>
    <row r="151" spans="1:17" x14ac:dyDescent="0.25">
      <c r="A151" s="127" t="s">
        <v>115</v>
      </c>
      <c r="B151" s="126">
        <f>IF(B$63=0,0,B$63/ISI_fec!B$63)</f>
        <v>3.910887199205074</v>
      </c>
      <c r="C151" s="126">
        <f>IF(C$63=0,0,C$63/ISI_fec!C$63)</f>
        <v>3.0284353104097868</v>
      </c>
      <c r="D151" s="126">
        <f>IF(D$63=0,0,D$63/ISI_fec!D$63)</f>
        <v>3.7303813195052049</v>
      </c>
      <c r="E151" s="126">
        <f>IF(E$63=0,0,E$63/ISI_fec!E$63)</f>
        <v>2.9969175616619887</v>
      </c>
      <c r="F151" s="126">
        <f>IF(F$63=0,0,F$63/ISI_fec!F$63)</f>
        <v>0.91690043316102809</v>
      </c>
      <c r="G151" s="126">
        <f>IF(G$63=0,0,G$63/ISI_fec!G$63)</f>
        <v>3.0176922315854013</v>
      </c>
      <c r="H151" s="126">
        <f>IF(H$63=0,0,H$63/ISI_fec!H$63)</f>
        <v>3.4210428564000095</v>
      </c>
      <c r="I151" s="126">
        <f>IF(I$63=0,0,I$63/ISI_fec!I$63)</f>
        <v>3.1754041487942066</v>
      </c>
      <c r="J151" s="126">
        <f>IF(J$63=0,0,J$63/ISI_fec!J$63)</f>
        <v>2.0597512170245298</v>
      </c>
      <c r="K151" s="126">
        <f>IF(K$63=0,0,K$63/ISI_fec!K$63)</f>
        <v>2.5477788798573044</v>
      </c>
      <c r="L151" s="126">
        <f>IF(L$63=0,0,L$63/ISI_fec!L$63)</f>
        <v>3.0292034442805931</v>
      </c>
      <c r="M151" s="126">
        <f>IF(M$63=0,0,M$63/ISI_fec!M$63)</f>
        <v>2.2324820437445516</v>
      </c>
      <c r="N151" s="126">
        <f>IF(N$63=0,0,N$63/ISI_fec!N$63)</f>
        <v>2.0954132796231368</v>
      </c>
      <c r="O151" s="126">
        <f>IF(O$63=0,0,O$63/ISI_fec!O$63)</f>
        <v>1.3851967681944335</v>
      </c>
      <c r="P151" s="126">
        <f>IF(P$63=0,0,P$63/ISI_fec!P$63)</f>
        <v>1.1801907649602019</v>
      </c>
      <c r="Q151" s="126">
        <f>IF(Q$63=0,0,Q$63/ISI_fec!Q$63)</f>
        <v>1.2595363329669202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2.3562204816225769</v>
      </c>
      <c r="C153" s="126">
        <f>IF(C$70=0,0,C$70/ISI_fec!C$70)</f>
        <v>2.4098507362184738</v>
      </c>
      <c r="D153" s="126">
        <f>IF(D$70=0,0,D$70/ISI_fec!D$70)</f>
        <v>2.283224058929096</v>
      </c>
      <c r="E153" s="126">
        <f>IF(E$70=0,0,E$70/ISI_fec!E$70)</f>
        <v>2.2795564864935449</v>
      </c>
      <c r="F153" s="126">
        <f>IF(F$70=0,0,F$70/ISI_fec!F$70)</f>
        <v>2.284113407860981</v>
      </c>
      <c r="G153" s="126">
        <f>IF(G$70=0,0,G$70/ISI_fec!G$70)</f>
        <v>2.3622405495491505</v>
      </c>
      <c r="H153" s="126">
        <f>IF(H$70=0,0,H$70/ISI_fec!H$70)</f>
        <v>2.2928577143713897</v>
      </c>
      <c r="I153" s="126">
        <f>IF(I$70=0,0,I$70/ISI_fec!I$70)</f>
        <v>2.2872846287421802</v>
      </c>
      <c r="J153" s="126">
        <f>IF(J$70=0,0,J$70/ISI_fec!J$70)</f>
        <v>2.2938008411836535</v>
      </c>
      <c r="K153" s="126">
        <f>IF(K$70=0,0,K$70/ISI_fec!K$70)</f>
        <v>2.1608912160000004</v>
      </c>
      <c r="L153" s="126">
        <f>IF(L$70=0,0,L$70/ISI_fec!L$70)</f>
        <v>2.1608912160000004</v>
      </c>
      <c r="M153" s="126">
        <f>IF(M$70=0,0,M$70/ISI_fec!M$70)</f>
        <v>2.1608912160000004</v>
      </c>
      <c r="N153" s="126">
        <f>IF(N$70=0,0,N$70/ISI_fec!N$70)</f>
        <v>2.2565505741482323</v>
      </c>
      <c r="O153" s="126">
        <f>IF(O$70=0,0,O$70/ISI_fec!O$70)</f>
        <v>2.3587724178246816</v>
      </c>
      <c r="P153" s="126">
        <f>IF(P$70=0,0,P$70/ISI_fec!P$70)</f>
        <v>2.250861012819938</v>
      </c>
      <c r="Q153" s="126">
        <f>IF(Q$70=0,0,Q$70/ISI_fec!Q$70)</f>
        <v>2.160891216</v>
      </c>
    </row>
    <row r="154" spans="1:17" x14ac:dyDescent="0.25">
      <c r="A154" s="72" t="s">
        <v>112</v>
      </c>
      <c r="B154" s="125">
        <f>IF(B$77=0,0,B$77/ISI_fec!B$77)</f>
        <v>2.1472542582732532</v>
      </c>
      <c r="C154" s="125">
        <f>IF(C$77=0,0,C$77/ISI_fec!C$77)</f>
        <v>2.0936799610184686</v>
      </c>
      <c r="D154" s="125">
        <f>IF(D$77=0,0,D$77/ISI_fec!D$77)</f>
        <v>2.3753846611979874</v>
      </c>
      <c r="E154" s="125">
        <f>IF(E$77=0,0,E$77/ISI_fec!E$77)</f>
        <v>1.4797820423698509</v>
      </c>
      <c r="F154" s="125">
        <f>IF(F$77=0,0,F$77/ISI_fec!F$77)</f>
        <v>1.9236147653835949</v>
      </c>
      <c r="G154" s="125">
        <f>IF(G$77=0,0,G$77/ISI_fec!G$77)</f>
        <v>2.2126844937896415</v>
      </c>
      <c r="H154" s="125">
        <f>IF(H$77=0,0,H$77/ISI_fec!H$77)</f>
        <v>2.2664899192478178</v>
      </c>
      <c r="I154" s="125">
        <f>IF(I$77=0,0,I$77/ISI_fec!I$77)</f>
        <v>2.8808313913438437</v>
      </c>
      <c r="J154" s="125">
        <f>IF(J$77=0,0,J$77/ISI_fec!J$77)</f>
        <v>2.4801401688406748</v>
      </c>
      <c r="K154" s="125">
        <f>IF(K$77=0,0,K$77/ISI_fec!K$77)</f>
        <v>2.3845133391610829</v>
      </c>
      <c r="L154" s="125">
        <f>IF(L$77=0,0,L$77/ISI_fec!L$77)</f>
        <v>2.7635815191359034</v>
      </c>
      <c r="M154" s="125">
        <f>IF(M$77=0,0,M$77/ISI_fec!M$77)</f>
        <v>2.473207637855793</v>
      </c>
      <c r="N154" s="125">
        <f>IF(N$77=0,0,N$77/ISI_fec!N$77)</f>
        <v>2.8014515964784885</v>
      </c>
      <c r="O154" s="125">
        <f>IF(O$77=0,0,O$77/ISI_fec!O$77)</f>
        <v>2.8282860136009043</v>
      </c>
      <c r="P154" s="125">
        <f>IF(P$77=0,0,P$77/ISI_fec!P$77)</f>
        <v>2.8519377967525426</v>
      </c>
      <c r="Q154" s="125">
        <f>IF(Q$77=0,0,Q$77/ISI_fec!Q$77)</f>
        <v>3.0855435526241424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138.00208074448534</v>
      </c>
      <c r="C3" s="46">
        <f t="shared" ref="C3:Q3" si="0">SUM(C4:C8)</f>
        <v>135.89010933321774</v>
      </c>
      <c r="D3" s="46">
        <f t="shared" si="0"/>
        <v>188.59649593065251</v>
      </c>
      <c r="E3" s="46">
        <f t="shared" si="0"/>
        <v>144.81297376320632</v>
      </c>
      <c r="F3" s="46">
        <f t="shared" si="0"/>
        <v>132.57266955422614</v>
      </c>
      <c r="G3" s="46">
        <f t="shared" si="0"/>
        <v>174.73041363016893</v>
      </c>
      <c r="H3" s="46">
        <f t="shared" si="0"/>
        <v>210.16189342258716</v>
      </c>
      <c r="I3" s="46">
        <f t="shared" si="0"/>
        <v>222.70880323211466</v>
      </c>
      <c r="J3" s="46">
        <f t="shared" si="0"/>
        <v>146.20350105094428</v>
      </c>
      <c r="K3" s="46">
        <f t="shared" si="0"/>
        <v>122.29145982266385</v>
      </c>
      <c r="L3" s="46">
        <f t="shared" si="0"/>
        <v>72.814549252113437</v>
      </c>
      <c r="M3" s="46">
        <f t="shared" si="0"/>
        <v>84.680762785827795</v>
      </c>
      <c r="N3" s="46">
        <f t="shared" si="0"/>
        <v>121.30490471784246</v>
      </c>
      <c r="O3" s="46">
        <f t="shared" si="0"/>
        <v>68.733374259185524</v>
      </c>
      <c r="P3" s="46">
        <f t="shared" si="0"/>
        <v>56.698127766267874</v>
      </c>
      <c r="Q3" s="46">
        <f t="shared" si="0"/>
        <v>56.46041330053913</v>
      </c>
    </row>
    <row r="4" spans="1:17" x14ac:dyDescent="0.25">
      <c r="A4" s="110" t="s">
        <v>44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69.00104037224267</v>
      </c>
      <c r="C5" s="189">
        <f t="shared" ref="C5:Q5" si="1">SUM(C6:C7)</f>
        <v>67.945054666608868</v>
      </c>
      <c r="D5" s="189">
        <f t="shared" si="1"/>
        <v>94.298247965326254</v>
      </c>
      <c r="E5" s="189">
        <f t="shared" si="1"/>
        <v>72.406486881603158</v>
      </c>
      <c r="F5" s="189">
        <f t="shared" si="1"/>
        <v>66.286334777113069</v>
      </c>
      <c r="G5" s="189">
        <f t="shared" si="1"/>
        <v>87.365206815084463</v>
      </c>
      <c r="H5" s="189">
        <f t="shared" si="1"/>
        <v>105.08094671129358</v>
      </c>
      <c r="I5" s="189">
        <f t="shared" si="1"/>
        <v>111.35440161605733</v>
      </c>
      <c r="J5" s="189">
        <f t="shared" si="1"/>
        <v>73.101750525472141</v>
      </c>
      <c r="K5" s="189">
        <f t="shared" si="1"/>
        <v>61.145729911331927</v>
      </c>
      <c r="L5" s="189">
        <f t="shared" si="1"/>
        <v>36.407274626056719</v>
      </c>
      <c r="M5" s="189">
        <f t="shared" si="1"/>
        <v>42.340381392913898</v>
      </c>
      <c r="N5" s="189">
        <f t="shared" si="1"/>
        <v>60.652452358921231</v>
      </c>
      <c r="O5" s="189">
        <f t="shared" si="1"/>
        <v>34.366687129592762</v>
      </c>
      <c r="P5" s="189">
        <f t="shared" si="1"/>
        <v>28.349063883133937</v>
      </c>
      <c r="Q5" s="189">
        <f t="shared" si="1"/>
        <v>28.230206650269565</v>
      </c>
    </row>
    <row r="6" spans="1:17" x14ac:dyDescent="0.25">
      <c r="A6" s="179" t="s">
        <v>43</v>
      </c>
      <c r="B6" s="189">
        <v>0</v>
      </c>
      <c r="C6" s="189">
        <v>0</v>
      </c>
      <c r="D6" s="189">
        <v>0</v>
      </c>
      <c r="E6" s="189">
        <v>0</v>
      </c>
      <c r="F6" s="189">
        <v>0</v>
      </c>
      <c r="G6" s="189">
        <v>0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</row>
    <row r="7" spans="1:17" x14ac:dyDescent="0.25">
      <c r="A7" s="179" t="s">
        <v>344</v>
      </c>
      <c r="B7" s="189">
        <v>69.00104037224267</v>
      </c>
      <c r="C7" s="189">
        <v>67.945054666608868</v>
      </c>
      <c r="D7" s="189">
        <v>94.298247965326254</v>
      </c>
      <c r="E7" s="189">
        <v>72.406486881603158</v>
      </c>
      <c r="F7" s="189">
        <v>66.286334777113069</v>
      </c>
      <c r="G7" s="189">
        <v>87.365206815084463</v>
      </c>
      <c r="H7" s="189">
        <v>105.08094671129358</v>
      </c>
      <c r="I7" s="189">
        <v>111.35440161605733</v>
      </c>
      <c r="J7" s="189">
        <v>73.101750525472141</v>
      </c>
      <c r="K7" s="189">
        <v>61.145729911331927</v>
      </c>
      <c r="L7" s="189">
        <v>36.407274626056719</v>
      </c>
      <c r="M7" s="189">
        <v>42.340381392913898</v>
      </c>
      <c r="N7" s="189">
        <v>60.652452358921231</v>
      </c>
      <c r="O7" s="189">
        <v>34.366687129592762</v>
      </c>
      <c r="P7" s="189">
        <v>28.349063883133937</v>
      </c>
      <c r="Q7" s="189">
        <v>28.230206650269565</v>
      </c>
    </row>
    <row r="8" spans="1:17" x14ac:dyDescent="0.25">
      <c r="A8" s="108" t="s">
        <v>42</v>
      </c>
      <c r="B8" s="118">
        <v>0</v>
      </c>
      <c r="C8" s="118">
        <v>0</v>
      </c>
      <c r="D8" s="118">
        <v>0</v>
      </c>
      <c r="E8" s="118">
        <v>0</v>
      </c>
      <c r="F8" s="118">
        <v>0</v>
      </c>
      <c r="G8" s="118">
        <v>0</v>
      </c>
      <c r="H8" s="118">
        <v>0</v>
      </c>
      <c r="I8" s="118">
        <v>0</v>
      </c>
      <c r="J8" s="118">
        <v>0</v>
      </c>
      <c r="K8" s="118">
        <v>0</v>
      </c>
      <c r="L8" s="118">
        <v>0</v>
      </c>
      <c r="M8" s="118">
        <v>0</v>
      </c>
      <c r="N8" s="118">
        <v>0</v>
      </c>
      <c r="O8" s="118">
        <v>0</v>
      </c>
      <c r="P8" s="118">
        <v>0</v>
      </c>
      <c r="Q8" s="118">
        <v>0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30.161000000000001</v>
      </c>
      <c r="C12" s="189">
        <f t="shared" ref="C12:Q12" si="2">SUM(C13:C14)</f>
        <v>34.106000000000002</v>
      </c>
      <c r="D12" s="189">
        <f t="shared" si="2"/>
        <v>33.774000000000001</v>
      </c>
      <c r="E12" s="189">
        <f t="shared" si="2"/>
        <v>38.113999999999997</v>
      </c>
      <c r="F12" s="189">
        <f t="shared" si="2"/>
        <v>30</v>
      </c>
      <c r="G12" s="189">
        <f t="shared" si="2"/>
        <v>30</v>
      </c>
      <c r="H12" s="189">
        <f t="shared" si="2"/>
        <v>31.573</v>
      </c>
      <c r="I12" s="189">
        <f t="shared" si="2"/>
        <v>32.703000000000003</v>
      </c>
      <c r="J12" s="189">
        <f t="shared" si="2"/>
        <v>31.582000000000001</v>
      </c>
      <c r="K12" s="189">
        <f t="shared" si="2"/>
        <v>24.738</v>
      </c>
      <c r="L12" s="189">
        <f t="shared" si="2"/>
        <v>20.974</v>
      </c>
      <c r="M12" s="189">
        <f t="shared" si="2"/>
        <v>36.988</v>
      </c>
      <c r="N12" s="189">
        <f t="shared" si="2"/>
        <v>41.771999999999998</v>
      </c>
      <c r="O12" s="189">
        <f t="shared" si="2"/>
        <v>33.692</v>
      </c>
      <c r="P12" s="189">
        <f t="shared" si="2"/>
        <v>28.333887165849774</v>
      </c>
      <c r="Q12" s="189">
        <f t="shared" si="2"/>
        <v>28.192949993207272</v>
      </c>
    </row>
    <row r="13" spans="1:17" x14ac:dyDescent="0.25">
      <c r="A13" s="179" t="s">
        <v>43</v>
      </c>
      <c r="B13" s="189">
        <v>0</v>
      </c>
      <c r="C13" s="189">
        <v>0</v>
      </c>
      <c r="D13" s="189">
        <v>0</v>
      </c>
      <c r="E13" s="189">
        <v>0</v>
      </c>
      <c r="F13" s="189">
        <v>0</v>
      </c>
      <c r="G13" s="189">
        <v>0</v>
      </c>
      <c r="H13" s="189">
        <v>0</v>
      </c>
      <c r="I13" s="189">
        <v>0</v>
      </c>
      <c r="J13" s="189">
        <v>0</v>
      </c>
      <c r="K13" s="189">
        <v>0</v>
      </c>
      <c r="L13" s="189">
        <v>0</v>
      </c>
      <c r="M13" s="189">
        <v>0</v>
      </c>
      <c r="N13" s="189">
        <v>0</v>
      </c>
      <c r="O13" s="189">
        <v>0</v>
      </c>
      <c r="P13" s="189">
        <v>0</v>
      </c>
      <c r="Q13" s="189">
        <v>0</v>
      </c>
    </row>
    <row r="14" spans="1:17" x14ac:dyDescent="0.25">
      <c r="A14" s="179" t="s">
        <v>344</v>
      </c>
      <c r="B14" s="189">
        <v>30.161000000000001</v>
      </c>
      <c r="C14" s="189">
        <v>34.106000000000002</v>
      </c>
      <c r="D14" s="189">
        <v>33.774000000000001</v>
      </c>
      <c r="E14" s="189">
        <v>38.113999999999997</v>
      </c>
      <c r="F14" s="189">
        <v>30</v>
      </c>
      <c r="G14" s="189">
        <v>30</v>
      </c>
      <c r="H14" s="189">
        <v>31.573</v>
      </c>
      <c r="I14" s="189">
        <v>32.703000000000003</v>
      </c>
      <c r="J14" s="189">
        <v>31.582000000000001</v>
      </c>
      <c r="K14" s="189">
        <v>24.738</v>
      </c>
      <c r="L14" s="189">
        <v>20.974</v>
      </c>
      <c r="M14" s="189">
        <v>36.988</v>
      </c>
      <c r="N14" s="189">
        <v>41.771999999999998</v>
      </c>
      <c r="O14" s="189">
        <v>33.692</v>
      </c>
      <c r="P14" s="189">
        <v>28.333887165849774</v>
      </c>
      <c r="Q14" s="189">
        <v>28.192949993207272</v>
      </c>
    </row>
    <row r="15" spans="1:17" x14ac:dyDescent="0.25">
      <c r="A15" s="108" t="s">
        <v>139</v>
      </c>
      <c r="B15" s="118">
        <v>0</v>
      </c>
      <c r="C15" s="118">
        <v>0</v>
      </c>
      <c r="D15" s="118">
        <v>0</v>
      </c>
      <c r="E15" s="118">
        <v>0</v>
      </c>
      <c r="F15" s="118">
        <v>0</v>
      </c>
      <c r="G15" s="118">
        <v>0</v>
      </c>
      <c r="H15" s="118">
        <v>0</v>
      </c>
      <c r="I15" s="118">
        <v>0</v>
      </c>
      <c r="J15" s="118">
        <v>0</v>
      </c>
      <c r="K15" s="118">
        <v>0</v>
      </c>
      <c r="L15" s="118">
        <v>0</v>
      </c>
      <c r="M15" s="118">
        <v>0</v>
      </c>
      <c r="N15" s="118">
        <v>0</v>
      </c>
      <c r="O15" s="118">
        <v>0</v>
      </c>
      <c r="P15" s="118">
        <v>0</v>
      </c>
      <c r="Q15" s="118">
        <v>0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80" t="s">
        <v>136</v>
      </c>
      <c r="B19" s="189">
        <f t="shared" ref="B19" si="3">SUM(B20:B21)</f>
        <v>45.977011494252871</v>
      </c>
      <c r="C19" s="189">
        <f t="shared" ref="C19" si="4">SUM(C20:C21)</f>
        <v>45.977011494252871</v>
      </c>
      <c r="D19" s="189">
        <f t="shared" ref="D19" si="5">SUM(D20:D21)</f>
        <v>45.977011494252871</v>
      </c>
      <c r="E19" s="189">
        <f t="shared" ref="E19" si="6">SUM(E20:E21)</f>
        <v>41.541796975646562</v>
      </c>
      <c r="F19" s="189">
        <f t="shared" ref="F19" si="7">SUM(F20:F21)</f>
        <v>41.541796975646562</v>
      </c>
      <c r="G19" s="189">
        <f t="shared" ref="G19" si="8">SUM(G20:G21)</f>
        <v>41.541796975646562</v>
      </c>
      <c r="H19" s="189">
        <f t="shared" ref="H19" si="9">SUM(H20:H21)</f>
        <v>37.106582457040254</v>
      </c>
      <c r="I19" s="189">
        <f t="shared" ref="I19" si="10">SUM(I20:I21)</f>
        <v>37.106582457040254</v>
      </c>
      <c r="J19" s="189">
        <f t="shared" ref="J19" si="11">SUM(J20:J21)</f>
        <v>37.106582457040254</v>
      </c>
      <c r="K19" s="189">
        <f t="shared" ref="K19" si="12">SUM(K20:K21)</f>
        <v>32.671367938433946</v>
      </c>
      <c r="L19" s="189">
        <f t="shared" ref="L19" si="13">SUM(L20:L21)</f>
        <v>32.671367938433946</v>
      </c>
      <c r="M19" s="189">
        <f t="shared" ref="M19" si="14">SUM(M20:M21)</f>
        <v>41.541796975646562</v>
      </c>
      <c r="N19" s="189">
        <f t="shared" ref="N19" si="15">SUM(N20:N21)</f>
        <v>45.977011494252871</v>
      </c>
      <c r="O19" s="189">
        <f t="shared" ref="O19" si="16">SUM(O20:O21)</f>
        <v>45.977011494252871</v>
      </c>
      <c r="P19" s="189">
        <f t="shared" ref="P19" si="17">SUM(P20:P21)</f>
        <v>45.977011494252871</v>
      </c>
      <c r="Q19" s="189">
        <f t="shared" ref="Q19" si="18">SUM(Q20:Q21)</f>
        <v>41.541796975646562</v>
      </c>
    </row>
    <row r="20" spans="1:17" x14ac:dyDescent="0.25">
      <c r="A20" s="179" t="s">
        <v>43</v>
      </c>
      <c r="B20" s="189">
        <v>0</v>
      </c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79" t="s">
        <v>344</v>
      </c>
      <c r="B21" s="189">
        <v>45.977011494252871</v>
      </c>
      <c r="C21" s="189">
        <v>45.977011494252871</v>
      </c>
      <c r="D21" s="189">
        <v>45.977011494252871</v>
      </c>
      <c r="E21" s="189">
        <v>41.541796975646562</v>
      </c>
      <c r="F21" s="189">
        <v>41.541796975646562</v>
      </c>
      <c r="G21" s="189">
        <v>41.541796975646562</v>
      </c>
      <c r="H21" s="189">
        <v>37.106582457040254</v>
      </c>
      <c r="I21" s="189">
        <v>37.106582457040254</v>
      </c>
      <c r="J21" s="189">
        <v>37.106582457040254</v>
      </c>
      <c r="K21" s="189">
        <v>32.671367938433946</v>
      </c>
      <c r="L21" s="189">
        <v>32.671367938433946</v>
      </c>
      <c r="M21" s="189">
        <v>41.541796975646562</v>
      </c>
      <c r="N21" s="189">
        <v>45.977011494252871</v>
      </c>
      <c r="O21" s="189">
        <v>45.977011494252871</v>
      </c>
      <c r="P21" s="189">
        <v>45.977011494252871</v>
      </c>
      <c r="Q21" s="189">
        <v>41.541796975646562</v>
      </c>
    </row>
    <row r="22" spans="1:17" x14ac:dyDescent="0.25">
      <c r="A22" s="108" t="s">
        <v>139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0</v>
      </c>
      <c r="E25" s="189">
        <f t="shared" ref="E25" si="21">SUM(E26:E27)</f>
        <v>0</v>
      </c>
      <c r="F25" s="189">
        <f t="shared" ref="F25" si="22">SUM(F26:F27)</f>
        <v>0</v>
      </c>
      <c r="G25" s="189">
        <f t="shared" ref="G25" si="23">SUM(G26:G27)</f>
        <v>0</v>
      </c>
      <c r="H25" s="189">
        <f t="shared" ref="H25" si="24">SUM(H26:H27)</f>
        <v>0</v>
      </c>
      <c r="I25" s="189">
        <f t="shared" ref="I25" si="25">SUM(I26:I27)</f>
        <v>0</v>
      </c>
      <c r="J25" s="189">
        <f t="shared" ref="J25" si="26">SUM(J26:J27)</f>
        <v>0</v>
      </c>
      <c r="K25" s="189">
        <f t="shared" ref="K25" si="27">SUM(K26:K27)</f>
        <v>0</v>
      </c>
      <c r="L25" s="189">
        <f t="shared" ref="L25" si="28">SUM(L26:L27)</f>
        <v>0</v>
      </c>
      <c r="M25" s="189">
        <f t="shared" ref="M25" si="29">SUM(M26:M27)</f>
        <v>8.8704290372126184</v>
      </c>
      <c r="N25" s="189">
        <f t="shared" ref="N25" si="30">SUM(N26:N27)</f>
        <v>8.8704290372126184</v>
      </c>
      <c r="O25" s="189">
        <f t="shared" ref="O25" si="31">SUM(O26:O27)</f>
        <v>0</v>
      </c>
      <c r="P25" s="189">
        <f t="shared" ref="P25" si="32">SUM(P26:P27)</f>
        <v>0</v>
      </c>
      <c r="Q25" s="189">
        <f t="shared" ref="Q25" si="33">SUM(Q26:Q27)</f>
        <v>0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89">
        <v>0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0</v>
      </c>
      <c r="K27" s="189">
        <v>0</v>
      </c>
      <c r="L27" s="189">
        <v>0</v>
      </c>
      <c r="M27" s="189">
        <v>8.8704290372126184</v>
      </c>
      <c r="N27" s="189">
        <v>8.8704290372126184</v>
      </c>
      <c r="O27" s="189">
        <v>0</v>
      </c>
      <c r="P27" s="189">
        <v>0</v>
      </c>
      <c r="Q27" s="189">
        <v>0</v>
      </c>
    </row>
    <row r="28" spans="1:17" x14ac:dyDescent="0.25">
      <c r="A28" s="119" t="s">
        <v>139</v>
      </c>
      <c r="B28" s="118"/>
      <c r="C28" s="118">
        <v>0</v>
      </c>
      <c r="D28" s="118">
        <v>0</v>
      </c>
      <c r="E28" s="118">
        <v>0</v>
      </c>
      <c r="F28" s="118">
        <v>0</v>
      </c>
      <c r="G28" s="118">
        <v>0</v>
      </c>
      <c r="H28" s="118">
        <v>0</v>
      </c>
      <c r="I28" s="118">
        <v>0</v>
      </c>
      <c r="J28" s="118">
        <v>0</v>
      </c>
      <c r="K28" s="118">
        <v>0</v>
      </c>
      <c r="L28" s="118">
        <v>0</v>
      </c>
      <c r="M28" s="118">
        <v>0</v>
      </c>
      <c r="N28" s="118">
        <v>0</v>
      </c>
      <c r="O28" s="118">
        <v>0</v>
      </c>
      <c r="P28" s="118">
        <v>0</v>
      </c>
      <c r="Q28" s="118">
        <v>0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0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0</v>
      </c>
      <c r="J30" s="120">
        <f t="shared" si="34"/>
        <v>0</v>
      </c>
      <c r="K30" s="120">
        <f t="shared" si="34"/>
        <v>0</v>
      </c>
      <c r="L30" s="120">
        <f t="shared" si="34"/>
        <v>0</v>
      </c>
      <c r="M30" s="120">
        <f t="shared" si="34"/>
        <v>0</v>
      </c>
      <c r="N30" s="120">
        <f t="shared" si="34"/>
        <v>0</v>
      </c>
      <c r="O30" s="120">
        <f t="shared" si="34"/>
        <v>0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0</v>
      </c>
      <c r="E31" s="189">
        <f t="shared" si="35"/>
        <v>4.4352145186063083</v>
      </c>
      <c r="F31" s="189">
        <f t="shared" si="35"/>
        <v>0</v>
      </c>
      <c r="G31" s="189">
        <f t="shared" si="35"/>
        <v>0</v>
      </c>
      <c r="H31" s="189">
        <f t="shared" si="35"/>
        <v>4.4352145186063083</v>
      </c>
      <c r="I31" s="189">
        <f t="shared" si="35"/>
        <v>0</v>
      </c>
      <c r="J31" s="189">
        <f t="shared" si="35"/>
        <v>0</v>
      </c>
      <c r="K31" s="189">
        <f t="shared" si="35"/>
        <v>4.4352145186063083</v>
      </c>
      <c r="L31" s="189">
        <f t="shared" si="35"/>
        <v>0</v>
      </c>
      <c r="M31" s="189">
        <f t="shared" si="35"/>
        <v>0</v>
      </c>
      <c r="N31" s="189">
        <f t="shared" si="35"/>
        <v>4.4352145186063083</v>
      </c>
      <c r="O31" s="189">
        <f t="shared" si="35"/>
        <v>0</v>
      </c>
      <c r="P31" s="189">
        <f t="shared" si="35"/>
        <v>0</v>
      </c>
      <c r="Q31" s="189">
        <f t="shared" si="35"/>
        <v>4.4352145186063083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0</v>
      </c>
      <c r="E32" s="189">
        <f t="shared" si="36"/>
        <v>0</v>
      </c>
      <c r="F32" s="189">
        <f t="shared" si="36"/>
        <v>0</v>
      </c>
      <c r="G32" s="189">
        <f t="shared" si="36"/>
        <v>0</v>
      </c>
      <c r="H32" s="189">
        <f t="shared" si="36"/>
        <v>0</v>
      </c>
      <c r="I32" s="189">
        <f t="shared" si="36"/>
        <v>0</v>
      </c>
      <c r="J32" s="189">
        <f t="shared" si="36"/>
        <v>0</v>
      </c>
      <c r="K32" s="189">
        <f t="shared" si="36"/>
        <v>0</v>
      </c>
      <c r="L32" s="189">
        <f t="shared" si="36"/>
        <v>0</v>
      </c>
      <c r="M32" s="189">
        <f t="shared" si="36"/>
        <v>0</v>
      </c>
      <c r="N32" s="189">
        <f t="shared" si="36"/>
        <v>0</v>
      </c>
      <c r="O32" s="189">
        <f t="shared" si="36"/>
        <v>0</v>
      </c>
      <c r="P32" s="189">
        <f t="shared" si="36"/>
        <v>0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0</v>
      </c>
      <c r="E33" s="189">
        <f t="shared" si="37"/>
        <v>4.4352145186063083</v>
      </c>
      <c r="F33" s="189">
        <f t="shared" si="37"/>
        <v>0</v>
      </c>
      <c r="G33" s="189">
        <f t="shared" si="37"/>
        <v>0</v>
      </c>
      <c r="H33" s="189">
        <f t="shared" si="37"/>
        <v>4.4352145186063083</v>
      </c>
      <c r="I33" s="189">
        <f t="shared" si="37"/>
        <v>0</v>
      </c>
      <c r="J33" s="189">
        <f t="shared" si="37"/>
        <v>0</v>
      </c>
      <c r="K33" s="189">
        <f t="shared" si="37"/>
        <v>4.4352145186063083</v>
      </c>
      <c r="L33" s="189">
        <f t="shared" si="37"/>
        <v>0</v>
      </c>
      <c r="M33" s="189">
        <f t="shared" si="37"/>
        <v>0</v>
      </c>
      <c r="N33" s="189">
        <f t="shared" si="37"/>
        <v>4.4352145186063083</v>
      </c>
      <c r="O33" s="189">
        <f t="shared" si="37"/>
        <v>0</v>
      </c>
      <c r="P33" s="189">
        <f t="shared" si="37"/>
        <v>0</v>
      </c>
      <c r="Q33" s="189">
        <f t="shared" si="37"/>
        <v>4.4352145186063083</v>
      </c>
    </row>
    <row r="34" spans="1:17" x14ac:dyDescent="0.25">
      <c r="A34" s="119" t="s">
        <v>139</v>
      </c>
      <c r="B34" s="118"/>
      <c r="C34" s="118">
        <f t="shared" ref="C34:Q34" si="38">B22+C28-C22</f>
        <v>0</v>
      </c>
      <c r="D34" s="118">
        <f t="shared" si="38"/>
        <v>0</v>
      </c>
      <c r="E34" s="118">
        <f t="shared" si="38"/>
        <v>0</v>
      </c>
      <c r="F34" s="118">
        <f t="shared" si="38"/>
        <v>0</v>
      </c>
      <c r="G34" s="118">
        <f t="shared" si="38"/>
        <v>0</v>
      </c>
      <c r="H34" s="118">
        <f t="shared" si="38"/>
        <v>0</v>
      </c>
      <c r="I34" s="118">
        <f t="shared" si="38"/>
        <v>0</v>
      </c>
      <c r="J34" s="118">
        <f t="shared" si="38"/>
        <v>0</v>
      </c>
      <c r="K34" s="118">
        <f t="shared" si="38"/>
        <v>0</v>
      </c>
      <c r="L34" s="118">
        <f t="shared" si="38"/>
        <v>0</v>
      </c>
      <c r="M34" s="118">
        <f t="shared" si="38"/>
        <v>0</v>
      </c>
      <c r="N34" s="118">
        <f t="shared" si="38"/>
        <v>0</v>
      </c>
      <c r="O34" s="118">
        <f t="shared" si="38"/>
        <v>0</v>
      </c>
      <c r="P34" s="118">
        <f t="shared" si="38"/>
        <v>0</v>
      </c>
      <c r="Q34" s="118">
        <f t="shared" si="38"/>
        <v>0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0</v>
      </c>
      <c r="C36" s="120">
        <f t="shared" ref="C36:Q36" si="39">C18-C11</f>
        <v>0</v>
      </c>
      <c r="D36" s="120">
        <f t="shared" si="39"/>
        <v>0</v>
      </c>
      <c r="E36" s="120">
        <f t="shared" si="39"/>
        <v>0</v>
      </c>
      <c r="F36" s="120">
        <f t="shared" si="39"/>
        <v>0</v>
      </c>
      <c r="G36" s="120">
        <f t="shared" si="39"/>
        <v>0</v>
      </c>
      <c r="H36" s="120">
        <f t="shared" si="39"/>
        <v>0</v>
      </c>
      <c r="I36" s="120">
        <f t="shared" si="39"/>
        <v>0</v>
      </c>
      <c r="J36" s="120">
        <f t="shared" si="39"/>
        <v>0</v>
      </c>
      <c r="K36" s="120">
        <f t="shared" si="39"/>
        <v>0</v>
      </c>
      <c r="L36" s="120">
        <f t="shared" si="39"/>
        <v>0</v>
      </c>
      <c r="M36" s="120">
        <f t="shared" si="39"/>
        <v>0</v>
      </c>
      <c r="N36" s="120">
        <f t="shared" si="39"/>
        <v>0</v>
      </c>
      <c r="O36" s="120">
        <f t="shared" si="39"/>
        <v>0</v>
      </c>
      <c r="P36" s="120">
        <f t="shared" si="39"/>
        <v>0</v>
      </c>
      <c r="Q36" s="120">
        <f t="shared" si="39"/>
        <v>0</v>
      </c>
    </row>
    <row r="37" spans="1:17" x14ac:dyDescent="0.25">
      <c r="A37" s="180" t="s">
        <v>136</v>
      </c>
      <c r="B37" s="189">
        <f>SUM(B38:B39)</f>
        <v>15.816011494252869</v>
      </c>
      <c r="C37" s="189">
        <f t="shared" ref="C37:Q37" si="40">SUM(C38:C39)</f>
        <v>11.871011494252869</v>
      </c>
      <c r="D37" s="189">
        <f t="shared" si="40"/>
        <v>12.20301149425287</v>
      </c>
      <c r="E37" s="189">
        <f t="shared" si="40"/>
        <v>3.4277969756465652</v>
      </c>
      <c r="F37" s="189">
        <f t="shared" si="40"/>
        <v>11.541796975646562</v>
      </c>
      <c r="G37" s="189">
        <f t="shared" si="40"/>
        <v>11.541796975646562</v>
      </c>
      <c r="H37" s="189">
        <f t="shared" si="40"/>
        <v>5.5335824570402536</v>
      </c>
      <c r="I37" s="189">
        <f t="shared" si="40"/>
        <v>4.4035824570402511</v>
      </c>
      <c r="J37" s="189">
        <f t="shared" si="40"/>
        <v>5.5245824570402533</v>
      </c>
      <c r="K37" s="189">
        <f t="shared" si="40"/>
        <v>7.9333679384339462</v>
      </c>
      <c r="L37" s="189">
        <f t="shared" si="40"/>
        <v>11.697367938433946</v>
      </c>
      <c r="M37" s="189">
        <f t="shared" si="40"/>
        <v>4.5537969756465628</v>
      </c>
      <c r="N37" s="189">
        <f t="shared" si="40"/>
        <v>4.2050114942528722</v>
      </c>
      <c r="O37" s="189">
        <f t="shared" si="40"/>
        <v>12.285011494252871</v>
      </c>
      <c r="P37" s="189">
        <f t="shared" si="40"/>
        <v>17.643124328403097</v>
      </c>
      <c r="Q37" s="189">
        <f t="shared" si="40"/>
        <v>13.348846982439291</v>
      </c>
    </row>
    <row r="38" spans="1:17" x14ac:dyDescent="0.25">
      <c r="A38" s="179" t="s">
        <v>43</v>
      </c>
      <c r="B38" s="189">
        <f t="shared" ref="B38:Q38" si="41">B20-B13</f>
        <v>0</v>
      </c>
      <c r="C38" s="189">
        <f t="shared" si="41"/>
        <v>0</v>
      </c>
      <c r="D38" s="189">
        <f t="shared" si="41"/>
        <v>0</v>
      </c>
      <c r="E38" s="189">
        <f t="shared" si="41"/>
        <v>0</v>
      </c>
      <c r="F38" s="189">
        <f t="shared" si="41"/>
        <v>0</v>
      </c>
      <c r="G38" s="189">
        <f t="shared" si="41"/>
        <v>0</v>
      </c>
      <c r="H38" s="189">
        <f t="shared" si="41"/>
        <v>0</v>
      </c>
      <c r="I38" s="189">
        <f t="shared" si="41"/>
        <v>0</v>
      </c>
      <c r="J38" s="189">
        <f t="shared" si="41"/>
        <v>0</v>
      </c>
      <c r="K38" s="189">
        <f t="shared" si="41"/>
        <v>0</v>
      </c>
      <c r="L38" s="189">
        <f t="shared" si="41"/>
        <v>0</v>
      </c>
      <c r="M38" s="189">
        <f t="shared" si="41"/>
        <v>0</v>
      </c>
      <c r="N38" s="189">
        <f t="shared" si="41"/>
        <v>0</v>
      </c>
      <c r="O38" s="189">
        <f t="shared" si="41"/>
        <v>0</v>
      </c>
      <c r="P38" s="189">
        <f t="shared" si="41"/>
        <v>0</v>
      </c>
      <c r="Q38" s="189">
        <f t="shared" si="41"/>
        <v>0</v>
      </c>
    </row>
    <row r="39" spans="1:17" x14ac:dyDescent="0.25">
      <c r="A39" s="179" t="s">
        <v>344</v>
      </c>
      <c r="B39" s="189">
        <f t="shared" ref="B39:Q39" si="42">B21-B14</f>
        <v>15.816011494252869</v>
      </c>
      <c r="C39" s="189">
        <f t="shared" si="42"/>
        <v>11.871011494252869</v>
      </c>
      <c r="D39" s="189">
        <f t="shared" si="42"/>
        <v>12.20301149425287</v>
      </c>
      <c r="E39" s="189">
        <f t="shared" si="42"/>
        <v>3.4277969756465652</v>
      </c>
      <c r="F39" s="189">
        <f t="shared" si="42"/>
        <v>11.541796975646562</v>
      </c>
      <c r="G39" s="189">
        <f t="shared" si="42"/>
        <v>11.541796975646562</v>
      </c>
      <c r="H39" s="189">
        <f t="shared" si="42"/>
        <v>5.5335824570402536</v>
      </c>
      <c r="I39" s="189">
        <f t="shared" si="42"/>
        <v>4.4035824570402511</v>
      </c>
      <c r="J39" s="189">
        <f t="shared" si="42"/>
        <v>5.5245824570402533</v>
      </c>
      <c r="K39" s="189">
        <f t="shared" si="42"/>
        <v>7.9333679384339462</v>
      </c>
      <c r="L39" s="189">
        <f t="shared" si="42"/>
        <v>11.697367938433946</v>
      </c>
      <c r="M39" s="189">
        <f t="shared" si="42"/>
        <v>4.5537969756465628</v>
      </c>
      <c r="N39" s="189">
        <f t="shared" si="42"/>
        <v>4.2050114942528722</v>
      </c>
      <c r="O39" s="189">
        <f t="shared" si="42"/>
        <v>12.285011494252871</v>
      </c>
      <c r="P39" s="189">
        <f t="shared" si="42"/>
        <v>17.643124328403097</v>
      </c>
      <c r="Q39" s="189">
        <f t="shared" si="42"/>
        <v>13.348846982439291</v>
      </c>
    </row>
    <row r="40" spans="1:17" x14ac:dyDescent="0.25">
      <c r="A40" s="108" t="s">
        <v>139</v>
      </c>
      <c r="B40" s="118">
        <f t="shared" ref="B40:Q40" si="43">B22-B15</f>
        <v>0</v>
      </c>
      <c r="C40" s="118">
        <f t="shared" si="43"/>
        <v>0</v>
      </c>
      <c r="D40" s="118">
        <f t="shared" si="43"/>
        <v>0</v>
      </c>
      <c r="E40" s="118">
        <f t="shared" si="43"/>
        <v>0</v>
      </c>
      <c r="F40" s="118">
        <f t="shared" si="43"/>
        <v>0</v>
      </c>
      <c r="G40" s="118">
        <f t="shared" si="43"/>
        <v>0</v>
      </c>
      <c r="H40" s="118">
        <f t="shared" si="43"/>
        <v>0</v>
      </c>
      <c r="I40" s="118">
        <f t="shared" si="43"/>
        <v>0</v>
      </c>
      <c r="J40" s="118">
        <f t="shared" si="43"/>
        <v>0</v>
      </c>
      <c r="K40" s="118">
        <f t="shared" si="43"/>
        <v>0</v>
      </c>
      <c r="L40" s="118">
        <f t="shared" si="43"/>
        <v>0</v>
      </c>
      <c r="M40" s="118">
        <f t="shared" si="43"/>
        <v>0</v>
      </c>
      <c r="N40" s="118">
        <f t="shared" si="43"/>
        <v>0</v>
      </c>
      <c r="O40" s="118">
        <f t="shared" si="43"/>
        <v>0</v>
      </c>
      <c r="P40" s="118">
        <f t="shared" si="43"/>
        <v>0</v>
      </c>
      <c r="Q40" s="118">
        <f t="shared" si="43"/>
        <v>0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12.753838306346182</v>
      </c>
      <c r="C43" s="38">
        <v>14.313429999999991</v>
      </c>
      <c r="D43" s="38">
        <v>15.708770000000102</v>
      </c>
      <c r="E43" s="38">
        <v>13.218720000000037</v>
      </c>
      <c r="F43" s="38">
        <v>15.622319999999815</v>
      </c>
      <c r="G43" s="38">
        <v>14.878470239490653</v>
      </c>
      <c r="H43" s="38">
        <v>15.500910000000198</v>
      </c>
      <c r="I43" s="38">
        <v>16.008450000000167</v>
      </c>
      <c r="J43" s="38">
        <v>15.106169999999956</v>
      </c>
      <c r="K43" s="38">
        <v>13.005169999999165</v>
      </c>
      <c r="L43" s="38">
        <v>10.863219288320289</v>
      </c>
      <c r="M43" s="38">
        <v>13.558191869916389</v>
      </c>
      <c r="N43" s="38">
        <v>14.99631343645871</v>
      </c>
      <c r="O43" s="38">
        <v>14.832636842191802</v>
      </c>
      <c r="P43" s="38">
        <v>14.329753941944281</v>
      </c>
      <c r="Q43" s="38">
        <v>7.4275530855424226</v>
      </c>
    </row>
    <row r="44" spans="1:17" x14ac:dyDescent="0.25">
      <c r="A44" s="55" t="s">
        <v>33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  <c r="I44" s="54">
        <v>0</v>
      </c>
      <c r="J44" s="54">
        <v>0</v>
      </c>
      <c r="K44" s="54">
        <v>0</v>
      </c>
      <c r="L44" s="54">
        <v>0</v>
      </c>
      <c r="M44" s="54">
        <v>0</v>
      </c>
      <c r="N44" s="54">
        <v>0</v>
      </c>
      <c r="O44" s="54">
        <v>0</v>
      </c>
      <c r="P44" s="54">
        <v>0</v>
      </c>
      <c r="Q44" s="54">
        <v>0</v>
      </c>
    </row>
    <row r="45" spans="1:17" x14ac:dyDescent="0.25">
      <c r="A45" s="52" t="s">
        <v>32</v>
      </c>
      <c r="B45" s="51">
        <v>3.1527530504607104</v>
      </c>
      <c r="C45" s="51">
        <v>4.1096699999999915</v>
      </c>
      <c r="D45" s="51">
        <v>5.1448900000001023</v>
      </c>
      <c r="E45" s="51">
        <v>5.2815000000000349</v>
      </c>
      <c r="F45" s="51">
        <v>7.2208799999998163</v>
      </c>
      <c r="G45" s="51">
        <v>6.0663847338979684</v>
      </c>
      <c r="H45" s="51">
        <v>7.2460500000002188</v>
      </c>
      <c r="I45" s="51">
        <v>6.2111399999999808</v>
      </c>
      <c r="J45" s="51">
        <v>7.2069499999999316</v>
      </c>
      <c r="K45" s="51">
        <v>5.3059799999992308</v>
      </c>
      <c r="L45" s="51">
        <v>4.3082138439479394</v>
      </c>
      <c r="M45" s="51">
        <v>5.4371073585238161</v>
      </c>
      <c r="N45" s="51">
        <v>6.6131983883584464</v>
      </c>
      <c r="O45" s="51">
        <v>6.6056415365604098</v>
      </c>
      <c r="P45" s="51">
        <v>6.5429987158123657</v>
      </c>
      <c r="Q45" s="51">
        <v>2.1419360069543671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1.1224264727907296</v>
      </c>
      <c r="C47" s="51">
        <v>1.1100399999999999</v>
      </c>
      <c r="D47" s="51">
        <v>1.0943799999999999</v>
      </c>
      <c r="E47" s="51">
        <v>2.2033999999999998</v>
      </c>
      <c r="F47" s="51">
        <v>2.2230699999999999</v>
      </c>
      <c r="G47" s="51">
        <v>2.2448605126389571</v>
      </c>
      <c r="H47" s="51">
        <v>3.3786</v>
      </c>
      <c r="I47" s="51">
        <v>3.36172</v>
      </c>
      <c r="J47" s="51">
        <v>3.36713</v>
      </c>
      <c r="K47" s="51">
        <v>3.4085399999992134</v>
      </c>
      <c r="L47" s="51">
        <v>3.3544345800935744</v>
      </c>
      <c r="M47" s="51">
        <v>4.4814994116838687</v>
      </c>
      <c r="N47" s="51">
        <v>5.5863942346629383</v>
      </c>
      <c r="O47" s="51">
        <v>5.5804976412468621</v>
      </c>
      <c r="P47" s="51">
        <v>4.4704481369335243</v>
      </c>
      <c r="Q47" s="51">
        <v>1.1183085446876504</v>
      </c>
    </row>
    <row r="48" spans="1:17" x14ac:dyDescent="0.25">
      <c r="A48" s="53" t="s">
        <v>76</v>
      </c>
      <c r="B48" s="51">
        <v>2.0303265776699808</v>
      </c>
      <c r="C48" s="51">
        <v>2.0009100000000002</v>
      </c>
      <c r="D48" s="51">
        <v>3.064360000000093</v>
      </c>
      <c r="E48" s="51">
        <v>3.0781000000000347</v>
      </c>
      <c r="F48" s="51">
        <v>3.0993699999997943</v>
      </c>
      <c r="G48" s="51">
        <v>0</v>
      </c>
      <c r="H48" s="51">
        <v>0.99344000000021992</v>
      </c>
      <c r="I48" s="51">
        <v>0</v>
      </c>
      <c r="J48" s="51">
        <v>0.98683999999994398</v>
      </c>
      <c r="K48" s="51">
        <v>0</v>
      </c>
      <c r="L48" s="51">
        <v>0</v>
      </c>
      <c r="M48" s="51">
        <v>0</v>
      </c>
      <c r="N48" s="51">
        <v>1.0268041536955081</v>
      </c>
      <c r="O48" s="51">
        <v>1.0251438953135477</v>
      </c>
      <c r="P48" s="51">
        <v>1.0235246049904703</v>
      </c>
      <c r="Q48" s="51">
        <v>1.0236274622667167</v>
      </c>
    </row>
    <row r="49" spans="1:17" x14ac:dyDescent="0.25">
      <c r="A49" s="53" t="s">
        <v>29</v>
      </c>
      <c r="B49" s="51">
        <v>0</v>
      </c>
      <c r="C49" s="51">
        <v>0.99871999999999161</v>
      </c>
      <c r="D49" s="51">
        <v>0.98615000000000919</v>
      </c>
      <c r="E49" s="51">
        <v>0</v>
      </c>
      <c r="F49" s="51">
        <v>1.8984400000000221</v>
      </c>
      <c r="G49" s="51">
        <v>3.8215242212590113</v>
      </c>
      <c r="H49" s="51">
        <v>2.8740099999999984</v>
      </c>
      <c r="I49" s="51">
        <v>2.8494199999999807</v>
      </c>
      <c r="J49" s="51">
        <v>2.8529799999999881</v>
      </c>
      <c r="K49" s="51">
        <v>1.8974400000000173</v>
      </c>
      <c r="L49" s="51">
        <v>0.95377926385436496</v>
      </c>
      <c r="M49" s="51">
        <v>0.95560794683994743</v>
      </c>
      <c r="N49" s="51">
        <v>0</v>
      </c>
      <c r="O49" s="51">
        <v>0</v>
      </c>
      <c r="P49" s="51">
        <v>0</v>
      </c>
      <c r="Q49" s="51">
        <v>0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1.0490259738883714</v>
      </c>
      <c r="Q50" s="51">
        <v>0</v>
      </c>
    </row>
    <row r="51" spans="1:17" x14ac:dyDescent="0.25">
      <c r="A51" s="52" t="s">
        <v>27</v>
      </c>
      <c r="B51" s="51">
        <v>3.9173037795754726</v>
      </c>
      <c r="C51" s="51">
        <v>3.6996500000000001</v>
      </c>
      <c r="D51" s="51">
        <v>2.61707</v>
      </c>
      <c r="E51" s="51">
        <v>1.09158</v>
      </c>
      <c r="F51" s="51">
        <v>1.49946</v>
      </c>
      <c r="G51" s="51">
        <v>0.81211610606072582</v>
      </c>
      <c r="H51" s="51">
        <v>0.20127999999999999</v>
      </c>
      <c r="I51" s="51">
        <v>1.3992800000000001</v>
      </c>
      <c r="J51" s="51">
        <v>1.0001199999999999</v>
      </c>
      <c r="K51" s="51">
        <v>1.0001899999999999</v>
      </c>
      <c r="L51" s="51">
        <v>0.33365808435975081</v>
      </c>
      <c r="M51" s="51">
        <v>0.9554954981549163</v>
      </c>
      <c r="N51" s="51">
        <v>0.88383274630873909</v>
      </c>
      <c r="O51" s="51">
        <v>0.73922692154805059</v>
      </c>
      <c r="P51" s="51">
        <v>0.90756510848660532</v>
      </c>
      <c r="Q51" s="51">
        <v>2.1427419450142899</v>
      </c>
    </row>
    <row r="52" spans="1:17" x14ac:dyDescent="0.25">
      <c r="A52" s="53" t="s">
        <v>66</v>
      </c>
      <c r="B52" s="51">
        <v>3.9173037795754726</v>
      </c>
      <c r="C52" s="51">
        <v>3.6996500000000001</v>
      </c>
      <c r="D52" s="51">
        <v>2.61707</v>
      </c>
      <c r="E52" s="51">
        <v>1.09158</v>
      </c>
      <c r="F52" s="51">
        <v>1.49946</v>
      </c>
      <c r="G52" s="51">
        <v>0.81211610606072582</v>
      </c>
      <c r="H52" s="51">
        <v>0.20127999999999999</v>
      </c>
      <c r="I52" s="51">
        <v>1.3992800000000001</v>
      </c>
      <c r="J52" s="51">
        <v>1.0001199999999999</v>
      </c>
      <c r="K52" s="51">
        <v>1.0001899999999999</v>
      </c>
      <c r="L52" s="51">
        <v>0.33365808435975081</v>
      </c>
      <c r="M52" s="51">
        <v>0.9554954981549163</v>
      </c>
      <c r="N52" s="51">
        <v>0.88383274630873909</v>
      </c>
      <c r="O52" s="51">
        <v>0.73922692154805059</v>
      </c>
      <c r="P52" s="51">
        <v>0.90756510848660532</v>
      </c>
      <c r="Q52" s="51">
        <v>2.1427419450142899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0.20144999999997992</v>
      </c>
      <c r="I54" s="51">
        <v>0.1003400000001875</v>
      </c>
      <c r="J54" s="51">
        <v>0.19980000000002462</v>
      </c>
      <c r="K54" s="51">
        <v>0.10020999999993307</v>
      </c>
      <c r="L54" s="51">
        <v>0.11916200638435726</v>
      </c>
      <c r="M54" s="51">
        <v>0.11943076529600205</v>
      </c>
      <c r="N54" s="51">
        <v>9.5541802318180657E-2</v>
      </c>
      <c r="O54" s="51">
        <v>9.5369397211051421E-2</v>
      </c>
      <c r="P54" s="51">
        <v>9.5564523893358455E-2</v>
      </c>
      <c r="Q54" s="51">
        <v>4.7615991731781548E-2</v>
      </c>
    </row>
    <row r="55" spans="1:17" x14ac:dyDescent="0.25">
      <c r="A55" s="53" t="s">
        <v>23</v>
      </c>
      <c r="B55" s="51">
        <v>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0.20144999999997992</v>
      </c>
      <c r="I55" s="51">
        <v>0.1003400000001875</v>
      </c>
      <c r="J55" s="51">
        <v>0.19980000000002462</v>
      </c>
      <c r="K55" s="51">
        <v>0.10020999999993307</v>
      </c>
      <c r="L55" s="51">
        <v>0.11916200638435726</v>
      </c>
      <c r="M55" s="51">
        <v>0.11943076529600205</v>
      </c>
      <c r="N55" s="51">
        <v>9.5541802318180657E-2</v>
      </c>
      <c r="O55" s="51">
        <v>9.5369397211051421E-2</v>
      </c>
      <c r="P55" s="51">
        <v>9.5564523893358455E-2</v>
      </c>
      <c r="Q55" s="51">
        <v>4.7615991731781548E-2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63" t="s">
        <v>21</v>
      </c>
      <c r="B61" s="62">
        <v>5.6837814763099992</v>
      </c>
      <c r="C61" s="62">
        <v>6.5041099999999998</v>
      </c>
      <c r="D61" s="62">
        <v>7.9468100000000002</v>
      </c>
      <c r="E61" s="62">
        <v>6.8456400000000004</v>
      </c>
      <c r="F61" s="62">
        <v>6.90198</v>
      </c>
      <c r="G61" s="62">
        <v>7.9999693995319587</v>
      </c>
      <c r="H61" s="62">
        <v>7.8521299999999998</v>
      </c>
      <c r="I61" s="62">
        <v>8.2976899999999993</v>
      </c>
      <c r="J61" s="62">
        <v>6.6993</v>
      </c>
      <c r="K61" s="62">
        <v>6.5987900000000002</v>
      </c>
      <c r="L61" s="62">
        <v>6.1021853536282418</v>
      </c>
      <c r="M61" s="62">
        <v>7.046158247941654</v>
      </c>
      <c r="N61" s="62">
        <v>7.4037404994733444</v>
      </c>
      <c r="O61" s="62">
        <v>7.3923989868722897</v>
      </c>
      <c r="P61" s="62">
        <v>6.7836255937519514</v>
      </c>
      <c r="Q61" s="62">
        <v>3.0952591418419844</v>
      </c>
    </row>
    <row r="62" spans="1:17" x14ac:dyDescent="0.25">
      <c r="A62" s="191" t="s">
        <v>105</v>
      </c>
      <c r="B62" s="190">
        <f>SUM(B63:B64,B67)</f>
        <v>12.753838306346182</v>
      </c>
      <c r="C62" s="190">
        <f t="shared" ref="C62:Q62" si="44">SUM(C63:C64,C67)</f>
        <v>14.313429999999991</v>
      </c>
      <c r="D62" s="190">
        <f t="shared" si="44"/>
        <v>15.708770000000101</v>
      </c>
      <c r="E62" s="190">
        <f t="shared" si="44"/>
        <v>13.218720000000038</v>
      </c>
      <c r="F62" s="190">
        <f t="shared" si="44"/>
        <v>15.622319999999817</v>
      </c>
      <c r="G62" s="190">
        <f t="shared" si="44"/>
        <v>14.878470239490653</v>
      </c>
      <c r="H62" s="190">
        <f t="shared" si="44"/>
        <v>15.500910000000198</v>
      </c>
      <c r="I62" s="190">
        <f t="shared" si="44"/>
        <v>16.008450000000167</v>
      </c>
      <c r="J62" s="190">
        <f t="shared" si="44"/>
        <v>15.106169999999956</v>
      </c>
      <c r="K62" s="190">
        <f t="shared" si="44"/>
        <v>13.005169999999165</v>
      </c>
      <c r="L62" s="190">
        <f t="shared" si="44"/>
        <v>10.863219288320289</v>
      </c>
      <c r="M62" s="190">
        <f t="shared" si="44"/>
        <v>13.558191869916389</v>
      </c>
      <c r="N62" s="190">
        <f t="shared" si="44"/>
        <v>14.99631343645871</v>
      </c>
      <c r="O62" s="190">
        <f t="shared" si="44"/>
        <v>14.832636842191802</v>
      </c>
      <c r="P62" s="190">
        <f t="shared" si="44"/>
        <v>14.329753941944279</v>
      </c>
      <c r="Q62" s="190">
        <f t="shared" si="44"/>
        <v>7.4275530855424226</v>
      </c>
    </row>
    <row r="63" spans="1:17" x14ac:dyDescent="0.25">
      <c r="A63" s="121" t="s">
        <v>44</v>
      </c>
      <c r="B63" s="120">
        <v>0</v>
      </c>
      <c r="C63" s="120">
        <v>0</v>
      </c>
      <c r="D63" s="120">
        <v>0</v>
      </c>
      <c r="E63" s="120">
        <v>0</v>
      </c>
      <c r="F63" s="120">
        <v>0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12.753838306346182</v>
      </c>
      <c r="C64" s="189">
        <f t="shared" ref="C64:Q64" si="45">SUM(C65:C66)</f>
        <v>14.313429999999991</v>
      </c>
      <c r="D64" s="189">
        <f t="shared" si="45"/>
        <v>15.708770000000101</v>
      </c>
      <c r="E64" s="189">
        <f t="shared" si="45"/>
        <v>13.218720000000038</v>
      </c>
      <c r="F64" s="189">
        <f t="shared" si="45"/>
        <v>15.622319999999817</v>
      </c>
      <c r="G64" s="189">
        <f t="shared" si="45"/>
        <v>14.878470239490653</v>
      </c>
      <c r="H64" s="189">
        <f t="shared" si="45"/>
        <v>15.500910000000198</v>
      </c>
      <c r="I64" s="189">
        <f t="shared" si="45"/>
        <v>16.008450000000167</v>
      </c>
      <c r="J64" s="189">
        <f t="shared" si="45"/>
        <v>15.106169999999956</v>
      </c>
      <c r="K64" s="189">
        <f t="shared" si="45"/>
        <v>13.005169999999165</v>
      </c>
      <c r="L64" s="189">
        <f t="shared" si="45"/>
        <v>10.863219288320289</v>
      </c>
      <c r="M64" s="189">
        <f t="shared" si="45"/>
        <v>13.558191869916389</v>
      </c>
      <c r="N64" s="189">
        <f t="shared" si="45"/>
        <v>14.99631343645871</v>
      </c>
      <c r="O64" s="189">
        <f t="shared" si="45"/>
        <v>14.832636842191802</v>
      </c>
      <c r="P64" s="189">
        <f t="shared" si="45"/>
        <v>14.329753941944279</v>
      </c>
      <c r="Q64" s="189">
        <f t="shared" si="45"/>
        <v>7.4275530855424226</v>
      </c>
    </row>
    <row r="65" spans="1:17" x14ac:dyDescent="0.25">
      <c r="A65" s="102" t="s">
        <v>43</v>
      </c>
      <c r="B65" s="189">
        <v>0</v>
      </c>
      <c r="C65" s="189">
        <v>0</v>
      </c>
      <c r="D65" s="189">
        <v>0</v>
      </c>
      <c r="E65" s="189">
        <v>0</v>
      </c>
      <c r="F65" s="189">
        <v>0</v>
      </c>
      <c r="G65" s="189">
        <v>0</v>
      </c>
      <c r="H65" s="189">
        <v>0</v>
      </c>
      <c r="I65" s="189">
        <v>0</v>
      </c>
      <c r="J65" s="189">
        <v>0</v>
      </c>
      <c r="K65" s="189">
        <v>0</v>
      </c>
      <c r="L65" s="189">
        <v>0</v>
      </c>
      <c r="M65" s="189">
        <v>0</v>
      </c>
      <c r="N65" s="189">
        <v>0</v>
      </c>
      <c r="O65" s="189">
        <v>0</v>
      </c>
      <c r="P65" s="189">
        <v>0</v>
      </c>
      <c r="Q65" s="189">
        <v>0</v>
      </c>
    </row>
    <row r="66" spans="1:17" x14ac:dyDescent="0.25">
      <c r="A66" s="102" t="s">
        <v>344</v>
      </c>
      <c r="B66" s="189">
        <v>12.753838306346182</v>
      </c>
      <c r="C66" s="189">
        <v>14.313429999999991</v>
      </c>
      <c r="D66" s="189">
        <v>15.708770000000101</v>
      </c>
      <c r="E66" s="189">
        <v>13.218720000000038</v>
      </c>
      <c r="F66" s="189">
        <v>15.622319999999817</v>
      </c>
      <c r="G66" s="189">
        <v>14.878470239490653</v>
      </c>
      <c r="H66" s="189">
        <v>15.500910000000198</v>
      </c>
      <c r="I66" s="189">
        <v>16.008450000000167</v>
      </c>
      <c r="J66" s="189">
        <v>15.106169999999956</v>
      </c>
      <c r="K66" s="189">
        <v>13.005169999999165</v>
      </c>
      <c r="L66" s="189">
        <v>10.863219288320289</v>
      </c>
      <c r="M66" s="189">
        <v>13.558191869916389</v>
      </c>
      <c r="N66" s="189">
        <v>14.99631343645871</v>
      </c>
      <c r="O66" s="189">
        <v>14.832636842191802</v>
      </c>
      <c r="P66" s="189">
        <v>14.329753941944279</v>
      </c>
      <c r="Q66" s="189">
        <v>7.4275530855424226</v>
      </c>
    </row>
    <row r="67" spans="1:17" x14ac:dyDescent="0.25">
      <c r="A67" s="119" t="s">
        <v>42</v>
      </c>
      <c r="B67" s="118">
        <v>0</v>
      </c>
      <c r="C67" s="118">
        <v>0</v>
      </c>
      <c r="D67" s="118">
        <v>0</v>
      </c>
      <c r="E67" s="118">
        <v>0</v>
      </c>
      <c r="F67" s="118">
        <v>0</v>
      </c>
      <c r="G67" s="118">
        <v>0</v>
      </c>
      <c r="H67" s="118">
        <v>0</v>
      </c>
      <c r="I67" s="118">
        <v>0</v>
      </c>
      <c r="J67" s="118">
        <v>0</v>
      </c>
      <c r="K67" s="118">
        <v>0</v>
      </c>
      <c r="L67" s="118">
        <v>0</v>
      </c>
      <c r="M67" s="118">
        <v>0</v>
      </c>
      <c r="N67" s="118">
        <v>0</v>
      </c>
      <c r="O67" s="118">
        <v>0</v>
      </c>
      <c r="P67" s="118">
        <v>0</v>
      </c>
      <c r="Q67" s="118">
        <v>0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18.465171815803046</v>
      </c>
      <c r="C69" s="70">
        <f t="shared" si="46"/>
        <v>21.066396999263976</v>
      </c>
      <c r="D69" s="70">
        <f t="shared" si="46"/>
        <v>21.740800169988322</v>
      </c>
      <c r="E69" s="70">
        <f t="shared" si="46"/>
        <v>17.93455085678411</v>
      </c>
      <c r="F69" s="70">
        <f t="shared" si="46"/>
        <v>25.162584096527439</v>
      </c>
      <c r="G69" s="70">
        <f t="shared" si="46"/>
        <v>20.222092715130614</v>
      </c>
      <c r="H69" s="70">
        <f t="shared" si="46"/>
        <v>21.79412555752868</v>
      </c>
      <c r="I69" s="70">
        <f t="shared" si="46"/>
        <v>21.401634075263942</v>
      </c>
      <c r="J69" s="70">
        <f t="shared" si="46"/>
        <v>23.551509108707787</v>
      </c>
      <c r="K69" s="70">
        <f t="shared" si="46"/>
        <v>17.502975554649979</v>
      </c>
      <c r="L69" s="70">
        <f t="shared" si="46"/>
        <v>12.736478200136442</v>
      </c>
      <c r="M69" s="70">
        <f t="shared" si="46"/>
        <v>17.180532351750497</v>
      </c>
      <c r="N69" s="70">
        <f t="shared" si="46"/>
        <v>20.020050074787086</v>
      </c>
      <c r="O69" s="70">
        <f t="shared" si="46"/>
        <v>19.659671810757015</v>
      </c>
      <c r="P69" s="70">
        <f t="shared" si="46"/>
        <v>20.275325120373989</v>
      </c>
      <c r="Q69" s="70">
        <f t="shared" si="46"/>
        <v>11.163008910924802</v>
      </c>
    </row>
    <row r="70" spans="1:17" x14ac:dyDescent="0.25">
      <c r="A70" s="55" t="s">
        <v>343</v>
      </c>
      <c r="B70" s="54">
        <v>18.465171815803046</v>
      </c>
      <c r="C70" s="54">
        <v>21.066396999263976</v>
      </c>
      <c r="D70" s="54">
        <v>21.740800169988322</v>
      </c>
      <c r="E70" s="54">
        <v>17.93455085678411</v>
      </c>
      <c r="F70" s="54">
        <v>25.162584096527439</v>
      </c>
      <c r="G70" s="54">
        <v>20.222092715130614</v>
      </c>
      <c r="H70" s="54">
        <v>21.79412555752868</v>
      </c>
      <c r="I70" s="54">
        <v>21.401634075263942</v>
      </c>
      <c r="J70" s="54">
        <v>23.551509108707787</v>
      </c>
      <c r="K70" s="54">
        <v>17.502975554649979</v>
      </c>
      <c r="L70" s="54">
        <v>12.736478200136442</v>
      </c>
      <c r="M70" s="54">
        <v>17.180532351750497</v>
      </c>
      <c r="N70" s="54">
        <v>20.020050074787086</v>
      </c>
      <c r="O70" s="54">
        <v>19.659671810757015</v>
      </c>
      <c r="P70" s="54">
        <v>20.275325120373989</v>
      </c>
      <c r="Q70" s="54">
        <v>11.163008910924802</v>
      </c>
    </row>
    <row r="71" spans="1:17" x14ac:dyDescent="0.25">
      <c r="A71" s="52" t="s">
        <v>106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</row>
    <row r="72" spans="1:17" x14ac:dyDescent="0.25">
      <c r="A72" s="50" t="s">
        <v>105</v>
      </c>
      <c r="B72" s="38">
        <f t="shared" ref="B72:Q72" si="47">SUM(B73:B74,B77)</f>
        <v>18.465171815803046</v>
      </c>
      <c r="C72" s="38">
        <f t="shared" si="47"/>
        <v>21.066396999263976</v>
      </c>
      <c r="D72" s="38">
        <f t="shared" si="47"/>
        <v>21.740800169988322</v>
      </c>
      <c r="E72" s="38">
        <f t="shared" si="47"/>
        <v>17.934550856784107</v>
      </c>
      <c r="F72" s="38">
        <f t="shared" si="47"/>
        <v>25.162584096527432</v>
      </c>
      <c r="G72" s="38">
        <f t="shared" si="47"/>
        <v>20.222092715130618</v>
      </c>
      <c r="H72" s="38">
        <f t="shared" si="47"/>
        <v>21.794125557528677</v>
      </c>
      <c r="I72" s="38">
        <f t="shared" si="47"/>
        <v>21.401634075263942</v>
      </c>
      <c r="J72" s="38">
        <f t="shared" si="47"/>
        <v>23.551509108707791</v>
      </c>
      <c r="K72" s="38">
        <f t="shared" si="47"/>
        <v>17.502975554649979</v>
      </c>
      <c r="L72" s="38">
        <f t="shared" si="47"/>
        <v>12.736478200136444</v>
      </c>
      <c r="M72" s="38">
        <f t="shared" si="47"/>
        <v>17.1805323517505</v>
      </c>
      <c r="N72" s="38">
        <f t="shared" si="47"/>
        <v>20.02005007478709</v>
      </c>
      <c r="O72" s="38">
        <f t="shared" si="47"/>
        <v>19.659671810757011</v>
      </c>
      <c r="P72" s="38">
        <f t="shared" si="47"/>
        <v>20.275325120373989</v>
      </c>
      <c r="Q72" s="38">
        <f t="shared" si="47"/>
        <v>11.163008910924802</v>
      </c>
    </row>
    <row r="73" spans="1:17" x14ac:dyDescent="0.25">
      <c r="A73" s="121" t="s">
        <v>44</v>
      </c>
      <c r="B73" s="120">
        <f>NFM_emi!B$5</f>
        <v>0</v>
      </c>
      <c r="C73" s="120">
        <f>NFM_emi!C$5</f>
        <v>0</v>
      </c>
      <c r="D73" s="120">
        <f>NFM_emi!D$5</f>
        <v>0</v>
      </c>
      <c r="E73" s="120">
        <f>NFM_emi!E$5</f>
        <v>0</v>
      </c>
      <c r="F73" s="120">
        <f>NFM_emi!F$5</f>
        <v>0</v>
      </c>
      <c r="G73" s="120">
        <f>NFM_emi!G$5</f>
        <v>0</v>
      </c>
      <c r="H73" s="120">
        <f>NFM_emi!H$5</f>
        <v>0</v>
      </c>
      <c r="I73" s="120">
        <f>NFM_emi!I$5</f>
        <v>0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18.465171815803046</v>
      </c>
      <c r="C74" s="189">
        <f t="shared" ref="C74:Q74" si="48">SUM(C75:C76)</f>
        <v>21.066396999263976</v>
      </c>
      <c r="D74" s="189">
        <f t="shared" si="48"/>
        <v>21.740800169988322</v>
      </c>
      <c r="E74" s="189">
        <f t="shared" si="48"/>
        <v>17.934550856784107</v>
      </c>
      <c r="F74" s="189">
        <f t="shared" si="48"/>
        <v>25.162584096527432</v>
      </c>
      <c r="G74" s="189">
        <f t="shared" si="48"/>
        <v>20.222092715130618</v>
      </c>
      <c r="H74" s="189">
        <f t="shared" si="48"/>
        <v>21.794125557528677</v>
      </c>
      <c r="I74" s="189">
        <f t="shared" si="48"/>
        <v>21.401634075263942</v>
      </c>
      <c r="J74" s="189">
        <f t="shared" si="48"/>
        <v>23.551509108707791</v>
      </c>
      <c r="K74" s="189">
        <f t="shared" si="48"/>
        <v>17.502975554649979</v>
      </c>
      <c r="L74" s="189">
        <f t="shared" si="48"/>
        <v>12.736478200136444</v>
      </c>
      <c r="M74" s="189">
        <f t="shared" si="48"/>
        <v>17.1805323517505</v>
      </c>
      <c r="N74" s="189">
        <f t="shared" si="48"/>
        <v>20.02005007478709</v>
      </c>
      <c r="O74" s="189">
        <f t="shared" si="48"/>
        <v>19.659671810757011</v>
      </c>
      <c r="P74" s="189">
        <f t="shared" si="48"/>
        <v>20.275325120373989</v>
      </c>
      <c r="Q74" s="189">
        <f t="shared" si="48"/>
        <v>11.163008910924802</v>
      </c>
    </row>
    <row r="75" spans="1:17" x14ac:dyDescent="0.25">
      <c r="A75" s="102" t="s">
        <v>43</v>
      </c>
      <c r="B75" s="189">
        <f>NFM_emi!B$33</f>
        <v>0</v>
      </c>
      <c r="C75" s="189">
        <f>NFM_emi!C$33</f>
        <v>0</v>
      </c>
      <c r="D75" s="189">
        <f>NFM_emi!D$33</f>
        <v>0</v>
      </c>
      <c r="E75" s="189">
        <f>NFM_emi!E$33</f>
        <v>0</v>
      </c>
      <c r="F75" s="189">
        <f>NFM_emi!F$33</f>
        <v>0</v>
      </c>
      <c r="G75" s="189">
        <f>NFM_emi!G$33</f>
        <v>0</v>
      </c>
      <c r="H75" s="189">
        <f>NFM_emi!H$33</f>
        <v>0</v>
      </c>
      <c r="I75" s="189">
        <f>NFM_emi!I$33</f>
        <v>0</v>
      </c>
      <c r="J75" s="189">
        <f>NFM_emi!J$33</f>
        <v>0</v>
      </c>
      <c r="K75" s="189">
        <f>NFM_emi!K$33</f>
        <v>0</v>
      </c>
      <c r="L75" s="189">
        <f>NFM_emi!L$33</f>
        <v>0</v>
      </c>
      <c r="M75" s="189">
        <f>NFM_emi!M$33</f>
        <v>0</v>
      </c>
      <c r="N75" s="189">
        <f>NFM_emi!N$33</f>
        <v>0</v>
      </c>
      <c r="O75" s="189">
        <f>NFM_emi!O$33</f>
        <v>0</v>
      </c>
      <c r="P75" s="189">
        <f>NFM_emi!P$33</f>
        <v>0</v>
      </c>
      <c r="Q75" s="189">
        <f>NFM_emi!Q$33</f>
        <v>0</v>
      </c>
    </row>
    <row r="76" spans="1:17" x14ac:dyDescent="0.25">
      <c r="A76" s="102" t="s">
        <v>344</v>
      </c>
      <c r="B76" s="189">
        <f>NFM_emi!B$70</f>
        <v>18.465171815803046</v>
      </c>
      <c r="C76" s="189">
        <f>NFM_emi!C$70</f>
        <v>21.066396999263976</v>
      </c>
      <c r="D76" s="189">
        <f>NFM_emi!D$70</f>
        <v>21.740800169988322</v>
      </c>
      <c r="E76" s="189">
        <f>NFM_emi!E$70</f>
        <v>17.934550856784107</v>
      </c>
      <c r="F76" s="189">
        <f>NFM_emi!F$70</f>
        <v>25.162584096527432</v>
      </c>
      <c r="G76" s="189">
        <f>NFM_emi!G$70</f>
        <v>20.222092715130618</v>
      </c>
      <c r="H76" s="189">
        <f>NFM_emi!H$70</f>
        <v>21.794125557528677</v>
      </c>
      <c r="I76" s="189">
        <f>NFM_emi!I$70</f>
        <v>21.401634075263942</v>
      </c>
      <c r="J76" s="189">
        <f>NFM_emi!J$70</f>
        <v>23.551509108707791</v>
      </c>
      <c r="K76" s="189">
        <f>NFM_emi!K$70</f>
        <v>17.502975554649979</v>
      </c>
      <c r="L76" s="189">
        <f>NFM_emi!L$70</f>
        <v>12.736478200136444</v>
      </c>
      <c r="M76" s="189">
        <f>NFM_emi!M$70</f>
        <v>17.1805323517505</v>
      </c>
      <c r="N76" s="189">
        <f>NFM_emi!N$70</f>
        <v>20.02005007478709</v>
      </c>
      <c r="O76" s="189">
        <f>NFM_emi!O$70</f>
        <v>19.659671810757011</v>
      </c>
      <c r="P76" s="189">
        <f>NFM_emi!P$70</f>
        <v>20.275325120373989</v>
      </c>
      <c r="Q76" s="189">
        <f>NFM_emi!Q$70</f>
        <v>11.163008910924802</v>
      </c>
    </row>
    <row r="77" spans="1:17" x14ac:dyDescent="0.25">
      <c r="A77" s="119" t="s">
        <v>42</v>
      </c>
      <c r="B77" s="118">
        <f>NFM_emi!B$112</f>
        <v>0</v>
      </c>
      <c r="C77" s="118">
        <f>NFM_emi!C$112</f>
        <v>0</v>
      </c>
      <c r="D77" s="118">
        <f>NFM_emi!D$112</f>
        <v>0</v>
      </c>
      <c r="E77" s="118">
        <f>NFM_emi!E$112</f>
        <v>0</v>
      </c>
      <c r="F77" s="118">
        <f>NFM_emi!F$112</f>
        <v>0</v>
      </c>
      <c r="G77" s="118">
        <f>NFM_emi!G$112</f>
        <v>0</v>
      </c>
      <c r="H77" s="118">
        <f>NFM_emi!H$112</f>
        <v>0</v>
      </c>
      <c r="I77" s="118">
        <f>NFM_emi!I$112</f>
        <v>0</v>
      </c>
      <c r="J77" s="118">
        <f>NFM_emi!J$112</f>
        <v>0</v>
      </c>
      <c r="K77" s="118">
        <f>NFM_emi!K$112</f>
        <v>0</v>
      </c>
      <c r="L77" s="118">
        <f>NFM_emi!L$112</f>
        <v>0</v>
      </c>
      <c r="M77" s="118">
        <f>NFM_emi!M$112</f>
        <v>0</v>
      </c>
      <c r="N77" s="118">
        <f>NFM_emi!N$112</f>
        <v>0</v>
      </c>
      <c r="O77" s="118">
        <f>NFM_emi!O$112</f>
        <v>0</v>
      </c>
      <c r="P77" s="118">
        <f>NFM_emi!P$112</f>
        <v>0</v>
      </c>
      <c r="Q77" s="118">
        <f>NFM_emi!Q$112</f>
        <v>0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 t="str">
        <f t="shared" ref="B80:Q80" si="49">IF(B$4=0,"",B$4/B$11*1000)</f>
        <v/>
      </c>
      <c r="C80" s="187" t="str">
        <f t="shared" si="49"/>
        <v/>
      </c>
      <c r="D80" s="187" t="str">
        <f t="shared" si="49"/>
        <v/>
      </c>
      <c r="E80" s="187" t="str">
        <f t="shared" si="49"/>
        <v/>
      </c>
      <c r="F80" s="187" t="str">
        <f t="shared" si="49"/>
        <v/>
      </c>
      <c r="G80" s="187" t="str">
        <f t="shared" si="49"/>
        <v/>
      </c>
      <c r="H80" s="187" t="str">
        <f t="shared" si="49"/>
        <v/>
      </c>
      <c r="I80" s="187" t="str">
        <f t="shared" si="49"/>
        <v/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>
        <f t="shared" ref="B81:Q81" si="50">IF(B$5=0,"",B$5/B$12*1000)</f>
        <v>2287.757049575368</v>
      </c>
      <c r="C81" s="186">
        <f t="shared" si="50"/>
        <v>1992.1730682756368</v>
      </c>
      <c r="D81" s="186">
        <f t="shared" si="50"/>
        <v>2792.0367136059176</v>
      </c>
      <c r="E81" s="186">
        <f t="shared" si="50"/>
        <v>1899.7346613213824</v>
      </c>
      <c r="F81" s="186">
        <f t="shared" si="50"/>
        <v>2209.5444925704355</v>
      </c>
      <c r="G81" s="186">
        <f t="shared" si="50"/>
        <v>2912.1735605028152</v>
      </c>
      <c r="H81" s="186">
        <f t="shared" si="50"/>
        <v>3328.1901216638767</v>
      </c>
      <c r="I81" s="186">
        <f t="shared" si="50"/>
        <v>3405.0209955067526</v>
      </c>
      <c r="J81" s="186">
        <f t="shared" si="50"/>
        <v>2314.6650156884348</v>
      </c>
      <c r="K81" s="186">
        <f t="shared" si="50"/>
        <v>2471.7329578515614</v>
      </c>
      <c r="L81" s="186">
        <f t="shared" si="50"/>
        <v>1735.8288655505255</v>
      </c>
      <c r="M81" s="186">
        <f t="shared" si="50"/>
        <v>1144.7058882046581</v>
      </c>
      <c r="N81" s="186">
        <f t="shared" si="50"/>
        <v>1451.98823036774</v>
      </c>
      <c r="O81" s="186">
        <f t="shared" si="50"/>
        <v>1020.0251433453864</v>
      </c>
      <c r="P81" s="186">
        <f t="shared" si="50"/>
        <v>1000.535638375184</v>
      </c>
      <c r="Q81" s="186">
        <f t="shared" si="50"/>
        <v>1001.3214884242788</v>
      </c>
    </row>
    <row r="82" spans="1:17" x14ac:dyDescent="0.25">
      <c r="A82" s="108" t="s">
        <v>42</v>
      </c>
      <c r="B82" s="185" t="str">
        <f t="shared" ref="B82:Q82" si="51">IF(B$8=0,"",B$8/B$15*1000)</f>
        <v/>
      </c>
      <c r="C82" s="185" t="str">
        <f t="shared" si="51"/>
        <v/>
      </c>
      <c r="D82" s="185" t="str">
        <f t="shared" si="51"/>
        <v/>
      </c>
      <c r="E82" s="185" t="str">
        <f t="shared" si="51"/>
        <v/>
      </c>
      <c r="F82" s="185" t="str">
        <f t="shared" si="51"/>
        <v/>
      </c>
      <c r="G82" s="185" t="str">
        <f t="shared" si="51"/>
        <v/>
      </c>
      <c r="H82" s="185" t="str">
        <f t="shared" si="51"/>
        <v/>
      </c>
      <c r="I82" s="185" t="str">
        <f t="shared" si="51"/>
        <v/>
      </c>
      <c r="J82" s="185" t="str">
        <f t="shared" si="51"/>
        <v/>
      </c>
      <c r="K82" s="185" t="str">
        <f t="shared" si="51"/>
        <v/>
      </c>
      <c r="L82" s="185" t="str">
        <f t="shared" si="51"/>
        <v/>
      </c>
      <c r="M82" s="185" t="str">
        <f t="shared" si="51"/>
        <v/>
      </c>
      <c r="N82" s="185" t="str">
        <f t="shared" si="51"/>
        <v/>
      </c>
      <c r="O82" s="185" t="str">
        <f t="shared" si="51"/>
        <v/>
      </c>
      <c r="P82" s="185" t="str">
        <f t="shared" si="51"/>
        <v/>
      </c>
      <c r="Q82" s="185" t="str">
        <f t="shared" si="51"/>
        <v/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 t="str">
        <f t="shared" ref="B84:Q84" si="52">IF(B$63=0,"",B$63/B$11)</f>
        <v/>
      </c>
      <c r="C84" s="113" t="str">
        <f t="shared" si="52"/>
        <v/>
      </c>
      <c r="D84" s="113" t="str">
        <f t="shared" si="52"/>
        <v/>
      </c>
      <c r="E84" s="113" t="str">
        <f t="shared" si="52"/>
        <v/>
      </c>
      <c r="F84" s="113" t="str">
        <f t="shared" si="52"/>
        <v/>
      </c>
      <c r="G84" s="113" t="str">
        <f t="shared" si="52"/>
        <v/>
      </c>
      <c r="H84" s="113" t="str">
        <f t="shared" si="52"/>
        <v/>
      </c>
      <c r="I84" s="113" t="str">
        <f t="shared" si="52"/>
        <v/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>
        <f t="shared" ref="B85:Q85" si="53">IF(B$64=0,"",B$64/B$12)</f>
        <v>0.42285860237877332</v>
      </c>
      <c r="C85" s="182">
        <f t="shared" si="53"/>
        <v>0.41967483727203397</v>
      </c>
      <c r="D85" s="182">
        <f t="shared" si="53"/>
        <v>0.4651142890981258</v>
      </c>
      <c r="E85" s="182">
        <f t="shared" si="53"/>
        <v>0.34682059085900296</v>
      </c>
      <c r="F85" s="182">
        <f t="shared" si="53"/>
        <v>0.52074399999999388</v>
      </c>
      <c r="G85" s="182">
        <f t="shared" si="53"/>
        <v>0.49594900798302177</v>
      </c>
      <c r="H85" s="182">
        <f t="shared" si="53"/>
        <v>0.49095461311881033</v>
      </c>
      <c r="I85" s="182">
        <f t="shared" si="53"/>
        <v>0.48951013668471288</v>
      </c>
      <c r="J85" s="182">
        <f t="shared" si="53"/>
        <v>0.47831581280476082</v>
      </c>
      <c r="K85" s="182">
        <f t="shared" si="53"/>
        <v>0.52571630689623916</v>
      </c>
      <c r="L85" s="182">
        <f t="shared" si="53"/>
        <v>0.51793741243064217</v>
      </c>
      <c r="M85" s="182">
        <f t="shared" si="53"/>
        <v>0.36655650129545769</v>
      </c>
      <c r="N85" s="182">
        <f t="shared" si="53"/>
        <v>0.35900396046295868</v>
      </c>
      <c r="O85" s="182">
        <f t="shared" si="53"/>
        <v>0.44024210026688237</v>
      </c>
      <c r="P85" s="182">
        <f t="shared" si="53"/>
        <v>0.50574613564550452</v>
      </c>
      <c r="Q85" s="182">
        <f t="shared" si="53"/>
        <v>0.2634542709199284</v>
      </c>
    </row>
    <row r="86" spans="1:17" x14ac:dyDescent="0.25">
      <c r="A86" s="179" t="s">
        <v>43</v>
      </c>
      <c r="B86" s="182" t="str">
        <f t="shared" ref="B86:Q86" si="54">IF(B$65=0,"",B$65/B$13)</f>
        <v/>
      </c>
      <c r="C86" s="182" t="str">
        <f t="shared" si="54"/>
        <v/>
      </c>
      <c r="D86" s="182" t="str">
        <f t="shared" si="54"/>
        <v/>
      </c>
      <c r="E86" s="182" t="str">
        <f t="shared" si="54"/>
        <v/>
      </c>
      <c r="F86" s="182" t="str">
        <f t="shared" si="54"/>
        <v/>
      </c>
      <c r="G86" s="182" t="str">
        <f t="shared" si="54"/>
        <v/>
      </c>
      <c r="H86" s="182" t="str">
        <f t="shared" si="54"/>
        <v/>
      </c>
      <c r="I86" s="182" t="str">
        <f t="shared" si="54"/>
        <v/>
      </c>
      <c r="J86" s="182" t="str">
        <f t="shared" si="54"/>
        <v/>
      </c>
      <c r="K86" s="182" t="str">
        <f t="shared" si="54"/>
        <v/>
      </c>
      <c r="L86" s="182" t="str">
        <f t="shared" si="54"/>
        <v/>
      </c>
      <c r="M86" s="182" t="str">
        <f t="shared" si="54"/>
        <v/>
      </c>
      <c r="N86" s="182" t="str">
        <f t="shared" si="54"/>
        <v/>
      </c>
      <c r="O86" s="182" t="str">
        <f t="shared" si="54"/>
        <v/>
      </c>
      <c r="P86" s="182" t="str">
        <f t="shared" si="54"/>
        <v/>
      </c>
      <c r="Q86" s="182" t="str">
        <f t="shared" si="54"/>
        <v/>
      </c>
    </row>
    <row r="87" spans="1:17" x14ac:dyDescent="0.25">
      <c r="A87" s="179" t="s">
        <v>344</v>
      </c>
      <c r="B87" s="182">
        <f t="shared" ref="B87:Q87" si="55">IF(B$66=0,"",B$66/B$14)</f>
        <v>0.42285860237877332</v>
      </c>
      <c r="C87" s="182">
        <f t="shared" si="55"/>
        <v>0.41967483727203397</v>
      </c>
      <c r="D87" s="182">
        <f t="shared" si="55"/>
        <v>0.4651142890981258</v>
      </c>
      <c r="E87" s="182">
        <f t="shared" si="55"/>
        <v>0.34682059085900296</v>
      </c>
      <c r="F87" s="182">
        <f t="shared" si="55"/>
        <v>0.52074399999999388</v>
      </c>
      <c r="G87" s="182">
        <f t="shared" si="55"/>
        <v>0.49594900798302177</v>
      </c>
      <c r="H87" s="182">
        <f t="shared" si="55"/>
        <v>0.49095461311881033</v>
      </c>
      <c r="I87" s="182">
        <f t="shared" si="55"/>
        <v>0.48951013668471288</v>
      </c>
      <c r="J87" s="182">
        <f t="shared" si="55"/>
        <v>0.47831581280476082</v>
      </c>
      <c r="K87" s="182">
        <f t="shared" si="55"/>
        <v>0.52571630689623916</v>
      </c>
      <c r="L87" s="182">
        <f t="shared" si="55"/>
        <v>0.51793741243064217</v>
      </c>
      <c r="M87" s="182">
        <f t="shared" si="55"/>
        <v>0.36655650129545769</v>
      </c>
      <c r="N87" s="182">
        <f t="shared" si="55"/>
        <v>0.35900396046295868</v>
      </c>
      <c r="O87" s="182">
        <f t="shared" si="55"/>
        <v>0.44024210026688237</v>
      </c>
      <c r="P87" s="182">
        <f t="shared" si="55"/>
        <v>0.50574613564550452</v>
      </c>
      <c r="Q87" s="182">
        <f t="shared" si="55"/>
        <v>0.2634542709199284</v>
      </c>
    </row>
    <row r="88" spans="1:17" x14ac:dyDescent="0.25">
      <c r="A88" s="108" t="s">
        <v>42</v>
      </c>
      <c r="B88" s="112" t="str">
        <f t="shared" ref="B88:Q88" si="56">IF(B$67=0,"",B$67/B$15)</f>
        <v/>
      </c>
      <c r="C88" s="112" t="str">
        <f t="shared" si="56"/>
        <v/>
      </c>
      <c r="D88" s="112" t="str">
        <f t="shared" si="56"/>
        <v/>
      </c>
      <c r="E88" s="112" t="str">
        <f t="shared" si="56"/>
        <v/>
      </c>
      <c r="F88" s="112" t="str">
        <f t="shared" si="56"/>
        <v/>
      </c>
      <c r="G88" s="112" t="str">
        <f t="shared" si="56"/>
        <v/>
      </c>
      <c r="H88" s="112" t="str">
        <f t="shared" si="56"/>
        <v/>
      </c>
      <c r="I88" s="112" t="str">
        <f t="shared" si="56"/>
        <v/>
      </c>
      <c r="J88" s="112" t="str">
        <f t="shared" si="56"/>
        <v/>
      </c>
      <c r="K88" s="112" t="str">
        <f t="shared" si="56"/>
        <v/>
      </c>
      <c r="L88" s="112" t="str">
        <f t="shared" si="56"/>
        <v/>
      </c>
      <c r="M88" s="112" t="str">
        <f t="shared" si="56"/>
        <v/>
      </c>
      <c r="N88" s="112" t="str">
        <f t="shared" si="56"/>
        <v/>
      </c>
      <c r="O88" s="112" t="str">
        <f t="shared" si="56"/>
        <v/>
      </c>
      <c r="P88" s="112" t="str">
        <f t="shared" si="56"/>
        <v/>
      </c>
      <c r="Q88" s="112" t="str">
        <f t="shared" si="56"/>
        <v/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 t="str">
        <f>IF(NFM_ued!B$5=0,"",NFM_ued!B$5/B$11)</f>
        <v/>
      </c>
      <c r="C90" s="113" t="str">
        <f>IF(NFM_ued!C$5=0,"",NFM_ued!C$5/C$11)</f>
        <v/>
      </c>
      <c r="D90" s="113" t="str">
        <f>IF(NFM_ued!D$5=0,"",NFM_ued!D$5/D$11)</f>
        <v/>
      </c>
      <c r="E90" s="113" t="str">
        <f>IF(NFM_ued!E$5=0,"",NFM_ued!E$5/E$11)</f>
        <v/>
      </c>
      <c r="F90" s="113" t="str">
        <f>IF(NFM_ued!F$5=0,"",NFM_ued!F$5/F$11)</f>
        <v/>
      </c>
      <c r="G90" s="113" t="str">
        <f>IF(NFM_ued!G$5=0,"",NFM_ued!G$5/G$11)</f>
        <v/>
      </c>
      <c r="H90" s="113" t="str">
        <f>IF(NFM_ued!H$5=0,"",NFM_ued!H$5/H$11)</f>
        <v/>
      </c>
      <c r="I90" s="113" t="str">
        <f>IF(NFM_ued!I$5=0,"",NFM_ued!I$5/I$11)</f>
        <v/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>
        <f>IF(SUM(NFM_ued!B$33,NFM_ued!B$70)=0,"",SUM(NFM_ued!B$33,NFM_ued!B$70)/B$12)</f>
        <v>0.18524033914954932</v>
      </c>
      <c r="C91" s="182">
        <f>IF(SUM(NFM_ued!C$33,NFM_ued!C$70)=0,"",SUM(NFM_ued!C$33,NFM_ued!C$70)/C$12)</f>
        <v>0.18242845710916372</v>
      </c>
      <c r="D91" s="182">
        <f>IF(SUM(NFM_ued!D$33,NFM_ued!D$70)=0,"",SUM(NFM_ued!D$33,NFM_ued!D$70)/D$12)</f>
        <v>0.20396613687924345</v>
      </c>
      <c r="E91" s="182">
        <f>IF(SUM(NFM_ued!E$33,NFM_ued!E$70)=0,"",SUM(NFM_ued!E$33,NFM_ued!E$70)/E$12)</f>
        <v>0.15325661655009554</v>
      </c>
      <c r="F91" s="182">
        <f>IF(SUM(NFM_ued!F$33,NFM_ued!F$70)=0,"",SUM(NFM_ued!F$33,NFM_ued!F$70)/F$12)</f>
        <v>0.22249950529800358</v>
      </c>
      <c r="G91" s="182">
        <f>IF(SUM(NFM_ued!G$33,NFM_ued!G$70)=0,"",SUM(NFM_ued!G$33,NFM_ued!G$70)/G$12)</f>
        <v>0.21599373446133166</v>
      </c>
      <c r="H91" s="182">
        <f>IF(SUM(NFM_ued!H$33,NFM_ued!H$70)=0,"",SUM(NFM_ued!H$33,NFM_ued!H$70)/H$12)</f>
        <v>0.21235138118796817</v>
      </c>
      <c r="I91" s="182">
        <f>IF(SUM(NFM_ued!I$33,NFM_ued!I$70)=0,"",SUM(NFM_ued!I$33,NFM_ued!I$70)/I$12)</f>
        <v>0.21366137059448898</v>
      </c>
      <c r="J91" s="182">
        <f>IF(SUM(NFM_ued!J$33,NFM_ued!J$70)=0,"",SUM(NFM_ued!J$33,NFM_ued!J$70)/J$12)</f>
        <v>0.20389092285202412</v>
      </c>
      <c r="K91" s="182">
        <f>IF(SUM(NFM_ued!K$33,NFM_ued!K$70)=0,"",SUM(NFM_ued!K$33,NFM_ued!K$70)/K$12)</f>
        <v>0.22939191143036028</v>
      </c>
      <c r="L91" s="182">
        <f>IF(SUM(NFM_ued!L$33,NFM_ued!L$70)=0,"",SUM(NFM_ued!L$33,NFM_ued!L$70)/L$12)</f>
        <v>0.23016087933948079</v>
      </c>
      <c r="M91" s="182">
        <f>IF(SUM(NFM_ued!M$33,NFM_ued!M$70)=0,"",SUM(NFM_ued!M$33,NFM_ued!M$70)/M$12)</f>
        <v>0.17026509832622641</v>
      </c>
      <c r="N91" s="182">
        <f>IF(SUM(NFM_ued!N$33,NFM_ued!N$70)=0,"",SUM(NFM_ued!N$33,NFM_ued!N$70)/N$12)</f>
        <v>0.17353656646174445</v>
      </c>
      <c r="O91" s="182">
        <f>IF(SUM(NFM_ued!O$33,NFM_ued!O$70)=0,"",SUM(NFM_ued!O$33,NFM_ued!O$70)/O$12)</f>
        <v>0.21297808344288557</v>
      </c>
      <c r="P91" s="182">
        <f>IF(SUM(NFM_ued!P$33,NFM_ued!P$70)=0,"",SUM(NFM_ued!P$33,NFM_ued!P$70)/P$12)</f>
        <v>0.24097020544605427</v>
      </c>
      <c r="Q91" s="182">
        <f>IF(SUM(NFM_ued!Q$33,NFM_ued!Q$70)=0,"",SUM(NFM_ued!Q$33,NFM_ued!Q$70)/Q$12)</f>
        <v>0.12701856334426115</v>
      </c>
    </row>
    <row r="92" spans="1:17" x14ac:dyDescent="0.25">
      <c r="A92" s="179" t="s">
        <v>43</v>
      </c>
      <c r="B92" s="182" t="str">
        <f>IF(NFM_ued!B$33=0,"",NFM_ued!B$33/B$13)</f>
        <v/>
      </c>
      <c r="C92" s="182" t="str">
        <f>IF(NFM_ued!C$33=0,"",NFM_ued!C$33/C$13)</f>
        <v/>
      </c>
      <c r="D92" s="182" t="str">
        <f>IF(NFM_ued!D$33=0,"",NFM_ued!D$33/D$13)</f>
        <v/>
      </c>
      <c r="E92" s="182" t="str">
        <f>IF(NFM_ued!E$33=0,"",NFM_ued!E$33/E$13)</f>
        <v/>
      </c>
      <c r="F92" s="182" t="str">
        <f>IF(NFM_ued!F$33=0,"",NFM_ued!F$33/F$13)</f>
        <v/>
      </c>
      <c r="G92" s="182" t="str">
        <f>IF(NFM_ued!G$33=0,"",NFM_ued!G$33/G$13)</f>
        <v/>
      </c>
      <c r="H92" s="182" t="str">
        <f>IF(NFM_ued!H$33=0,"",NFM_ued!H$33/H$13)</f>
        <v/>
      </c>
      <c r="I92" s="182" t="str">
        <f>IF(NFM_ued!I$33=0,"",NFM_ued!I$33/I$13)</f>
        <v/>
      </c>
      <c r="J92" s="182" t="str">
        <f>IF(NFM_ued!J$33=0,"",NFM_ued!J$33/J$13)</f>
        <v/>
      </c>
      <c r="K92" s="182" t="str">
        <f>IF(NFM_ued!K$33=0,"",NFM_ued!K$33/K$13)</f>
        <v/>
      </c>
      <c r="L92" s="182" t="str">
        <f>IF(NFM_ued!L$33=0,"",NFM_ued!L$33/L$13)</f>
        <v/>
      </c>
      <c r="M92" s="182" t="str">
        <f>IF(NFM_ued!M$33=0,"",NFM_ued!M$33/M$13)</f>
        <v/>
      </c>
      <c r="N92" s="182" t="str">
        <f>IF(NFM_ued!N$33=0,"",NFM_ued!N$33/N$13)</f>
        <v/>
      </c>
      <c r="O92" s="182" t="str">
        <f>IF(NFM_ued!O$33=0,"",NFM_ued!O$33/O$13)</f>
        <v/>
      </c>
      <c r="P92" s="182" t="str">
        <f>IF(NFM_ued!P$33=0,"",NFM_ued!P$33/P$13)</f>
        <v/>
      </c>
      <c r="Q92" s="182" t="str">
        <f>IF(NFM_ued!Q$33=0,"",NFM_ued!Q$33/Q$13)</f>
        <v/>
      </c>
    </row>
    <row r="93" spans="1:17" x14ac:dyDescent="0.25">
      <c r="A93" s="179" t="s">
        <v>344</v>
      </c>
      <c r="B93" s="182">
        <f>IF(NFM_ued!B$70=0,"",NFM_ued!B$70/B$14)</f>
        <v>0.18524033914954932</v>
      </c>
      <c r="C93" s="182">
        <f>IF(NFM_ued!C$70=0,"",NFM_ued!C$70/C$14)</f>
        <v>0.18242845710916372</v>
      </c>
      <c r="D93" s="182">
        <f>IF(NFM_ued!D$70=0,"",NFM_ued!D$70/D$14)</f>
        <v>0.20396613687924345</v>
      </c>
      <c r="E93" s="182">
        <f>IF(NFM_ued!E$70=0,"",NFM_ued!E$70/E$14)</f>
        <v>0.15325661655009554</v>
      </c>
      <c r="F93" s="182">
        <f>IF(NFM_ued!F$70=0,"",NFM_ued!F$70/F$14)</f>
        <v>0.22249950529800358</v>
      </c>
      <c r="G93" s="182">
        <f>IF(NFM_ued!G$70=0,"",NFM_ued!G$70/G$14)</f>
        <v>0.21599373446133166</v>
      </c>
      <c r="H93" s="182">
        <f>IF(NFM_ued!H$70=0,"",NFM_ued!H$70/H$14)</f>
        <v>0.21235138118796817</v>
      </c>
      <c r="I93" s="182">
        <f>IF(NFM_ued!I$70=0,"",NFM_ued!I$70/I$14)</f>
        <v>0.21366137059448898</v>
      </c>
      <c r="J93" s="182">
        <f>IF(NFM_ued!J$70=0,"",NFM_ued!J$70/J$14)</f>
        <v>0.20389092285202412</v>
      </c>
      <c r="K93" s="182">
        <f>IF(NFM_ued!K$70=0,"",NFM_ued!K$70/K$14)</f>
        <v>0.22939191143036028</v>
      </c>
      <c r="L93" s="182">
        <f>IF(NFM_ued!L$70=0,"",NFM_ued!L$70/L$14)</f>
        <v>0.23016087933948079</v>
      </c>
      <c r="M93" s="182">
        <f>IF(NFM_ued!M$70=0,"",NFM_ued!M$70/M$14)</f>
        <v>0.17026509832622641</v>
      </c>
      <c r="N93" s="182">
        <f>IF(NFM_ued!N$70=0,"",NFM_ued!N$70/N$14)</f>
        <v>0.17353656646174445</v>
      </c>
      <c r="O93" s="182">
        <f>IF(NFM_ued!O$70=0,"",NFM_ued!O$70/O$14)</f>
        <v>0.21297808344288557</v>
      </c>
      <c r="P93" s="182">
        <f>IF(NFM_ued!P$70=0,"",NFM_ued!P$70/P$14)</f>
        <v>0.24097020544605427</v>
      </c>
      <c r="Q93" s="182">
        <f>IF(NFM_ued!Q$70=0,"",NFM_ued!Q$70/Q$14)</f>
        <v>0.12701856334426115</v>
      </c>
    </row>
    <row r="94" spans="1:17" x14ac:dyDescent="0.25">
      <c r="A94" s="108" t="s">
        <v>42</v>
      </c>
      <c r="B94" s="112" t="str">
        <f>IF(NFM_ued!B$112=0,"",NFM_ued!B$112/B$15)</f>
        <v/>
      </c>
      <c r="C94" s="112" t="str">
        <f>IF(NFM_ued!C$112=0,"",NFM_ued!C$112/C$15)</f>
        <v/>
      </c>
      <c r="D94" s="112" t="str">
        <f>IF(NFM_ued!D$112=0,"",NFM_ued!D$112/D$15)</f>
        <v/>
      </c>
      <c r="E94" s="112" t="str">
        <f>IF(NFM_ued!E$112=0,"",NFM_ued!E$112/E$15)</f>
        <v/>
      </c>
      <c r="F94" s="112" t="str">
        <f>IF(NFM_ued!F$112=0,"",NFM_ued!F$112/F$15)</f>
        <v/>
      </c>
      <c r="G94" s="112" t="str">
        <f>IF(NFM_ued!G$112=0,"",NFM_ued!G$112/G$15)</f>
        <v/>
      </c>
      <c r="H94" s="112" t="str">
        <f>IF(NFM_ued!H$112=0,"",NFM_ued!H$112/H$15)</f>
        <v/>
      </c>
      <c r="I94" s="112" t="str">
        <f>IF(NFM_ued!I$112=0,"",NFM_ued!I$112/I$15)</f>
        <v/>
      </c>
      <c r="J94" s="112" t="str">
        <f>IF(NFM_ued!J$112=0,"",NFM_ued!J$112/J$15)</f>
        <v/>
      </c>
      <c r="K94" s="112" t="str">
        <f>IF(NFM_ued!K$112=0,"",NFM_ued!K$112/K$15)</f>
        <v/>
      </c>
      <c r="L94" s="112" t="str">
        <f>IF(NFM_ued!L$112=0,"",NFM_ued!L$112/L$15)</f>
        <v/>
      </c>
      <c r="M94" s="112" t="str">
        <f>IF(NFM_ued!M$112=0,"",NFM_ued!M$112/M$15)</f>
        <v/>
      </c>
      <c r="N94" s="112" t="str">
        <f>IF(NFM_ued!N$112=0,"",NFM_ued!N$112/N$15)</f>
        <v/>
      </c>
      <c r="O94" s="112" t="str">
        <f>IF(NFM_ued!O$112=0,"",NFM_ued!O$112/O$15)</f>
        <v/>
      </c>
      <c r="P94" s="112" t="str">
        <f>IF(NFM_ued!P$112=0,"",NFM_ued!P$112/P$15)</f>
        <v/>
      </c>
      <c r="Q94" s="112" t="str">
        <f>IF(NFM_ued!Q$112=0,"",NFM_ued!Q$112/Q$15)</f>
        <v/>
      </c>
    </row>
    <row r="95" spans="1:17" x14ac:dyDescent="0.25">
      <c r="A95" s="39" t="s">
        <v>60</v>
      </c>
      <c r="B95" s="181">
        <f t="shared" ref="B95:Q95" si="57">IF(B$62=0,"",B$72/B$62)</f>
        <v>1.4478129150041805</v>
      </c>
      <c r="C95" s="181">
        <f t="shared" si="57"/>
        <v>1.4717923655800174</v>
      </c>
      <c r="D95" s="181">
        <f t="shared" si="57"/>
        <v>1.3839912462903323</v>
      </c>
      <c r="E95" s="181">
        <f t="shared" si="57"/>
        <v>1.3567539713969321</v>
      </c>
      <c r="F95" s="181">
        <f t="shared" si="57"/>
        <v>1.6106816462937468</v>
      </c>
      <c r="G95" s="181">
        <f t="shared" si="57"/>
        <v>1.3591513367723009</v>
      </c>
      <c r="H95" s="181">
        <f t="shared" si="57"/>
        <v>1.4059900713911893</v>
      </c>
      <c r="I95" s="181">
        <f t="shared" si="57"/>
        <v>1.3368960814609609</v>
      </c>
      <c r="J95" s="181">
        <f t="shared" si="57"/>
        <v>1.5590655413455468</v>
      </c>
      <c r="K95" s="181">
        <f t="shared" si="57"/>
        <v>1.3458475017743792</v>
      </c>
      <c r="L95" s="181">
        <f t="shared" si="57"/>
        <v>1.1724404950409324</v>
      </c>
      <c r="M95" s="181">
        <f t="shared" si="57"/>
        <v>1.2671698790361232</v>
      </c>
      <c r="N95" s="181">
        <f t="shared" si="57"/>
        <v>1.3349981086761484</v>
      </c>
      <c r="O95" s="181">
        <f t="shared" si="57"/>
        <v>1.3254333683161843</v>
      </c>
      <c r="P95" s="181">
        <f t="shared" si="57"/>
        <v>1.4149109051361008</v>
      </c>
      <c r="Q95" s="181">
        <f t="shared" si="57"/>
        <v>1.5029187650847446</v>
      </c>
    </row>
    <row r="96" spans="1:17" x14ac:dyDescent="0.25">
      <c r="A96" s="110" t="s">
        <v>44</v>
      </c>
      <c r="B96" s="109" t="str">
        <f t="shared" ref="B96:Q96" si="58">IF(B$63=0,"",B$73/B$63)</f>
        <v/>
      </c>
      <c r="C96" s="109" t="str">
        <f t="shared" si="58"/>
        <v/>
      </c>
      <c r="D96" s="109" t="str">
        <f t="shared" si="58"/>
        <v/>
      </c>
      <c r="E96" s="109" t="str">
        <f t="shared" si="58"/>
        <v/>
      </c>
      <c r="F96" s="109" t="str">
        <f t="shared" si="58"/>
        <v/>
      </c>
      <c r="G96" s="109" t="str">
        <f t="shared" si="58"/>
        <v/>
      </c>
      <c r="H96" s="109" t="str">
        <f t="shared" si="58"/>
        <v/>
      </c>
      <c r="I96" s="109" t="str">
        <f t="shared" si="58"/>
        <v/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>
        <f t="shared" ref="B97:Q97" si="59">IF(B$64=0,"",B$74/B$64)</f>
        <v>1.4478129150041805</v>
      </c>
      <c r="C97" s="178">
        <f t="shared" si="59"/>
        <v>1.4717923655800174</v>
      </c>
      <c r="D97" s="178">
        <f t="shared" si="59"/>
        <v>1.3839912462903323</v>
      </c>
      <c r="E97" s="178">
        <f t="shared" si="59"/>
        <v>1.3567539713969321</v>
      </c>
      <c r="F97" s="178">
        <f t="shared" si="59"/>
        <v>1.6106816462937468</v>
      </c>
      <c r="G97" s="178">
        <f t="shared" si="59"/>
        <v>1.3591513367723009</v>
      </c>
      <c r="H97" s="178">
        <f t="shared" si="59"/>
        <v>1.4059900713911893</v>
      </c>
      <c r="I97" s="178">
        <f t="shared" si="59"/>
        <v>1.3368960814609609</v>
      </c>
      <c r="J97" s="178">
        <f t="shared" si="59"/>
        <v>1.5590655413455468</v>
      </c>
      <c r="K97" s="178">
        <f t="shared" si="59"/>
        <v>1.3458475017743792</v>
      </c>
      <c r="L97" s="178">
        <f t="shared" si="59"/>
        <v>1.1724404950409324</v>
      </c>
      <c r="M97" s="178">
        <f t="shared" si="59"/>
        <v>1.2671698790361232</v>
      </c>
      <c r="N97" s="178">
        <f t="shared" si="59"/>
        <v>1.3349981086761484</v>
      </c>
      <c r="O97" s="178">
        <f t="shared" si="59"/>
        <v>1.3254333683161843</v>
      </c>
      <c r="P97" s="178">
        <f t="shared" si="59"/>
        <v>1.4149109051361008</v>
      </c>
      <c r="Q97" s="178">
        <f t="shared" si="59"/>
        <v>1.5029187650847446</v>
      </c>
    </row>
    <row r="98" spans="1:17" x14ac:dyDescent="0.25">
      <c r="A98" s="179" t="s">
        <v>43</v>
      </c>
      <c r="B98" s="178" t="str">
        <f t="shared" ref="B98:Q98" si="60">IF(B$65=0,"",B$75/B$65)</f>
        <v/>
      </c>
      <c r="C98" s="178" t="str">
        <f t="shared" si="60"/>
        <v/>
      </c>
      <c r="D98" s="178" t="str">
        <f t="shared" si="60"/>
        <v/>
      </c>
      <c r="E98" s="178" t="str">
        <f t="shared" si="60"/>
        <v/>
      </c>
      <c r="F98" s="178" t="str">
        <f t="shared" si="60"/>
        <v/>
      </c>
      <c r="G98" s="178" t="str">
        <f t="shared" si="60"/>
        <v/>
      </c>
      <c r="H98" s="178" t="str">
        <f t="shared" si="60"/>
        <v/>
      </c>
      <c r="I98" s="178" t="str">
        <f t="shared" si="60"/>
        <v/>
      </c>
      <c r="J98" s="178" t="str">
        <f t="shared" si="60"/>
        <v/>
      </c>
      <c r="K98" s="178" t="str">
        <f t="shared" si="60"/>
        <v/>
      </c>
      <c r="L98" s="178" t="str">
        <f t="shared" si="60"/>
        <v/>
      </c>
      <c r="M98" s="178" t="str">
        <f t="shared" si="60"/>
        <v/>
      </c>
      <c r="N98" s="178" t="str">
        <f t="shared" si="60"/>
        <v/>
      </c>
      <c r="O98" s="178" t="str">
        <f t="shared" si="60"/>
        <v/>
      </c>
      <c r="P98" s="178" t="str">
        <f t="shared" si="60"/>
        <v/>
      </c>
      <c r="Q98" s="178" t="str">
        <f t="shared" si="60"/>
        <v/>
      </c>
    </row>
    <row r="99" spans="1:17" x14ac:dyDescent="0.25">
      <c r="A99" s="179" t="s">
        <v>344</v>
      </c>
      <c r="B99" s="178">
        <f t="shared" ref="B99:Q99" si="61">IF(B$66=0,"",B$76/B$66)</f>
        <v>1.4478129150041805</v>
      </c>
      <c r="C99" s="178">
        <f t="shared" si="61"/>
        <v>1.4717923655800174</v>
      </c>
      <c r="D99" s="178">
        <f t="shared" si="61"/>
        <v>1.3839912462903323</v>
      </c>
      <c r="E99" s="178">
        <f t="shared" si="61"/>
        <v>1.3567539713969321</v>
      </c>
      <c r="F99" s="178">
        <f t="shared" si="61"/>
        <v>1.6106816462937468</v>
      </c>
      <c r="G99" s="178">
        <f t="shared" si="61"/>
        <v>1.3591513367723009</v>
      </c>
      <c r="H99" s="178">
        <f t="shared" si="61"/>
        <v>1.4059900713911893</v>
      </c>
      <c r="I99" s="178">
        <f t="shared" si="61"/>
        <v>1.3368960814609609</v>
      </c>
      <c r="J99" s="178">
        <f t="shared" si="61"/>
        <v>1.5590655413455468</v>
      </c>
      <c r="K99" s="178">
        <f t="shared" si="61"/>
        <v>1.3458475017743792</v>
      </c>
      <c r="L99" s="178">
        <f t="shared" si="61"/>
        <v>1.1724404950409324</v>
      </c>
      <c r="M99" s="178">
        <f t="shared" si="61"/>
        <v>1.2671698790361232</v>
      </c>
      <c r="N99" s="178">
        <f t="shared" si="61"/>
        <v>1.3349981086761484</v>
      </c>
      <c r="O99" s="178">
        <f t="shared" si="61"/>
        <v>1.3254333683161843</v>
      </c>
      <c r="P99" s="178">
        <f t="shared" si="61"/>
        <v>1.4149109051361008</v>
      </c>
      <c r="Q99" s="178">
        <f t="shared" si="61"/>
        <v>1.5029187650847446</v>
      </c>
    </row>
    <row r="100" spans="1:17" x14ac:dyDescent="0.25">
      <c r="A100" s="108" t="s">
        <v>42</v>
      </c>
      <c r="B100" s="107" t="str">
        <f t="shared" ref="B100:Q100" si="62">IF(B$67=0,"",B$77/B$67)</f>
        <v/>
      </c>
      <c r="C100" s="107" t="str">
        <f t="shared" si="62"/>
        <v/>
      </c>
      <c r="D100" s="107" t="str">
        <f t="shared" si="62"/>
        <v/>
      </c>
      <c r="E100" s="107" t="str">
        <f t="shared" si="62"/>
        <v/>
      </c>
      <c r="F100" s="107" t="str">
        <f t="shared" si="62"/>
        <v/>
      </c>
      <c r="G100" s="107" t="str">
        <f t="shared" si="62"/>
        <v/>
      </c>
      <c r="H100" s="107" t="str">
        <f t="shared" si="62"/>
        <v/>
      </c>
      <c r="I100" s="107" t="str">
        <f t="shared" si="62"/>
        <v/>
      </c>
      <c r="J100" s="107" t="str">
        <f t="shared" si="62"/>
        <v/>
      </c>
      <c r="K100" s="107" t="str">
        <f t="shared" si="62"/>
        <v/>
      </c>
      <c r="L100" s="107" t="str">
        <f t="shared" si="62"/>
        <v/>
      </c>
      <c r="M100" s="107" t="str">
        <f t="shared" si="62"/>
        <v/>
      </c>
      <c r="N100" s="107" t="str">
        <f t="shared" si="62"/>
        <v/>
      </c>
      <c r="O100" s="107" t="str">
        <f t="shared" si="62"/>
        <v/>
      </c>
      <c r="P100" s="107" t="str">
        <f t="shared" si="62"/>
        <v/>
      </c>
      <c r="Q100" s="107" t="str">
        <f t="shared" si="62"/>
        <v/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12.753838306346182</v>
      </c>
      <c r="C70" s="96">
        <v>14.313429999999991</v>
      </c>
      <c r="D70" s="96">
        <v>15.708770000000101</v>
      </c>
      <c r="E70" s="96">
        <v>13.218720000000035</v>
      </c>
      <c r="F70" s="96">
        <v>15.622319999999817</v>
      </c>
      <c r="G70" s="96">
        <v>14.878470239490651</v>
      </c>
      <c r="H70" s="96">
        <v>15.500910000000196</v>
      </c>
      <c r="I70" s="96">
        <v>16.008450000000167</v>
      </c>
      <c r="J70" s="96">
        <v>15.106169999999958</v>
      </c>
      <c r="K70" s="96">
        <v>13.005169999999165</v>
      </c>
      <c r="L70" s="96">
        <v>10.863219288320288</v>
      </c>
      <c r="M70" s="96">
        <v>13.558191869916389</v>
      </c>
      <c r="N70" s="96">
        <v>14.996313436458712</v>
      </c>
      <c r="O70" s="96">
        <v>14.832636842191802</v>
      </c>
      <c r="P70" s="96">
        <v>14.329753941944279</v>
      </c>
      <c r="Q70" s="96">
        <v>7.4275530855424217</v>
      </c>
    </row>
    <row r="71" spans="1:17" x14ac:dyDescent="0.25">
      <c r="A71" s="132" t="s">
        <v>83</v>
      </c>
      <c r="B71" s="160">
        <v>1.0144480148423458E-2</v>
      </c>
      <c r="C71" s="160">
        <v>1.1384988816942858E-2</v>
      </c>
      <c r="D71" s="160">
        <v>1.249485069462237E-2</v>
      </c>
      <c r="E71" s="160">
        <v>1.0514249860047479E-2</v>
      </c>
      <c r="F71" s="160">
        <v>1.2426087841607548E-2</v>
      </c>
      <c r="G71" s="160">
        <v>1.1834425241875517E-2</v>
      </c>
      <c r="H71" s="160">
        <v>1.2329517593088452E-2</v>
      </c>
      <c r="I71" s="160">
        <v>1.2733217979659024E-2</v>
      </c>
      <c r="J71" s="160">
        <v>1.2015539008947348E-2</v>
      </c>
      <c r="K71" s="160">
        <v>1.0344390898088808E-2</v>
      </c>
      <c r="L71" s="160">
        <v>8.6406703434134587E-3</v>
      </c>
      <c r="M71" s="160">
        <v>1.078426783915272E-2</v>
      </c>
      <c r="N71" s="160">
        <v>1.1928158433684477E-2</v>
      </c>
      <c r="O71" s="160">
        <v>1.1797969080376145E-2</v>
      </c>
      <c r="P71" s="160">
        <v>1.1397972979123698E-2</v>
      </c>
      <c r="Q71" s="160">
        <v>5.9079206602575297E-3</v>
      </c>
    </row>
    <row r="72" spans="1:17" x14ac:dyDescent="0.25">
      <c r="A72" s="76" t="s">
        <v>82</v>
      </c>
      <c r="B72" s="159">
        <v>5.25562354036629E-3</v>
      </c>
      <c r="C72" s="159">
        <v>5.8983027575277725E-3</v>
      </c>
      <c r="D72" s="159">
        <v>6.4732968553568356E-3</v>
      </c>
      <c r="E72" s="159">
        <v>5.4471927851666435E-3</v>
      </c>
      <c r="F72" s="159">
        <v>6.4376723912423677E-3</v>
      </c>
      <c r="G72" s="159">
        <v>6.1311455074976907E-3</v>
      </c>
      <c r="H72" s="159">
        <v>6.3876415504313814E-3</v>
      </c>
      <c r="I72" s="159">
        <v>6.5967895031971025E-3</v>
      </c>
      <c r="J72" s="159">
        <v>6.224976414925221E-3</v>
      </c>
      <c r="K72" s="159">
        <v>5.3591927352921401E-3</v>
      </c>
      <c r="L72" s="159">
        <v>4.4765340162301057E-3</v>
      </c>
      <c r="M72" s="159">
        <v>5.5870829349372233E-3</v>
      </c>
      <c r="N72" s="159">
        <v>6.1797065340044449E-3</v>
      </c>
      <c r="O72" s="159">
        <v>6.1122584026126504E-3</v>
      </c>
      <c r="P72" s="159">
        <v>5.9050295554919025E-3</v>
      </c>
      <c r="Q72" s="159">
        <v>3.0607588010797418E-3</v>
      </c>
    </row>
    <row r="73" spans="1:17" x14ac:dyDescent="0.25">
      <c r="A73" s="76" t="s">
        <v>81</v>
      </c>
      <c r="B73" s="159">
        <v>0.12401313609669999</v>
      </c>
      <c r="C73" s="159">
        <v>0.13917797136547816</v>
      </c>
      <c r="D73" s="159">
        <v>0.15274568997416396</v>
      </c>
      <c r="E73" s="159">
        <v>0.12853345659623724</v>
      </c>
      <c r="F73" s="159">
        <v>0.15190508533749861</v>
      </c>
      <c r="G73" s="159">
        <v>0.14467219282547583</v>
      </c>
      <c r="H73" s="159">
        <v>0.15072454388073878</v>
      </c>
      <c r="I73" s="159">
        <v>0.15565965640001828</v>
      </c>
      <c r="J73" s="159">
        <v>0.14688625268031774</v>
      </c>
      <c r="K73" s="159">
        <v>0.12645698325719695</v>
      </c>
      <c r="L73" s="159">
        <v>0.10562952577032564</v>
      </c>
      <c r="M73" s="159">
        <v>0.13183434297990651</v>
      </c>
      <c r="N73" s="159">
        <v>0.1458180521403456</v>
      </c>
      <c r="O73" s="159">
        <v>0.14422652751277004</v>
      </c>
      <c r="P73" s="159">
        <v>0.13933669873721882</v>
      </c>
      <c r="Q73" s="159">
        <v>7.2222505063789244E-2</v>
      </c>
    </row>
    <row r="74" spans="1:17" x14ac:dyDescent="0.25">
      <c r="A74" s="76" t="s">
        <v>80</v>
      </c>
      <c r="B74" s="159">
        <v>3.381493382807819E-3</v>
      </c>
      <c r="C74" s="159">
        <v>3.794996272314285E-3</v>
      </c>
      <c r="D74" s="159">
        <v>4.1649502315407897E-3</v>
      </c>
      <c r="E74" s="159">
        <v>3.5047499533491593E-3</v>
      </c>
      <c r="F74" s="159">
        <v>4.1420292805358491E-3</v>
      </c>
      <c r="G74" s="159">
        <v>3.9448084139585057E-3</v>
      </c>
      <c r="H74" s="159">
        <v>4.1098391976961508E-3</v>
      </c>
      <c r="I74" s="159">
        <v>4.2444059932196746E-3</v>
      </c>
      <c r="J74" s="159">
        <v>4.0051796696491159E-3</v>
      </c>
      <c r="K74" s="159">
        <v>3.4481302993629361E-3</v>
      </c>
      <c r="L74" s="159">
        <v>2.8802234478044852E-3</v>
      </c>
      <c r="M74" s="159">
        <v>3.5947559463842399E-3</v>
      </c>
      <c r="N74" s="159">
        <v>3.9760528112281583E-3</v>
      </c>
      <c r="O74" s="159">
        <v>3.9326563601253823E-3</v>
      </c>
      <c r="P74" s="159">
        <v>3.799324326374566E-3</v>
      </c>
      <c r="Q74" s="159">
        <v>1.9693068867525096E-3</v>
      </c>
    </row>
    <row r="75" spans="1:17" x14ac:dyDescent="0.25">
      <c r="A75" s="129" t="s">
        <v>79</v>
      </c>
      <c r="B75" s="158">
        <v>6.7629867656156381E-3</v>
      </c>
      <c r="C75" s="158">
        <v>7.5899925446285708E-3</v>
      </c>
      <c r="D75" s="158">
        <v>8.3299004630815812E-3</v>
      </c>
      <c r="E75" s="158">
        <v>7.0094999066983186E-3</v>
      </c>
      <c r="F75" s="158">
        <v>8.2840585610716982E-3</v>
      </c>
      <c r="G75" s="158">
        <v>7.8896168279170113E-3</v>
      </c>
      <c r="H75" s="158">
        <v>8.2196783953923033E-3</v>
      </c>
      <c r="I75" s="158">
        <v>8.4888119864393492E-3</v>
      </c>
      <c r="J75" s="158">
        <v>8.0103593392982335E-3</v>
      </c>
      <c r="K75" s="158">
        <v>6.8962605987258722E-3</v>
      </c>
      <c r="L75" s="158">
        <v>5.7604468956089705E-3</v>
      </c>
      <c r="M75" s="158">
        <v>7.1895118927684798E-3</v>
      </c>
      <c r="N75" s="158">
        <v>7.9521056224563166E-3</v>
      </c>
      <c r="O75" s="158">
        <v>7.8653127202507646E-3</v>
      </c>
      <c r="P75" s="158">
        <v>7.598648652749132E-3</v>
      </c>
      <c r="Q75" s="158">
        <v>3.9386137735050192E-3</v>
      </c>
    </row>
    <row r="76" spans="1:17" x14ac:dyDescent="0.25">
      <c r="A76" s="92" t="s">
        <v>125</v>
      </c>
      <c r="B76" s="91">
        <v>1.3525973531231276E-3</v>
      </c>
      <c r="C76" s="91">
        <v>1.5179985089257141E-3</v>
      </c>
      <c r="D76" s="91">
        <v>1.6659800926163159E-3</v>
      </c>
      <c r="E76" s="91">
        <v>1.4018999813396639E-3</v>
      </c>
      <c r="F76" s="91">
        <v>1.6568117122143398E-3</v>
      </c>
      <c r="G76" s="91">
        <v>0</v>
      </c>
      <c r="H76" s="91">
        <v>1.6439356790784604E-3</v>
      </c>
      <c r="I76" s="91">
        <v>0</v>
      </c>
      <c r="J76" s="91">
        <v>1.6020718678596464E-3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1.5197297305498264E-3</v>
      </c>
      <c r="Q76" s="91">
        <v>7.8772275470100387E-4</v>
      </c>
    </row>
    <row r="77" spans="1:17" x14ac:dyDescent="0.25">
      <c r="A77" s="92" t="s">
        <v>26</v>
      </c>
      <c r="B77" s="91">
        <v>2.0288960296846914E-3</v>
      </c>
      <c r="C77" s="91">
        <v>2.2769977633885709E-3</v>
      </c>
      <c r="D77" s="91">
        <v>2.4989701389244736E-3</v>
      </c>
      <c r="E77" s="91">
        <v>2.1028499720094954E-3</v>
      </c>
      <c r="F77" s="91">
        <v>2.4852175683215093E-3</v>
      </c>
      <c r="G77" s="91">
        <v>2.3668850483751034E-3</v>
      </c>
      <c r="H77" s="91">
        <v>2.4659035186176902E-3</v>
      </c>
      <c r="I77" s="91">
        <v>2.5466435959318047E-3</v>
      </c>
      <c r="J77" s="91">
        <v>2.4031078017894693E-3</v>
      </c>
      <c r="K77" s="91">
        <v>2.0688781796177618E-3</v>
      </c>
      <c r="L77" s="91">
        <v>0</v>
      </c>
      <c r="M77" s="91">
        <v>2.1568535678305437E-3</v>
      </c>
      <c r="N77" s="91">
        <v>0</v>
      </c>
      <c r="O77" s="91">
        <v>0</v>
      </c>
      <c r="P77" s="91">
        <v>2.2795945958247396E-3</v>
      </c>
      <c r="Q77" s="91">
        <v>1.1815841320515056E-3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3.381493382807819E-3</v>
      </c>
      <c r="C79" s="157">
        <v>3.7949962723142858E-3</v>
      </c>
      <c r="D79" s="157">
        <v>4.1649502315407906E-3</v>
      </c>
      <c r="E79" s="157">
        <v>3.5047499533491593E-3</v>
      </c>
      <c r="F79" s="157">
        <v>4.1420292805358491E-3</v>
      </c>
      <c r="G79" s="157">
        <v>5.5227317795419079E-3</v>
      </c>
      <c r="H79" s="157">
        <v>4.1098391976961517E-3</v>
      </c>
      <c r="I79" s="157">
        <v>5.9421683905075441E-3</v>
      </c>
      <c r="J79" s="157">
        <v>4.0051796696491167E-3</v>
      </c>
      <c r="K79" s="157">
        <v>4.8273824191081109E-3</v>
      </c>
      <c r="L79" s="157">
        <v>5.7604468956089705E-3</v>
      </c>
      <c r="M79" s="157">
        <v>5.0326583249379366E-3</v>
      </c>
      <c r="N79" s="157">
        <v>7.9521056224563166E-3</v>
      </c>
      <c r="O79" s="157">
        <v>7.8653127202507646E-3</v>
      </c>
      <c r="P79" s="157">
        <v>3.799324326374566E-3</v>
      </c>
      <c r="Q79" s="157">
        <v>1.9693068867525096E-3</v>
      </c>
    </row>
    <row r="80" spans="1:17" x14ac:dyDescent="0.25">
      <c r="A80" s="156" t="s">
        <v>149</v>
      </c>
      <c r="B80" s="204">
        <v>3.6207960664690586</v>
      </c>
      <c r="C80" s="204">
        <v>4.0635618703031602</v>
      </c>
      <c r="D80" s="204">
        <v>4.4596968582207488</v>
      </c>
      <c r="E80" s="204">
        <v>3.7527753002749153</v>
      </c>
      <c r="F80" s="204">
        <v>4.435153829492565</v>
      </c>
      <c r="G80" s="204">
        <v>4.2239759689770091</v>
      </c>
      <c r="H80" s="204">
        <v>4.4006857078283677</v>
      </c>
      <c r="I80" s="204">
        <v>4.5447755724976719</v>
      </c>
      <c r="J80" s="204">
        <v>4.28861959839936</v>
      </c>
      <c r="K80" s="204">
        <v>3.692148767193272</v>
      </c>
      <c r="L80" s="204">
        <v>3.084052088755818</v>
      </c>
      <c r="M80" s="204">
        <v>3.8491508682996729</v>
      </c>
      <c r="N80" s="204">
        <v>4.2574314804703421</v>
      </c>
      <c r="O80" s="204">
        <v>4.2109639344297287</v>
      </c>
      <c r="P80" s="204">
        <v>4.0681962135778225</v>
      </c>
      <c r="Q80" s="204">
        <v>2.1086714720414879</v>
      </c>
    </row>
    <row r="81" spans="1:17" x14ac:dyDescent="0.25">
      <c r="A81" s="152" t="s">
        <v>166</v>
      </c>
      <c r="B81" s="151">
        <v>0.37386270738063787</v>
      </c>
      <c r="C81" s="151">
        <v>0.369736966973852</v>
      </c>
      <c r="D81" s="151">
        <v>0.36452086583982934</v>
      </c>
      <c r="E81" s="151">
        <v>0.73391808676280623</v>
      </c>
      <c r="F81" s="151">
        <v>0.74046985619487704</v>
      </c>
      <c r="G81" s="151">
        <v>2.4683911897996964</v>
      </c>
      <c r="H81" s="151">
        <v>2.0675480142497036</v>
      </c>
      <c r="I81" s="151">
        <v>1.9271689201950033</v>
      </c>
      <c r="J81" s="151">
        <v>2.078602009819325</v>
      </c>
      <c r="K81" s="151">
        <v>1.447489521830609</v>
      </c>
      <c r="L81" s="151">
        <v>1.0939403148728435</v>
      </c>
      <c r="M81" s="151">
        <v>1.4927173795278514</v>
      </c>
      <c r="N81" s="151">
        <v>1.849935530760457</v>
      </c>
      <c r="O81" s="151">
        <v>1.8066063592654165</v>
      </c>
      <c r="P81" s="151">
        <v>1.4890363727106311</v>
      </c>
      <c r="Q81" s="151">
        <v>0.37249108991906088</v>
      </c>
    </row>
    <row r="82" spans="1:17" x14ac:dyDescent="0.25">
      <c r="A82" s="154" t="s">
        <v>30</v>
      </c>
      <c r="B82" s="153">
        <v>0.37386270738063787</v>
      </c>
      <c r="C82" s="153">
        <v>0.369736966973852</v>
      </c>
      <c r="D82" s="153">
        <v>0.36452086583982934</v>
      </c>
      <c r="E82" s="153">
        <v>0.73391808676280623</v>
      </c>
      <c r="F82" s="153">
        <v>0.74046985619487704</v>
      </c>
      <c r="G82" s="153">
        <v>0.46720542927602626</v>
      </c>
      <c r="H82" s="153">
        <v>0.90872520700914428</v>
      </c>
      <c r="I82" s="153">
        <v>0.94603118650821727</v>
      </c>
      <c r="J82" s="153">
        <v>0.89399888777655256</v>
      </c>
      <c r="K82" s="153">
        <v>1.0510060333204378</v>
      </c>
      <c r="L82" s="153">
        <v>1.0939403148728435</v>
      </c>
      <c r="M82" s="153">
        <v>1.4927173795278514</v>
      </c>
      <c r="N82" s="153">
        <v>1.849935530760457</v>
      </c>
      <c r="O82" s="153">
        <v>1.8066063592654165</v>
      </c>
      <c r="P82" s="153">
        <v>1.4890363727106311</v>
      </c>
      <c r="Q82" s="153">
        <v>0.37249108991906088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2.0011857605236703</v>
      </c>
      <c r="H84" s="153">
        <v>1.1588228072405593</v>
      </c>
      <c r="I84" s="153">
        <v>0.98113773368678592</v>
      </c>
      <c r="J84" s="153">
        <v>1.1846031220427722</v>
      </c>
      <c r="K84" s="153">
        <v>0.39648348851017112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3.2469333590884206</v>
      </c>
      <c r="C86" s="151">
        <v>3.693824903329308</v>
      </c>
      <c r="D86" s="151">
        <v>4.0951759923809199</v>
      </c>
      <c r="E86" s="151">
        <v>3.018857213512109</v>
      </c>
      <c r="F86" s="151">
        <v>3.6946839732976882</v>
      </c>
      <c r="G86" s="151">
        <v>1.7555847791773127</v>
      </c>
      <c r="H86" s="151">
        <v>2.3331376935786645</v>
      </c>
      <c r="I86" s="151">
        <v>2.6176066523026686</v>
      </c>
      <c r="J86" s="151">
        <v>2.2100175885800351</v>
      </c>
      <c r="K86" s="151">
        <v>2.244659245362663</v>
      </c>
      <c r="L86" s="151">
        <v>1.9901117738829746</v>
      </c>
      <c r="M86" s="151">
        <v>2.3564334887718212</v>
      </c>
      <c r="N86" s="151">
        <v>2.4074959497098849</v>
      </c>
      <c r="O86" s="151">
        <v>2.4043575751643123</v>
      </c>
      <c r="P86" s="151">
        <v>2.5791598408671916</v>
      </c>
      <c r="Q86" s="151">
        <v>1.7361803821224271</v>
      </c>
    </row>
    <row r="87" spans="1:17" x14ac:dyDescent="0.25">
      <c r="A87" s="156" t="s">
        <v>148</v>
      </c>
      <c r="B87" s="206">
        <v>5.9958317145738462</v>
      </c>
      <c r="C87" s="206">
        <v>6.7290266253124011</v>
      </c>
      <c r="D87" s="206">
        <v>7.3850035652467252</v>
      </c>
      <c r="E87" s="206">
        <v>6.2143817961557666</v>
      </c>
      <c r="F87" s="206">
        <v>7.3443617098870959</v>
      </c>
      <c r="G87" s="206">
        <v>6.9946632208667552</v>
      </c>
      <c r="H87" s="206">
        <v>7.287284466865918</v>
      </c>
      <c r="I87" s="206">
        <v>7.5258890622292132</v>
      </c>
      <c r="J87" s="206">
        <v>7.1017093831803555</v>
      </c>
      <c r="K87" s="206">
        <v>6.1139877162013931</v>
      </c>
      <c r="L87" s="206">
        <v>5.1070143094781963</v>
      </c>
      <c r="M87" s="206">
        <v>6.3739742384433047</v>
      </c>
      <c r="N87" s="206">
        <v>7.0500636392158151</v>
      </c>
      <c r="O87" s="206">
        <v>6.9731160340112988</v>
      </c>
      <c r="P87" s="206">
        <v>6.7367008333794516</v>
      </c>
      <c r="Q87" s="206">
        <v>1.4918396550328095</v>
      </c>
    </row>
    <row r="88" spans="1:17" x14ac:dyDescent="0.25">
      <c r="A88" s="152" t="s">
        <v>164</v>
      </c>
      <c r="B88" s="151">
        <v>3.8196934184368971</v>
      </c>
      <c r="C88" s="151">
        <v>4.2151044761855925</v>
      </c>
      <c r="D88" s="151">
        <v>3.8969928090964618</v>
      </c>
      <c r="E88" s="151">
        <v>2.7228673281830131</v>
      </c>
      <c r="F88" s="151">
        <v>4.4675307434447493</v>
      </c>
      <c r="G88" s="151">
        <v>1.470199310901313</v>
      </c>
      <c r="H88" s="151">
        <v>2.2130200881143174</v>
      </c>
      <c r="I88" s="151">
        <v>2.3057273082700211</v>
      </c>
      <c r="J88" s="151">
        <v>3.0013713634027033</v>
      </c>
      <c r="K88" s="151">
        <v>2.1204777749245203</v>
      </c>
      <c r="L88" s="151">
        <v>1.8115027505986561</v>
      </c>
      <c r="M88" s="151">
        <v>2.4718548188759577</v>
      </c>
      <c r="N88" s="151">
        <v>3.0633876975201182</v>
      </c>
      <c r="O88" s="151">
        <v>2.9916370615143952</v>
      </c>
      <c r="P88" s="151">
        <v>2.8984848005672843</v>
      </c>
      <c r="Q88" s="151">
        <v>0.28158814168293</v>
      </c>
    </row>
    <row r="89" spans="1:17" x14ac:dyDescent="0.25">
      <c r="A89" s="154" t="s">
        <v>30</v>
      </c>
      <c r="B89" s="205">
        <v>0.61909531403000539</v>
      </c>
      <c r="C89" s="205">
        <v>0.61226332329565059</v>
      </c>
      <c r="D89" s="205">
        <v>0.60362575740360169</v>
      </c>
      <c r="E89" s="205">
        <v>1.2153264806219919</v>
      </c>
      <c r="F89" s="205">
        <v>1.2261758370138569</v>
      </c>
      <c r="G89" s="205">
        <v>1.470199310901313</v>
      </c>
      <c r="H89" s="205">
        <v>2.0426956008801413</v>
      </c>
      <c r="I89" s="205">
        <v>1.9978814012833654</v>
      </c>
      <c r="J89" s="205">
        <v>2.0453887207866046</v>
      </c>
      <c r="K89" s="205">
        <v>1.9497847730284008</v>
      </c>
      <c r="L89" s="205">
        <v>1.8115027505986561</v>
      </c>
      <c r="M89" s="205">
        <v>2.4718548188759577</v>
      </c>
      <c r="N89" s="205">
        <v>3.0633876975201182</v>
      </c>
      <c r="O89" s="205">
        <v>2.9916370615143952</v>
      </c>
      <c r="P89" s="205">
        <v>2.4657592815932485</v>
      </c>
      <c r="Q89" s="205">
        <v>0.26352942431077464</v>
      </c>
    </row>
    <row r="90" spans="1:17" x14ac:dyDescent="0.25">
      <c r="A90" s="154" t="s">
        <v>125</v>
      </c>
      <c r="B90" s="205">
        <v>1.0999005589349184</v>
      </c>
      <c r="C90" s="205">
        <v>1.2685921260847328</v>
      </c>
      <c r="D90" s="205">
        <v>1.7820097704227758</v>
      </c>
      <c r="E90" s="205">
        <v>1.1192643647726415</v>
      </c>
      <c r="F90" s="205">
        <v>2.1862786061742052</v>
      </c>
      <c r="G90" s="205">
        <v>0</v>
      </c>
      <c r="H90" s="205">
        <v>0.14204728659907648</v>
      </c>
      <c r="I90" s="205">
        <v>0</v>
      </c>
      <c r="J90" s="205">
        <v>0.4756263924610859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2.1006975454719732</v>
      </c>
      <c r="C92" s="205">
        <v>2.3342490268052085</v>
      </c>
      <c r="D92" s="205">
        <v>1.5113572812700842</v>
      </c>
      <c r="E92" s="205">
        <v>0.38827648278837978</v>
      </c>
      <c r="F92" s="205">
        <v>1.0550763002566876</v>
      </c>
      <c r="G92" s="205">
        <v>0</v>
      </c>
      <c r="H92" s="205">
        <v>2.8277200635099753E-2</v>
      </c>
      <c r="I92" s="205">
        <v>0.30784590698665593</v>
      </c>
      <c r="J92" s="205">
        <v>0.48035625015501271</v>
      </c>
      <c r="K92" s="205">
        <v>0.17069300189611925</v>
      </c>
      <c r="L92" s="205">
        <v>0</v>
      </c>
      <c r="M92" s="205">
        <v>0</v>
      </c>
      <c r="N92" s="205">
        <v>0</v>
      </c>
      <c r="O92" s="205">
        <v>0</v>
      </c>
      <c r="P92" s="205">
        <v>0.43272551897403577</v>
      </c>
      <c r="Q92" s="205">
        <v>1.8058717372155364E-2</v>
      </c>
    </row>
    <row r="93" spans="1:17" x14ac:dyDescent="0.25">
      <c r="A93" s="152" t="s">
        <v>163</v>
      </c>
      <c r="B93" s="151">
        <v>2.1761382961369491</v>
      </c>
      <c r="C93" s="151">
        <v>2.5139221491268087</v>
      </c>
      <c r="D93" s="151">
        <v>3.4880107561502629</v>
      </c>
      <c r="E93" s="151">
        <v>3.4915144679727534</v>
      </c>
      <c r="F93" s="151">
        <v>2.8768309664423461</v>
      </c>
      <c r="G93" s="151">
        <v>5.5244639099654425</v>
      </c>
      <c r="H93" s="151">
        <v>5.0742643787516002</v>
      </c>
      <c r="I93" s="151">
        <v>5.220161753959192</v>
      </c>
      <c r="J93" s="151">
        <v>4.1003380197776522</v>
      </c>
      <c r="K93" s="151">
        <v>3.9935099412768733</v>
      </c>
      <c r="L93" s="151">
        <v>3.2955115588795403</v>
      </c>
      <c r="M93" s="151">
        <v>3.9021194195673474</v>
      </c>
      <c r="N93" s="151">
        <v>3.9866759416956969</v>
      </c>
      <c r="O93" s="151">
        <v>3.9814789724969035</v>
      </c>
      <c r="P93" s="151">
        <v>3.8382160328121673</v>
      </c>
      <c r="Q93" s="151">
        <v>1.2102515133498795</v>
      </c>
    </row>
    <row r="94" spans="1:17" x14ac:dyDescent="0.25">
      <c r="A94" s="156" t="s">
        <v>147</v>
      </c>
      <c r="B94" s="206">
        <v>2.9876528053693634</v>
      </c>
      <c r="C94" s="206">
        <v>3.3529952526275388</v>
      </c>
      <c r="D94" s="206">
        <v>3.6798608883138613</v>
      </c>
      <c r="E94" s="206">
        <v>3.0965537544678527</v>
      </c>
      <c r="F94" s="206">
        <v>3.659609527208199</v>
      </c>
      <c r="G94" s="206">
        <v>3.4853588608301642</v>
      </c>
      <c r="H94" s="206">
        <v>3.6311686046885643</v>
      </c>
      <c r="I94" s="206">
        <v>3.7500624834107485</v>
      </c>
      <c r="J94" s="206">
        <v>3.5386987113071031</v>
      </c>
      <c r="K94" s="206">
        <v>3.0465285588158313</v>
      </c>
      <c r="L94" s="206">
        <v>2.5447654896128924</v>
      </c>
      <c r="M94" s="206">
        <v>3.1760768015802618</v>
      </c>
      <c r="N94" s="206">
        <v>3.5129642412308342</v>
      </c>
      <c r="O94" s="206">
        <v>3.474622149674639</v>
      </c>
      <c r="P94" s="206">
        <v>3.356819220736047</v>
      </c>
      <c r="Q94" s="206">
        <v>3.7399428532827415</v>
      </c>
    </row>
    <row r="95" spans="1:17" x14ac:dyDescent="0.25">
      <c r="A95" s="152" t="s">
        <v>162</v>
      </c>
      <c r="B95" s="151">
        <v>1.1393461057800531</v>
      </c>
      <c r="C95" s="151">
        <v>1.2748975643046361</v>
      </c>
      <c r="D95" s="151">
        <v>1.3608110728483336</v>
      </c>
      <c r="E95" s="151">
        <v>1.1158201175328457</v>
      </c>
      <c r="F95" s="151">
        <v>1.3844791927570312</v>
      </c>
      <c r="G95" s="151">
        <v>0.91494516450337526</v>
      </c>
      <c r="H95" s="151">
        <v>1.2568885109280123</v>
      </c>
      <c r="I95" s="151">
        <v>1.2991079431465857</v>
      </c>
      <c r="J95" s="151">
        <v>1.2693393604891252</v>
      </c>
      <c r="K95" s="151">
        <v>1.0684043678535433</v>
      </c>
      <c r="L95" s="151">
        <v>0.37883093358288278</v>
      </c>
      <c r="M95" s="151">
        <v>0.70218661189394282</v>
      </c>
      <c r="N95" s="151">
        <v>0.64063166395653814</v>
      </c>
      <c r="O95" s="151">
        <v>0.62562679553211575</v>
      </c>
      <c r="P95" s="151">
        <v>1.2068027567608932</v>
      </c>
      <c r="Q95" s="151">
        <v>2.6665343310419871</v>
      </c>
    </row>
    <row r="96" spans="1:17" x14ac:dyDescent="0.25">
      <c r="A96" s="154" t="s">
        <v>30</v>
      </c>
      <c r="B96" s="153">
        <v>0.12946845138008634</v>
      </c>
      <c r="C96" s="153">
        <v>0.1280397097304975</v>
      </c>
      <c r="D96" s="153">
        <v>0.12623337675656887</v>
      </c>
      <c r="E96" s="153">
        <v>0.25415543261520113</v>
      </c>
      <c r="F96" s="153">
        <v>0.25642430679126593</v>
      </c>
      <c r="G96" s="153">
        <v>0.30745577246161804</v>
      </c>
      <c r="H96" s="153">
        <v>0.42717919211071465</v>
      </c>
      <c r="I96" s="153">
        <v>0.41780741220841727</v>
      </c>
      <c r="J96" s="153">
        <v>0.42774239143684278</v>
      </c>
      <c r="K96" s="153">
        <v>0.40774919365037454</v>
      </c>
      <c r="L96" s="153">
        <v>0.37883093358288278</v>
      </c>
      <c r="M96" s="153">
        <v>0.51692721328005931</v>
      </c>
      <c r="N96" s="153">
        <v>0.64063166395653814</v>
      </c>
      <c r="O96" s="153">
        <v>0.62562679553211575</v>
      </c>
      <c r="P96" s="153">
        <v>0.51565248262964536</v>
      </c>
      <c r="Q96" s="153">
        <v>0.48228803045781482</v>
      </c>
    </row>
    <row r="97" spans="1:17" x14ac:dyDescent="0.25">
      <c r="A97" s="154" t="s">
        <v>125</v>
      </c>
      <c r="B97" s="153">
        <v>0.34704919527415856</v>
      </c>
      <c r="C97" s="153">
        <v>0.40381875922677568</v>
      </c>
      <c r="D97" s="153">
        <v>0.66801831749992857</v>
      </c>
      <c r="E97" s="153">
        <v>0.63973760828549131</v>
      </c>
      <c r="F97" s="153">
        <v>0.76086770346689869</v>
      </c>
      <c r="G97" s="153">
        <v>0</v>
      </c>
      <c r="H97" s="153">
        <v>0.69196132228435325</v>
      </c>
      <c r="I97" s="153">
        <v>0</v>
      </c>
      <c r="J97" s="153">
        <v>0.41871652523012093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0.60124598291487263</v>
      </c>
      <c r="Q97" s="153">
        <v>0.71711738229310429</v>
      </c>
    </row>
    <row r="98" spans="1:17" x14ac:dyDescent="0.25">
      <c r="A98" s="154" t="s">
        <v>26</v>
      </c>
      <c r="B98" s="153">
        <v>0.66282845912580823</v>
      </c>
      <c r="C98" s="153">
        <v>0.74303909534736301</v>
      </c>
      <c r="D98" s="153">
        <v>0.56655937859183614</v>
      </c>
      <c r="E98" s="153">
        <v>0.22192707663215325</v>
      </c>
      <c r="F98" s="153">
        <v>0.36718718249886667</v>
      </c>
      <c r="G98" s="153">
        <v>0.60748939204175723</v>
      </c>
      <c r="H98" s="153">
        <v>0.13774799653294445</v>
      </c>
      <c r="I98" s="153">
        <v>0.88130053093816851</v>
      </c>
      <c r="J98" s="153">
        <v>0.4228804438221615</v>
      </c>
      <c r="K98" s="153">
        <v>0.66065517420316888</v>
      </c>
      <c r="L98" s="153">
        <v>0</v>
      </c>
      <c r="M98" s="153">
        <v>0.18525939861388352</v>
      </c>
      <c r="N98" s="153">
        <v>0</v>
      </c>
      <c r="O98" s="153">
        <v>0</v>
      </c>
      <c r="P98" s="153">
        <v>8.9904291216375221E-2</v>
      </c>
      <c r="Q98" s="153">
        <v>1.4671289182910678</v>
      </c>
    </row>
    <row r="99" spans="1:17" x14ac:dyDescent="0.25">
      <c r="A99" s="152" t="s">
        <v>161</v>
      </c>
      <c r="B99" s="151">
        <v>1.7337731050557865</v>
      </c>
      <c r="C99" s="151">
        <v>1.9457859962635968</v>
      </c>
      <c r="D99" s="151">
        <v>2.1354703019839349</v>
      </c>
      <c r="E99" s="151">
        <v>1.7969697175680197</v>
      </c>
      <c r="F99" s="151">
        <v>2.1237181783226227</v>
      </c>
      <c r="G99" s="151">
        <v>2.0225982897059347</v>
      </c>
      <c r="H99" s="151">
        <v>2.1072135475104679</v>
      </c>
      <c r="I99" s="151">
        <v>2.1762091847926262</v>
      </c>
      <c r="J99" s="151">
        <v>2.0535520866191534</v>
      </c>
      <c r="K99" s="151">
        <v>1.7679394572108733</v>
      </c>
      <c r="L99" s="151">
        <v>1.4767599356376653</v>
      </c>
      <c r="M99" s="151">
        <v>1.8431179581091517</v>
      </c>
      <c r="N99" s="151">
        <v>2.0386180447482531</v>
      </c>
      <c r="O99" s="151">
        <v>2.016367639007584</v>
      </c>
      <c r="P99" s="151">
        <v>1.9480050938271449</v>
      </c>
      <c r="Q99" s="151">
        <v>1.009711074169708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2.2204460492503131E-16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7.0160581039192316E-2</v>
      </c>
      <c r="M102" s="87">
        <v>0</v>
      </c>
      <c r="N102" s="87">
        <v>3.2439342425825135E-2</v>
      </c>
      <c r="O102" s="87">
        <v>0.1566274249349342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0.58202422610778048</v>
      </c>
      <c r="C103" s="87">
        <v>0.32698111617956593</v>
      </c>
      <c r="D103" s="87">
        <v>0.61266593198477248</v>
      </c>
      <c r="E103" s="87">
        <v>1.317696126960562</v>
      </c>
      <c r="F103" s="87">
        <v>0.15056687864647611</v>
      </c>
      <c r="G103" s="87">
        <v>0</v>
      </c>
      <c r="H103" s="87">
        <v>0.15778745543771172</v>
      </c>
      <c r="I103" s="87">
        <v>0</v>
      </c>
      <c r="J103" s="87">
        <v>9.089501044087743E-2</v>
      </c>
      <c r="K103" s="87">
        <v>0</v>
      </c>
      <c r="L103" s="87">
        <v>0</v>
      </c>
      <c r="M103" s="87">
        <v>0</v>
      </c>
      <c r="N103" s="87">
        <v>1.0268041536955081</v>
      </c>
      <c r="O103" s="87">
        <v>1.0251438953135477</v>
      </c>
      <c r="P103" s="87">
        <v>0.42075889234504776</v>
      </c>
      <c r="Q103" s="87">
        <v>0.30572235721891133</v>
      </c>
    </row>
    <row r="104" spans="1:17" x14ac:dyDescent="0.25">
      <c r="A104" s="150" t="s">
        <v>29</v>
      </c>
      <c r="B104" s="87">
        <v>0</v>
      </c>
      <c r="C104" s="87">
        <v>0.99871999999999161</v>
      </c>
      <c r="D104" s="87">
        <v>0.9861500000000093</v>
      </c>
      <c r="E104" s="87">
        <v>0</v>
      </c>
      <c r="F104" s="87">
        <v>1.8984400000000221</v>
      </c>
      <c r="G104" s="87">
        <v>1.8203384607353412</v>
      </c>
      <c r="H104" s="87">
        <v>1.7151871927594391</v>
      </c>
      <c r="I104" s="87">
        <v>1.8682822663131948</v>
      </c>
      <c r="J104" s="87">
        <v>1.6683768779572159</v>
      </c>
      <c r="K104" s="87">
        <v>1.5009565114898462</v>
      </c>
      <c r="L104" s="87">
        <v>0.95377926385436496</v>
      </c>
      <c r="M104" s="87">
        <v>0.95560794683994754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1.0490259738883714</v>
      </c>
      <c r="Q105" s="87">
        <v>0</v>
      </c>
    </row>
    <row r="106" spans="1:17" x14ac:dyDescent="0.25">
      <c r="A106" s="150" t="s">
        <v>26</v>
      </c>
      <c r="B106" s="87">
        <v>1.1517488789480061</v>
      </c>
      <c r="C106" s="87">
        <v>0.62008488008403928</v>
      </c>
      <c r="D106" s="87">
        <v>0.53665436999915317</v>
      </c>
      <c r="E106" s="87">
        <v>0.4792735906074575</v>
      </c>
      <c r="F106" s="87">
        <v>7.4711299676124443E-2</v>
      </c>
      <c r="G106" s="87">
        <v>0.20225982897059347</v>
      </c>
      <c r="H106" s="87">
        <v>3.2788899313337116E-2</v>
      </c>
      <c r="I106" s="87">
        <v>0.20758691847924382</v>
      </c>
      <c r="J106" s="87">
        <v>9.4480198221035469E-2</v>
      </c>
      <c r="K106" s="87">
        <v>0.16677294572109402</v>
      </c>
      <c r="L106" s="87">
        <v>0.33365808435975081</v>
      </c>
      <c r="M106" s="87">
        <v>0.7680792459732021</v>
      </c>
      <c r="N106" s="87">
        <v>0.88383274630873909</v>
      </c>
      <c r="O106" s="87">
        <v>0.73922692154805059</v>
      </c>
      <c r="P106" s="87">
        <v>0.38265570370036733</v>
      </c>
      <c r="Q106" s="87">
        <v>0.65637272521901513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0.20144999999997992</v>
      </c>
      <c r="I108" s="87">
        <v>0.1003400000001875</v>
      </c>
      <c r="J108" s="87">
        <v>0.19980000000002462</v>
      </c>
      <c r="K108" s="87">
        <v>0.10020999999993307</v>
      </c>
      <c r="L108" s="87">
        <v>0.11916200638435726</v>
      </c>
      <c r="M108" s="87">
        <v>0.11943076529600205</v>
      </c>
      <c r="N108" s="87">
        <v>9.5541802318180657E-2</v>
      </c>
      <c r="O108" s="87">
        <v>9.5369397211051421E-2</v>
      </c>
      <c r="P108" s="87">
        <v>9.5564523893358455E-2</v>
      </c>
      <c r="Q108" s="87">
        <v>4.7615991731781548E-2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0.11453359453352398</v>
      </c>
      <c r="C110" s="148">
        <v>0.13231169205930593</v>
      </c>
      <c r="D110" s="148">
        <v>0.18357951348159274</v>
      </c>
      <c r="E110" s="148">
        <v>0.18376391936698733</v>
      </c>
      <c r="F110" s="148">
        <v>0.15141215612854486</v>
      </c>
      <c r="G110" s="148">
        <v>0.54781540662085426</v>
      </c>
      <c r="H110" s="148">
        <v>0.26706654625008408</v>
      </c>
      <c r="I110" s="148">
        <v>0.27474535547153689</v>
      </c>
      <c r="J110" s="148">
        <v>0.21580726419882446</v>
      </c>
      <c r="K110" s="148">
        <v>0.21018473375141467</v>
      </c>
      <c r="L110" s="148">
        <v>0.68917462039234412</v>
      </c>
      <c r="M110" s="148">
        <v>0.63077223157716755</v>
      </c>
      <c r="N110" s="148">
        <v>0.83371453252604288</v>
      </c>
      <c r="O110" s="148">
        <v>0.83262771513493927</v>
      </c>
      <c r="P110" s="148">
        <v>0.20201137014800885</v>
      </c>
      <c r="Q110" s="148">
        <v>6.3697448071046381E-2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0</v>
      </c>
      <c r="C153" s="148">
        <v>0</v>
      </c>
      <c r="D153" s="148">
        <v>0</v>
      </c>
      <c r="E153" s="148">
        <v>0</v>
      </c>
      <c r="F153" s="148">
        <v>0</v>
      </c>
      <c r="G153" s="148">
        <v>0</v>
      </c>
      <c r="H153" s="148">
        <v>0</v>
      </c>
      <c r="I153" s="148">
        <v>0</v>
      </c>
      <c r="J153" s="148">
        <v>0</v>
      </c>
      <c r="K153" s="148">
        <v>0</v>
      </c>
      <c r="L153" s="148">
        <v>0</v>
      </c>
      <c r="M153" s="148">
        <v>0</v>
      </c>
      <c r="N153" s="148">
        <v>0</v>
      </c>
      <c r="O153" s="148">
        <v>0</v>
      </c>
      <c r="P153" s="148">
        <v>0</v>
      </c>
      <c r="Q153" s="148">
        <v>0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0.99999999999999989</v>
      </c>
      <c r="C183" s="77">
        <f t="shared" si="22"/>
        <v>0.99999999999999989</v>
      </c>
      <c r="D183" s="77">
        <f t="shared" si="22"/>
        <v>1</v>
      </c>
      <c r="E183" s="77">
        <f t="shared" si="22"/>
        <v>0.99999999999999978</v>
      </c>
      <c r="F183" s="77">
        <f t="shared" si="22"/>
        <v>0.99999999999999978</v>
      </c>
      <c r="G183" s="77">
        <f t="shared" si="22"/>
        <v>1</v>
      </c>
      <c r="H183" s="77">
        <f t="shared" si="22"/>
        <v>0.99999999999999989</v>
      </c>
      <c r="I183" s="77">
        <f t="shared" si="22"/>
        <v>1.0000000000000002</v>
      </c>
      <c r="J183" s="77">
        <f t="shared" si="22"/>
        <v>0.99999999999999989</v>
      </c>
      <c r="K183" s="77">
        <f t="shared" si="22"/>
        <v>0.99999999999999989</v>
      </c>
      <c r="L183" s="77">
        <f t="shared" si="22"/>
        <v>1</v>
      </c>
      <c r="M183" s="77">
        <f t="shared" si="22"/>
        <v>1</v>
      </c>
      <c r="N183" s="77">
        <f t="shared" si="22"/>
        <v>0.99999999999999989</v>
      </c>
      <c r="O183" s="77">
        <f t="shared" si="22"/>
        <v>0.99999999999999989</v>
      </c>
      <c r="P183" s="77">
        <f t="shared" si="22"/>
        <v>0.99999999999999989</v>
      </c>
      <c r="Q183" s="77">
        <f t="shared" si="22"/>
        <v>1</v>
      </c>
    </row>
    <row r="184" spans="1:17" x14ac:dyDescent="0.25">
      <c r="A184" s="132" t="s">
        <v>83</v>
      </c>
      <c r="B184" s="203">
        <f t="shared" ref="B184:Q184" si="23">IF(B$71=0,0,B$71/B$70)</f>
        <v>7.9540604990857274E-4</v>
      </c>
      <c r="C184" s="203">
        <f t="shared" si="23"/>
        <v>7.9540604990857285E-4</v>
      </c>
      <c r="D184" s="203">
        <f t="shared" si="23"/>
        <v>7.9540604990857274E-4</v>
      </c>
      <c r="E184" s="203">
        <f t="shared" si="23"/>
        <v>7.9540604990857296E-4</v>
      </c>
      <c r="F184" s="203">
        <f t="shared" si="23"/>
        <v>7.9540604990857274E-4</v>
      </c>
      <c r="G184" s="203">
        <f t="shared" si="23"/>
        <v>7.9540604990857285E-4</v>
      </c>
      <c r="H184" s="203">
        <f t="shared" si="23"/>
        <v>7.9540604990857285E-4</v>
      </c>
      <c r="I184" s="203">
        <f t="shared" si="23"/>
        <v>7.9540604990857274E-4</v>
      </c>
      <c r="J184" s="203">
        <f t="shared" si="23"/>
        <v>7.9540604990857263E-4</v>
      </c>
      <c r="K184" s="203">
        <f t="shared" si="23"/>
        <v>7.9540604990857274E-4</v>
      </c>
      <c r="L184" s="203">
        <f t="shared" si="23"/>
        <v>7.9540604990857296E-4</v>
      </c>
      <c r="M184" s="203">
        <f t="shared" si="23"/>
        <v>7.9540604990857274E-4</v>
      </c>
      <c r="N184" s="203">
        <f t="shared" si="23"/>
        <v>7.9540604990857263E-4</v>
      </c>
      <c r="O184" s="203">
        <f t="shared" si="23"/>
        <v>7.9540604990857263E-4</v>
      </c>
      <c r="P184" s="203">
        <f t="shared" si="23"/>
        <v>7.9540604990857274E-4</v>
      </c>
      <c r="Q184" s="203">
        <f t="shared" si="23"/>
        <v>7.9540604990857285E-4</v>
      </c>
    </row>
    <row r="185" spans="1:17" x14ac:dyDescent="0.25">
      <c r="A185" s="76" t="s">
        <v>82</v>
      </c>
      <c r="B185" s="202">
        <f t="shared" ref="B185:Q185" si="24">IF(B$72=0,0,B$72/B$70)</f>
        <v>4.1208171329498071E-4</v>
      </c>
      <c r="C185" s="202">
        <f t="shared" si="24"/>
        <v>4.1208171329498071E-4</v>
      </c>
      <c r="D185" s="202">
        <f t="shared" si="24"/>
        <v>4.1208171329498071E-4</v>
      </c>
      <c r="E185" s="202">
        <f t="shared" si="24"/>
        <v>4.1208171329498082E-4</v>
      </c>
      <c r="F185" s="202">
        <f t="shared" si="24"/>
        <v>4.1208171329498071E-4</v>
      </c>
      <c r="G185" s="202">
        <f t="shared" si="24"/>
        <v>4.1208171329498077E-4</v>
      </c>
      <c r="H185" s="202">
        <f t="shared" si="24"/>
        <v>4.1208171329498077E-4</v>
      </c>
      <c r="I185" s="202">
        <f t="shared" si="24"/>
        <v>4.1208171329498071E-4</v>
      </c>
      <c r="J185" s="202">
        <f t="shared" si="24"/>
        <v>4.1208171329498071E-4</v>
      </c>
      <c r="K185" s="202">
        <f t="shared" si="24"/>
        <v>4.1208171329498071E-4</v>
      </c>
      <c r="L185" s="202">
        <f t="shared" si="24"/>
        <v>4.1208171329498077E-4</v>
      </c>
      <c r="M185" s="202">
        <f t="shared" si="24"/>
        <v>4.1208171329498066E-4</v>
      </c>
      <c r="N185" s="202">
        <f t="shared" si="24"/>
        <v>4.1208171329498066E-4</v>
      </c>
      <c r="O185" s="202">
        <f t="shared" si="24"/>
        <v>4.1208171329498071E-4</v>
      </c>
      <c r="P185" s="202">
        <f t="shared" si="24"/>
        <v>4.1208171329498071E-4</v>
      </c>
      <c r="Q185" s="202">
        <f t="shared" si="24"/>
        <v>4.1208171329498077E-4</v>
      </c>
    </row>
    <row r="186" spans="1:17" x14ac:dyDescent="0.25">
      <c r="A186" s="76" t="s">
        <v>81</v>
      </c>
      <c r="B186" s="202">
        <f t="shared" ref="B186:Q186" si="25">IF(B$73=0,0,B$73/B$70)</f>
        <v>9.7235932523146613E-3</v>
      </c>
      <c r="C186" s="202">
        <f t="shared" si="25"/>
        <v>9.7235932523146613E-3</v>
      </c>
      <c r="D186" s="202">
        <f t="shared" si="25"/>
        <v>9.7235932523146613E-3</v>
      </c>
      <c r="E186" s="202">
        <f t="shared" si="25"/>
        <v>9.7235932523146648E-3</v>
      </c>
      <c r="F186" s="202">
        <f t="shared" si="25"/>
        <v>9.7235932523146613E-3</v>
      </c>
      <c r="G186" s="202">
        <f t="shared" si="25"/>
        <v>9.7235932523146631E-3</v>
      </c>
      <c r="H186" s="202">
        <f t="shared" si="25"/>
        <v>9.7235932523146613E-3</v>
      </c>
      <c r="I186" s="202">
        <f t="shared" si="25"/>
        <v>9.7235932523146613E-3</v>
      </c>
      <c r="J186" s="202">
        <f t="shared" si="25"/>
        <v>9.7235932523146596E-3</v>
      </c>
      <c r="K186" s="202">
        <f t="shared" si="25"/>
        <v>9.7235932523146613E-3</v>
      </c>
      <c r="L186" s="202">
        <f t="shared" si="25"/>
        <v>9.7235932523146631E-3</v>
      </c>
      <c r="M186" s="202">
        <f t="shared" si="25"/>
        <v>9.7235932523146631E-3</v>
      </c>
      <c r="N186" s="202">
        <f t="shared" si="25"/>
        <v>9.7235932523146596E-3</v>
      </c>
      <c r="O186" s="202">
        <f t="shared" si="25"/>
        <v>9.7235932523146613E-3</v>
      </c>
      <c r="P186" s="202">
        <f t="shared" si="25"/>
        <v>9.7235932523146613E-3</v>
      </c>
      <c r="Q186" s="202">
        <f t="shared" si="25"/>
        <v>9.7235932523146631E-3</v>
      </c>
    </row>
    <row r="187" spans="1:17" x14ac:dyDescent="0.25">
      <c r="A187" s="76" t="s">
        <v>80</v>
      </c>
      <c r="B187" s="202">
        <f t="shared" ref="B187:Q187" si="26">IF(B$74=0,0,B$74/B$70)</f>
        <v>2.6513534996952423E-4</v>
      </c>
      <c r="C187" s="202">
        <f t="shared" si="26"/>
        <v>2.6513534996952423E-4</v>
      </c>
      <c r="D187" s="202">
        <f t="shared" si="26"/>
        <v>2.6513534996952423E-4</v>
      </c>
      <c r="E187" s="202">
        <f t="shared" si="26"/>
        <v>2.6513534996952428E-4</v>
      </c>
      <c r="F187" s="202">
        <f t="shared" si="26"/>
        <v>2.6513534996952423E-4</v>
      </c>
      <c r="G187" s="202">
        <f t="shared" si="26"/>
        <v>2.6513534996952428E-4</v>
      </c>
      <c r="H187" s="202">
        <f t="shared" si="26"/>
        <v>2.6513534996952428E-4</v>
      </c>
      <c r="I187" s="202">
        <f t="shared" si="26"/>
        <v>2.6513534996952423E-4</v>
      </c>
      <c r="J187" s="202">
        <f t="shared" si="26"/>
        <v>2.6513534996952417E-4</v>
      </c>
      <c r="K187" s="202">
        <f t="shared" si="26"/>
        <v>2.6513534996952423E-4</v>
      </c>
      <c r="L187" s="202">
        <f t="shared" si="26"/>
        <v>2.6513534996952423E-4</v>
      </c>
      <c r="M187" s="202">
        <f t="shared" si="26"/>
        <v>2.6513534996952423E-4</v>
      </c>
      <c r="N187" s="202">
        <f t="shared" si="26"/>
        <v>2.6513534996952417E-4</v>
      </c>
      <c r="O187" s="202">
        <f t="shared" si="26"/>
        <v>2.6513534996952423E-4</v>
      </c>
      <c r="P187" s="202">
        <f t="shared" si="26"/>
        <v>2.6513534996952423E-4</v>
      </c>
      <c r="Q187" s="202">
        <f t="shared" si="26"/>
        <v>2.6513534996952423E-4</v>
      </c>
    </row>
    <row r="188" spans="1:17" x14ac:dyDescent="0.25">
      <c r="A188" s="129" t="s">
        <v>79</v>
      </c>
      <c r="B188" s="201">
        <f t="shared" ref="B188:Q188" si="27">IF(B$75=0,0,B$75/B$70)</f>
        <v>5.3027069993904846E-4</v>
      </c>
      <c r="C188" s="201">
        <f t="shared" si="27"/>
        <v>5.3027069993904856E-4</v>
      </c>
      <c r="D188" s="201">
        <f t="shared" si="27"/>
        <v>5.3027069993904856E-4</v>
      </c>
      <c r="E188" s="201">
        <f t="shared" si="27"/>
        <v>5.3027069993904856E-4</v>
      </c>
      <c r="F188" s="201">
        <f t="shared" si="27"/>
        <v>5.3027069993904846E-4</v>
      </c>
      <c r="G188" s="201">
        <f t="shared" si="27"/>
        <v>5.3027069993904856E-4</v>
      </c>
      <c r="H188" s="201">
        <f t="shared" si="27"/>
        <v>5.3027069993904867E-4</v>
      </c>
      <c r="I188" s="201">
        <f t="shared" si="27"/>
        <v>5.3027069993904846E-4</v>
      </c>
      <c r="J188" s="201">
        <f t="shared" si="27"/>
        <v>5.3027069993904846E-4</v>
      </c>
      <c r="K188" s="201">
        <f t="shared" si="27"/>
        <v>5.3027069993904846E-4</v>
      </c>
      <c r="L188" s="201">
        <f t="shared" si="27"/>
        <v>5.3027069993904846E-4</v>
      </c>
      <c r="M188" s="201">
        <f t="shared" si="27"/>
        <v>5.3027069993904846E-4</v>
      </c>
      <c r="N188" s="201">
        <f t="shared" si="27"/>
        <v>5.3027069993904835E-4</v>
      </c>
      <c r="O188" s="201">
        <f t="shared" si="27"/>
        <v>5.3027069993904846E-4</v>
      </c>
      <c r="P188" s="201">
        <f t="shared" si="27"/>
        <v>5.3027069993904846E-4</v>
      </c>
      <c r="Q188" s="201">
        <f t="shared" si="27"/>
        <v>5.3027069993904846E-4</v>
      </c>
    </row>
    <row r="189" spans="1:17" x14ac:dyDescent="0.25">
      <c r="A189" s="127" t="s">
        <v>149</v>
      </c>
      <c r="B189" s="200">
        <f t="shared" ref="B189:Q189" si="28">IF(B$80=0,0,B$80/B$70)</f>
        <v>0.28389853936499937</v>
      </c>
      <c r="C189" s="200">
        <f t="shared" si="28"/>
        <v>0.28389853936499937</v>
      </c>
      <c r="D189" s="200">
        <f t="shared" si="28"/>
        <v>0.28389853936499931</v>
      </c>
      <c r="E189" s="200">
        <f t="shared" si="28"/>
        <v>0.28389853936499942</v>
      </c>
      <c r="F189" s="200">
        <f t="shared" si="28"/>
        <v>0.28389853936499937</v>
      </c>
      <c r="G189" s="200">
        <f t="shared" si="28"/>
        <v>0.28389853936499942</v>
      </c>
      <c r="H189" s="200">
        <f t="shared" si="28"/>
        <v>0.28389853936499931</v>
      </c>
      <c r="I189" s="200">
        <f t="shared" si="28"/>
        <v>0.28389853936499937</v>
      </c>
      <c r="J189" s="200">
        <f t="shared" si="28"/>
        <v>0.28389853936499931</v>
      </c>
      <c r="K189" s="200">
        <f t="shared" si="28"/>
        <v>0.28389853936499937</v>
      </c>
      <c r="L189" s="200">
        <f t="shared" si="28"/>
        <v>0.28389853936499942</v>
      </c>
      <c r="M189" s="200">
        <f t="shared" si="28"/>
        <v>0.28389853936499942</v>
      </c>
      <c r="N189" s="200">
        <f t="shared" si="28"/>
        <v>0.28389853936499937</v>
      </c>
      <c r="O189" s="200">
        <f t="shared" si="28"/>
        <v>0.28389853936499937</v>
      </c>
      <c r="P189" s="200">
        <f t="shared" si="28"/>
        <v>0.28389853936499937</v>
      </c>
      <c r="Q189" s="200">
        <f t="shared" si="28"/>
        <v>0.28389853936499937</v>
      </c>
    </row>
    <row r="190" spans="1:17" x14ac:dyDescent="0.25">
      <c r="A190" s="142" t="s">
        <v>166</v>
      </c>
      <c r="B190" s="199">
        <f t="shared" ref="B190:Q190" si="29">IF(B$81=0,0,B$81/B$70)</f>
        <v>2.9313740569739507E-2</v>
      </c>
      <c r="C190" s="199">
        <f t="shared" si="29"/>
        <v>2.583147204924691E-2</v>
      </c>
      <c r="D190" s="199">
        <f t="shared" si="29"/>
        <v>2.3204927301108045E-2</v>
      </c>
      <c r="E190" s="199">
        <f t="shared" si="29"/>
        <v>5.5521116020522739E-2</v>
      </c>
      <c r="F190" s="199">
        <f t="shared" si="29"/>
        <v>4.7398200535828591E-2</v>
      </c>
      <c r="G190" s="199">
        <f t="shared" si="29"/>
        <v>0.16590356065289943</v>
      </c>
      <c r="H190" s="199">
        <f t="shared" si="29"/>
        <v>0.13338236363217884</v>
      </c>
      <c r="I190" s="199">
        <f t="shared" si="29"/>
        <v>0.12038447945897218</v>
      </c>
      <c r="J190" s="199">
        <f t="shared" si="29"/>
        <v>0.13759953779279133</v>
      </c>
      <c r="K190" s="199">
        <f t="shared" si="29"/>
        <v>0.11130108424808764</v>
      </c>
      <c r="L190" s="199">
        <f t="shared" si="29"/>
        <v>0.1007013009531167</v>
      </c>
      <c r="M190" s="199">
        <f t="shared" si="29"/>
        <v>0.11009708328733489</v>
      </c>
      <c r="N190" s="199">
        <f t="shared" si="29"/>
        <v>0.12335935352370896</v>
      </c>
      <c r="O190" s="199">
        <f t="shared" si="29"/>
        <v>0.12179940616670935</v>
      </c>
      <c r="P190" s="199">
        <f t="shared" si="29"/>
        <v>0.10391220803534584</v>
      </c>
      <c r="Q190" s="199">
        <f t="shared" si="29"/>
        <v>5.0149906117010062E-2</v>
      </c>
    </row>
    <row r="191" spans="1:17" x14ac:dyDescent="0.25">
      <c r="A191" s="142" t="s">
        <v>165</v>
      </c>
      <c r="B191" s="199">
        <f t="shared" ref="B191:Q191" si="30">IF(B$86=0,0,B$86/B$70)</f>
        <v>0.25458479879525986</v>
      </c>
      <c r="C191" s="199">
        <f t="shared" si="30"/>
        <v>0.25806706731575241</v>
      </c>
      <c r="D191" s="199">
        <f t="shared" si="30"/>
        <v>0.2606936120638913</v>
      </c>
      <c r="E191" s="199">
        <f t="shared" si="30"/>
        <v>0.22837742334447669</v>
      </c>
      <c r="F191" s="199">
        <f t="shared" si="30"/>
        <v>0.23650033882917079</v>
      </c>
      <c r="G191" s="199">
        <f t="shared" si="30"/>
        <v>0.11799497871209999</v>
      </c>
      <c r="H191" s="199">
        <f t="shared" si="30"/>
        <v>0.15051617573282053</v>
      </c>
      <c r="I191" s="199">
        <f t="shared" si="30"/>
        <v>0.16351405990602721</v>
      </c>
      <c r="J191" s="199">
        <f t="shared" si="30"/>
        <v>0.14629900157220799</v>
      </c>
      <c r="K191" s="199">
        <f t="shared" si="30"/>
        <v>0.17259745511691174</v>
      </c>
      <c r="L191" s="199">
        <f t="shared" si="30"/>
        <v>0.18319723841188271</v>
      </c>
      <c r="M191" s="199">
        <f t="shared" si="30"/>
        <v>0.17380145607766451</v>
      </c>
      <c r="N191" s="199">
        <f t="shared" si="30"/>
        <v>0.16053918584129037</v>
      </c>
      <c r="O191" s="199">
        <f t="shared" si="30"/>
        <v>0.16209913319829</v>
      </c>
      <c r="P191" s="199">
        <f t="shared" si="30"/>
        <v>0.17998633132965353</v>
      </c>
      <c r="Q191" s="199">
        <f t="shared" si="30"/>
        <v>0.23374863324798933</v>
      </c>
    </row>
    <row r="192" spans="1:17" x14ac:dyDescent="0.25">
      <c r="A192" s="127" t="s">
        <v>148</v>
      </c>
      <c r="B192" s="200">
        <f t="shared" ref="B192:Q192" si="31">IF(B$87=0,0,B$87/B$70)</f>
        <v>0.47011978437819618</v>
      </c>
      <c r="C192" s="200">
        <f t="shared" si="31"/>
        <v>0.47011978437819624</v>
      </c>
      <c r="D192" s="200">
        <f t="shared" si="31"/>
        <v>0.47011978437819624</v>
      </c>
      <c r="E192" s="200">
        <f t="shared" si="31"/>
        <v>0.47011978437819624</v>
      </c>
      <c r="F192" s="200">
        <f t="shared" si="31"/>
        <v>0.47011978437819618</v>
      </c>
      <c r="G192" s="200">
        <f t="shared" si="31"/>
        <v>0.47011978437819629</v>
      </c>
      <c r="H192" s="200">
        <f t="shared" si="31"/>
        <v>0.47011978437819624</v>
      </c>
      <c r="I192" s="200">
        <f t="shared" si="31"/>
        <v>0.47011978437819618</v>
      </c>
      <c r="J192" s="200">
        <f t="shared" si="31"/>
        <v>0.47011978437819613</v>
      </c>
      <c r="K192" s="200">
        <f t="shared" si="31"/>
        <v>0.47011978437819618</v>
      </c>
      <c r="L192" s="200">
        <f t="shared" si="31"/>
        <v>0.47011978437819629</v>
      </c>
      <c r="M192" s="200">
        <f t="shared" si="31"/>
        <v>0.47011978437819613</v>
      </c>
      <c r="N192" s="200">
        <f t="shared" si="31"/>
        <v>0.47011978437819613</v>
      </c>
      <c r="O192" s="200">
        <f t="shared" si="31"/>
        <v>0.47011978437819618</v>
      </c>
      <c r="P192" s="200">
        <f t="shared" si="31"/>
        <v>0.47011978437819618</v>
      </c>
      <c r="Q192" s="200">
        <f t="shared" si="31"/>
        <v>0.2008521026846169</v>
      </c>
    </row>
    <row r="193" spans="1:17" x14ac:dyDescent="0.25">
      <c r="A193" s="142" t="s">
        <v>164</v>
      </c>
      <c r="B193" s="199">
        <f t="shared" ref="B193:Q193" si="32">IF(B$88=0,0,B$88/B$70)</f>
        <v>0.29949363687136099</v>
      </c>
      <c r="C193" s="199">
        <f t="shared" si="32"/>
        <v>0.29448598108109619</v>
      </c>
      <c r="D193" s="199">
        <f t="shared" si="32"/>
        <v>0.24807752669982672</v>
      </c>
      <c r="E193" s="199">
        <f t="shared" si="32"/>
        <v>0.2059857027142572</v>
      </c>
      <c r="F193" s="199">
        <f t="shared" si="32"/>
        <v>0.28597101732935964</v>
      </c>
      <c r="G193" s="199">
        <f t="shared" si="32"/>
        <v>9.8813875837792026E-2</v>
      </c>
      <c r="H193" s="199">
        <f t="shared" si="32"/>
        <v>0.1427671077449188</v>
      </c>
      <c r="I193" s="199">
        <f t="shared" si="32"/>
        <v>0.14403188992500818</v>
      </c>
      <c r="J193" s="199">
        <f t="shared" si="32"/>
        <v>0.19868513087054571</v>
      </c>
      <c r="K193" s="199">
        <f t="shared" si="32"/>
        <v>0.16304883172804788</v>
      </c>
      <c r="L193" s="199">
        <f t="shared" si="32"/>
        <v>0.16675560922776489</v>
      </c>
      <c r="M193" s="199">
        <f t="shared" si="32"/>
        <v>0.18231448873065706</v>
      </c>
      <c r="N193" s="199">
        <f t="shared" si="32"/>
        <v>0.20427605161095636</v>
      </c>
      <c r="O193" s="199">
        <f t="shared" si="32"/>
        <v>0.20169286778495174</v>
      </c>
      <c r="P193" s="199">
        <f t="shared" si="32"/>
        <v>0.20227038177419077</v>
      </c>
      <c r="Q193" s="199">
        <f t="shared" si="32"/>
        <v>3.7911293051682858E-2</v>
      </c>
    </row>
    <row r="194" spans="1:17" x14ac:dyDescent="0.25">
      <c r="A194" s="142" t="s">
        <v>163</v>
      </c>
      <c r="B194" s="199">
        <f t="shared" ref="B194:Q194" si="33">IF(B$93=0,0,B$93/B$70)</f>
        <v>0.17062614750683522</v>
      </c>
      <c r="C194" s="199">
        <f t="shared" si="33"/>
        <v>0.17563380329710002</v>
      </c>
      <c r="D194" s="199">
        <f t="shared" si="33"/>
        <v>0.22204225767836949</v>
      </c>
      <c r="E194" s="199">
        <f t="shared" si="33"/>
        <v>0.26413408166393904</v>
      </c>
      <c r="F194" s="199">
        <f t="shared" si="33"/>
        <v>0.18414876704883654</v>
      </c>
      <c r="G194" s="199">
        <f t="shared" si="33"/>
        <v>0.37130590854040424</v>
      </c>
      <c r="H194" s="199">
        <f t="shared" si="33"/>
        <v>0.32735267663327738</v>
      </c>
      <c r="I194" s="199">
        <f t="shared" si="33"/>
        <v>0.32608789445318803</v>
      </c>
      <c r="J194" s="199">
        <f t="shared" si="33"/>
        <v>0.27143465350765045</v>
      </c>
      <c r="K194" s="199">
        <f t="shared" si="33"/>
        <v>0.30707095265014833</v>
      </c>
      <c r="L194" s="199">
        <f t="shared" si="33"/>
        <v>0.3033641751504314</v>
      </c>
      <c r="M194" s="199">
        <f t="shared" si="33"/>
        <v>0.28780529564753909</v>
      </c>
      <c r="N194" s="199">
        <f t="shared" si="33"/>
        <v>0.26584373276723977</v>
      </c>
      <c r="O194" s="199">
        <f t="shared" si="33"/>
        <v>0.26842691659324447</v>
      </c>
      <c r="P194" s="199">
        <f t="shared" si="33"/>
        <v>0.26784940260400542</v>
      </c>
      <c r="Q194" s="199">
        <f t="shared" si="33"/>
        <v>0.16294080963293403</v>
      </c>
    </row>
    <row r="195" spans="1:17" x14ac:dyDescent="0.25">
      <c r="A195" s="127" t="s">
        <v>147</v>
      </c>
      <c r="B195" s="200">
        <f t="shared" ref="B195:Q195" si="34">IF(B$94=0,0,B$94/B$70)</f>
        <v>0.23425518919137758</v>
      </c>
      <c r="C195" s="200">
        <f t="shared" si="34"/>
        <v>0.23425518919137767</v>
      </c>
      <c r="D195" s="200">
        <f t="shared" si="34"/>
        <v>0.23425518919137767</v>
      </c>
      <c r="E195" s="200">
        <f t="shared" si="34"/>
        <v>0.23425518919137742</v>
      </c>
      <c r="F195" s="200">
        <f t="shared" si="34"/>
        <v>0.23425518919137758</v>
      </c>
      <c r="G195" s="200">
        <f t="shared" si="34"/>
        <v>0.23425518919137764</v>
      </c>
      <c r="H195" s="200">
        <f t="shared" si="34"/>
        <v>0.23425518919137769</v>
      </c>
      <c r="I195" s="200">
        <f t="shared" si="34"/>
        <v>0.23425518919137764</v>
      </c>
      <c r="J195" s="200">
        <f t="shared" si="34"/>
        <v>0.23425518919137764</v>
      </c>
      <c r="K195" s="200">
        <f t="shared" si="34"/>
        <v>0.2342551891913775</v>
      </c>
      <c r="L195" s="200">
        <f t="shared" si="34"/>
        <v>0.23425518919137769</v>
      </c>
      <c r="M195" s="200">
        <f t="shared" si="34"/>
        <v>0.23425518919137764</v>
      </c>
      <c r="N195" s="200">
        <f t="shared" si="34"/>
        <v>0.23425518919137764</v>
      </c>
      <c r="O195" s="200">
        <f t="shared" si="34"/>
        <v>0.23425518919137767</v>
      </c>
      <c r="P195" s="200">
        <f t="shared" si="34"/>
        <v>0.23425518919137767</v>
      </c>
      <c r="Q195" s="200">
        <f t="shared" si="34"/>
        <v>0.50352287088495706</v>
      </c>
    </row>
    <row r="196" spans="1:17" x14ac:dyDescent="0.25">
      <c r="A196" s="142" t="s">
        <v>162</v>
      </c>
      <c r="B196" s="199">
        <f t="shared" ref="B196:Q196" si="35">IF(B$95=0,0,B$95/B$70)</f>
        <v>8.933358557738072E-2</v>
      </c>
      <c r="C196" s="199">
        <f t="shared" si="35"/>
        <v>8.9070024746314258E-2</v>
      </c>
      <c r="D196" s="199">
        <f t="shared" si="35"/>
        <v>8.6627474515721142E-2</v>
      </c>
      <c r="E196" s="199">
        <f t="shared" si="35"/>
        <v>8.4412115358585615E-2</v>
      </c>
      <c r="F196" s="199">
        <f t="shared" si="35"/>
        <v>8.8621868759380648E-2</v>
      </c>
      <c r="G196" s="199">
        <f t="shared" si="35"/>
        <v>6.149457234352726E-2</v>
      </c>
      <c r="H196" s="199">
        <f t="shared" si="35"/>
        <v>8.108482088651546E-2</v>
      </c>
      <c r="I196" s="199">
        <f t="shared" si="35"/>
        <v>8.1151388369678029E-2</v>
      </c>
      <c r="J196" s="199">
        <f t="shared" si="35"/>
        <v>8.4027874735232613E-2</v>
      </c>
      <c r="K196" s="199">
        <f t="shared" si="35"/>
        <v>8.2152280043522069E-2</v>
      </c>
      <c r="L196" s="199">
        <f t="shared" si="35"/>
        <v>3.4872805521857328E-2</v>
      </c>
      <c r="M196" s="199">
        <f t="shared" si="35"/>
        <v>5.1790579350922926E-2</v>
      </c>
      <c r="N196" s="199">
        <f t="shared" si="35"/>
        <v>4.2719276752314898E-2</v>
      </c>
      <c r="O196" s="199">
        <f t="shared" si="35"/>
        <v>4.2179067834554197E-2</v>
      </c>
      <c r="P196" s="199">
        <f t="shared" si="35"/>
        <v>8.4216572151213975E-2</v>
      </c>
      <c r="Q196" s="199">
        <f t="shared" si="35"/>
        <v>0.35900575873800766</v>
      </c>
    </row>
    <row r="197" spans="1:17" x14ac:dyDescent="0.25">
      <c r="A197" s="142" t="s">
        <v>161</v>
      </c>
      <c r="B197" s="199">
        <f t="shared" ref="B197:Q197" si="36">IF(B$99=0,0,B$99/B$70)</f>
        <v>0.1359412800610055</v>
      </c>
      <c r="C197" s="199">
        <f t="shared" si="36"/>
        <v>0.1359412800610055</v>
      </c>
      <c r="D197" s="199">
        <f t="shared" si="36"/>
        <v>0.1359412800610055</v>
      </c>
      <c r="E197" s="199">
        <f t="shared" si="36"/>
        <v>0.13594128006100553</v>
      </c>
      <c r="F197" s="199">
        <f t="shared" si="36"/>
        <v>0.1359412800610055</v>
      </c>
      <c r="G197" s="199">
        <f t="shared" si="36"/>
        <v>0.13594128006100553</v>
      </c>
      <c r="H197" s="199">
        <f t="shared" si="36"/>
        <v>0.13594128006100553</v>
      </c>
      <c r="I197" s="199">
        <f t="shared" si="36"/>
        <v>0.1359412800610055</v>
      </c>
      <c r="J197" s="199">
        <f t="shared" si="36"/>
        <v>0.13594128006100548</v>
      </c>
      <c r="K197" s="199">
        <f t="shared" si="36"/>
        <v>0.1359412800610055</v>
      </c>
      <c r="L197" s="199">
        <f t="shared" si="36"/>
        <v>0.13594128006100553</v>
      </c>
      <c r="M197" s="199">
        <f t="shared" si="36"/>
        <v>0.1359412800610055</v>
      </c>
      <c r="N197" s="199">
        <f t="shared" si="36"/>
        <v>0.13594128006100548</v>
      </c>
      <c r="O197" s="199">
        <f t="shared" si="36"/>
        <v>0.1359412800610055</v>
      </c>
      <c r="P197" s="199">
        <f t="shared" si="36"/>
        <v>0.1359412800610055</v>
      </c>
      <c r="Q197" s="199">
        <f t="shared" si="36"/>
        <v>0.1359412800610055</v>
      </c>
    </row>
    <row r="198" spans="1:17" x14ac:dyDescent="0.25">
      <c r="A198" s="140" t="s">
        <v>160</v>
      </c>
      <c r="B198" s="198">
        <f t="shared" ref="B198:Q198" si="37">IF(B$110=0,0,B$110/B$70)</f>
        <v>8.9803235529913542E-3</v>
      </c>
      <c r="C198" s="198">
        <f t="shared" si="37"/>
        <v>9.2438843840579096E-3</v>
      </c>
      <c r="D198" s="198">
        <f t="shared" si="37"/>
        <v>1.1686434614651024E-2</v>
      </c>
      <c r="E198" s="198">
        <f t="shared" si="37"/>
        <v>1.3901793771786288E-2</v>
      </c>
      <c r="F198" s="198">
        <f t="shared" si="37"/>
        <v>9.6920403709914171E-3</v>
      </c>
      <c r="G198" s="198">
        <f t="shared" si="37"/>
        <v>3.681933678684484E-2</v>
      </c>
      <c r="H198" s="198">
        <f t="shared" si="37"/>
        <v>1.7229088243856695E-2</v>
      </c>
      <c r="I198" s="198">
        <f t="shared" si="37"/>
        <v>1.7162520760694137E-2</v>
      </c>
      <c r="J198" s="198">
        <f t="shared" si="37"/>
        <v>1.4286034395139539E-2</v>
      </c>
      <c r="K198" s="198">
        <f t="shared" si="37"/>
        <v>1.6161629086849934E-2</v>
      </c>
      <c r="L198" s="198">
        <f t="shared" si="37"/>
        <v>6.3441103608514834E-2</v>
      </c>
      <c r="M198" s="198">
        <f t="shared" si="37"/>
        <v>4.652332977944923E-2</v>
      </c>
      <c r="N198" s="198">
        <f t="shared" si="37"/>
        <v>5.5594632378057278E-2</v>
      </c>
      <c r="O198" s="198">
        <f t="shared" si="37"/>
        <v>5.6134841295817965E-2</v>
      </c>
      <c r="P198" s="198">
        <f t="shared" si="37"/>
        <v>1.4097336979158185E-2</v>
      </c>
      <c r="Q198" s="198">
        <f t="shared" si="37"/>
        <v>8.5758320859439085E-3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</v>
      </c>
      <c r="C200" s="77">
        <f t="shared" si="38"/>
        <v>0</v>
      </c>
      <c r="D200" s="77">
        <f t="shared" si="38"/>
        <v>0</v>
      </c>
      <c r="E200" s="77">
        <f t="shared" si="38"/>
        <v>0</v>
      </c>
      <c r="F200" s="77">
        <f t="shared" si="38"/>
        <v>0</v>
      </c>
      <c r="G200" s="77">
        <f t="shared" si="38"/>
        <v>0</v>
      </c>
      <c r="H200" s="77">
        <f t="shared" si="38"/>
        <v>0</v>
      </c>
      <c r="I200" s="77">
        <f t="shared" si="38"/>
        <v>0</v>
      </c>
      <c r="J200" s="77">
        <f t="shared" si="38"/>
        <v>0</v>
      </c>
      <c r="K200" s="77">
        <f t="shared" si="38"/>
        <v>0</v>
      </c>
      <c r="L200" s="77">
        <f t="shared" si="38"/>
        <v>0</v>
      </c>
      <c r="M200" s="77">
        <f t="shared" si="38"/>
        <v>0</v>
      </c>
      <c r="N200" s="77">
        <f t="shared" si="38"/>
        <v>0</v>
      </c>
      <c r="O200" s="77">
        <f t="shared" si="38"/>
        <v>0</v>
      </c>
      <c r="P200" s="77">
        <f t="shared" si="38"/>
        <v>0</v>
      </c>
      <c r="Q200" s="77">
        <f t="shared" si="38"/>
        <v>0</v>
      </c>
    </row>
    <row r="201" spans="1:17" x14ac:dyDescent="0.25">
      <c r="A201" s="132" t="s">
        <v>83</v>
      </c>
      <c r="B201" s="203">
        <f t="shared" ref="B201:Q201" si="39">IF(B$113=0,0,B$113/B$112)</f>
        <v>0</v>
      </c>
      <c r="C201" s="203">
        <f t="shared" si="39"/>
        <v>0</v>
      </c>
      <c r="D201" s="203">
        <f t="shared" si="39"/>
        <v>0</v>
      </c>
      <c r="E201" s="203">
        <f t="shared" si="39"/>
        <v>0</v>
      </c>
      <c r="F201" s="203">
        <f t="shared" si="39"/>
        <v>0</v>
      </c>
      <c r="G201" s="203">
        <f t="shared" si="39"/>
        <v>0</v>
      </c>
      <c r="H201" s="203">
        <f t="shared" si="39"/>
        <v>0</v>
      </c>
      <c r="I201" s="203">
        <f t="shared" si="39"/>
        <v>0</v>
      </c>
      <c r="J201" s="203">
        <f t="shared" si="39"/>
        <v>0</v>
      </c>
      <c r="K201" s="203">
        <f t="shared" si="39"/>
        <v>0</v>
      </c>
      <c r="L201" s="203">
        <f t="shared" si="39"/>
        <v>0</v>
      </c>
      <c r="M201" s="203">
        <f t="shared" si="39"/>
        <v>0</v>
      </c>
      <c r="N201" s="203">
        <f t="shared" si="39"/>
        <v>0</v>
      </c>
      <c r="O201" s="203">
        <f t="shared" si="39"/>
        <v>0</v>
      </c>
      <c r="P201" s="203">
        <f t="shared" si="39"/>
        <v>0</v>
      </c>
      <c r="Q201" s="203">
        <f t="shared" si="39"/>
        <v>0</v>
      </c>
    </row>
    <row r="202" spans="1:17" x14ac:dyDescent="0.25">
      <c r="A202" s="76" t="s">
        <v>82</v>
      </c>
      <c r="B202" s="202">
        <f t="shared" ref="B202:Q202" si="40">IF(B$114=0,0,B$114/B$112)</f>
        <v>0</v>
      </c>
      <c r="C202" s="202">
        <f t="shared" si="40"/>
        <v>0</v>
      </c>
      <c r="D202" s="202">
        <f t="shared" si="40"/>
        <v>0</v>
      </c>
      <c r="E202" s="202">
        <f t="shared" si="40"/>
        <v>0</v>
      </c>
      <c r="F202" s="202">
        <f t="shared" si="40"/>
        <v>0</v>
      </c>
      <c r="G202" s="202">
        <f t="shared" si="40"/>
        <v>0</v>
      </c>
      <c r="H202" s="202">
        <f t="shared" si="40"/>
        <v>0</v>
      </c>
      <c r="I202" s="202">
        <f t="shared" si="40"/>
        <v>0</v>
      </c>
      <c r="J202" s="202">
        <f t="shared" si="40"/>
        <v>0</v>
      </c>
      <c r="K202" s="202">
        <f t="shared" si="40"/>
        <v>0</v>
      </c>
      <c r="L202" s="202">
        <f t="shared" si="40"/>
        <v>0</v>
      </c>
      <c r="M202" s="202">
        <f t="shared" si="40"/>
        <v>0</v>
      </c>
      <c r="N202" s="202">
        <f t="shared" si="40"/>
        <v>0</v>
      </c>
      <c r="O202" s="202">
        <f t="shared" si="40"/>
        <v>0</v>
      </c>
      <c r="P202" s="202">
        <f t="shared" si="40"/>
        <v>0</v>
      </c>
      <c r="Q202" s="202">
        <f t="shared" si="40"/>
        <v>0</v>
      </c>
    </row>
    <row r="203" spans="1:17" x14ac:dyDescent="0.25">
      <c r="A203" s="76" t="s">
        <v>81</v>
      </c>
      <c r="B203" s="202">
        <f t="shared" ref="B203:Q203" si="41">IF(B$115=0,0,B$115/B$112)</f>
        <v>0</v>
      </c>
      <c r="C203" s="202">
        <f t="shared" si="41"/>
        <v>0</v>
      </c>
      <c r="D203" s="202">
        <f t="shared" si="41"/>
        <v>0</v>
      </c>
      <c r="E203" s="202">
        <f t="shared" si="41"/>
        <v>0</v>
      </c>
      <c r="F203" s="202">
        <f t="shared" si="41"/>
        <v>0</v>
      </c>
      <c r="G203" s="202">
        <f t="shared" si="41"/>
        <v>0</v>
      </c>
      <c r="H203" s="202">
        <f t="shared" si="41"/>
        <v>0</v>
      </c>
      <c r="I203" s="202">
        <f t="shared" si="41"/>
        <v>0</v>
      </c>
      <c r="J203" s="202">
        <f t="shared" si="41"/>
        <v>0</v>
      </c>
      <c r="K203" s="202">
        <f t="shared" si="41"/>
        <v>0</v>
      </c>
      <c r="L203" s="202">
        <f t="shared" si="41"/>
        <v>0</v>
      </c>
      <c r="M203" s="202">
        <f t="shared" si="41"/>
        <v>0</v>
      </c>
      <c r="N203" s="202">
        <f t="shared" si="41"/>
        <v>0</v>
      </c>
      <c r="O203" s="202">
        <f t="shared" si="41"/>
        <v>0</v>
      </c>
      <c r="P203" s="202">
        <f t="shared" si="41"/>
        <v>0</v>
      </c>
      <c r="Q203" s="202">
        <f t="shared" si="41"/>
        <v>0</v>
      </c>
    </row>
    <row r="204" spans="1:17" x14ac:dyDescent="0.25">
      <c r="A204" s="76" t="s">
        <v>80</v>
      </c>
      <c r="B204" s="202">
        <f t="shared" ref="B204:Q204" si="42">IF(B$116=0,0,B$116/B$112)</f>
        <v>0</v>
      </c>
      <c r="C204" s="202">
        <f t="shared" si="42"/>
        <v>0</v>
      </c>
      <c r="D204" s="202">
        <f t="shared" si="42"/>
        <v>0</v>
      </c>
      <c r="E204" s="202">
        <f t="shared" si="42"/>
        <v>0</v>
      </c>
      <c r="F204" s="202">
        <f t="shared" si="42"/>
        <v>0</v>
      </c>
      <c r="G204" s="202">
        <f t="shared" si="42"/>
        <v>0</v>
      </c>
      <c r="H204" s="202">
        <f t="shared" si="42"/>
        <v>0</v>
      </c>
      <c r="I204" s="202">
        <f t="shared" si="42"/>
        <v>0</v>
      </c>
      <c r="J204" s="202">
        <f t="shared" si="42"/>
        <v>0</v>
      </c>
      <c r="K204" s="202">
        <f t="shared" si="42"/>
        <v>0</v>
      </c>
      <c r="L204" s="202">
        <f t="shared" si="42"/>
        <v>0</v>
      </c>
      <c r="M204" s="202">
        <f t="shared" si="42"/>
        <v>0</v>
      </c>
      <c r="N204" s="202">
        <f t="shared" si="42"/>
        <v>0</v>
      </c>
      <c r="O204" s="202">
        <f t="shared" si="42"/>
        <v>0</v>
      </c>
      <c r="P204" s="202">
        <f t="shared" si="42"/>
        <v>0</v>
      </c>
      <c r="Q204" s="202">
        <f t="shared" si="42"/>
        <v>0</v>
      </c>
    </row>
    <row r="205" spans="1:17" x14ac:dyDescent="0.25">
      <c r="A205" s="129" t="s">
        <v>79</v>
      </c>
      <c r="B205" s="201">
        <f t="shared" ref="B205:Q205" si="43">IF(B$117=0,0,B$117/B$112)</f>
        <v>0</v>
      </c>
      <c r="C205" s="201">
        <f t="shared" si="43"/>
        <v>0</v>
      </c>
      <c r="D205" s="201">
        <f t="shared" si="43"/>
        <v>0</v>
      </c>
      <c r="E205" s="201">
        <f t="shared" si="43"/>
        <v>0</v>
      </c>
      <c r="F205" s="201">
        <f t="shared" si="43"/>
        <v>0</v>
      </c>
      <c r="G205" s="201">
        <f t="shared" si="43"/>
        <v>0</v>
      </c>
      <c r="H205" s="201">
        <f t="shared" si="43"/>
        <v>0</v>
      </c>
      <c r="I205" s="201">
        <f t="shared" si="43"/>
        <v>0</v>
      </c>
      <c r="J205" s="201">
        <f t="shared" si="43"/>
        <v>0</v>
      </c>
      <c r="K205" s="201">
        <f t="shared" si="43"/>
        <v>0</v>
      </c>
      <c r="L205" s="201">
        <f t="shared" si="43"/>
        <v>0</v>
      </c>
      <c r="M205" s="201">
        <f t="shared" si="43"/>
        <v>0</v>
      </c>
      <c r="N205" s="201">
        <f t="shared" si="43"/>
        <v>0</v>
      </c>
      <c r="O205" s="201">
        <f t="shared" si="43"/>
        <v>0</v>
      </c>
      <c r="P205" s="201">
        <f t="shared" si="43"/>
        <v>0</v>
      </c>
      <c r="Q205" s="201">
        <f t="shared" si="43"/>
        <v>0</v>
      </c>
    </row>
    <row r="206" spans="1:17" x14ac:dyDescent="0.25">
      <c r="A206" s="127" t="s">
        <v>146</v>
      </c>
      <c r="B206" s="200">
        <f t="shared" ref="B206:Q206" si="44">IF(B$122=0,0,B$122/B$112)</f>
        <v>0</v>
      </c>
      <c r="C206" s="200">
        <f t="shared" si="44"/>
        <v>0</v>
      </c>
      <c r="D206" s="200">
        <f t="shared" si="44"/>
        <v>0</v>
      </c>
      <c r="E206" s="200">
        <f t="shared" si="44"/>
        <v>0</v>
      </c>
      <c r="F206" s="200">
        <f t="shared" si="44"/>
        <v>0</v>
      </c>
      <c r="G206" s="200">
        <f t="shared" si="44"/>
        <v>0</v>
      </c>
      <c r="H206" s="200">
        <f t="shared" si="44"/>
        <v>0</v>
      </c>
      <c r="I206" s="200">
        <f t="shared" si="44"/>
        <v>0</v>
      </c>
      <c r="J206" s="200">
        <f t="shared" si="44"/>
        <v>0</v>
      </c>
      <c r="K206" s="200">
        <f t="shared" si="44"/>
        <v>0</v>
      </c>
      <c r="L206" s="200">
        <f t="shared" si="44"/>
        <v>0</v>
      </c>
      <c r="M206" s="200">
        <f t="shared" si="44"/>
        <v>0</v>
      </c>
      <c r="N206" s="200">
        <f t="shared" si="44"/>
        <v>0</v>
      </c>
      <c r="O206" s="200">
        <f t="shared" si="44"/>
        <v>0</v>
      </c>
      <c r="P206" s="200">
        <f t="shared" si="44"/>
        <v>0</v>
      </c>
      <c r="Q206" s="200">
        <f t="shared" si="44"/>
        <v>0</v>
      </c>
    </row>
    <row r="207" spans="1:17" x14ac:dyDescent="0.25">
      <c r="A207" s="142" t="s">
        <v>159</v>
      </c>
      <c r="B207" s="199">
        <f t="shared" ref="B207:Q207" si="45">IF(B$123=0,0,B$123/B$112)</f>
        <v>0</v>
      </c>
      <c r="C207" s="199">
        <f t="shared" si="45"/>
        <v>0</v>
      </c>
      <c r="D207" s="199">
        <f t="shared" si="45"/>
        <v>0</v>
      </c>
      <c r="E207" s="199">
        <f t="shared" si="45"/>
        <v>0</v>
      </c>
      <c r="F207" s="199">
        <f t="shared" si="45"/>
        <v>0</v>
      </c>
      <c r="G207" s="199">
        <f t="shared" si="45"/>
        <v>0</v>
      </c>
      <c r="H207" s="199">
        <f t="shared" si="45"/>
        <v>0</v>
      </c>
      <c r="I207" s="199">
        <f t="shared" si="45"/>
        <v>0</v>
      </c>
      <c r="J207" s="199">
        <f t="shared" si="45"/>
        <v>0</v>
      </c>
      <c r="K207" s="199">
        <f t="shared" si="45"/>
        <v>0</v>
      </c>
      <c r="L207" s="199">
        <f t="shared" si="45"/>
        <v>0</v>
      </c>
      <c r="M207" s="199">
        <f t="shared" si="45"/>
        <v>0</v>
      </c>
      <c r="N207" s="199">
        <f t="shared" si="45"/>
        <v>0</v>
      </c>
      <c r="O207" s="199">
        <f t="shared" si="45"/>
        <v>0</v>
      </c>
      <c r="P207" s="199">
        <f t="shared" si="45"/>
        <v>0</v>
      </c>
      <c r="Q207" s="199">
        <f t="shared" si="45"/>
        <v>0</v>
      </c>
    </row>
    <row r="208" spans="1:17" x14ac:dyDescent="0.25">
      <c r="A208" s="142" t="s">
        <v>158</v>
      </c>
      <c r="B208" s="199">
        <f t="shared" ref="B208:Q208" si="46">IF(B$129=0,0,B$129/B$112)</f>
        <v>0</v>
      </c>
      <c r="C208" s="199">
        <f t="shared" si="46"/>
        <v>0</v>
      </c>
      <c r="D208" s="199">
        <f t="shared" si="46"/>
        <v>0</v>
      </c>
      <c r="E208" s="199">
        <f t="shared" si="46"/>
        <v>0</v>
      </c>
      <c r="F208" s="199">
        <f t="shared" si="46"/>
        <v>0</v>
      </c>
      <c r="G208" s="199">
        <f t="shared" si="46"/>
        <v>0</v>
      </c>
      <c r="H208" s="199">
        <f t="shared" si="46"/>
        <v>0</v>
      </c>
      <c r="I208" s="199">
        <f t="shared" si="46"/>
        <v>0</v>
      </c>
      <c r="J208" s="199">
        <f t="shared" si="46"/>
        <v>0</v>
      </c>
      <c r="K208" s="199">
        <f t="shared" si="46"/>
        <v>0</v>
      </c>
      <c r="L208" s="199">
        <f t="shared" si="46"/>
        <v>0</v>
      </c>
      <c r="M208" s="199">
        <f t="shared" si="46"/>
        <v>0</v>
      </c>
      <c r="N208" s="199">
        <f t="shared" si="46"/>
        <v>0</v>
      </c>
      <c r="O208" s="199">
        <f t="shared" si="46"/>
        <v>0</v>
      </c>
      <c r="P208" s="199">
        <f t="shared" si="46"/>
        <v>0</v>
      </c>
      <c r="Q208" s="199">
        <f t="shared" si="46"/>
        <v>0</v>
      </c>
    </row>
    <row r="209" spans="1:17" x14ac:dyDescent="0.25">
      <c r="A209" s="127" t="s">
        <v>145</v>
      </c>
      <c r="B209" s="200">
        <f t="shared" ref="B209:Q209" si="47">IF(B$130=0,0,B$130/B$112)</f>
        <v>0</v>
      </c>
      <c r="C209" s="200">
        <f t="shared" si="47"/>
        <v>0</v>
      </c>
      <c r="D209" s="200">
        <f t="shared" si="47"/>
        <v>0</v>
      </c>
      <c r="E209" s="200">
        <f t="shared" si="47"/>
        <v>0</v>
      </c>
      <c r="F209" s="200">
        <f t="shared" si="47"/>
        <v>0</v>
      </c>
      <c r="G209" s="200">
        <f t="shared" si="47"/>
        <v>0</v>
      </c>
      <c r="H209" s="200">
        <f t="shared" si="47"/>
        <v>0</v>
      </c>
      <c r="I209" s="200">
        <f t="shared" si="47"/>
        <v>0</v>
      </c>
      <c r="J209" s="200">
        <f t="shared" si="47"/>
        <v>0</v>
      </c>
      <c r="K209" s="200">
        <f t="shared" si="47"/>
        <v>0</v>
      </c>
      <c r="L209" s="200">
        <f t="shared" si="47"/>
        <v>0</v>
      </c>
      <c r="M209" s="200">
        <f t="shared" si="47"/>
        <v>0</v>
      </c>
      <c r="N209" s="200">
        <f t="shared" si="47"/>
        <v>0</v>
      </c>
      <c r="O209" s="200">
        <f t="shared" si="47"/>
        <v>0</v>
      </c>
      <c r="P209" s="200">
        <f t="shared" si="47"/>
        <v>0</v>
      </c>
      <c r="Q209" s="200">
        <f t="shared" si="47"/>
        <v>0</v>
      </c>
    </row>
    <row r="210" spans="1:17" x14ac:dyDescent="0.25">
      <c r="A210" s="142" t="s">
        <v>157</v>
      </c>
      <c r="B210" s="199">
        <f t="shared" ref="B210:Q210" si="48">IF(B$131=0,0,B$131/B$112)</f>
        <v>0</v>
      </c>
      <c r="C210" s="199">
        <f t="shared" si="48"/>
        <v>0</v>
      </c>
      <c r="D210" s="199">
        <f t="shared" si="48"/>
        <v>0</v>
      </c>
      <c r="E210" s="199">
        <f t="shared" si="48"/>
        <v>0</v>
      </c>
      <c r="F210" s="199">
        <f t="shared" si="48"/>
        <v>0</v>
      </c>
      <c r="G210" s="199">
        <f t="shared" si="48"/>
        <v>0</v>
      </c>
      <c r="H210" s="199">
        <f t="shared" si="48"/>
        <v>0</v>
      </c>
      <c r="I210" s="199">
        <f t="shared" si="48"/>
        <v>0</v>
      </c>
      <c r="J210" s="199">
        <f t="shared" si="48"/>
        <v>0</v>
      </c>
      <c r="K210" s="199">
        <f t="shared" si="48"/>
        <v>0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0</v>
      </c>
      <c r="C211" s="199">
        <f t="shared" si="49"/>
        <v>0</v>
      </c>
      <c r="D211" s="199">
        <f t="shared" si="49"/>
        <v>0</v>
      </c>
      <c r="E211" s="199">
        <f t="shared" si="49"/>
        <v>0</v>
      </c>
      <c r="F211" s="199">
        <f t="shared" si="49"/>
        <v>0</v>
      </c>
      <c r="G211" s="199">
        <f t="shared" si="49"/>
        <v>0</v>
      </c>
      <c r="H211" s="199">
        <f t="shared" si="49"/>
        <v>0</v>
      </c>
      <c r="I211" s="199">
        <f t="shared" si="49"/>
        <v>0</v>
      </c>
      <c r="J211" s="199">
        <f t="shared" si="49"/>
        <v>0</v>
      </c>
      <c r="K211" s="199">
        <f t="shared" si="49"/>
        <v>0</v>
      </c>
      <c r="L211" s="199">
        <f t="shared" si="49"/>
        <v>0</v>
      </c>
      <c r="M211" s="199">
        <f t="shared" si="49"/>
        <v>0</v>
      </c>
      <c r="N211" s="199">
        <f t="shared" si="49"/>
        <v>0</v>
      </c>
      <c r="O211" s="199">
        <f t="shared" si="49"/>
        <v>0</v>
      </c>
      <c r="P211" s="199">
        <f t="shared" si="49"/>
        <v>0</v>
      </c>
      <c r="Q211" s="199">
        <f t="shared" si="49"/>
        <v>0</v>
      </c>
    </row>
    <row r="212" spans="1:17" x14ac:dyDescent="0.25">
      <c r="A212" s="127" t="s">
        <v>144</v>
      </c>
      <c r="B212" s="200">
        <f t="shared" ref="B212:Q212" si="50">IF(B$137=0,0,B$137/B$112)</f>
        <v>0</v>
      </c>
      <c r="C212" s="200">
        <f t="shared" si="50"/>
        <v>0</v>
      </c>
      <c r="D212" s="200">
        <f t="shared" si="50"/>
        <v>0</v>
      </c>
      <c r="E212" s="200">
        <f t="shared" si="50"/>
        <v>0</v>
      </c>
      <c r="F212" s="200">
        <f t="shared" si="50"/>
        <v>0</v>
      </c>
      <c r="G212" s="200">
        <f t="shared" si="50"/>
        <v>0</v>
      </c>
      <c r="H212" s="200">
        <f t="shared" si="50"/>
        <v>0</v>
      </c>
      <c r="I212" s="200">
        <f t="shared" si="50"/>
        <v>0</v>
      </c>
      <c r="J212" s="200">
        <f t="shared" si="50"/>
        <v>0</v>
      </c>
      <c r="K212" s="200">
        <f t="shared" si="50"/>
        <v>0</v>
      </c>
      <c r="L212" s="200">
        <f t="shared" si="50"/>
        <v>0</v>
      </c>
      <c r="M212" s="200">
        <f t="shared" si="50"/>
        <v>0</v>
      </c>
      <c r="N212" s="200">
        <f t="shared" si="50"/>
        <v>0</v>
      </c>
      <c r="O212" s="200">
        <f t="shared" si="50"/>
        <v>0</v>
      </c>
      <c r="P212" s="200">
        <f t="shared" si="50"/>
        <v>0</v>
      </c>
      <c r="Q212" s="200">
        <f t="shared" si="50"/>
        <v>0</v>
      </c>
    </row>
    <row r="213" spans="1:17" x14ac:dyDescent="0.25">
      <c r="A213" s="142" t="s">
        <v>155</v>
      </c>
      <c r="B213" s="199">
        <f t="shared" ref="B213:Q213" si="51">IF(B$138=0,0,B$138/B$112)</f>
        <v>0</v>
      </c>
      <c r="C213" s="199">
        <f t="shared" si="51"/>
        <v>0</v>
      </c>
      <c r="D213" s="199">
        <f t="shared" si="51"/>
        <v>0</v>
      </c>
      <c r="E213" s="199">
        <f t="shared" si="51"/>
        <v>0</v>
      </c>
      <c r="F213" s="199">
        <f t="shared" si="51"/>
        <v>0</v>
      </c>
      <c r="G213" s="199">
        <f t="shared" si="51"/>
        <v>0</v>
      </c>
      <c r="H213" s="199">
        <f t="shared" si="51"/>
        <v>0</v>
      </c>
      <c r="I213" s="199">
        <f t="shared" si="51"/>
        <v>0</v>
      </c>
      <c r="J213" s="199">
        <f t="shared" si="51"/>
        <v>0</v>
      </c>
      <c r="K213" s="199">
        <f t="shared" si="51"/>
        <v>0</v>
      </c>
      <c r="L213" s="199">
        <f t="shared" si="51"/>
        <v>0</v>
      </c>
      <c r="M213" s="199">
        <f t="shared" si="51"/>
        <v>0</v>
      </c>
      <c r="N213" s="199">
        <f t="shared" si="51"/>
        <v>0</v>
      </c>
      <c r="O213" s="199">
        <f t="shared" si="51"/>
        <v>0</v>
      </c>
      <c r="P213" s="199">
        <f t="shared" si="51"/>
        <v>0</v>
      </c>
      <c r="Q213" s="199">
        <f t="shared" si="51"/>
        <v>0</v>
      </c>
    </row>
    <row r="214" spans="1:17" x14ac:dyDescent="0.25">
      <c r="A214" s="142" t="s">
        <v>154</v>
      </c>
      <c r="B214" s="199">
        <f t="shared" ref="B214:Q214" si="52">IF(B$142=0,0,B$142/B$112)</f>
        <v>0</v>
      </c>
      <c r="C214" s="199">
        <f t="shared" si="52"/>
        <v>0</v>
      </c>
      <c r="D214" s="199">
        <f t="shared" si="52"/>
        <v>0</v>
      </c>
      <c r="E214" s="199">
        <f t="shared" si="52"/>
        <v>0</v>
      </c>
      <c r="F214" s="199">
        <f t="shared" si="52"/>
        <v>0</v>
      </c>
      <c r="G214" s="199">
        <f t="shared" si="52"/>
        <v>0</v>
      </c>
      <c r="H214" s="199">
        <f t="shared" si="52"/>
        <v>0</v>
      </c>
      <c r="I214" s="199">
        <f t="shared" si="52"/>
        <v>0</v>
      </c>
      <c r="J214" s="199">
        <f t="shared" si="52"/>
        <v>0</v>
      </c>
      <c r="K214" s="199">
        <f t="shared" si="52"/>
        <v>0</v>
      </c>
      <c r="L214" s="199">
        <f t="shared" si="52"/>
        <v>0</v>
      </c>
      <c r="M214" s="199">
        <f t="shared" si="52"/>
        <v>0</v>
      </c>
      <c r="N214" s="199">
        <f t="shared" si="52"/>
        <v>0</v>
      </c>
      <c r="O214" s="199">
        <f t="shared" si="52"/>
        <v>0</v>
      </c>
      <c r="P214" s="199">
        <f t="shared" si="52"/>
        <v>0</v>
      </c>
      <c r="Q214" s="199">
        <f t="shared" si="52"/>
        <v>0</v>
      </c>
    </row>
    <row r="215" spans="1:17" x14ac:dyDescent="0.25">
      <c r="A215" s="140" t="s">
        <v>153</v>
      </c>
      <c r="B215" s="198">
        <f t="shared" ref="B215:Q215" si="53">IF(B$153=0,0,B$153/B$112)</f>
        <v>0</v>
      </c>
      <c r="C215" s="198">
        <f t="shared" si="53"/>
        <v>0</v>
      </c>
      <c r="D215" s="198">
        <f t="shared" si="53"/>
        <v>0</v>
      </c>
      <c r="E215" s="198">
        <f t="shared" si="53"/>
        <v>0</v>
      </c>
      <c r="F215" s="198">
        <f t="shared" si="53"/>
        <v>0</v>
      </c>
      <c r="G215" s="198">
        <f t="shared" si="53"/>
        <v>0</v>
      </c>
      <c r="H215" s="198">
        <f t="shared" si="53"/>
        <v>0</v>
      </c>
      <c r="I215" s="198">
        <f t="shared" si="53"/>
        <v>0</v>
      </c>
      <c r="J215" s="198">
        <f t="shared" si="53"/>
        <v>0</v>
      </c>
      <c r="K215" s="198">
        <f t="shared" si="53"/>
        <v>0</v>
      </c>
      <c r="L215" s="198">
        <f t="shared" si="53"/>
        <v>0</v>
      </c>
      <c r="M215" s="198">
        <f t="shared" si="53"/>
        <v>0</v>
      </c>
      <c r="N215" s="198">
        <f t="shared" si="53"/>
        <v>0</v>
      </c>
      <c r="O215" s="198">
        <f t="shared" si="53"/>
        <v>0</v>
      </c>
      <c r="P215" s="198">
        <f t="shared" si="53"/>
        <v>0</v>
      </c>
      <c r="Q215" s="198">
        <f t="shared" si="53"/>
        <v>0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0</v>
      </c>
      <c r="C220" s="133">
        <f t="shared" si="54"/>
        <v>0</v>
      </c>
      <c r="D220" s="133">
        <f t="shared" si="54"/>
        <v>0</v>
      </c>
      <c r="E220" s="133">
        <f t="shared" si="54"/>
        <v>0</v>
      </c>
      <c r="F220" s="133">
        <f t="shared" si="54"/>
        <v>0</v>
      </c>
      <c r="G220" s="133">
        <f t="shared" si="54"/>
        <v>0</v>
      </c>
      <c r="H220" s="133">
        <f t="shared" si="54"/>
        <v>0</v>
      </c>
      <c r="I220" s="133">
        <f t="shared" si="54"/>
        <v>0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0</v>
      </c>
      <c r="C221" s="131">
        <f>IF(C$6=0,0,C$6/NFM!C$11*1000)</f>
        <v>0</v>
      </c>
      <c r="D221" s="131">
        <f>IF(D$6=0,0,D$6/NFM!D$11*1000)</f>
        <v>0</v>
      </c>
      <c r="E221" s="131">
        <f>IF(E$6=0,0,E$6/NFM!E$11*1000)</f>
        <v>0</v>
      </c>
      <c r="F221" s="131">
        <f>IF(F$6=0,0,F$6/NFM!F$11*1000)</f>
        <v>0</v>
      </c>
      <c r="G221" s="131">
        <f>IF(G$6=0,0,G$6/NFM!G$11*1000)</f>
        <v>0</v>
      </c>
      <c r="H221" s="131">
        <f>IF(H$6=0,0,H$6/NFM!H$11*1000)</f>
        <v>0</v>
      </c>
      <c r="I221" s="131">
        <f>IF(I$6=0,0,I$6/NFM!I$11*1000)</f>
        <v>0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0</v>
      </c>
      <c r="C222" s="130">
        <f>IF(C$7=0,0,C$7/NFM!C$11*1000)</f>
        <v>0</v>
      </c>
      <c r="D222" s="130">
        <f>IF(D$7=0,0,D$7/NFM!D$11*1000)</f>
        <v>0</v>
      </c>
      <c r="E222" s="130">
        <f>IF(E$7=0,0,E$7/NFM!E$11*1000)</f>
        <v>0</v>
      </c>
      <c r="F222" s="130">
        <f>IF(F$7=0,0,F$7/NFM!F$11*1000)</f>
        <v>0</v>
      </c>
      <c r="G222" s="130">
        <f>IF(G$7=0,0,G$7/NFM!G$11*1000)</f>
        <v>0</v>
      </c>
      <c r="H222" s="130">
        <f>IF(H$7=0,0,H$7/NFM!H$11*1000)</f>
        <v>0</v>
      </c>
      <c r="I222" s="130">
        <f>IF(I$7=0,0,I$7/NFM!I$11*1000)</f>
        <v>0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0</v>
      </c>
      <c r="C223" s="130">
        <f>IF(C$8=0,0,C$8/NFM!C$11*1000)</f>
        <v>0</v>
      </c>
      <c r="D223" s="130">
        <f>IF(D$8=0,0,D$8/NFM!D$11*1000)</f>
        <v>0</v>
      </c>
      <c r="E223" s="130">
        <f>IF(E$8=0,0,E$8/NFM!E$11*1000)</f>
        <v>0</v>
      </c>
      <c r="F223" s="130">
        <f>IF(F$8=0,0,F$8/NFM!F$11*1000)</f>
        <v>0</v>
      </c>
      <c r="G223" s="130">
        <f>IF(G$8=0,0,G$8/NFM!G$11*1000)</f>
        <v>0</v>
      </c>
      <c r="H223" s="130">
        <f>IF(H$8=0,0,H$8/NFM!H$11*1000)</f>
        <v>0</v>
      </c>
      <c r="I223" s="130">
        <f>IF(I$8=0,0,I$8/NFM!I$11*1000)</f>
        <v>0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0</v>
      </c>
      <c r="C224" s="130">
        <f>IF(C$9=0,0,C$9/NFM!C$11*1000)</f>
        <v>0</v>
      </c>
      <c r="D224" s="130">
        <f>IF(D$9=0,0,D$9/NFM!D$11*1000)</f>
        <v>0</v>
      </c>
      <c r="E224" s="130">
        <f>IF(E$9=0,0,E$9/NFM!E$11*1000)</f>
        <v>0</v>
      </c>
      <c r="F224" s="130">
        <f>IF(F$9=0,0,F$9/NFM!F$11*1000)</f>
        <v>0</v>
      </c>
      <c r="G224" s="130">
        <f>IF(G$9=0,0,G$9/NFM!G$11*1000)</f>
        <v>0</v>
      </c>
      <c r="H224" s="130">
        <f>IF(H$9=0,0,H$9/NFM!H$11*1000)</f>
        <v>0</v>
      </c>
      <c r="I224" s="130">
        <f>IF(I$9=0,0,I$9/NFM!I$11*1000)</f>
        <v>0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</v>
      </c>
      <c r="C225" s="128">
        <f>IF(C$10=0,0,C$10/NFM!C$11*1000)</f>
        <v>0</v>
      </c>
      <c r="D225" s="128">
        <f>IF(D$10=0,0,D$10/NFM!D$11*1000)</f>
        <v>0</v>
      </c>
      <c r="E225" s="128">
        <f>IF(E$10=0,0,E$10/NFM!E$11*1000)</f>
        <v>0</v>
      </c>
      <c r="F225" s="128">
        <f>IF(F$10=0,0,F$10/NFM!F$11*1000)</f>
        <v>0</v>
      </c>
      <c r="G225" s="128">
        <f>IF(G$10=0,0,G$10/NFM!G$11*1000)</f>
        <v>0</v>
      </c>
      <c r="H225" s="128">
        <f>IF(H$10=0,0,H$10/NFM!H$11*1000)</f>
        <v>0</v>
      </c>
      <c r="I225" s="128">
        <f>IF(I$10=0,0,I$10/NFM!I$11*1000)</f>
        <v>0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0</v>
      </c>
      <c r="C226" s="126">
        <f>IF(C$15=0,0,C$15/NFM!C$11*1000)</f>
        <v>0</v>
      </c>
      <c r="D226" s="126">
        <f>IF(D$15=0,0,D$15/NFM!D$11*1000)</f>
        <v>0</v>
      </c>
      <c r="E226" s="126">
        <f>IF(E$15=0,0,E$15/NFM!E$11*1000)</f>
        <v>0</v>
      </c>
      <c r="F226" s="126">
        <f>IF(F$15=0,0,F$15/NFM!F$11*1000)</f>
        <v>0</v>
      </c>
      <c r="G226" s="126">
        <f>IF(G$15=0,0,G$15/NFM!G$11*1000)</f>
        <v>0</v>
      </c>
      <c r="H226" s="126">
        <f>IF(H$15=0,0,H$15/NFM!H$11*1000)</f>
        <v>0</v>
      </c>
      <c r="I226" s="126">
        <f>IF(I$15=0,0,I$15/NFM!I$11*1000)</f>
        <v>0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0</v>
      </c>
      <c r="C227" s="125">
        <f>IF(C$26=0,0,C$26/NFM!C$11*1000)</f>
        <v>0</v>
      </c>
      <c r="D227" s="125">
        <f>IF(D$26=0,0,D$26/NFM!D$11*1000)</f>
        <v>0</v>
      </c>
      <c r="E227" s="125">
        <f>IF(E$26=0,0,E$26/NFM!E$11*1000)</f>
        <v>0</v>
      </c>
      <c r="F227" s="125">
        <f>IF(F$26=0,0,F$26/NFM!F$11*1000)</f>
        <v>0</v>
      </c>
      <c r="G227" s="125">
        <f>IF(G$26=0,0,G$26/NFM!G$11*1000)</f>
        <v>0</v>
      </c>
      <c r="H227" s="125">
        <f>IF(H$26=0,0,H$26/NFM!H$11*1000)</f>
        <v>0</v>
      </c>
      <c r="I227" s="125">
        <f>IF(I$26=0,0,I$26/NFM!I$11*1000)</f>
        <v>0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0</v>
      </c>
      <c r="C229" s="133">
        <f t="shared" si="55"/>
        <v>0</v>
      </c>
      <c r="D229" s="133">
        <f t="shared" si="55"/>
        <v>0</v>
      </c>
      <c r="E229" s="133">
        <f t="shared" si="55"/>
        <v>0</v>
      </c>
      <c r="F229" s="133">
        <f t="shared" si="55"/>
        <v>0</v>
      </c>
      <c r="G229" s="133">
        <f t="shared" si="55"/>
        <v>0</v>
      </c>
      <c r="H229" s="133">
        <f t="shared" si="55"/>
        <v>0</v>
      </c>
      <c r="I229" s="133">
        <f t="shared" si="55"/>
        <v>0</v>
      </c>
      <c r="J229" s="133">
        <f t="shared" si="55"/>
        <v>0</v>
      </c>
      <c r="K229" s="133">
        <f t="shared" si="55"/>
        <v>0</v>
      </c>
      <c r="L229" s="133">
        <f t="shared" si="55"/>
        <v>0</v>
      </c>
      <c r="M229" s="133">
        <f t="shared" si="55"/>
        <v>0</v>
      </c>
      <c r="N229" s="133">
        <f t="shared" si="55"/>
        <v>0</v>
      </c>
      <c r="O229" s="133">
        <f t="shared" si="55"/>
        <v>0</v>
      </c>
      <c r="P229" s="133">
        <f t="shared" si="55"/>
        <v>0</v>
      </c>
      <c r="Q229" s="133">
        <f t="shared" si="55"/>
        <v>0</v>
      </c>
    </row>
    <row r="230" spans="1:17" x14ac:dyDescent="0.25">
      <c r="A230" s="132" t="s">
        <v>83</v>
      </c>
      <c r="B230" s="131">
        <f>IF(B$34=0,0,B$34/NFM!B$13*1000)</f>
        <v>0</v>
      </c>
      <c r="C230" s="131">
        <f>IF(C$34=0,0,C$34/NFM!C$13*1000)</f>
        <v>0</v>
      </c>
      <c r="D230" s="131">
        <f>IF(D$34=0,0,D$34/NFM!D$13*1000)</f>
        <v>0</v>
      </c>
      <c r="E230" s="131">
        <f>IF(E$34=0,0,E$34/NFM!E$13*1000)</f>
        <v>0</v>
      </c>
      <c r="F230" s="131">
        <f>IF(F$34=0,0,F$34/NFM!F$13*1000)</f>
        <v>0</v>
      </c>
      <c r="G230" s="131">
        <f>IF(G$34=0,0,G$34/NFM!G$13*1000)</f>
        <v>0</v>
      </c>
      <c r="H230" s="131">
        <f>IF(H$34=0,0,H$34/NFM!H$13*1000)</f>
        <v>0</v>
      </c>
      <c r="I230" s="131">
        <f>IF(I$34=0,0,I$34/NFM!I$13*1000)</f>
        <v>0</v>
      </c>
      <c r="J230" s="131">
        <f>IF(J$34=0,0,J$34/NFM!J$13*1000)</f>
        <v>0</v>
      </c>
      <c r="K230" s="131">
        <f>IF(K$34=0,0,K$34/NFM!K$13*1000)</f>
        <v>0</v>
      </c>
      <c r="L230" s="131">
        <f>IF(L$34=0,0,L$34/NFM!L$13*1000)</f>
        <v>0</v>
      </c>
      <c r="M230" s="131">
        <f>IF(M$34=0,0,M$34/NFM!M$13*1000)</f>
        <v>0</v>
      </c>
      <c r="N230" s="131">
        <f>IF(N$34=0,0,N$34/NFM!N$13*1000)</f>
        <v>0</v>
      </c>
      <c r="O230" s="131">
        <f>IF(O$34=0,0,O$34/NFM!O$13*1000)</f>
        <v>0</v>
      </c>
      <c r="P230" s="131">
        <f>IF(P$34=0,0,P$34/NFM!P$13*1000)</f>
        <v>0</v>
      </c>
      <c r="Q230" s="131">
        <f>IF(Q$34=0,0,Q$34/NFM!Q$13*1000)</f>
        <v>0</v>
      </c>
    </row>
    <row r="231" spans="1:17" x14ac:dyDescent="0.25">
      <c r="A231" s="76" t="s">
        <v>82</v>
      </c>
      <c r="B231" s="130">
        <f>IF(B$35=0,0,B$35/NFM!B$13*1000)</f>
        <v>0</v>
      </c>
      <c r="C231" s="130">
        <f>IF(C$35=0,0,C$35/NFM!C$13*1000)</f>
        <v>0</v>
      </c>
      <c r="D231" s="130">
        <f>IF(D$35=0,0,D$35/NFM!D$13*1000)</f>
        <v>0</v>
      </c>
      <c r="E231" s="130">
        <f>IF(E$35=0,0,E$35/NFM!E$13*1000)</f>
        <v>0</v>
      </c>
      <c r="F231" s="130">
        <f>IF(F$35=0,0,F$35/NFM!F$13*1000)</f>
        <v>0</v>
      </c>
      <c r="G231" s="130">
        <f>IF(G$35=0,0,G$35/NFM!G$13*1000)</f>
        <v>0</v>
      </c>
      <c r="H231" s="130">
        <f>IF(H$35=0,0,H$35/NFM!H$13*1000)</f>
        <v>0</v>
      </c>
      <c r="I231" s="130">
        <f>IF(I$35=0,0,I$35/NFM!I$13*1000)</f>
        <v>0</v>
      </c>
      <c r="J231" s="130">
        <f>IF(J$35=0,0,J$35/NFM!J$13*1000)</f>
        <v>0</v>
      </c>
      <c r="K231" s="130">
        <f>IF(K$35=0,0,K$35/NFM!K$13*1000)</f>
        <v>0</v>
      </c>
      <c r="L231" s="130">
        <f>IF(L$35=0,0,L$35/NFM!L$13*1000)</f>
        <v>0</v>
      </c>
      <c r="M231" s="130">
        <f>IF(M$35=0,0,M$35/NFM!M$13*1000)</f>
        <v>0</v>
      </c>
      <c r="N231" s="130">
        <f>IF(N$35=0,0,N$35/NFM!N$13*1000)</f>
        <v>0</v>
      </c>
      <c r="O231" s="130">
        <f>IF(O$35=0,0,O$35/NFM!O$13*1000)</f>
        <v>0</v>
      </c>
      <c r="P231" s="130">
        <f>IF(P$35=0,0,P$35/NFM!P$13*1000)</f>
        <v>0</v>
      </c>
      <c r="Q231" s="130">
        <f>IF(Q$35=0,0,Q$35/NFM!Q$13*1000)</f>
        <v>0</v>
      </c>
    </row>
    <row r="232" spans="1:17" x14ac:dyDescent="0.25">
      <c r="A232" s="76" t="s">
        <v>81</v>
      </c>
      <c r="B232" s="130">
        <f>IF(B$36=0,0,B$36/NFM!B$13*1000)</f>
        <v>0</v>
      </c>
      <c r="C232" s="130">
        <f>IF(C$36=0,0,C$36/NFM!C$13*1000)</f>
        <v>0</v>
      </c>
      <c r="D232" s="130">
        <f>IF(D$36=0,0,D$36/NFM!D$13*1000)</f>
        <v>0</v>
      </c>
      <c r="E232" s="130">
        <f>IF(E$36=0,0,E$36/NFM!E$13*1000)</f>
        <v>0</v>
      </c>
      <c r="F232" s="130">
        <f>IF(F$36=0,0,F$36/NFM!F$13*1000)</f>
        <v>0</v>
      </c>
      <c r="G232" s="130">
        <f>IF(G$36=0,0,G$36/NFM!G$13*1000)</f>
        <v>0</v>
      </c>
      <c r="H232" s="130">
        <f>IF(H$36=0,0,H$36/NFM!H$13*1000)</f>
        <v>0</v>
      </c>
      <c r="I232" s="130">
        <f>IF(I$36=0,0,I$36/NFM!I$13*1000)</f>
        <v>0</v>
      </c>
      <c r="J232" s="130">
        <f>IF(J$36=0,0,J$36/NFM!J$13*1000)</f>
        <v>0</v>
      </c>
      <c r="K232" s="130">
        <f>IF(K$36=0,0,K$36/NFM!K$13*1000)</f>
        <v>0</v>
      </c>
      <c r="L232" s="130">
        <f>IF(L$36=0,0,L$36/NFM!L$13*1000)</f>
        <v>0</v>
      </c>
      <c r="M232" s="130">
        <f>IF(M$36=0,0,M$36/NFM!M$13*1000)</f>
        <v>0</v>
      </c>
      <c r="N232" s="130">
        <f>IF(N$36=0,0,N$36/NFM!N$13*1000)</f>
        <v>0</v>
      </c>
      <c r="O232" s="130">
        <f>IF(O$36=0,0,O$36/NFM!O$13*1000)</f>
        <v>0</v>
      </c>
      <c r="P232" s="130">
        <f>IF(P$36=0,0,P$36/NFM!P$13*1000)</f>
        <v>0</v>
      </c>
      <c r="Q232" s="130">
        <f>IF(Q$36=0,0,Q$36/NFM!Q$13*1000)</f>
        <v>0</v>
      </c>
    </row>
    <row r="233" spans="1:17" x14ac:dyDescent="0.25">
      <c r="A233" s="76" t="s">
        <v>80</v>
      </c>
      <c r="B233" s="130">
        <f>IF(B$37=0,0,B$37/NFM!B$13*1000)</f>
        <v>0</v>
      </c>
      <c r="C233" s="130">
        <f>IF(C$37=0,0,C$37/NFM!C$13*1000)</f>
        <v>0</v>
      </c>
      <c r="D233" s="130">
        <f>IF(D$37=0,0,D$37/NFM!D$13*1000)</f>
        <v>0</v>
      </c>
      <c r="E233" s="130">
        <f>IF(E$37=0,0,E$37/NFM!E$13*1000)</f>
        <v>0</v>
      </c>
      <c r="F233" s="130">
        <f>IF(F$37=0,0,F$37/NFM!F$13*1000)</f>
        <v>0</v>
      </c>
      <c r="G233" s="130">
        <f>IF(G$37=0,0,G$37/NFM!G$13*1000)</f>
        <v>0</v>
      </c>
      <c r="H233" s="130">
        <f>IF(H$37=0,0,H$37/NFM!H$13*1000)</f>
        <v>0</v>
      </c>
      <c r="I233" s="130">
        <f>IF(I$37=0,0,I$37/NFM!I$13*1000)</f>
        <v>0</v>
      </c>
      <c r="J233" s="130">
        <f>IF(J$37=0,0,J$37/NFM!J$13*1000)</f>
        <v>0</v>
      </c>
      <c r="K233" s="130">
        <f>IF(K$37=0,0,K$37/NFM!K$13*1000)</f>
        <v>0</v>
      </c>
      <c r="L233" s="130">
        <f>IF(L$37=0,0,L$37/NFM!L$13*1000)</f>
        <v>0</v>
      </c>
      <c r="M233" s="130">
        <f>IF(M$37=0,0,M$37/NFM!M$13*1000)</f>
        <v>0</v>
      </c>
      <c r="N233" s="130">
        <f>IF(N$37=0,0,N$37/NFM!N$13*1000)</f>
        <v>0</v>
      </c>
      <c r="O233" s="130">
        <f>IF(O$37=0,0,O$37/NFM!O$13*1000)</f>
        <v>0</v>
      </c>
      <c r="P233" s="130">
        <f>IF(P$37=0,0,P$37/NFM!P$13*1000)</f>
        <v>0</v>
      </c>
      <c r="Q233" s="130">
        <f>IF(Q$37=0,0,Q$37/NFM!Q$13*1000)</f>
        <v>0</v>
      </c>
    </row>
    <row r="234" spans="1:17" x14ac:dyDescent="0.25">
      <c r="A234" s="129" t="s">
        <v>79</v>
      </c>
      <c r="B234" s="128">
        <f>IF(B$38=0,0,B$38/NFM!B$13*1000)</f>
        <v>0</v>
      </c>
      <c r="C234" s="128">
        <f>IF(C$38=0,0,C$38/NFM!C$13*1000)</f>
        <v>0</v>
      </c>
      <c r="D234" s="128">
        <f>IF(D$38=0,0,D$38/NFM!D$13*1000)</f>
        <v>0</v>
      </c>
      <c r="E234" s="128">
        <f>IF(E$38=0,0,E$38/NFM!E$13*1000)</f>
        <v>0</v>
      </c>
      <c r="F234" s="128">
        <f>IF(F$38=0,0,F$38/NFM!F$13*1000)</f>
        <v>0</v>
      </c>
      <c r="G234" s="128">
        <f>IF(G$38=0,0,G$38/NFM!G$13*1000)</f>
        <v>0</v>
      </c>
      <c r="H234" s="128">
        <f>IF(H$38=0,0,H$38/NFM!H$13*1000)</f>
        <v>0</v>
      </c>
      <c r="I234" s="128">
        <f>IF(I$38=0,0,I$38/NFM!I$13*1000)</f>
        <v>0</v>
      </c>
      <c r="J234" s="128">
        <f>IF(J$38=0,0,J$38/NFM!J$13*1000)</f>
        <v>0</v>
      </c>
      <c r="K234" s="128">
        <f>IF(K$38=0,0,K$38/NFM!K$13*1000)</f>
        <v>0</v>
      </c>
      <c r="L234" s="128">
        <f>IF(L$38=0,0,L$38/NFM!L$13*1000)</f>
        <v>0</v>
      </c>
      <c r="M234" s="128">
        <f>IF(M$38=0,0,M$38/NFM!M$13*1000)</f>
        <v>0</v>
      </c>
      <c r="N234" s="128">
        <f>IF(N$38=0,0,N$38/NFM!N$13*1000)</f>
        <v>0</v>
      </c>
      <c r="O234" s="128">
        <f>IF(O$38=0,0,O$38/NFM!O$13*1000)</f>
        <v>0</v>
      </c>
      <c r="P234" s="128">
        <f>IF(P$38=0,0,P$38/NFM!P$13*1000)</f>
        <v>0</v>
      </c>
      <c r="Q234" s="128">
        <f>IF(Q$38=0,0,Q$38/NFM!Q$13*1000)</f>
        <v>0</v>
      </c>
    </row>
    <row r="235" spans="1:17" x14ac:dyDescent="0.25">
      <c r="A235" s="127" t="s">
        <v>150</v>
      </c>
      <c r="B235" s="126">
        <f>IF(B$43=0,0,B$43/NFM!B$13*1000)</f>
        <v>0</v>
      </c>
      <c r="C235" s="126">
        <f>IF(C$43=0,0,C$43/NFM!C$13*1000)</f>
        <v>0</v>
      </c>
      <c r="D235" s="126">
        <f>IF(D$43=0,0,D$43/NFM!D$13*1000)</f>
        <v>0</v>
      </c>
      <c r="E235" s="126">
        <f>IF(E$43=0,0,E$43/NFM!E$13*1000)</f>
        <v>0</v>
      </c>
      <c r="F235" s="126">
        <f>IF(F$43=0,0,F$43/NFM!F$13*1000)</f>
        <v>0</v>
      </c>
      <c r="G235" s="126">
        <f>IF(G$43=0,0,G$43/NFM!G$13*1000)</f>
        <v>0</v>
      </c>
      <c r="H235" s="126">
        <f>IF(H$43=0,0,H$43/NFM!H$13*1000)</f>
        <v>0</v>
      </c>
      <c r="I235" s="126">
        <f>IF(I$43=0,0,I$43/NFM!I$13*1000)</f>
        <v>0</v>
      </c>
      <c r="J235" s="126">
        <f>IF(J$43=0,0,J$43/NFM!J$13*1000)</f>
        <v>0</v>
      </c>
      <c r="K235" s="126">
        <f>IF(K$43=0,0,K$43/NFM!K$13*1000)</f>
        <v>0</v>
      </c>
      <c r="L235" s="126">
        <f>IF(L$43=0,0,L$43/NFM!L$13*1000)</f>
        <v>0</v>
      </c>
      <c r="M235" s="126">
        <f>IF(M$43=0,0,M$43/NFM!M$13*1000)</f>
        <v>0</v>
      </c>
      <c r="N235" s="126">
        <f>IF(N$43=0,0,N$43/NFM!N$13*1000)</f>
        <v>0</v>
      </c>
      <c r="O235" s="126">
        <f>IF(O$43=0,0,O$43/NFM!O$13*1000)</f>
        <v>0</v>
      </c>
      <c r="P235" s="126">
        <f>IF(P$43=0,0,P$43/NFM!P$13*1000)</f>
        <v>0</v>
      </c>
      <c r="Q235" s="126">
        <f>IF(Q$43=0,0,Q$43/NFM!Q$13*1000)</f>
        <v>0</v>
      </c>
    </row>
    <row r="236" spans="1:17" x14ac:dyDescent="0.25">
      <c r="A236" s="127" t="s">
        <v>148</v>
      </c>
      <c r="B236" s="126">
        <f>IF(B$44=0,0,B$44/NFM!B$13*1000)</f>
        <v>0</v>
      </c>
      <c r="C236" s="126">
        <f>IF(C$44=0,0,C$44/NFM!C$13*1000)</f>
        <v>0</v>
      </c>
      <c r="D236" s="126">
        <f>IF(D$44=0,0,D$44/NFM!D$13*1000)</f>
        <v>0</v>
      </c>
      <c r="E236" s="126">
        <f>IF(E$44=0,0,E$44/NFM!E$13*1000)</f>
        <v>0</v>
      </c>
      <c r="F236" s="126">
        <f>IF(F$44=0,0,F$44/NFM!F$13*1000)</f>
        <v>0</v>
      </c>
      <c r="G236" s="126">
        <f>IF(G$44=0,0,G$44/NFM!G$13*1000)</f>
        <v>0</v>
      </c>
      <c r="H236" s="126">
        <f>IF(H$44=0,0,H$44/NFM!H$13*1000)</f>
        <v>0</v>
      </c>
      <c r="I236" s="126">
        <f>IF(I$44=0,0,I$44/NFM!I$13*1000)</f>
        <v>0</v>
      </c>
      <c r="J236" s="126">
        <f>IF(J$44=0,0,J$44/NFM!J$13*1000)</f>
        <v>0</v>
      </c>
      <c r="K236" s="126">
        <f>IF(K$44=0,0,K$44/NFM!K$13*1000)</f>
        <v>0</v>
      </c>
      <c r="L236" s="126">
        <f>IF(L$44=0,0,L$44/NFM!L$13*1000)</f>
        <v>0</v>
      </c>
      <c r="M236" s="126">
        <f>IF(M$44=0,0,M$44/NFM!M$13*1000)</f>
        <v>0</v>
      </c>
      <c r="N236" s="126">
        <f>IF(N$44=0,0,N$44/NFM!N$13*1000)</f>
        <v>0</v>
      </c>
      <c r="O236" s="126">
        <f>IF(O$44=0,0,O$44/NFM!O$13*1000)</f>
        <v>0</v>
      </c>
      <c r="P236" s="126">
        <f>IF(P$44=0,0,P$44/NFM!P$13*1000)</f>
        <v>0</v>
      </c>
      <c r="Q236" s="126">
        <f>IF(Q$44=0,0,Q$44/NFM!Q$13*1000)</f>
        <v>0</v>
      </c>
    </row>
    <row r="237" spans="1:17" x14ac:dyDescent="0.25">
      <c r="A237" s="72" t="s">
        <v>147</v>
      </c>
      <c r="B237" s="125">
        <f>IF(B$51=0,0,B$51/NFM!B$13*1000)</f>
        <v>0</v>
      </c>
      <c r="C237" s="125">
        <f>IF(C$51=0,0,C$51/NFM!C$13*1000)</f>
        <v>0</v>
      </c>
      <c r="D237" s="125">
        <f>IF(D$51=0,0,D$51/NFM!D$13*1000)</f>
        <v>0</v>
      </c>
      <c r="E237" s="125">
        <f>IF(E$51=0,0,E$51/NFM!E$13*1000)</f>
        <v>0</v>
      </c>
      <c r="F237" s="125">
        <f>IF(F$51=0,0,F$51/NFM!F$13*1000)</f>
        <v>0</v>
      </c>
      <c r="G237" s="125">
        <f>IF(G$51=0,0,G$51/NFM!G$13*1000)</f>
        <v>0</v>
      </c>
      <c r="H237" s="125">
        <f>IF(H$51=0,0,H$51/NFM!H$13*1000)</f>
        <v>0</v>
      </c>
      <c r="I237" s="125">
        <f>IF(I$51=0,0,I$51/NFM!I$13*1000)</f>
        <v>0</v>
      </c>
      <c r="J237" s="125">
        <f>IF(J$51=0,0,J$51/NFM!J$13*1000)</f>
        <v>0</v>
      </c>
      <c r="K237" s="125">
        <f>IF(K$51=0,0,K$51/NFM!K$13*1000)</f>
        <v>0</v>
      </c>
      <c r="L237" s="125">
        <f>IF(L$51=0,0,L$51/NFM!L$13*1000)</f>
        <v>0</v>
      </c>
      <c r="M237" s="125">
        <f>IF(M$51=0,0,M$51/NFM!M$13*1000)</f>
        <v>0</v>
      </c>
      <c r="N237" s="125">
        <f>IF(N$51=0,0,N$51/NFM!N$13*1000)</f>
        <v>0</v>
      </c>
      <c r="O237" s="125">
        <f>IF(O$51=0,0,O$51/NFM!O$13*1000)</f>
        <v>0</v>
      </c>
      <c r="P237" s="125">
        <f>IF(P$51=0,0,P$51/NFM!P$13*1000)</f>
        <v>0</v>
      </c>
      <c r="Q237" s="125">
        <f>IF(Q$51=0,0,Q$51/NFM!Q$13*1000)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422.85860237877324</v>
      </c>
      <c r="C239" s="133">
        <f t="shared" si="56"/>
        <v>419.67483727203398</v>
      </c>
      <c r="D239" s="133">
        <f t="shared" si="56"/>
        <v>465.11428909812582</v>
      </c>
      <c r="E239" s="133">
        <f t="shared" si="56"/>
        <v>346.82059085900283</v>
      </c>
      <c r="F239" s="133">
        <f t="shared" si="56"/>
        <v>520.74399999999389</v>
      </c>
      <c r="G239" s="133">
        <f t="shared" si="56"/>
        <v>495.94900798302177</v>
      </c>
      <c r="H239" s="133">
        <f t="shared" si="56"/>
        <v>490.9546131188103</v>
      </c>
      <c r="I239" s="133">
        <f t="shared" si="56"/>
        <v>489.5101366847129</v>
      </c>
      <c r="J239" s="133">
        <f t="shared" si="56"/>
        <v>478.31581280476081</v>
      </c>
      <c r="K239" s="133">
        <f t="shared" si="56"/>
        <v>525.71630689623908</v>
      </c>
      <c r="L239" s="133">
        <f t="shared" si="56"/>
        <v>517.93741243064221</v>
      </c>
      <c r="M239" s="133">
        <f t="shared" si="56"/>
        <v>366.55650129545768</v>
      </c>
      <c r="N239" s="133">
        <f t="shared" si="56"/>
        <v>359.00396046295873</v>
      </c>
      <c r="O239" s="133">
        <f t="shared" si="56"/>
        <v>440.24210026688235</v>
      </c>
      <c r="P239" s="133">
        <f t="shared" si="56"/>
        <v>505.74613564550452</v>
      </c>
      <c r="Q239" s="133">
        <f t="shared" si="56"/>
        <v>263.45427091992838</v>
      </c>
    </row>
    <row r="240" spans="1:17" x14ac:dyDescent="0.25">
      <c r="A240" s="132" t="s">
        <v>83</v>
      </c>
      <c r="B240" s="131">
        <f>IF(B$71=0,0,B$71/NFM!B$14*1000)</f>
        <v>0.33634429058795989</v>
      </c>
      <c r="C240" s="131">
        <f>IF(C$71=0,0,C$71/NFM!C$14*1000)</f>
        <v>0.33381190456057169</v>
      </c>
      <c r="D240" s="131">
        <f>IF(D$71=0,0,D$71/NFM!D$14*1000)</f>
        <v>0.36995471944757413</v>
      </c>
      <c r="E240" s="131">
        <f>IF(E$71=0,0,E$71/NFM!E$14*1000)</f>
        <v>0.27586319620211686</v>
      </c>
      <c r="F240" s="131">
        <f>IF(F$71=0,0,F$71/NFM!F$14*1000)</f>
        <v>0.41420292805358494</v>
      </c>
      <c r="G240" s="131">
        <f>IF(G$71=0,0,G$71/NFM!G$14*1000)</f>
        <v>0.39448084139585055</v>
      </c>
      <c r="H240" s="131">
        <f>IF(H$71=0,0,H$71/NFM!H$14*1000)</f>
        <v>0.39050826950522444</v>
      </c>
      <c r="I240" s="131">
        <f>IF(I$71=0,0,I$71/NFM!I$14*1000)</f>
        <v>0.38935932421059299</v>
      </c>
      <c r="J240" s="131">
        <f>IF(J$71=0,0,J$71/NFM!J$14*1000)</f>
        <v>0.38045529127184308</v>
      </c>
      <c r="K240" s="131">
        <f>IF(K$71=0,0,K$71/NFM!K$14*1000)</f>
        <v>0.41815793104086058</v>
      </c>
      <c r="L240" s="131">
        <f>IF(L$71=0,0,L$71/NFM!L$14*1000)</f>
        <v>0.41197055132132443</v>
      </c>
      <c r="M240" s="131">
        <f>IF(M$71=0,0,M$71/NFM!M$14*1000)</f>
        <v>0.29156125876372663</v>
      </c>
      <c r="N240" s="131">
        <f>IF(N$71=0,0,N$71/NFM!N$14*1000)</f>
        <v>0.28555392209337543</v>
      </c>
      <c r="O240" s="131">
        <f>IF(O$71=0,0,O$71/NFM!O$14*1000)</f>
        <v>0.35017122997673467</v>
      </c>
      <c r="P240" s="131">
        <f>IF(P$71=0,0,P$71/NFM!P$14*1000)</f>
        <v>0.40227353601031596</v>
      </c>
      <c r="Q240" s="131">
        <f>IF(Q$71=0,0,Q$71/NFM!Q$14*1000)</f>
        <v>0.20955312096396322</v>
      </c>
    </row>
    <row r="241" spans="1:17" x14ac:dyDescent="0.25">
      <c r="A241" s="76" t="s">
        <v>82</v>
      </c>
      <c r="B241" s="130">
        <f>IF(B$72=0,0,B$72/NFM!B$14*1000)</f>
        <v>0.17425229734976591</v>
      </c>
      <c r="C241" s="130">
        <f>IF(C$72=0,0,C$72/NFM!C$14*1000)</f>
        <v>0.17294032596985201</v>
      </c>
      <c r="D241" s="130">
        <f>IF(D$72=0,0,D$72/NFM!D$14*1000)</f>
        <v>0.19166509312953264</v>
      </c>
      <c r="E241" s="130">
        <f>IF(E$72=0,0,E$72/NFM!E$14*1000)</f>
        <v>0.14291842328715548</v>
      </c>
      <c r="F241" s="130">
        <f>IF(F$72=0,0,F$72/NFM!F$14*1000)</f>
        <v>0.21458907970807892</v>
      </c>
      <c r="G241" s="130">
        <f>IF(G$72=0,0,G$72/NFM!G$14*1000)</f>
        <v>0.2043715169165897</v>
      </c>
      <c r="H241" s="130">
        <f>IF(H$72=0,0,H$72/NFM!H$14*1000)</f>
        <v>0.20231341812407377</v>
      </c>
      <c r="I241" s="130">
        <f>IF(I$72=0,0,I$72/NFM!I$14*1000)</f>
        <v>0.20171817580029666</v>
      </c>
      <c r="J241" s="130">
        <f>IF(J$72=0,0,J$72/NFM!J$14*1000)</f>
        <v>0.19710519963666712</v>
      </c>
      <c r="K241" s="130">
        <f>IF(K$72=0,0,K$72/NFM!K$14*1000)</f>
        <v>0.21663807645291214</v>
      </c>
      <c r="L241" s="130">
        <f>IF(L$72=0,0,L$72/NFM!L$14*1000)</f>
        <v>0.21343253629398806</v>
      </c>
      <c r="M241" s="130">
        <f>IF(M$72=0,0,M$72/NFM!M$14*1000)</f>
        <v>0.15105123107324603</v>
      </c>
      <c r="N241" s="130">
        <f>IF(N$72=0,0,N$72/NFM!N$14*1000)</f>
        <v>0.14793896710725954</v>
      </c>
      <c r="O241" s="130">
        <f>IF(O$72=0,0,O$72/NFM!O$14*1000)</f>
        <v>0.18141571894255759</v>
      </c>
      <c r="P241" s="130">
        <f>IF(P$72=0,0,P$72/NFM!P$14*1000)</f>
        <v>0.20840873406911525</v>
      </c>
      <c r="Q241" s="130">
        <f>IF(Q$72=0,0,Q$72/NFM!Q$14*1000)</f>
        <v>0.10856468733556411</v>
      </c>
    </row>
    <row r="242" spans="1:17" x14ac:dyDescent="0.25">
      <c r="A242" s="76" t="s">
        <v>81</v>
      </c>
      <c r="B242" s="130">
        <f>IF(B$73=0,0,B$73/NFM!B$14*1000)</f>
        <v>4.1117050527734493</v>
      </c>
      <c r="C242" s="130">
        <f>IF(C$73=0,0,C$73/NFM!C$14*1000)</f>
        <v>4.0807474158646029</v>
      </c>
      <c r="D242" s="130">
        <f>IF(D$73=0,0,D$73/NFM!D$14*1000)</f>
        <v>4.522582163029667</v>
      </c>
      <c r="E242" s="130">
        <f>IF(E$73=0,0,E$73/NFM!E$14*1000)</f>
        <v>3.3723423570403854</v>
      </c>
      <c r="F242" s="130">
        <f>IF(F$73=0,0,F$73/NFM!F$14*1000)</f>
        <v>5.0635028445832875</v>
      </c>
      <c r="G242" s="130">
        <f>IF(G$73=0,0,G$73/NFM!G$14*1000)</f>
        <v>4.8224064275158609</v>
      </c>
      <c r="H242" s="130">
        <f>IF(H$73=0,0,H$73/NFM!H$14*1000)</f>
        <v>4.7738429633148192</v>
      </c>
      <c r="I242" s="130">
        <f>IF(I$73=0,0,I$73/NFM!I$14*1000)</f>
        <v>4.7597974620071026</v>
      </c>
      <c r="J242" s="130">
        <f>IF(J$73=0,0,J$73/NFM!J$14*1000)</f>
        <v>4.6509484098637754</v>
      </c>
      <c r="K242" s="130">
        <f>IF(K$73=0,0,K$73/NFM!K$14*1000)</f>
        <v>5.1118515343680553</v>
      </c>
      <c r="L242" s="130">
        <f>IF(L$73=0,0,L$73/NFM!L$14*1000)</f>
        <v>5.0362127286319085</v>
      </c>
      <c r="M242" s="130">
        <f>IF(M$73=0,0,M$73/NFM!M$14*1000)</f>
        <v>3.5642463225885832</v>
      </c>
      <c r="N242" s="130">
        <f>IF(N$73=0,0,N$73/NFM!N$14*1000)</f>
        <v>3.4908084875118646</v>
      </c>
      <c r="O242" s="130">
        <f>IF(O$73=0,0,O$73/NFM!O$14*1000)</f>
        <v>4.2807351155398914</v>
      </c>
      <c r="P242" s="130">
        <f>IF(P$73=0,0,P$73/NFM!P$14*1000)</f>
        <v>4.9176697119468438</v>
      </c>
      <c r="Q242" s="130">
        <f>IF(Q$73=0,0,Q$73/NFM!Q$14*1000)</f>
        <v>2.5617221710104947</v>
      </c>
    </row>
    <row r="243" spans="1:17" x14ac:dyDescent="0.25">
      <c r="A243" s="76" t="s">
        <v>80</v>
      </c>
      <c r="B243" s="130">
        <f>IF(B$74=0,0,B$74/NFM!B$14*1000)</f>
        <v>0.11211476352931994</v>
      </c>
      <c r="C243" s="130">
        <f>IF(C$74=0,0,C$74/NFM!C$14*1000)</f>
        <v>0.11127063485352386</v>
      </c>
      <c r="D243" s="130">
        <f>IF(D$74=0,0,D$74/NFM!D$14*1000)</f>
        <v>0.12331823981585803</v>
      </c>
      <c r="E243" s="130">
        <f>IF(E$74=0,0,E$74/NFM!E$14*1000)</f>
        <v>9.1954398734038933E-2</v>
      </c>
      <c r="F243" s="130">
        <f>IF(F$74=0,0,F$74/NFM!F$14*1000)</f>
        <v>0.13806764268452831</v>
      </c>
      <c r="G243" s="130">
        <f>IF(G$74=0,0,G$74/NFM!G$14*1000)</f>
        <v>0.13149361379861685</v>
      </c>
      <c r="H243" s="130">
        <f>IF(H$74=0,0,H$74/NFM!H$14*1000)</f>
        <v>0.13016942316840815</v>
      </c>
      <c r="I243" s="130">
        <f>IF(I$74=0,0,I$74/NFM!I$14*1000)</f>
        <v>0.12978644140353099</v>
      </c>
      <c r="J243" s="130">
        <f>IF(J$74=0,0,J$74/NFM!J$14*1000)</f>
        <v>0.12681843042394769</v>
      </c>
      <c r="K243" s="130">
        <f>IF(K$74=0,0,K$74/NFM!K$14*1000)</f>
        <v>0.13938597701362018</v>
      </c>
      <c r="L243" s="130">
        <f>IF(L$74=0,0,L$74/NFM!L$14*1000)</f>
        <v>0.13732351710710811</v>
      </c>
      <c r="M243" s="130">
        <f>IF(M$74=0,0,M$74/NFM!M$14*1000)</f>
        <v>9.7187086254575533E-2</v>
      </c>
      <c r="N243" s="130">
        <f>IF(N$74=0,0,N$74/NFM!N$14*1000)</f>
        <v>9.5184640697791784E-2</v>
      </c>
      <c r="O243" s="130">
        <f>IF(O$74=0,0,O$74/NFM!O$14*1000)</f>
        <v>0.11672374332557824</v>
      </c>
      <c r="P243" s="130">
        <f>IF(P$74=0,0,P$74/NFM!P$14*1000)</f>
        <v>0.13409117867010531</v>
      </c>
      <c r="Q243" s="130">
        <f>IF(Q$74=0,0,Q$74/NFM!Q$14*1000)</f>
        <v>6.9851040321321056E-2</v>
      </c>
    </row>
    <row r="244" spans="1:17" x14ac:dyDescent="0.25">
      <c r="A244" s="129" t="s">
        <v>79</v>
      </c>
      <c r="B244" s="128">
        <f>IF(B$75=0,0,B$75/NFM!B$14*1000)</f>
        <v>0.22422952705863988</v>
      </c>
      <c r="C244" s="128">
        <f>IF(C$75=0,0,C$75/NFM!C$14*1000)</f>
        <v>0.22254126970704774</v>
      </c>
      <c r="D244" s="128">
        <f>IF(D$75=0,0,D$75/NFM!D$14*1000)</f>
        <v>0.24663647963171612</v>
      </c>
      <c r="E244" s="128">
        <f>IF(E$75=0,0,E$75/NFM!E$14*1000)</f>
        <v>0.18390879746807787</v>
      </c>
      <c r="F244" s="128">
        <f>IF(F$75=0,0,F$75/NFM!F$14*1000)</f>
        <v>0.27613528536905663</v>
      </c>
      <c r="G244" s="128">
        <f>IF(G$75=0,0,G$75/NFM!G$14*1000)</f>
        <v>0.2629872275972337</v>
      </c>
      <c r="H244" s="128">
        <f>IF(H$75=0,0,H$75/NFM!H$14*1000)</f>
        <v>0.26033884633681637</v>
      </c>
      <c r="I244" s="128">
        <f>IF(I$75=0,0,I$75/NFM!I$14*1000)</f>
        <v>0.25957288280706198</v>
      </c>
      <c r="J244" s="128">
        <f>IF(J$75=0,0,J$75/NFM!J$14*1000)</f>
        <v>0.25363686084789544</v>
      </c>
      <c r="K244" s="128">
        <f>IF(K$75=0,0,K$75/NFM!K$14*1000)</f>
        <v>0.27877195402724037</v>
      </c>
      <c r="L244" s="128">
        <f>IF(L$75=0,0,L$75/NFM!L$14*1000)</f>
        <v>0.27464703421421621</v>
      </c>
      <c r="M244" s="128">
        <f>IF(M$75=0,0,M$75/NFM!M$14*1000)</f>
        <v>0.19437417250915107</v>
      </c>
      <c r="N244" s="128">
        <f>IF(N$75=0,0,N$75/NFM!N$14*1000)</f>
        <v>0.19036928139558357</v>
      </c>
      <c r="O244" s="128">
        <f>IF(O$75=0,0,O$75/NFM!O$14*1000)</f>
        <v>0.23344748665115647</v>
      </c>
      <c r="P244" s="128">
        <f>IF(P$75=0,0,P$75/NFM!P$14*1000)</f>
        <v>0.26818235734021062</v>
      </c>
      <c r="Q244" s="128">
        <f>IF(Q$75=0,0,Q$75/NFM!Q$14*1000)</f>
        <v>0.13970208064264211</v>
      </c>
    </row>
    <row r="245" spans="1:17" x14ac:dyDescent="0.25">
      <c r="A245" s="127" t="s">
        <v>149</v>
      </c>
      <c r="B245" s="126">
        <f>IF(B$80=0,0,B$80/NFM!B$14*1000)</f>
        <v>120.04893957325879</v>
      </c>
      <c r="C245" s="126">
        <f>IF(C$80=0,0,C$80/NFM!C$14*1000)</f>
        <v>119.14507330977423</v>
      </c>
      <c r="D245" s="126">
        <f>IF(D$80=0,0,D$80/NFM!D$14*1000)</f>
        <v>132.04526731274794</v>
      </c>
      <c r="E245" s="126">
        <f>IF(E$80=0,0,E$80/NFM!E$14*1000)</f>
        <v>98.461859166577</v>
      </c>
      <c r="F245" s="126">
        <f>IF(F$80=0,0,F$80/NFM!F$14*1000)</f>
        <v>147.8384609830855</v>
      </c>
      <c r="G245" s="126">
        <f>IF(G$80=0,0,G$80/NFM!G$14*1000)</f>
        <v>140.7991989659003</v>
      </c>
      <c r="H245" s="126">
        <f>IF(H$80=0,0,H$80/NFM!H$14*1000)</f>
        <v>139.38129755893857</v>
      </c>
      <c r="I245" s="126">
        <f>IF(I$80=0,0,I$80/NFM!I$14*1000)</f>
        <v>138.97121280915121</v>
      </c>
      <c r="J245" s="126">
        <f>IF(J$80=0,0,J$80/NFM!J$14*1000)</f>
        <v>135.79316061045404</v>
      </c>
      <c r="K245" s="126">
        <f>IF(K$80=0,0,K$80/NFM!K$14*1000)</f>
        <v>149.25009164820406</v>
      </c>
      <c r="L245" s="126">
        <f>IF(L$80=0,0,L$80/NFM!L$14*1000)</f>
        <v>147.0416748715466</v>
      </c>
      <c r="M245" s="126">
        <f>IF(M$80=0,0,M$80/NFM!M$14*1000)</f>
        <v>104.06485531252495</v>
      </c>
      <c r="N245" s="126">
        <f>IF(N$80=0,0,N$80/NFM!N$14*1000)</f>
        <v>101.92070000168397</v>
      </c>
      <c r="O245" s="126">
        <f>IF(O$80=0,0,O$80/NFM!O$14*1000)</f>
        <v>124.98408923274749</v>
      </c>
      <c r="P245" s="126">
        <f>IF(P$80=0,0,P$80/NFM!P$14*1000)</f>
        <v>143.58058919925156</v>
      </c>
      <c r="Q245" s="126">
        <f>IF(Q$80=0,0,Q$80/NFM!Q$14*1000)</f>
        <v>74.794282703638501</v>
      </c>
    </row>
    <row r="246" spans="1:17" x14ac:dyDescent="0.25">
      <c r="A246" s="127" t="s">
        <v>148</v>
      </c>
      <c r="B246" s="126">
        <f>IF(B$87=0,0,B$87/NFM!B$14*1000)</f>
        <v>198.79419497277431</v>
      </c>
      <c r="C246" s="126">
        <f>IF(C$87=0,0,C$87/NFM!C$14*1000)</f>
        <v>197.29744400728319</v>
      </c>
      <c r="D246" s="126">
        <f>IF(D$87=0,0,D$87/NFM!D$14*1000)</f>
        <v>218.65942930202891</v>
      </c>
      <c r="E246" s="126">
        <f>IF(E$87=0,0,E$87/NFM!E$14*1000)</f>
        <v>163.04722139255307</v>
      </c>
      <c r="F246" s="126">
        <f>IF(F$87=0,0,F$87/NFM!F$14*1000)</f>
        <v>244.81205699623655</v>
      </c>
      <c r="G246" s="126">
        <f>IF(G$87=0,0,G$87/NFM!G$14*1000)</f>
        <v>233.15544069555853</v>
      </c>
      <c r="H246" s="126">
        <f>IF(H$87=0,0,H$87/NFM!H$14*1000)</f>
        <v>230.80747685889582</v>
      </c>
      <c r="I246" s="126">
        <f>IF(I$87=0,0,I$87/NFM!I$14*1000)</f>
        <v>230.12839990915856</v>
      </c>
      <c r="J246" s="126">
        <f>IF(J$87=0,0,J$87/NFM!J$14*1000)</f>
        <v>224.86572678045579</v>
      </c>
      <c r="K246" s="126">
        <f>IF(K$87=0,0,K$87/NFM!K$14*1000)</f>
        <v>247.14963684216158</v>
      </c>
      <c r="L246" s="126">
        <f>IF(L$87=0,0,L$87/NFM!L$14*1000)</f>
        <v>243.49262465329437</v>
      </c>
      <c r="M246" s="126">
        <f>IF(M$87=0,0,M$87/NFM!M$14*1000)</f>
        <v>172.32546335144656</v>
      </c>
      <c r="N246" s="126">
        <f>IF(N$87=0,0,N$87/NFM!N$14*1000)</f>
        <v>168.77486448376462</v>
      </c>
      <c r="O246" s="126">
        <f>IF(O$87=0,0,O$87/NFM!O$14*1000)</f>
        <v>206.96652125167097</v>
      </c>
      <c r="P246" s="126">
        <f>IF(P$87=0,0,P$87/NFM!P$14*1000)</f>
        <v>237.76126423977055</v>
      </c>
      <c r="Q246" s="126">
        <f>IF(Q$87=0,0,Q$87/NFM!Q$14*1000)</f>
        <v>52.915344275510336</v>
      </c>
    </row>
    <row r="247" spans="1:17" x14ac:dyDescent="0.25">
      <c r="A247" s="72" t="s">
        <v>147</v>
      </c>
      <c r="B247" s="125">
        <f>IF(B$94=0,0,B$94/NFM!B$14*1000)</f>
        <v>99.05682190144104</v>
      </c>
      <c r="C247" s="125">
        <f>IF(C$94=0,0,C$94/NFM!C$14*1000)</f>
        <v>98.311008404020967</v>
      </c>
      <c r="D247" s="125">
        <f>IF(D$94=0,0,D$94/NFM!D$14*1000)</f>
        <v>108.95543578829458</v>
      </c>
      <c r="E247" s="125">
        <f>IF(E$94=0,0,E$94/NFM!E$14*1000)</f>
        <v>81.244523127141022</v>
      </c>
      <c r="F247" s="125">
        <f>IF(F$94=0,0,F$94/NFM!F$14*1000)</f>
        <v>121.98698424027329</v>
      </c>
      <c r="G247" s="125">
        <f>IF(G$94=0,0,G$94/NFM!G$14*1000)</f>
        <v>116.1786286943388</v>
      </c>
      <c r="H247" s="125">
        <f>IF(H$94=0,0,H$94/NFM!H$14*1000)</f>
        <v>115.00866578052653</v>
      </c>
      <c r="I247" s="125">
        <f>IF(I$94=0,0,I$94/NFM!I$14*1000)</f>
        <v>114.67028968017455</v>
      </c>
      <c r="J247" s="125">
        <f>IF(J$94=0,0,J$94/NFM!J$14*1000)</f>
        <v>112.04796122180683</v>
      </c>
      <c r="K247" s="125">
        <f>IF(K$94=0,0,K$94/NFM!K$14*1000)</f>
        <v>123.15177293297079</v>
      </c>
      <c r="L247" s="125">
        <f>IF(L$94=0,0,L$94/NFM!L$14*1000)</f>
        <v>121.32952653823268</v>
      </c>
      <c r="M247" s="125">
        <f>IF(M$94=0,0,M$94/NFM!M$14*1000)</f>
        <v>85.86776256029691</v>
      </c>
      <c r="N247" s="125">
        <f>IF(N$94=0,0,N$94/NFM!N$14*1000)</f>
        <v>84.098540678704254</v>
      </c>
      <c r="O247" s="125">
        <f>IF(O$94=0,0,O$94/NFM!O$14*1000)</f>
        <v>103.12899648802799</v>
      </c>
      <c r="P247" s="125">
        <f>IF(P$94=0,0,P$94/NFM!P$14*1000)</f>
        <v>118.47365668844581</v>
      </c>
      <c r="Q247" s="125">
        <f>IF(Q$94=0,0,Q$94/NFM!Q$14*1000)</f>
        <v>132.6552508405056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0</v>
      </c>
      <c r="C249" s="133">
        <f t="shared" si="57"/>
        <v>0</v>
      </c>
      <c r="D249" s="133">
        <f t="shared" si="57"/>
        <v>0</v>
      </c>
      <c r="E249" s="133">
        <f t="shared" si="57"/>
        <v>0</v>
      </c>
      <c r="F249" s="133">
        <f t="shared" si="57"/>
        <v>0</v>
      </c>
      <c r="G249" s="133">
        <f t="shared" si="57"/>
        <v>0</v>
      </c>
      <c r="H249" s="133">
        <f t="shared" si="57"/>
        <v>0</v>
      </c>
      <c r="I249" s="133">
        <f t="shared" si="57"/>
        <v>0</v>
      </c>
      <c r="J249" s="133">
        <f t="shared" si="57"/>
        <v>0</v>
      </c>
      <c r="K249" s="133">
        <f t="shared" si="57"/>
        <v>0</v>
      </c>
      <c r="L249" s="133">
        <f t="shared" si="57"/>
        <v>0</v>
      </c>
      <c r="M249" s="133">
        <f t="shared" si="57"/>
        <v>0</v>
      </c>
      <c r="N249" s="133">
        <f t="shared" si="57"/>
        <v>0</v>
      </c>
      <c r="O249" s="133">
        <f t="shared" si="57"/>
        <v>0</v>
      </c>
      <c r="P249" s="133">
        <f t="shared" si="57"/>
        <v>0</v>
      </c>
      <c r="Q249" s="133">
        <f t="shared" si="57"/>
        <v>0</v>
      </c>
    </row>
    <row r="250" spans="1:17" x14ac:dyDescent="0.25">
      <c r="A250" s="132" t="s">
        <v>83</v>
      </c>
      <c r="B250" s="131">
        <f>IF(B$113=0,0,B$113/NFM!B$15*1000)</f>
        <v>0</v>
      </c>
      <c r="C250" s="131">
        <f>IF(C$113=0,0,C$113/NFM!C$15*1000)</f>
        <v>0</v>
      </c>
      <c r="D250" s="131">
        <f>IF(D$113=0,0,D$113/NFM!D$15*1000)</f>
        <v>0</v>
      </c>
      <c r="E250" s="131">
        <f>IF(E$113=0,0,E$113/NFM!E$15*1000)</f>
        <v>0</v>
      </c>
      <c r="F250" s="131">
        <f>IF(F$113=0,0,F$113/NFM!F$15*1000)</f>
        <v>0</v>
      </c>
      <c r="G250" s="131">
        <f>IF(G$113=0,0,G$113/NFM!G$15*1000)</f>
        <v>0</v>
      </c>
      <c r="H250" s="131">
        <f>IF(H$113=0,0,H$113/NFM!H$15*1000)</f>
        <v>0</v>
      </c>
      <c r="I250" s="131">
        <f>IF(I$113=0,0,I$113/NFM!I$15*1000)</f>
        <v>0</v>
      </c>
      <c r="J250" s="131">
        <f>IF(J$113=0,0,J$113/NFM!J$15*1000)</f>
        <v>0</v>
      </c>
      <c r="K250" s="131">
        <f>IF(K$113=0,0,K$113/NFM!K$15*1000)</f>
        <v>0</v>
      </c>
      <c r="L250" s="131">
        <f>IF(L$113=0,0,L$113/NFM!L$15*1000)</f>
        <v>0</v>
      </c>
      <c r="M250" s="131">
        <f>IF(M$113=0,0,M$113/NFM!M$15*1000)</f>
        <v>0</v>
      </c>
      <c r="N250" s="131">
        <f>IF(N$113=0,0,N$113/NFM!N$15*1000)</f>
        <v>0</v>
      </c>
      <c r="O250" s="131">
        <f>IF(O$113=0,0,O$113/NFM!O$15*1000)</f>
        <v>0</v>
      </c>
      <c r="P250" s="131">
        <f>IF(P$113=0,0,P$113/NFM!P$15*1000)</f>
        <v>0</v>
      </c>
      <c r="Q250" s="131">
        <f>IF(Q$113=0,0,Q$113/NFM!Q$15*1000)</f>
        <v>0</v>
      </c>
    </row>
    <row r="251" spans="1:17" x14ac:dyDescent="0.25">
      <c r="A251" s="76" t="s">
        <v>82</v>
      </c>
      <c r="B251" s="130">
        <f>IF(B$114=0,0,B$114/NFM!B$15*1000)</f>
        <v>0</v>
      </c>
      <c r="C251" s="130">
        <f>IF(C$114=0,0,C$114/NFM!C$15*1000)</f>
        <v>0</v>
      </c>
      <c r="D251" s="130">
        <f>IF(D$114=0,0,D$114/NFM!D$15*1000)</f>
        <v>0</v>
      </c>
      <c r="E251" s="130">
        <f>IF(E$114=0,0,E$114/NFM!E$15*1000)</f>
        <v>0</v>
      </c>
      <c r="F251" s="130">
        <f>IF(F$114=0,0,F$114/NFM!F$15*1000)</f>
        <v>0</v>
      </c>
      <c r="G251" s="130">
        <f>IF(G$114=0,0,G$114/NFM!G$15*1000)</f>
        <v>0</v>
      </c>
      <c r="H251" s="130">
        <f>IF(H$114=0,0,H$114/NFM!H$15*1000)</f>
        <v>0</v>
      </c>
      <c r="I251" s="130">
        <f>IF(I$114=0,0,I$114/NFM!I$15*1000)</f>
        <v>0</v>
      </c>
      <c r="J251" s="130">
        <f>IF(J$114=0,0,J$114/NFM!J$15*1000)</f>
        <v>0</v>
      </c>
      <c r="K251" s="130">
        <f>IF(K$114=0,0,K$114/NFM!K$15*1000)</f>
        <v>0</v>
      </c>
      <c r="L251" s="130">
        <f>IF(L$114=0,0,L$114/NFM!L$15*1000)</f>
        <v>0</v>
      </c>
      <c r="M251" s="130">
        <f>IF(M$114=0,0,M$114/NFM!M$15*1000)</f>
        <v>0</v>
      </c>
      <c r="N251" s="130">
        <f>IF(N$114=0,0,N$114/NFM!N$15*1000)</f>
        <v>0</v>
      </c>
      <c r="O251" s="130">
        <f>IF(O$114=0,0,O$114/NFM!O$15*1000)</f>
        <v>0</v>
      </c>
      <c r="P251" s="130">
        <f>IF(P$114=0,0,P$114/NFM!P$15*1000)</f>
        <v>0</v>
      </c>
      <c r="Q251" s="130">
        <f>IF(Q$114=0,0,Q$114/NFM!Q$15*1000)</f>
        <v>0</v>
      </c>
    </row>
    <row r="252" spans="1:17" x14ac:dyDescent="0.25">
      <c r="A252" s="76" t="s">
        <v>81</v>
      </c>
      <c r="B252" s="130">
        <f>IF(B$115=0,0,B$115/NFM!B$15*1000)</f>
        <v>0</v>
      </c>
      <c r="C252" s="130">
        <f>IF(C$115=0,0,C$115/NFM!C$15*1000)</f>
        <v>0</v>
      </c>
      <c r="D252" s="130">
        <f>IF(D$115=0,0,D$115/NFM!D$15*1000)</f>
        <v>0</v>
      </c>
      <c r="E252" s="130">
        <f>IF(E$115=0,0,E$115/NFM!E$15*1000)</f>
        <v>0</v>
      </c>
      <c r="F252" s="130">
        <f>IF(F$115=0,0,F$115/NFM!F$15*1000)</f>
        <v>0</v>
      </c>
      <c r="G252" s="130">
        <f>IF(G$115=0,0,G$115/NFM!G$15*1000)</f>
        <v>0</v>
      </c>
      <c r="H252" s="130">
        <f>IF(H$115=0,0,H$115/NFM!H$15*1000)</f>
        <v>0</v>
      </c>
      <c r="I252" s="130">
        <f>IF(I$115=0,0,I$115/NFM!I$15*1000)</f>
        <v>0</v>
      </c>
      <c r="J252" s="130">
        <f>IF(J$115=0,0,J$115/NFM!J$15*1000)</f>
        <v>0</v>
      </c>
      <c r="K252" s="130">
        <f>IF(K$115=0,0,K$115/NFM!K$15*1000)</f>
        <v>0</v>
      </c>
      <c r="L252" s="130">
        <f>IF(L$115=0,0,L$115/NFM!L$15*1000)</f>
        <v>0</v>
      </c>
      <c r="M252" s="130">
        <f>IF(M$115=0,0,M$115/NFM!M$15*1000)</f>
        <v>0</v>
      </c>
      <c r="N252" s="130">
        <f>IF(N$115=0,0,N$115/NFM!N$15*1000)</f>
        <v>0</v>
      </c>
      <c r="O252" s="130">
        <f>IF(O$115=0,0,O$115/NFM!O$15*1000)</f>
        <v>0</v>
      </c>
      <c r="P252" s="130">
        <f>IF(P$115=0,0,P$115/NFM!P$15*1000)</f>
        <v>0</v>
      </c>
      <c r="Q252" s="130">
        <f>IF(Q$115=0,0,Q$115/NFM!Q$15*1000)</f>
        <v>0</v>
      </c>
    </row>
    <row r="253" spans="1:17" x14ac:dyDescent="0.25">
      <c r="A253" s="76" t="s">
        <v>80</v>
      </c>
      <c r="B253" s="130">
        <f>IF(B$116=0,0,B$116/NFM!B$15*1000)</f>
        <v>0</v>
      </c>
      <c r="C253" s="130">
        <f>IF(C$116=0,0,C$116/NFM!C$15*1000)</f>
        <v>0</v>
      </c>
      <c r="D253" s="130">
        <f>IF(D$116=0,0,D$116/NFM!D$15*1000)</f>
        <v>0</v>
      </c>
      <c r="E253" s="130">
        <f>IF(E$116=0,0,E$116/NFM!E$15*1000)</f>
        <v>0</v>
      </c>
      <c r="F253" s="130">
        <f>IF(F$116=0,0,F$116/NFM!F$15*1000)</f>
        <v>0</v>
      </c>
      <c r="G253" s="130">
        <f>IF(G$116=0,0,G$116/NFM!G$15*1000)</f>
        <v>0</v>
      </c>
      <c r="H253" s="130">
        <f>IF(H$116=0,0,H$116/NFM!H$15*1000)</f>
        <v>0</v>
      </c>
      <c r="I253" s="130">
        <f>IF(I$116=0,0,I$116/NFM!I$15*1000)</f>
        <v>0</v>
      </c>
      <c r="J253" s="130">
        <f>IF(J$116=0,0,J$116/NFM!J$15*1000)</f>
        <v>0</v>
      </c>
      <c r="K253" s="130">
        <f>IF(K$116=0,0,K$116/NFM!K$15*1000)</f>
        <v>0</v>
      </c>
      <c r="L253" s="130">
        <f>IF(L$116=0,0,L$116/NFM!L$15*1000)</f>
        <v>0</v>
      </c>
      <c r="M253" s="130">
        <f>IF(M$116=0,0,M$116/NFM!M$15*1000)</f>
        <v>0</v>
      </c>
      <c r="N253" s="130">
        <f>IF(N$116=0,0,N$116/NFM!N$15*1000)</f>
        <v>0</v>
      </c>
      <c r="O253" s="130">
        <f>IF(O$116=0,0,O$116/NFM!O$15*1000)</f>
        <v>0</v>
      </c>
      <c r="P253" s="130">
        <f>IF(P$116=0,0,P$116/NFM!P$15*1000)</f>
        <v>0</v>
      </c>
      <c r="Q253" s="130">
        <f>IF(Q$116=0,0,Q$116/NFM!Q$15*1000)</f>
        <v>0</v>
      </c>
    </row>
    <row r="254" spans="1:17" x14ac:dyDescent="0.25">
      <c r="A254" s="129" t="s">
        <v>79</v>
      </c>
      <c r="B254" s="128">
        <f>IF(B$117=0,0,B$117/NFM!B$15*1000)</f>
        <v>0</v>
      </c>
      <c r="C254" s="128">
        <f>IF(C$117=0,0,C$117/NFM!C$15*1000)</f>
        <v>0</v>
      </c>
      <c r="D254" s="128">
        <f>IF(D$117=0,0,D$117/NFM!D$15*1000)</f>
        <v>0</v>
      </c>
      <c r="E254" s="128">
        <f>IF(E$117=0,0,E$117/NFM!E$15*1000)</f>
        <v>0</v>
      </c>
      <c r="F254" s="128">
        <f>IF(F$117=0,0,F$117/NFM!F$15*1000)</f>
        <v>0</v>
      </c>
      <c r="G254" s="128">
        <f>IF(G$117=0,0,G$117/NFM!G$15*1000)</f>
        <v>0</v>
      </c>
      <c r="H254" s="128">
        <f>IF(H$117=0,0,H$117/NFM!H$15*1000)</f>
        <v>0</v>
      </c>
      <c r="I254" s="128">
        <f>IF(I$117=0,0,I$117/NFM!I$15*1000)</f>
        <v>0</v>
      </c>
      <c r="J254" s="128">
        <f>IF(J$117=0,0,J$117/NFM!J$15*1000)</f>
        <v>0</v>
      </c>
      <c r="K254" s="128">
        <f>IF(K$117=0,0,K$117/NFM!K$15*1000)</f>
        <v>0</v>
      </c>
      <c r="L254" s="128">
        <f>IF(L$117=0,0,L$117/NFM!L$15*1000)</f>
        <v>0</v>
      </c>
      <c r="M254" s="128">
        <f>IF(M$117=0,0,M$117/NFM!M$15*1000)</f>
        <v>0</v>
      </c>
      <c r="N254" s="128">
        <f>IF(N$117=0,0,N$117/NFM!N$15*1000)</f>
        <v>0</v>
      </c>
      <c r="O254" s="128">
        <f>IF(O$117=0,0,O$117/NFM!O$15*1000)</f>
        <v>0</v>
      </c>
      <c r="P254" s="128">
        <f>IF(P$117=0,0,P$117/NFM!P$15*1000)</f>
        <v>0</v>
      </c>
      <c r="Q254" s="128">
        <f>IF(Q$117=0,0,Q$117/NFM!Q$15*1000)</f>
        <v>0</v>
      </c>
    </row>
    <row r="255" spans="1:17" x14ac:dyDescent="0.25">
      <c r="A255" s="127" t="s">
        <v>146</v>
      </c>
      <c r="B255" s="126">
        <f>IF(B$122=0,0,B$122/NFM!B$15*1000)</f>
        <v>0</v>
      </c>
      <c r="C255" s="126">
        <f>IF(C$122=0,0,C$122/NFM!C$15*1000)</f>
        <v>0</v>
      </c>
      <c r="D255" s="126">
        <f>IF(D$122=0,0,D$122/NFM!D$15*1000)</f>
        <v>0</v>
      </c>
      <c r="E255" s="126">
        <f>IF(E$122=0,0,E$122/NFM!E$15*1000)</f>
        <v>0</v>
      </c>
      <c r="F255" s="126">
        <f>IF(F$122=0,0,F$122/NFM!F$15*1000)</f>
        <v>0</v>
      </c>
      <c r="G255" s="126">
        <f>IF(G$122=0,0,G$122/NFM!G$15*1000)</f>
        <v>0</v>
      </c>
      <c r="H255" s="126">
        <f>IF(H$122=0,0,H$122/NFM!H$15*1000)</f>
        <v>0</v>
      </c>
      <c r="I255" s="126">
        <f>IF(I$122=0,0,I$122/NFM!I$15*1000)</f>
        <v>0</v>
      </c>
      <c r="J255" s="126">
        <f>IF(J$122=0,0,J$122/NFM!J$15*1000)</f>
        <v>0</v>
      </c>
      <c r="K255" s="126">
        <f>IF(K$122=0,0,K$122/NFM!K$15*1000)</f>
        <v>0</v>
      </c>
      <c r="L255" s="126">
        <f>IF(L$122=0,0,L$122/NFM!L$15*1000)</f>
        <v>0</v>
      </c>
      <c r="M255" s="126">
        <f>IF(M$122=0,0,M$122/NFM!M$15*1000)</f>
        <v>0</v>
      </c>
      <c r="N255" s="126">
        <f>IF(N$122=0,0,N$122/NFM!N$15*1000)</f>
        <v>0</v>
      </c>
      <c r="O255" s="126">
        <f>IF(O$122=0,0,O$122/NFM!O$15*1000)</f>
        <v>0</v>
      </c>
      <c r="P255" s="126">
        <f>IF(P$122=0,0,P$122/NFM!P$15*1000)</f>
        <v>0</v>
      </c>
      <c r="Q255" s="126">
        <f>IF(Q$122=0,0,Q$122/NFM!Q$15*1000)</f>
        <v>0</v>
      </c>
    </row>
    <row r="256" spans="1:17" x14ac:dyDescent="0.25">
      <c r="A256" s="127" t="s">
        <v>145</v>
      </c>
      <c r="B256" s="126">
        <f>IF(B$130=0,0,B$130/NFM!B$15*1000)</f>
        <v>0</v>
      </c>
      <c r="C256" s="126">
        <f>IF(C$130=0,0,C$130/NFM!C$15*1000)</f>
        <v>0</v>
      </c>
      <c r="D256" s="126">
        <f>IF(D$130=0,0,D$130/NFM!D$15*1000)</f>
        <v>0</v>
      </c>
      <c r="E256" s="126">
        <f>IF(E$130=0,0,E$130/NFM!E$15*1000)</f>
        <v>0</v>
      </c>
      <c r="F256" s="126">
        <f>IF(F$130=0,0,F$130/NFM!F$15*1000)</f>
        <v>0</v>
      </c>
      <c r="G256" s="126">
        <f>IF(G$130=0,0,G$130/NFM!G$15*1000)</f>
        <v>0</v>
      </c>
      <c r="H256" s="126">
        <f>IF(H$130=0,0,H$130/NFM!H$15*1000)</f>
        <v>0</v>
      </c>
      <c r="I256" s="126">
        <f>IF(I$130=0,0,I$130/NFM!I$15*1000)</f>
        <v>0</v>
      </c>
      <c r="J256" s="126">
        <f>IF(J$130=0,0,J$130/NFM!J$15*1000)</f>
        <v>0</v>
      </c>
      <c r="K256" s="126">
        <f>IF(K$130=0,0,K$130/NFM!K$15*1000)</f>
        <v>0</v>
      </c>
      <c r="L256" s="126">
        <f>IF(L$130=0,0,L$130/NFM!L$15*1000)</f>
        <v>0</v>
      </c>
      <c r="M256" s="126">
        <f>IF(M$130=0,0,M$130/NFM!M$15*1000)</f>
        <v>0</v>
      </c>
      <c r="N256" s="126">
        <f>IF(N$130=0,0,N$130/NFM!N$15*1000)</f>
        <v>0</v>
      </c>
      <c r="O256" s="126">
        <f>IF(O$130=0,0,O$130/NFM!O$15*1000)</f>
        <v>0</v>
      </c>
      <c r="P256" s="126">
        <f>IF(P$130=0,0,P$130/NFM!P$15*1000)</f>
        <v>0</v>
      </c>
      <c r="Q256" s="126">
        <f>IF(Q$130=0,0,Q$130/NFM!Q$15*1000)</f>
        <v>0</v>
      </c>
    </row>
    <row r="257" spans="1:17" x14ac:dyDescent="0.25">
      <c r="A257" s="72" t="s">
        <v>144</v>
      </c>
      <c r="B257" s="125">
        <f>IF(B$137=0,0,B$137/NFM!B$15*1000)</f>
        <v>0</v>
      </c>
      <c r="C257" s="125">
        <f>IF(C$137=0,0,C$137/NFM!C$15*1000)</f>
        <v>0</v>
      </c>
      <c r="D257" s="125">
        <f>IF(D$137=0,0,D$137/NFM!D$15*1000)</f>
        <v>0</v>
      </c>
      <c r="E257" s="125">
        <f>IF(E$137=0,0,E$137/NFM!E$15*1000)</f>
        <v>0</v>
      </c>
      <c r="F257" s="125">
        <f>IF(F$137=0,0,F$137/NFM!F$15*1000)</f>
        <v>0</v>
      </c>
      <c r="G257" s="125">
        <f>IF(G$137=0,0,G$137/NFM!G$15*1000)</f>
        <v>0</v>
      </c>
      <c r="H257" s="125">
        <f>IF(H$137=0,0,H$137/NFM!H$15*1000)</f>
        <v>0</v>
      </c>
      <c r="I257" s="125">
        <f>IF(I$137=0,0,I$137/NFM!I$15*1000)</f>
        <v>0</v>
      </c>
      <c r="J257" s="125">
        <f>IF(J$137=0,0,J$137/NFM!J$15*1000)</f>
        <v>0</v>
      </c>
      <c r="K257" s="125">
        <f>IF(K$137=0,0,K$137/NFM!K$15*1000)</f>
        <v>0</v>
      </c>
      <c r="L257" s="125">
        <f>IF(L$137=0,0,L$137/NFM!L$15*1000)</f>
        <v>0</v>
      </c>
      <c r="M257" s="125">
        <f>IF(M$137=0,0,M$137/NFM!M$15*1000)</f>
        <v>0</v>
      </c>
      <c r="N257" s="125">
        <f>IF(N$137=0,0,N$137/NFM!N$15*1000)</f>
        <v>0</v>
      </c>
      <c r="O257" s="125">
        <f>IF(O$137=0,0,O$137/NFM!O$15*1000)</f>
        <v>0</v>
      </c>
      <c r="P257" s="125">
        <f>IF(P$137=0,0,P$137/NFM!P$15*1000)</f>
        <v>0</v>
      </c>
      <c r="Q257" s="125">
        <f>IF(Q$137=0,0,Q$137/NFM!Q$15*1000)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5.5870338690895576</v>
      </c>
      <c r="C70" s="96">
        <v>6.2219049581651387</v>
      </c>
      <c r="D70" s="96">
        <v>6.8887523069595682</v>
      </c>
      <c r="E70" s="96">
        <v>5.8412226831903409</v>
      </c>
      <c r="F70" s="96">
        <v>6.6749851589401077</v>
      </c>
      <c r="G70" s="96">
        <v>6.4798120338399494</v>
      </c>
      <c r="H70" s="96">
        <v>6.7045701582477193</v>
      </c>
      <c r="I70" s="96">
        <v>6.9873678025515735</v>
      </c>
      <c r="J70" s="96">
        <v>6.4392831255126257</v>
      </c>
      <c r="K70" s="96">
        <v>5.6746971049642525</v>
      </c>
      <c r="L70" s="96">
        <v>4.82739428326627</v>
      </c>
      <c r="M70" s="96">
        <v>6.2977654568904624</v>
      </c>
      <c r="N70" s="96">
        <v>7.2489694542399885</v>
      </c>
      <c r="O70" s="96">
        <v>7.1756575873577004</v>
      </c>
      <c r="P70" s="96">
        <v>6.8276226114401402</v>
      </c>
      <c r="Q70" s="96">
        <v>3.5810280045737848</v>
      </c>
    </row>
    <row r="71" spans="1:17" x14ac:dyDescent="0.25">
      <c r="A71" s="132" t="s">
        <v>83</v>
      </c>
      <c r="B71" s="160">
        <v>4.0171730936930106E-3</v>
      </c>
      <c r="C71" s="160">
        <v>4.5084095072655201E-3</v>
      </c>
      <c r="D71" s="160">
        <v>4.9479103202689978E-3</v>
      </c>
      <c r="E71" s="160">
        <v>4.1636004033890599E-3</v>
      </c>
      <c r="F71" s="160">
        <v>4.9206805086931286E-3</v>
      </c>
      <c r="G71" s="160">
        <v>4.6863845130962175E-3</v>
      </c>
      <c r="H71" s="160">
        <v>4.8824390810077037E-3</v>
      </c>
      <c r="I71" s="160">
        <v>5.0423028006973524E-3</v>
      </c>
      <c r="J71" s="160">
        <v>4.7581048320611491E-3</v>
      </c>
      <c r="K71" s="160">
        <v>4.0963369417114258E-3</v>
      </c>
      <c r="L71" s="160">
        <v>3.4216704954000122E-3</v>
      </c>
      <c r="M71" s="160">
        <v>4.4938806712035689E-3</v>
      </c>
      <c r="N71" s="160">
        <v>5.1689217135560709E-3</v>
      </c>
      <c r="O71" s="160">
        <v>5.1125057480128138E-3</v>
      </c>
      <c r="P71" s="160">
        <v>4.9391723248698996E-3</v>
      </c>
      <c r="Q71" s="160">
        <v>2.560125232452914E-3</v>
      </c>
    </row>
    <row r="72" spans="1:17" x14ac:dyDescent="0.25">
      <c r="A72" s="76" t="s">
        <v>82</v>
      </c>
      <c r="B72" s="159">
        <v>5.4088176799631075E-4</v>
      </c>
      <c r="C72" s="159">
        <v>6.0702301052688995E-4</v>
      </c>
      <c r="D72" s="159">
        <v>6.6619844838550636E-4</v>
      </c>
      <c r="E72" s="159">
        <v>5.6059709026501944E-4</v>
      </c>
      <c r="F72" s="159">
        <v>6.6253216160028292E-4</v>
      </c>
      <c r="G72" s="159">
        <v>6.3098598985780209E-4</v>
      </c>
      <c r="H72" s="159">
        <v>6.5738324455469441E-4</v>
      </c>
      <c r="I72" s="159">
        <v>6.7890767711647722E-4</v>
      </c>
      <c r="J72" s="159">
        <v>6.4064258468661723E-4</v>
      </c>
      <c r="K72" s="159">
        <v>5.5154057733286087E-4</v>
      </c>
      <c r="L72" s="159">
        <v>4.6070187763589602E-4</v>
      </c>
      <c r="M72" s="159">
        <v>6.050668133820732E-4</v>
      </c>
      <c r="N72" s="159">
        <v>6.9595594958358033E-4</v>
      </c>
      <c r="O72" s="159">
        <v>6.8835996940683295E-4</v>
      </c>
      <c r="P72" s="159">
        <v>6.6502194384114718E-4</v>
      </c>
      <c r="Q72" s="159">
        <v>3.447013682818713E-4</v>
      </c>
    </row>
    <row r="73" spans="1:17" x14ac:dyDescent="0.25">
      <c r="A73" s="76" t="s">
        <v>81</v>
      </c>
      <c r="B73" s="159">
        <v>7.0299439424200111E-2</v>
      </c>
      <c r="C73" s="159">
        <v>7.8895943406844027E-2</v>
      </c>
      <c r="D73" s="159">
        <v>8.6587088413548535E-2</v>
      </c>
      <c r="E73" s="159">
        <v>7.2861877623387333E-2</v>
      </c>
      <c r="F73" s="159">
        <v>8.6110574097445117E-2</v>
      </c>
      <c r="G73" s="159">
        <v>8.2010457730625611E-2</v>
      </c>
      <c r="H73" s="159">
        <v>8.5441359486482196E-2</v>
      </c>
      <c r="I73" s="159">
        <v>8.823893121573978E-2</v>
      </c>
      <c r="J73" s="159">
        <v>8.3265543857353685E-2</v>
      </c>
      <c r="K73" s="159">
        <v>7.168478529020092E-2</v>
      </c>
      <c r="L73" s="159">
        <v>5.987830549263555E-2</v>
      </c>
      <c r="M73" s="159">
        <v>7.8641692716913639E-2</v>
      </c>
      <c r="N73" s="159">
        <v>9.0454727843583493E-2</v>
      </c>
      <c r="O73" s="159">
        <v>8.9467463750210821E-2</v>
      </c>
      <c r="P73" s="159">
        <v>8.6434175864370036E-2</v>
      </c>
      <c r="Q73" s="159">
        <v>4.4801497097486903E-2</v>
      </c>
    </row>
    <row r="74" spans="1:17" x14ac:dyDescent="0.25">
      <c r="A74" s="76" t="s">
        <v>80</v>
      </c>
      <c r="B74" s="159">
        <v>1.3283648262191082E-3</v>
      </c>
      <c r="C74" s="159">
        <v>1.4908027291743579E-3</v>
      </c>
      <c r="D74" s="159">
        <v>1.6361331412507302E-3</v>
      </c>
      <c r="E74" s="159">
        <v>1.3767841706838777E-3</v>
      </c>
      <c r="F74" s="159">
        <v>1.6271290174357156E-3</v>
      </c>
      <c r="G74" s="159">
        <v>1.5496539990045811E-3</v>
      </c>
      <c r="H74" s="159">
        <v>1.6144836655285564E-3</v>
      </c>
      <c r="I74" s="159">
        <v>1.6673460484210641E-3</v>
      </c>
      <c r="J74" s="159">
        <v>1.5733698675559774E-3</v>
      </c>
      <c r="K74" s="159">
        <v>1.3545420580095234E-3</v>
      </c>
      <c r="L74" s="159">
        <v>1.1314490630580803E-3</v>
      </c>
      <c r="M74" s="159">
        <v>1.4859984565327583E-3</v>
      </c>
      <c r="N74" s="159">
        <v>1.7092153197351861E-3</v>
      </c>
      <c r="O74" s="159">
        <v>1.6905601653475128E-3</v>
      </c>
      <c r="P74" s="159">
        <v>1.6332437348275798E-3</v>
      </c>
      <c r="Q74" s="159">
        <v>8.4656056141711158E-4</v>
      </c>
    </row>
    <row r="75" spans="1:17" x14ac:dyDescent="0.25">
      <c r="A75" s="129" t="s">
        <v>79</v>
      </c>
      <c r="B75" s="158">
        <v>4.1987235274495507E-3</v>
      </c>
      <c r="C75" s="158">
        <v>4.7121606731989046E-3</v>
      </c>
      <c r="D75" s="158">
        <v>5.1715241013738332E-3</v>
      </c>
      <c r="E75" s="158">
        <v>4.3517684114868366E-3</v>
      </c>
      <c r="F75" s="158">
        <v>5.1430636771289534E-3</v>
      </c>
      <c r="G75" s="158">
        <v>5.2041937180558658E-3</v>
      </c>
      <c r="H75" s="158">
        <v>5.1030939824204691E-3</v>
      </c>
      <c r="I75" s="158">
        <v>5.5994382207847429E-3</v>
      </c>
      <c r="J75" s="158">
        <v>4.9731406236420573E-3</v>
      </c>
      <c r="K75" s="158">
        <v>4.5489504584015125E-3</v>
      </c>
      <c r="L75" s="158">
        <v>4.038974584317628E-3</v>
      </c>
      <c r="M75" s="158">
        <v>4.9904196920706511E-3</v>
      </c>
      <c r="N75" s="158">
        <v>6.1014476576418094E-3</v>
      </c>
      <c r="O75" s="158">
        <v>6.0348536792662532E-3</v>
      </c>
      <c r="P75" s="158">
        <v>5.1623912046802507E-3</v>
      </c>
      <c r="Q75" s="158">
        <v>2.6758264570659685E-3</v>
      </c>
    </row>
    <row r="76" spans="1:17" x14ac:dyDescent="0.25">
      <c r="A76" s="92" t="s">
        <v>125</v>
      </c>
      <c r="B76" s="91">
        <v>6.8606628855066528E-4</v>
      </c>
      <c r="C76" s="91">
        <v>7.6996129013517684E-4</v>
      </c>
      <c r="D76" s="91">
        <v>8.4502071241043179E-4</v>
      </c>
      <c r="E76" s="91">
        <v>7.1107363539946059E-4</v>
      </c>
      <c r="F76" s="91">
        <v>8.4037031390131098E-4</v>
      </c>
      <c r="G76" s="91">
        <v>0</v>
      </c>
      <c r="H76" s="91">
        <v>8.3383931467645607E-4</v>
      </c>
      <c r="I76" s="91">
        <v>0</v>
      </c>
      <c r="J76" s="91">
        <v>8.1260509480964905E-4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8.4352840826196381E-4</v>
      </c>
      <c r="Q76" s="91">
        <v>4.3722677004171554E-4</v>
      </c>
    </row>
    <row r="77" spans="1:17" x14ac:dyDescent="0.25">
      <c r="A77" s="92" t="s">
        <v>26</v>
      </c>
      <c r="B77" s="91">
        <v>1.1417012909133294E-3</v>
      </c>
      <c r="C77" s="91">
        <v>1.2813132106486028E-3</v>
      </c>
      <c r="D77" s="91">
        <v>1.4062216061447601E-3</v>
      </c>
      <c r="E77" s="91">
        <v>1.183316686766551E-3</v>
      </c>
      <c r="F77" s="91">
        <v>1.3984827533987071E-3</v>
      </c>
      <c r="G77" s="91">
        <v>1.3318946242865247E-3</v>
      </c>
      <c r="H77" s="91">
        <v>1.3876143426191554E-3</v>
      </c>
      <c r="I77" s="91">
        <v>1.4330484354209895E-3</v>
      </c>
      <c r="J77" s="91">
        <v>1.3522779084610438E-3</v>
      </c>
      <c r="K77" s="91">
        <v>1.1642000643961531E-3</v>
      </c>
      <c r="L77" s="91">
        <v>0</v>
      </c>
      <c r="M77" s="91">
        <v>1.277184040582857E-3</v>
      </c>
      <c r="N77" s="91">
        <v>0</v>
      </c>
      <c r="O77" s="91">
        <v>0</v>
      </c>
      <c r="P77" s="91">
        <v>1.4037382228315523E-3</v>
      </c>
      <c r="Q77" s="91">
        <v>7.2760078159944132E-4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2.3709559479855561E-3</v>
      </c>
      <c r="C79" s="157">
        <v>2.6608861724151246E-3</v>
      </c>
      <c r="D79" s="157">
        <v>2.9202817828186413E-3</v>
      </c>
      <c r="E79" s="157">
        <v>2.4573780893208247E-3</v>
      </c>
      <c r="F79" s="157">
        <v>2.9042106098289356E-3</v>
      </c>
      <c r="G79" s="157">
        <v>3.8722990937693409E-3</v>
      </c>
      <c r="H79" s="157">
        <v>2.8816403251248571E-3</v>
      </c>
      <c r="I79" s="157">
        <v>4.1663897853637536E-3</v>
      </c>
      <c r="J79" s="157">
        <v>2.8082576203713639E-3</v>
      </c>
      <c r="K79" s="157">
        <v>3.3847503940053589E-3</v>
      </c>
      <c r="L79" s="157">
        <v>4.038974584317628E-3</v>
      </c>
      <c r="M79" s="157">
        <v>3.7132356514877939E-3</v>
      </c>
      <c r="N79" s="157">
        <v>6.1014476576418094E-3</v>
      </c>
      <c r="O79" s="157">
        <v>6.0348536792662532E-3</v>
      </c>
      <c r="P79" s="157">
        <v>2.9151245735867339E-3</v>
      </c>
      <c r="Q79" s="157">
        <v>1.5109989054248119E-3</v>
      </c>
    </row>
    <row r="80" spans="1:17" x14ac:dyDescent="0.25">
      <c r="A80" s="156" t="s">
        <v>149</v>
      </c>
      <c r="B80" s="204">
        <v>1.6727873460003293</v>
      </c>
      <c r="C80" s="204">
        <v>1.8825692073221676</v>
      </c>
      <c r="D80" s="204">
        <v>2.0704173468495921</v>
      </c>
      <c r="E80" s="204">
        <v>1.6974345687780468</v>
      </c>
      <c r="F80" s="204">
        <v>2.0193908587264189</v>
      </c>
      <c r="G80" s="204">
        <v>1.6581597320459798</v>
      </c>
      <c r="H80" s="204">
        <v>1.817499631944687</v>
      </c>
      <c r="I80" s="204">
        <v>1.9074688093142607</v>
      </c>
      <c r="J80" s="204">
        <v>1.7623201598265568</v>
      </c>
      <c r="K80" s="204">
        <v>1.5780559799508063</v>
      </c>
      <c r="L80" s="204">
        <v>1.3434958558299157</v>
      </c>
      <c r="M80" s="204">
        <v>1.7504352101837188</v>
      </c>
      <c r="N80" s="204">
        <v>1.9905523098487825</v>
      </c>
      <c r="O80" s="204">
        <v>1.9714815733401074</v>
      </c>
      <c r="P80" s="204">
        <v>1.9340529848005357</v>
      </c>
      <c r="Q80" s="204">
        <v>1.0483007671190587</v>
      </c>
    </row>
    <row r="81" spans="1:17" x14ac:dyDescent="0.25">
      <c r="A81" s="152" t="s">
        <v>166</v>
      </c>
      <c r="B81" s="151">
        <v>0.13756711744301009</v>
      </c>
      <c r="C81" s="151">
        <v>0.13604900342983084</v>
      </c>
      <c r="D81" s="151">
        <v>0.13412967854630312</v>
      </c>
      <c r="E81" s="151">
        <v>0.27005366847797307</v>
      </c>
      <c r="F81" s="151">
        <v>0.27246446799642726</v>
      </c>
      <c r="G81" s="151">
        <v>0.82808132640323873</v>
      </c>
      <c r="H81" s="151">
        <v>0.71434173276404267</v>
      </c>
      <c r="I81" s="151">
        <v>0.66980784168987773</v>
      </c>
      <c r="J81" s="151">
        <v>0.7173761057828707</v>
      </c>
      <c r="K81" s="151">
        <v>0.51673260229255691</v>
      </c>
      <c r="L81" s="151">
        <v>0.40252802111802632</v>
      </c>
      <c r="M81" s="151">
        <v>0.57798983672642612</v>
      </c>
      <c r="N81" s="151">
        <v>0.74489471226304316</v>
      </c>
      <c r="O81" s="151">
        <v>0.72744779576421426</v>
      </c>
      <c r="P81" s="151">
        <v>0.59957512137925151</v>
      </c>
      <c r="Q81" s="151">
        <v>0.14998719611150307</v>
      </c>
    </row>
    <row r="82" spans="1:17" x14ac:dyDescent="0.25">
      <c r="A82" s="154" t="s">
        <v>30</v>
      </c>
      <c r="B82" s="153">
        <v>0.13756711744301009</v>
      </c>
      <c r="C82" s="153">
        <v>0.13604900342983084</v>
      </c>
      <c r="D82" s="153">
        <v>0.13412967854630312</v>
      </c>
      <c r="E82" s="153">
        <v>0.27005366847797307</v>
      </c>
      <c r="F82" s="153">
        <v>0.27246446799642726</v>
      </c>
      <c r="G82" s="153">
        <v>0.17191365410455395</v>
      </c>
      <c r="H82" s="153">
        <v>0.33437597494519411</v>
      </c>
      <c r="I82" s="153">
        <v>0.3481031425972767</v>
      </c>
      <c r="J82" s="153">
        <v>0.32895725505850959</v>
      </c>
      <c r="K82" s="153">
        <v>0.38672985447543134</v>
      </c>
      <c r="L82" s="153">
        <v>0.40252802111802632</v>
      </c>
      <c r="M82" s="153">
        <v>0.57798983672642612</v>
      </c>
      <c r="N82" s="153">
        <v>0.74489471226304316</v>
      </c>
      <c r="O82" s="153">
        <v>0.72744779576421426</v>
      </c>
      <c r="P82" s="153">
        <v>0.59957512137925151</v>
      </c>
      <c r="Q82" s="153">
        <v>0.14998719611150307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0.65616767229868478</v>
      </c>
      <c r="H84" s="153">
        <v>0.37996575781884862</v>
      </c>
      <c r="I84" s="153">
        <v>0.32170469909260102</v>
      </c>
      <c r="J84" s="153">
        <v>0.38841885072436116</v>
      </c>
      <c r="K84" s="153">
        <v>0.13000274781712556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1.5352202285573193</v>
      </c>
      <c r="C86" s="151">
        <v>1.7465202038923369</v>
      </c>
      <c r="D86" s="151">
        <v>1.936287668303289</v>
      </c>
      <c r="E86" s="151">
        <v>1.4273809003000737</v>
      </c>
      <c r="F86" s="151">
        <v>1.7469263907299917</v>
      </c>
      <c r="G86" s="151">
        <v>0.83007840564274094</v>
      </c>
      <c r="H86" s="151">
        <v>1.1031578991806443</v>
      </c>
      <c r="I86" s="151">
        <v>1.237660967624383</v>
      </c>
      <c r="J86" s="151">
        <v>1.0449440540436861</v>
      </c>
      <c r="K86" s="151">
        <v>1.0613233776582494</v>
      </c>
      <c r="L86" s="151">
        <v>0.94096783471188949</v>
      </c>
      <c r="M86" s="151">
        <v>1.1724453734572926</v>
      </c>
      <c r="N86" s="151">
        <v>1.2456575975857394</v>
      </c>
      <c r="O86" s="151">
        <v>1.2440337775758932</v>
      </c>
      <c r="P86" s="151">
        <v>1.3344778634212842</v>
      </c>
      <c r="Q86" s="151">
        <v>0.8983135710075556</v>
      </c>
    </row>
    <row r="87" spans="1:17" x14ac:dyDescent="0.25">
      <c r="A87" s="156" t="s">
        <v>148</v>
      </c>
      <c r="B87" s="206">
        <v>2.515605656581811</v>
      </c>
      <c r="C87" s="206">
        <v>2.8300800671379385</v>
      </c>
      <c r="D87" s="206">
        <v>3.1641815185046056</v>
      </c>
      <c r="E87" s="206">
        <v>2.7172731745058356</v>
      </c>
      <c r="F87" s="206">
        <v>3.0699938600093581</v>
      </c>
      <c r="G87" s="206">
        <v>3.2457998899726239</v>
      </c>
      <c r="H87" s="206">
        <v>3.3060480886903623</v>
      </c>
      <c r="I87" s="206">
        <v>3.4182672398444796</v>
      </c>
      <c r="J87" s="206">
        <v>3.131069513188256</v>
      </c>
      <c r="K87" s="206">
        <v>2.7492272701384728</v>
      </c>
      <c r="L87" s="206">
        <v>2.2901863856628228</v>
      </c>
      <c r="M87" s="206">
        <v>2.9838743974920785</v>
      </c>
      <c r="N87" s="206">
        <v>3.3931893278147145</v>
      </c>
      <c r="O87" s="206">
        <v>3.3606804511202268</v>
      </c>
      <c r="P87" s="206">
        <v>3.2520622033085789</v>
      </c>
      <c r="Q87" s="206">
        <v>0.76159318704116485</v>
      </c>
    </row>
    <row r="88" spans="1:17" x14ac:dyDescent="0.25">
      <c r="A88" s="152" t="s">
        <v>164</v>
      </c>
      <c r="B88" s="151">
        <v>1.4564179581559578</v>
      </c>
      <c r="C88" s="151">
        <v>1.6064834694942065</v>
      </c>
      <c r="D88" s="151">
        <v>1.4664686059338525</v>
      </c>
      <c r="E88" s="151">
        <v>1.0178549068720337</v>
      </c>
      <c r="F88" s="151">
        <v>1.6697593365346926</v>
      </c>
      <c r="G88" s="151">
        <v>0.55688796547757213</v>
      </c>
      <c r="H88" s="151">
        <v>0.83626093496253451</v>
      </c>
      <c r="I88" s="151">
        <v>0.87746773119103694</v>
      </c>
      <c r="J88" s="151">
        <v>1.1353197036995877</v>
      </c>
      <c r="K88" s="151">
        <v>0.80547369029906912</v>
      </c>
      <c r="L88" s="151">
        <v>0.68616824518810249</v>
      </c>
      <c r="M88" s="151">
        <v>0.98526872961930267</v>
      </c>
      <c r="N88" s="151">
        <v>1.2697826505190333</v>
      </c>
      <c r="O88" s="151">
        <v>1.2400418139812595</v>
      </c>
      <c r="P88" s="151">
        <v>1.2077291117380295</v>
      </c>
      <c r="Q88" s="151">
        <v>0.11698194142252241</v>
      </c>
    </row>
    <row r="89" spans="1:17" x14ac:dyDescent="0.25">
      <c r="A89" s="154" t="s">
        <v>30</v>
      </c>
      <c r="B89" s="205">
        <v>0.23450339509104201</v>
      </c>
      <c r="C89" s="205">
        <v>0.23191554636059747</v>
      </c>
      <c r="D89" s="205">
        <v>0.22864377466227401</v>
      </c>
      <c r="E89" s="205">
        <v>0.46034621711914903</v>
      </c>
      <c r="F89" s="205">
        <v>0.46445577965465501</v>
      </c>
      <c r="G89" s="205">
        <v>0.55688796547757213</v>
      </c>
      <c r="H89" s="205">
        <v>0.77374039616897017</v>
      </c>
      <c r="I89" s="205">
        <v>0.75676549470295407</v>
      </c>
      <c r="J89" s="205">
        <v>0.77476050688074705</v>
      </c>
      <c r="K89" s="205">
        <v>0.73854726180307739</v>
      </c>
      <c r="L89" s="205">
        <v>0.68616824518810249</v>
      </c>
      <c r="M89" s="205">
        <v>0.98526872961930267</v>
      </c>
      <c r="N89" s="205">
        <v>1.2697826505190333</v>
      </c>
      <c r="O89" s="205">
        <v>1.2400418139812595</v>
      </c>
      <c r="P89" s="205">
        <v>1.0220640236487142</v>
      </c>
      <c r="Q89" s="205">
        <v>0.10923367328333172</v>
      </c>
    </row>
    <row r="90" spans="1:17" x14ac:dyDescent="0.25">
      <c r="A90" s="154" t="s">
        <v>125</v>
      </c>
      <c r="B90" s="205">
        <v>0.39825933111640643</v>
      </c>
      <c r="C90" s="205">
        <v>0.45934029898419215</v>
      </c>
      <c r="D90" s="205">
        <v>0.64524198432875679</v>
      </c>
      <c r="E90" s="205">
        <v>0.4052707070977653</v>
      </c>
      <c r="F90" s="205">
        <v>0.79162234099798134</v>
      </c>
      <c r="G90" s="205">
        <v>0</v>
      </c>
      <c r="H90" s="205">
        <v>5.1433429038921001E-2</v>
      </c>
      <c r="I90" s="205">
        <v>0</v>
      </c>
      <c r="J90" s="205">
        <v>0.17221797678354453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0.8236552319485092</v>
      </c>
      <c r="C92" s="205">
        <v>0.91522762414941694</v>
      </c>
      <c r="D92" s="205">
        <v>0.59258284694282171</v>
      </c>
      <c r="E92" s="205">
        <v>0.15223798265511948</v>
      </c>
      <c r="F92" s="205">
        <v>0.41368121588205625</v>
      </c>
      <c r="G92" s="205">
        <v>0</v>
      </c>
      <c r="H92" s="205">
        <v>1.1087109754643332E-2</v>
      </c>
      <c r="I92" s="205">
        <v>0.12070223648808286</v>
      </c>
      <c r="J92" s="205">
        <v>0.18834122003529599</v>
      </c>
      <c r="K92" s="205">
        <v>6.6926428495991758E-2</v>
      </c>
      <c r="L92" s="205">
        <v>0</v>
      </c>
      <c r="M92" s="205">
        <v>0</v>
      </c>
      <c r="N92" s="205">
        <v>0</v>
      </c>
      <c r="O92" s="205">
        <v>0</v>
      </c>
      <c r="P92" s="205">
        <v>0.18566508808931537</v>
      </c>
      <c r="Q92" s="205">
        <v>7.7482681391906841E-3</v>
      </c>
    </row>
    <row r="93" spans="1:17" x14ac:dyDescent="0.25">
      <c r="A93" s="152" t="s">
        <v>163</v>
      </c>
      <c r="B93" s="151">
        <v>1.0591876984258533</v>
      </c>
      <c r="C93" s="151">
        <v>1.223596597643732</v>
      </c>
      <c r="D93" s="151">
        <v>1.6977129125707531</v>
      </c>
      <c r="E93" s="151">
        <v>1.6994182676338019</v>
      </c>
      <c r="F93" s="151">
        <v>1.4002345234746654</v>
      </c>
      <c r="G93" s="151">
        <v>2.6889119244950517</v>
      </c>
      <c r="H93" s="151">
        <v>2.4697871537278275</v>
      </c>
      <c r="I93" s="151">
        <v>2.5407995086534427</v>
      </c>
      <c r="J93" s="151">
        <v>1.9957498094886683</v>
      </c>
      <c r="K93" s="151">
        <v>1.9437535798394034</v>
      </c>
      <c r="L93" s="151">
        <v>1.6040181404747202</v>
      </c>
      <c r="M93" s="151">
        <v>1.9986056678727757</v>
      </c>
      <c r="N93" s="151">
        <v>2.123406677295681</v>
      </c>
      <c r="O93" s="151">
        <v>2.1206386371389674</v>
      </c>
      <c r="P93" s="151">
        <v>2.0443330915705493</v>
      </c>
      <c r="Q93" s="151">
        <v>0.64461124561864247</v>
      </c>
    </row>
    <row r="94" spans="1:17" x14ac:dyDescent="0.25">
      <c r="A94" s="156" t="s">
        <v>147</v>
      </c>
      <c r="B94" s="206">
        <v>1.3182562838678582</v>
      </c>
      <c r="C94" s="206">
        <v>1.419041344378023</v>
      </c>
      <c r="D94" s="206">
        <v>1.5551445871805423</v>
      </c>
      <c r="E94" s="206">
        <v>1.343200312207246</v>
      </c>
      <c r="F94" s="206">
        <v>1.4871364607420283</v>
      </c>
      <c r="G94" s="206">
        <v>1.4817707358707051</v>
      </c>
      <c r="H94" s="206">
        <v>1.4833236781526755</v>
      </c>
      <c r="I94" s="206">
        <v>1.560404827430073</v>
      </c>
      <c r="J94" s="206">
        <v>1.4506826507325135</v>
      </c>
      <c r="K94" s="206">
        <v>1.2651776995493174</v>
      </c>
      <c r="L94" s="206">
        <v>1.1247809402604845</v>
      </c>
      <c r="M94" s="206">
        <v>1.4732387908645628</v>
      </c>
      <c r="N94" s="206">
        <v>1.7610975480923916</v>
      </c>
      <c r="O94" s="206">
        <v>1.7405018195851227</v>
      </c>
      <c r="P94" s="206">
        <v>1.5426734182584361</v>
      </c>
      <c r="Q94" s="206">
        <v>1.7199053396968573</v>
      </c>
    </row>
    <row r="95" spans="1:17" x14ac:dyDescent="0.25">
      <c r="A95" s="152" t="s">
        <v>162</v>
      </c>
      <c r="B95" s="151">
        <v>0.45942221486116303</v>
      </c>
      <c r="C95" s="151">
        <v>0.51382683381562422</v>
      </c>
      <c r="D95" s="151">
        <v>0.54108378962610171</v>
      </c>
      <c r="E95" s="151">
        <v>0.43863509480552282</v>
      </c>
      <c r="F95" s="151">
        <v>0.54611854964081386</v>
      </c>
      <c r="G95" s="151">
        <v>0.37491332398407939</v>
      </c>
      <c r="H95" s="151">
        <v>0.49301733217734833</v>
      </c>
      <c r="I95" s="151">
        <v>0.53259368342488267</v>
      </c>
      <c r="J95" s="151">
        <v>0.5068359090764103</v>
      </c>
      <c r="K95" s="151">
        <v>0.43711046153597688</v>
      </c>
      <c r="L95" s="151">
        <v>0.15169481333099866</v>
      </c>
      <c r="M95" s="151">
        <v>0.29862310785500629</v>
      </c>
      <c r="N95" s="151">
        <v>0.2807175113278837</v>
      </c>
      <c r="O95" s="151">
        <v>0.27414254858581111</v>
      </c>
      <c r="P95" s="151">
        <v>0.51857712052497451</v>
      </c>
      <c r="Q95" s="151">
        <v>1.1771705435404609</v>
      </c>
    </row>
    <row r="96" spans="1:17" x14ac:dyDescent="0.25">
      <c r="A96" s="154" t="s">
        <v>30</v>
      </c>
      <c r="B96" s="153">
        <v>5.1842895664851479E-2</v>
      </c>
      <c r="C96" s="153">
        <v>5.1270786371181071E-2</v>
      </c>
      <c r="D96" s="153">
        <v>5.0547478639412169E-2</v>
      </c>
      <c r="E96" s="153">
        <v>0.10177115301273849</v>
      </c>
      <c r="F96" s="153">
        <v>0.10267967555960272</v>
      </c>
      <c r="G96" s="153">
        <v>0.12311414374216909</v>
      </c>
      <c r="H96" s="153">
        <v>0.17105484811721205</v>
      </c>
      <c r="I96" s="153">
        <v>0.16730211760649952</v>
      </c>
      <c r="J96" s="153">
        <v>0.17128036934336202</v>
      </c>
      <c r="K96" s="153">
        <v>0.16327451729367851</v>
      </c>
      <c r="L96" s="153">
        <v>0.15169481333099866</v>
      </c>
      <c r="M96" s="153">
        <v>0.217818526387064</v>
      </c>
      <c r="N96" s="153">
        <v>0.2807175113278837</v>
      </c>
      <c r="O96" s="153">
        <v>0.27414254858581111</v>
      </c>
      <c r="P96" s="153">
        <v>0.22595305505170776</v>
      </c>
      <c r="Q96" s="153">
        <v>0.21133313145528393</v>
      </c>
    </row>
    <row r="97" spans="1:17" x14ac:dyDescent="0.25">
      <c r="A97" s="154" t="s">
        <v>125</v>
      </c>
      <c r="B97" s="153">
        <v>0.13284256685905457</v>
      </c>
      <c r="C97" s="153">
        <v>0.15457266938523226</v>
      </c>
      <c r="D97" s="153">
        <v>0.25570227280156765</v>
      </c>
      <c r="E97" s="153">
        <v>0.24487705823314732</v>
      </c>
      <c r="F97" s="153">
        <v>0.29124291352656806</v>
      </c>
      <c r="G97" s="153">
        <v>0</v>
      </c>
      <c r="H97" s="153">
        <v>0.26486711241852451</v>
      </c>
      <c r="I97" s="153">
        <v>0</v>
      </c>
      <c r="J97" s="153">
        <v>0.16027519658684855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0.25184550959191465</v>
      </c>
      <c r="Q97" s="153">
        <v>0.30038087191078555</v>
      </c>
    </row>
    <row r="98" spans="1:17" x14ac:dyDescent="0.25">
      <c r="A98" s="154" t="s">
        <v>26</v>
      </c>
      <c r="B98" s="153">
        <v>0.27473675233725697</v>
      </c>
      <c r="C98" s="153">
        <v>0.30798337805921083</v>
      </c>
      <c r="D98" s="153">
        <v>0.23483403818512186</v>
      </c>
      <c r="E98" s="153">
        <v>9.1986883559637009E-2</v>
      </c>
      <c r="F98" s="153">
        <v>0.15219596055464302</v>
      </c>
      <c r="G98" s="153">
        <v>0.25179918024191028</v>
      </c>
      <c r="H98" s="153">
        <v>5.709537164161177E-2</v>
      </c>
      <c r="I98" s="153">
        <v>0.36529156581838318</v>
      </c>
      <c r="J98" s="153">
        <v>0.17528034314619975</v>
      </c>
      <c r="K98" s="153">
        <v>0.2738359442422984</v>
      </c>
      <c r="L98" s="153">
        <v>0</v>
      </c>
      <c r="M98" s="153">
        <v>8.0804581467942282E-2</v>
      </c>
      <c r="N98" s="153">
        <v>0</v>
      </c>
      <c r="O98" s="153">
        <v>0</v>
      </c>
      <c r="P98" s="153">
        <v>4.077855588135211E-2</v>
      </c>
      <c r="Q98" s="153">
        <v>0.66545654017439138</v>
      </c>
    </row>
    <row r="99" spans="1:17" x14ac:dyDescent="0.25">
      <c r="A99" s="152" t="s">
        <v>161</v>
      </c>
      <c r="B99" s="151">
        <v>0.79990182112435437</v>
      </c>
      <c r="C99" s="151">
        <v>0.83713469986643152</v>
      </c>
      <c r="D99" s="151">
        <v>0.919601582870053</v>
      </c>
      <c r="E99" s="151">
        <v>0.81001111830029338</v>
      </c>
      <c r="F99" s="151">
        <v>0.86311012558457867</v>
      </c>
      <c r="G99" s="151">
        <v>0.8249838404839922</v>
      </c>
      <c r="H99" s="151">
        <v>0.85288961712129796</v>
      </c>
      <c r="I99" s="151">
        <v>0.88644335179439704</v>
      </c>
      <c r="J99" s="151">
        <v>0.83280502293267311</v>
      </c>
      <c r="K99" s="151">
        <v>0.71991854259370414</v>
      </c>
      <c r="L99" s="151">
        <v>0.61847742256989369</v>
      </c>
      <c r="M99" s="151">
        <v>0.833082579733326</v>
      </c>
      <c r="N99" s="151">
        <v>1.0109473840630367</v>
      </c>
      <c r="O99" s="151">
        <v>0.99753856345532965</v>
      </c>
      <c r="P99" s="151">
        <v>0.91035144902953602</v>
      </c>
      <c r="Q99" s="151">
        <v>0.50686920805430646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1.0113065847523097E-16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3.1954776662526579E-2</v>
      </c>
      <c r="M102" s="87">
        <v>0</v>
      </c>
      <c r="N102" s="87">
        <v>1.6167782520643395E-2</v>
      </c>
      <c r="O102" s="87">
        <v>7.8063177418184124E-2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0.25821766763436427</v>
      </c>
      <c r="C103" s="87">
        <v>0.14506664395226265</v>
      </c>
      <c r="D103" s="87">
        <v>0.27181199836662123</v>
      </c>
      <c r="E103" s="87">
        <v>0.58460181774561171</v>
      </c>
      <c r="F103" s="87">
        <v>6.6799673420947461E-2</v>
      </c>
      <c r="G103" s="87">
        <v>0</v>
      </c>
      <c r="H103" s="87">
        <v>7.0003114814574982E-2</v>
      </c>
      <c r="I103" s="87">
        <v>0</v>
      </c>
      <c r="J103" s="87">
        <v>4.032598050531698E-2</v>
      </c>
      <c r="K103" s="87">
        <v>0</v>
      </c>
      <c r="L103" s="87">
        <v>0</v>
      </c>
      <c r="M103" s="87">
        <v>0</v>
      </c>
      <c r="N103" s="87">
        <v>0.49850361939624399</v>
      </c>
      <c r="O103" s="87">
        <v>0.49769757979311074</v>
      </c>
      <c r="P103" s="87">
        <v>0.20427442757439487</v>
      </c>
      <c r="Q103" s="87">
        <v>0.14842528738851696</v>
      </c>
    </row>
    <row r="104" spans="1:17" x14ac:dyDescent="0.25">
      <c r="A104" s="150" t="s">
        <v>29</v>
      </c>
      <c r="B104" s="87">
        <v>0</v>
      </c>
      <c r="C104" s="87">
        <v>0.40043316961233644</v>
      </c>
      <c r="D104" s="87">
        <v>0.39539327360342497</v>
      </c>
      <c r="E104" s="87">
        <v>0</v>
      </c>
      <c r="F104" s="87">
        <v>0.761172647507669</v>
      </c>
      <c r="G104" s="87">
        <v>0.72985811799052835</v>
      </c>
      <c r="H104" s="87">
        <v>0.6876980976401329</v>
      </c>
      <c r="I104" s="87">
        <v>0.7490810133273772</v>
      </c>
      <c r="J104" s="87">
        <v>0.66892967132764725</v>
      </c>
      <c r="K104" s="87">
        <v>0.60180308129021087</v>
      </c>
      <c r="L104" s="87">
        <v>0.38241434409617059</v>
      </c>
      <c r="M104" s="87">
        <v>0.40318667681840825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0.46772918247785605</v>
      </c>
      <c r="Q105" s="87">
        <v>0</v>
      </c>
    </row>
    <row r="106" spans="1:17" x14ac:dyDescent="0.25">
      <c r="A106" s="150" t="s">
        <v>26</v>
      </c>
      <c r="B106" s="87">
        <v>0.54168415348999011</v>
      </c>
      <c r="C106" s="87">
        <v>0.29163488630183249</v>
      </c>
      <c r="D106" s="87">
        <v>0.2523963109000068</v>
      </c>
      <c r="E106" s="87">
        <v>0.22540930055468156</v>
      </c>
      <c r="F106" s="87">
        <v>3.5137804655962154E-2</v>
      </c>
      <c r="G106" s="87">
        <v>9.5125722493463835E-2</v>
      </c>
      <c r="H106" s="87">
        <v>1.5421093515312496E-2</v>
      </c>
      <c r="I106" s="87">
        <v>9.7631129725719482E-2</v>
      </c>
      <c r="J106" s="87">
        <v>4.4435403524485162E-2</v>
      </c>
      <c r="K106" s="87">
        <v>7.8435728116772102E-2</v>
      </c>
      <c r="L106" s="87">
        <v>0.15692422218512309</v>
      </c>
      <c r="M106" s="87">
        <v>0.38013204764287467</v>
      </c>
      <c r="N106" s="87">
        <v>0.45487726173329446</v>
      </c>
      <c r="O106" s="87">
        <v>0.38045378978960037</v>
      </c>
      <c r="P106" s="87">
        <v>0.19693927319711133</v>
      </c>
      <c r="Q106" s="87">
        <v>0.33781168345594431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7.976731115127754E-2</v>
      </c>
      <c r="I108" s="87">
        <v>3.9731208741300289E-2</v>
      </c>
      <c r="J108" s="87">
        <v>7.9113967575223654E-2</v>
      </c>
      <c r="K108" s="87">
        <v>3.9679733186721175E-2</v>
      </c>
      <c r="L108" s="87">
        <v>4.718407962607344E-2</v>
      </c>
      <c r="M108" s="87">
        <v>4.9763855272043099E-2</v>
      </c>
      <c r="N108" s="87">
        <v>4.1398720412854917E-2</v>
      </c>
      <c r="O108" s="87">
        <v>4.1324016454434467E-2</v>
      </c>
      <c r="P108" s="87">
        <v>4.1408565780173746E-2</v>
      </c>
      <c r="Q108" s="87">
        <v>2.0632237209845142E-2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5.8932247882340874E-2</v>
      </c>
      <c r="C110" s="148">
        <v>6.807981069596715E-2</v>
      </c>
      <c r="D110" s="148">
        <v>9.4459214684387741E-2</v>
      </c>
      <c r="E110" s="148">
        <v>9.4554099101429742E-2</v>
      </c>
      <c r="F110" s="148">
        <v>7.7907785516635686E-2</v>
      </c>
      <c r="G110" s="148">
        <v>0.28187357140263353</v>
      </c>
      <c r="H110" s="148">
        <v>0.13741672885402942</v>
      </c>
      <c r="I110" s="148">
        <v>0.14136779221079332</v>
      </c>
      <c r="J110" s="148">
        <v>0.11104171872343002</v>
      </c>
      <c r="K110" s="148">
        <v>0.10814869541963613</v>
      </c>
      <c r="L110" s="148">
        <v>0.35460870435959208</v>
      </c>
      <c r="M110" s="148">
        <v>0.34153310327623054</v>
      </c>
      <c r="N110" s="148">
        <v>0.46943265270147116</v>
      </c>
      <c r="O110" s="148">
        <v>0.46882070754398181</v>
      </c>
      <c r="P110" s="148">
        <v>0.11374484870392533</v>
      </c>
      <c r="Q110" s="148">
        <v>3.5865588102089931E-2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0</v>
      </c>
      <c r="C153" s="148">
        <v>0</v>
      </c>
      <c r="D153" s="148">
        <v>0</v>
      </c>
      <c r="E153" s="148">
        <v>0</v>
      </c>
      <c r="F153" s="148">
        <v>0</v>
      </c>
      <c r="G153" s="148">
        <v>0</v>
      </c>
      <c r="H153" s="148">
        <v>0</v>
      </c>
      <c r="I153" s="148">
        <v>0</v>
      </c>
      <c r="J153" s="148">
        <v>0</v>
      </c>
      <c r="K153" s="148">
        <v>0</v>
      </c>
      <c r="L153" s="148">
        <v>0</v>
      </c>
      <c r="M153" s="148">
        <v>0</v>
      </c>
      <c r="N153" s="148">
        <v>0</v>
      </c>
      <c r="O153" s="148">
        <v>0</v>
      </c>
      <c r="P153" s="148">
        <v>0</v>
      </c>
      <c r="Q153" s="148">
        <v>0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0.99999999999999989</v>
      </c>
      <c r="C183" s="77">
        <f t="shared" si="22"/>
        <v>0.99999999999999989</v>
      </c>
      <c r="D183" s="77">
        <f t="shared" si="22"/>
        <v>0.99999999999999989</v>
      </c>
      <c r="E183" s="77">
        <f t="shared" si="22"/>
        <v>0.99999999999999989</v>
      </c>
      <c r="F183" s="77">
        <f t="shared" si="22"/>
        <v>1</v>
      </c>
      <c r="G183" s="77">
        <f t="shared" si="22"/>
        <v>0.99999999999999989</v>
      </c>
      <c r="H183" s="77">
        <f t="shared" si="22"/>
        <v>0.99999999999999989</v>
      </c>
      <c r="I183" s="77">
        <f t="shared" si="22"/>
        <v>0.99999999999999989</v>
      </c>
      <c r="J183" s="77">
        <f t="shared" si="22"/>
        <v>1</v>
      </c>
      <c r="K183" s="77">
        <f t="shared" si="22"/>
        <v>1</v>
      </c>
      <c r="L183" s="77">
        <f t="shared" si="22"/>
        <v>1</v>
      </c>
      <c r="M183" s="77">
        <f t="shared" si="22"/>
        <v>1</v>
      </c>
      <c r="N183" s="77">
        <f t="shared" si="22"/>
        <v>1</v>
      </c>
      <c r="O183" s="77">
        <f t="shared" si="22"/>
        <v>1.0000000000000002</v>
      </c>
      <c r="P183" s="77">
        <f t="shared" si="22"/>
        <v>1</v>
      </c>
      <c r="Q183" s="77">
        <f t="shared" si="22"/>
        <v>1.0000000000000002</v>
      </c>
    </row>
    <row r="184" spans="1:17" x14ac:dyDescent="0.25">
      <c r="A184" s="132" t="s">
        <v>83</v>
      </c>
      <c r="B184" s="203">
        <f t="shared" ref="B184:Q184" si="23">IF(B$71=0,0,B$71/B$70)</f>
        <v>7.1901713643050358E-4</v>
      </c>
      <c r="C184" s="203">
        <f t="shared" si="23"/>
        <v>7.2460276034095282E-4</v>
      </c>
      <c r="D184" s="203">
        <f t="shared" si="23"/>
        <v>7.1825928699312117E-4</v>
      </c>
      <c r="E184" s="203">
        <f t="shared" si="23"/>
        <v>7.1279604103622316E-4</v>
      </c>
      <c r="F184" s="203">
        <f t="shared" si="23"/>
        <v>7.37182239589348E-4</v>
      </c>
      <c r="G184" s="203">
        <f t="shared" si="23"/>
        <v>7.232284653663104E-4</v>
      </c>
      <c r="H184" s="203">
        <f t="shared" si="23"/>
        <v>7.2822551867870371E-4</v>
      </c>
      <c r="I184" s="203">
        <f t="shared" si="23"/>
        <v>7.2163122697735437E-4</v>
      </c>
      <c r="J184" s="203">
        <f t="shared" si="23"/>
        <v>7.3891840742479548E-4</v>
      </c>
      <c r="K184" s="203">
        <f t="shared" si="23"/>
        <v>7.2186001577563151E-4</v>
      </c>
      <c r="L184" s="203">
        <f t="shared" si="23"/>
        <v>7.0880278150490552E-4</v>
      </c>
      <c r="M184" s="203">
        <f t="shared" si="23"/>
        <v>7.1356748706587019E-4</v>
      </c>
      <c r="N184" s="203">
        <f t="shared" si="23"/>
        <v>7.1305607592714044E-4</v>
      </c>
      <c r="O184" s="203">
        <f t="shared" si="23"/>
        <v>7.1247905655645941E-4</v>
      </c>
      <c r="P184" s="203">
        <f t="shared" si="23"/>
        <v>7.2341027118194622E-4</v>
      </c>
      <c r="Q184" s="203">
        <f t="shared" si="23"/>
        <v>7.1491349109335464E-4</v>
      </c>
    </row>
    <row r="185" spans="1:17" x14ac:dyDescent="0.25">
      <c r="A185" s="76" t="s">
        <v>82</v>
      </c>
      <c r="B185" s="202">
        <f t="shared" ref="B185:Q185" si="24">IF(B$72=0,0,B$72/B$70)</f>
        <v>9.6810182409803587E-5</v>
      </c>
      <c r="C185" s="202">
        <f t="shared" si="24"/>
        <v>9.7562244137188356E-5</v>
      </c>
      <c r="D185" s="202">
        <f t="shared" si="24"/>
        <v>9.6708143753762118E-5</v>
      </c>
      <c r="E185" s="202">
        <f t="shared" si="24"/>
        <v>9.5972559285966872E-5</v>
      </c>
      <c r="F185" s="202">
        <f t="shared" si="24"/>
        <v>9.9255975230585168E-5</v>
      </c>
      <c r="G185" s="202">
        <f t="shared" si="24"/>
        <v>9.7377205783526192E-5</v>
      </c>
      <c r="H185" s="202">
        <f t="shared" si="24"/>
        <v>9.8050020961598164E-5</v>
      </c>
      <c r="I185" s="202">
        <f t="shared" si="24"/>
        <v>9.716214979674619E-5</v>
      </c>
      <c r="J185" s="202">
        <f t="shared" si="24"/>
        <v>9.9489737009446415E-5</v>
      </c>
      <c r="K185" s="202">
        <f t="shared" si="24"/>
        <v>9.719295446630455E-5</v>
      </c>
      <c r="L185" s="202">
        <f t="shared" si="24"/>
        <v>9.5434897297052749E-5</v>
      </c>
      <c r="M185" s="202">
        <f t="shared" si="24"/>
        <v>9.6076428619624473E-5</v>
      </c>
      <c r="N185" s="202">
        <f t="shared" si="24"/>
        <v>9.6007571003973451E-5</v>
      </c>
      <c r="O185" s="202">
        <f t="shared" si="24"/>
        <v>9.5929879739469067E-5</v>
      </c>
      <c r="P185" s="202">
        <f t="shared" si="24"/>
        <v>9.7401684552227334E-5</v>
      </c>
      <c r="Q185" s="202">
        <f t="shared" si="24"/>
        <v>9.6257657812675435E-5</v>
      </c>
    </row>
    <row r="186" spans="1:17" x14ac:dyDescent="0.25">
      <c r="A186" s="76" t="s">
        <v>81</v>
      </c>
      <c r="B186" s="202">
        <f t="shared" ref="B186:Q186" si="25">IF(B$73=0,0,B$73/B$70)</f>
        <v>1.2582604843892927E-2</v>
      </c>
      <c r="C186" s="202">
        <f t="shared" si="25"/>
        <v>1.2680351747145735E-2</v>
      </c>
      <c r="D186" s="202">
        <f t="shared" si="25"/>
        <v>1.2569342684316191E-2</v>
      </c>
      <c r="E186" s="202">
        <f t="shared" si="25"/>
        <v>1.2473737362053771E-2</v>
      </c>
      <c r="F186" s="202">
        <f t="shared" si="25"/>
        <v>1.2900489221629707E-2</v>
      </c>
      <c r="G186" s="202">
        <f t="shared" si="25"/>
        <v>1.2656301957886586E-2</v>
      </c>
      <c r="H186" s="202">
        <f t="shared" si="25"/>
        <v>1.2743749035331568E-2</v>
      </c>
      <c r="I186" s="202">
        <f t="shared" si="25"/>
        <v>1.2628350719353519E-2</v>
      </c>
      <c r="J186" s="202">
        <f t="shared" si="25"/>
        <v>1.2930871687789778E-2</v>
      </c>
      <c r="K186" s="202">
        <f t="shared" si="25"/>
        <v>1.2632354461261153E-2</v>
      </c>
      <c r="L186" s="202">
        <f t="shared" si="25"/>
        <v>1.2403856403484242E-2</v>
      </c>
      <c r="M186" s="202">
        <f t="shared" si="25"/>
        <v>1.2487237458306866E-2</v>
      </c>
      <c r="N186" s="202">
        <f t="shared" si="25"/>
        <v>1.2478287902106649E-2</v>
      </c>
      <c r="O186" s="202">
        <f t="shared" si="25"/>
        <v>1.2468190219644458E-2</v>
      </c>
      <c r="P186" s="202">
        <f t="shared" si="25"/>
        <v>1.265948351034279E-2</v>
      </c>
      <c r="Q186" s="202">
        <f t="shared" si="25"/>
        <v>1.2510792163665079E-2</v>
      </c>
    </row>
    <row r="187" spans="1:17" x14ac:dyDescent="0.25">
      <c r="A187" s="76" t="s">
        <v>80</v>
      </c>
      <c r="B187" s="202">
        <f t="shared" ref="B187:Q187" si="26">IF(B$74=0,0,B$74/B$70)</f>
        <v>2.3775850609539505E-4</v>
      </c>
      <c r="C187" s="202">
        <f t="shared" si="26"/>
        <v>2.3960551297363448E-4</v>
      </c>
      <c r="D187" s="202">
        <f t="shared" si="26"/>
        <v>2.3750790685241762E-4</v>
      </c>
      <c r="E187" s="202">
        <f t="shared" si="26"/>
        <v>2.3570136688093356E-4</v>
      </c>
      <c r="F187" s="202">
        <f t="shared" si="26"/>
        <v>2.4376518878943551E-4</v>
      </c>
      <c r="G187" s="202">
        <f t="shared" si="26"/>
        <v>2.391510727335486E-4</v>
      </c>
      <c r="H187" s="202">
        <f t="shared" si="26"/>
        <v>2.4080345606384282E-4</v>
      </c>
      <c r="I187" s="202">
        <f t="shared" si="26"/>
        <v>2.3862291145060379E-4</v>
      </c>
      <c r="J187" s="202">
        <f t="shared" si="26"/>
        <v>2.4433929008684842E-4</v>
      </c>
      <c r="K187" s="202">
        <f t="shared" si="26"/>
        <v>2.3869856539559856E-4</v>
      </c>
      <c r="L187" s="202">
        <f t="shared" si="26"/>
        <v>2.3438090958928862E-4</v>
      </c>
      <c r="M187" s="202">
        <f t="shared" si="26"/>
        <v>2.3595646213005745E-4</v>
      </c>
      <c r="N187" s="202">
        <f t="shared" si="26"/>
        <v>2.3578735301960066E-4</v>
      </c>
      <c r="O187" s="202">
        <f t="shared" si="26"/>
        <v>2.3559654913383758E-4</v>
      </c>
      <c r="P187" s="202">
        <f t="shared" si="26"/>
        <v>2.3921119074316882E-4</v>
      </c>
      <c r="Q187" s="202">
        <f t="shared" si="26"/>
        <v>2.3640154735898793E-4</v>
      </c>
    </row>
    <row r="188" spans="1:17" x14ac:dyDescent="0.25">
      <c r="A188" s="129" t="s">
        <v>79</v>
      </c>
      <c r="B188" s="201">
        <f t="shared" ref="B188:Q188" si="27">IF(B$75=0,0,B$75/B$70)</f>
        <v>7.5151209493808904E-4</v>
      </c>
      <c r="C188" s="201">
        <f t="shared" si="27"/>
        <v>7.5735015318982579E-4</v>
      </c>
      <c r="D188" s="201">
        <f t="shared" si="27"/>
        <v>7.5071999557149792E-4</v>
      </c>
      <c r="E188" s="201">
        <f t="shared" si="27"/>
        <v>7.4500984597115222E-4</v>
      </c>
      <c r="F188" s="201">
        <f t="shared" si="27"/>
        <v>7.7049814414053295E-4</v>
      </c>
      <c r="G188" s="201">
        <f t="shared" si="27"/>
        <v>8.031396112846579E-4</v>
      </c>
      <c r="H188" s="201">
        <f t="shared" si="27"/>
        <v>7.611366369464906E-4</v>
      </c>
      <c r="I188" s="201">
        <f t="shared" si="27"/>
        <v>8.0136589042013775E-4</v>
      </c>
      <c r="J188" s="201">
        <f t="shared" si="27"/>
        <v>7.7231277561602013E-4</v>
      </c>
      <c r="K188" s="201">
        <f t="shared" si="27"/>
        <v>8.0161995860925659E-4</v>
      </c>
      <c r="L188" s="201">
        <f t="shared" si="27"/>
        <v>8.366779979663919E-4</v>
      </c>
      <c r="M188" s="201">
        <f t="shared" si="27"/>
        <v>7.9241116968091778E-4</v>
      </c>
      <c r="N188" s="201">
        <f t="shared" si="27"/>
        <v>8.416986298753152E-4</v>
      </c>
      <c r="O188" s="201">
        <f t="shared" si="27"/>
        <v>8.4101751035314852E-4</v>
      </c>
      <c r="P188" s="201">
        <f t="shared" si="27"/>
        <v>7.5610377117656113E-4</v>
      </c>
      <c r="Q188" s="201">
        <f t="shared" si="27"/>
        <v>7.4722299117692783E-4</v>
      </c>
    </row>
    <row r="189" spans="1:17" x14ac:dyDescent="0.25">
      <c r="A189" s="127" t="s">
        <v>149</v>
      </c>
      <c r="B189" s="200">
        <f t="shared" ref="B189:Q189" si="28">IF(B$80=0,0,B$80/B$70)</f>
        <v>0.29940526318536897</v>
      </c>
      <c r="C189" s="200">
        <f t="shared" si="28"/>
        <v>0.3025711932246139</v>
      </c>
      <c r="D189" s="200">
        <f t="shared" si="28"/>
        <v>0.30055041241037089</v>
      </c>
      <c r="E189" s="200">
        <f t="shared" si="28"/>
        <v>0.29059576407913063</v>
      </c>
      <c r="F189" s="200">
        <f t="shared" si="28"/>
        <v>0.30253113836841389</v>
      </c>
      <c r="G189" s="200">
        <f t="shared" si="28"/>
        <v>0.2558962703526681</v>
      </c>
      <c r="H189" s="200">
        <f t="shared" si="28"/>
        <v>0.27108369202593319</v>
      </c>
      <c r="I189" s="200">
        <f t="shared" si="28"/>
        <v>0.2729881785552653</v>
      </c>
      <c r="J189" s="200">
        <f t="shared" si="28"/>
        <v>0.27368266396676882</v>
      </c>
      <c r="K189" s="200">
        <f t="shared" si="28"/>
        <v>0.27808638078150733</v>
      </c>
      <c r="L189" s="200">
        <f t="shared" si="28"/>
        <v>0.2783066343859717</v>
      </c>
      <c r="M189" s="200">
        <f t="shared" si="28"/>
        <v>0.27794544305687763</v>
      </c>
      <c r="N189" s="200">
        <f t="shared" si="28"/>
        <v>0.27459797181025369</v>
      </c>
      <c r="O189" s="200">
        <f t="shared" si="28"/>
        <v>0.27474577059160765</v>
      </c>
      <c r="P189" s="200">
        <f t="shared" si="28"/>
        <v>0.28326887627911657</v>
      </c>
      <c r="Q189" s="200">
        <f t="shared" si="28"/>
        <v>0.29273738317045855</v>
      </c>
    </row>
    <row r="190" spans="1:17" x14ac:dyDescent="0.25">
      <c r="A190" s="142" t="s">
        <v>166</v>
      </c>
      <c r="B190" s="199">
        <f t="shared" ref="B190:Q190" si="29">IF(B$81=0,0,B$81/B$70)</f>
        <v>2.4622567298921264E-2</v>
      </c>
      <c r="C190" s="199">
        <f t="shared" si="29"/>
        <v>2.1866133337715296E-2</v>
      </c>
      <c r="D190" s="199">
        <f t="shared" si="29"/>
        <v>1.9470823244841392E-2</v>
      </c>
      <c r="E190" s="199">
        <f t="shared" si="29"/>
        <v>4.6232387143041773E-2</v>
      </c>
      <c r="F190" s="199">
        <f t="shared" si="29"/>
        <v>4.0818737646405603E-2</v>
      </c>
      <c r="G190" s="199">
        <f t="shared" si="29"/>
        <v>0.12779403508600173</v>
      </c>
      <c r="H190" s="199">
        <f t="shared" si="29"/>
        <v>0.10654549298515213</v>
      </c>
      <c r="I190" s="199">
        <f t="shared" si="29"/>
        <v>9.585982312900207E-2</v>
      </c>
      <c r="J190" s="199">
        <f t="shared" si="29"/>
        <v>0.11140620652951348</v>
      </c>
      <c r="K190" s="199">
        <f t="shared" si="29"/>
        <v>9.1059063194847301E-2</v>
      </c>
      <c r="L190" s="199">
        <f t="shared" si="29"/>
        <v>8.3384119360905257E-2</v>
      </c>
      <c r="M190" s="199">
        <f t="shared" si="29"/>
        <v>9.1776970845117822E-2</v>
      </c>
      <c r="N190" s="199">
        <f t="shared" si="29"/>
        <v>0.10275870480145939</v>
      </c>
      <c r="O190" s="199">
        <f t="shared" si="29"/>
        <v>0.10137716117416956</v>
      </c>
      <c r="P190" s="199">
        <f t="shared" si="29"/>
        <v>8.7816089948296663E-2</v>
      </c>
      <c r="Q190" s="199">
        <f t="shared" si="29"/>
        <v>4.1883837802981549E-2</v>
      </c>
    </row>
    <row r="191" spans="1:17" x14ac:dyDescent="0.25">
      <c r="A191" s="142" t="s">
        <v>165</v>
      </c>
      <c r="B191" s="199">
        <f t="shared" ref="B191:Q191" si="30">IF(B$86=0,0,B$86/B$70)</f>
        <v>0.27478269588644771</v>
      </c>
      <c r="C191" s="199">
        <f t="shared" si="30"/>
        <v>0.28070505988689864</v>
      </c>
      <c r="D191" s="199">
        <f t="shared" si="30"/>
        <v>0.2810795891655295</v>
      </c>
      <c r="E191" s="199">
        <f t="shared" si="30"/>
        <v>0.24436337693608887</v>
      </c>
      <c r="F191" s="199">
        <f t="shared" si="30"/>
        <v>0.2617124007220083</v>
      </c>
      <c r="G191" s="199">
        <f t="shared" si="30"/>
        <v>0.12810223526666634</v>
      </c>
      <c r="H191" s="199">
        <f t="shared" si="30"/>
        <v>0.16453819904078107</v>
      </c>
      <c r="I191" s="199">
        <f t="shared" si="30"/>
        <v>0.17712835542626323</v>
      </c>
      <c r="J191" s="199">
        <f t="shared" si="30"/>
        <v>0.16227645743725533</v>
      </c>
      <c r="K191" s="199">
        <f t="shared" si="30"/>
        <v>0.18702731758666</v>
      </c>
      <c r="L191" s="199">
        <f t="shared" si="30"/>
        <v>0.19492251502506647</v>
      </c>
      <c r="M191" s="199">
        <f t="shared" si="30"/>
        <v>0.18616847221175978</v>
      </c>
      <c r="N191" s="199">
        <f t="shared" si="30"/>
        <v>0.17183926700879432</v>
      </c>
      <c r="O191" s="199">
        <f t="shared" si="30"/>
        <v>0.17336860941743806</v>
      </c>
      <c r="P191" s="199">
        <f t="shared" si="30"/>
        <v>0.19545278633081989</v>
      </c>
      <c r="Q191" s="199">
        <f t="shared" si="30"/>
        <v>0.250853545367477</v>
      </c>
    </row>
    <row r="192" spans="1:17" x14ac:dyDescent="0.25">
      <c r="A192" s="127" t="s">
        <v>148</v>
      </c>
      <c r="B192" s="200">
        <f t="shared" ref="B192:Q192" si="31">IF(B$87=0,0,B$87/B$70)</f>
        <v>0.45025781398954445</v>
      </c>
      <c r="C192" s="200">
        <f t="shared" si="31"/>
        <v>0.45485748917202024</v>
      </c>
      <c r="D192" s="200">
        <f t="shared" si="31"/>
        <v>0.45932577882178993</v>
      </c>
      <c r="E192" s="200">
        <f t="shared" si="31"/>
        <v>0.46518910883598152</v>
      </c>
      <c r="F192" s="200">
        <f t="shared" si="31"/>
        <v>0.45992519637254586</v>
      </c>
      <c r="G192" s="200">
        <f t="shared" si="31"/>
        <v>0.50090957469473951</v>
      </c>
      <c r="H192" s="200">
        <f t="shared" si="31"/>
        <v>0.49310366073556283</v>
      </c>
      <c r="I192" s="200">
        <f t="shared" si="31"/>
        <v>0.48920671366351043</v>
      </c>
      <c r="J192" s="200">
        <f t="shared" si="31"/>
        <v>0.48624504500863897</v>
      </c>
      <c r="K192" s="200">
        <f t="shared" si="31"/>
        <v>0.4844711919043988</v>
      </c>
      <c r="L192" s="200">
        <f t="shared" si="31"/>
        <v>0.47441461195774892</v>
      </c>
      <c r="M192" s="200">
        <f t="shared" si="31"/>
        <v>0.47379890818693238</v>
      </c>
      <c r="N192" s="200">
        <f t="shared" si="31"/>
        <v>0.46809265085673757</v>
      </c>
      <c r="O192" s="200">
        <f t="shared" si="31"/>
        <v>0.46834459562858455</v>
      </c>
      <c r="P192" s="200">
        <f t="shared" si="31"/>
        <v>0.47630960121602656</v>
      </c>
      <c r="Q192" s="200">
        <f t="shared" si="31"/>
        <v>0.21267445718615929</v>
      </c>
    </row>
    <row r="193" spans="1:17" x14ac:dyDescent="0.25">
      <c r="A193" s="142" t="s">
        <v>164</v>
      </c>
      <c r="B193" s="199">
        <f t="shared" ref="B193:Q193" si="32">IF(B$88=0,0,B$88/B$70)</f>
        <v>0.26067820462189006</v>
      </c>
      <c r="C193" s="199">
        <f t="shared" si="32"/>
        <v>0.25819800853530944</v>
      </c>
      <c r="D193" s="199">
        <f t="shared" si="32"/>
        <v>0.21287869567502213</v>
      </c>
      <c r="E193" s="199">
        <f t="shared" si="32"/>
        <v>0.17425374139581765</v>
      </c>
      <c r="F193" s="199">
        <f t="shared" si="32"/>
        <v>0.25015176764824842</v>
      </c>
      <c r="G193" s="199">
        <f t="shared" si="32"/>
        <v>8.5941993775328573E-2</v>
      </c>
      <c r="H193" s="199">
        <f t="shared" si="32"/>
        <v>0.1247299849541878</v>
      </c>
      <c r="I193" s="199">
        <f t="shared" si="32"/>
        <v>0.12557915312123866</v>
      </c>
      <c r="J193" s="199">
        <f t="shared" si="32"/>
        <v>0.17631150573290033</v>
      </c>
      <c r="K193" s="199">
        <f t="shared" si="32"/>
        <v>0.1419412658332789</v>
      </c>
      <c r="L193" s="199">
        <f t="shared" si="32"/>
        <v>0.14214050167119005</v>
      </c>
      <c r="M193" s="199">
        <f t="shared" si="32"/>
        <v>0.15644735205902405</v>
      </c>
      <c r="N193" s="199">
        <f t="shared" si="32"/>
        <v>0.1751673335823378</v>
      </c>
      <c r="O193" s="199">
        <f t="shared" si="32"/>
        <v>0.17281228917137911</v>
      </c>
      <c r="P193" s="199">
        <f t="shared" si="32"/>
        <v>0.17688867420914542</v>
      </c>
      <c r="Q193" s="199">
        <f t="shared" si="32"/>
        <v>3.2667139512204305E-2</v>
      </c>
    </row>
    <row r="194" spans="1:17" x14ac:dyDescent="0.25">
      <c r="A194" s="142" t="s">
        <v>163</v>
      </c>
      <c r="B194" s="199">
        <f t="shared" ref="B194:Q194" si="33">IF(B$93=0,0,B$93/B$70)</f>
        <v>0.18957960936765442</v>
      </c>
      <c r="C194" s="199">
        <f t="shared" si="33"/>
        <v>0.19665948063671079</v>
      </c>
      <c r="D194" s="199">
        <f t="shared" si="33"/>
        <v>0.24644708314676778</v>
      </c>
      <c r="E194" s="199">
        <f t="shared" si="33"/>
        <v>0.29093536744016391</v>
      </c>
      <c r="F194" s="199">
        <f t="shared" si="33"/>
        <v>0.20977342872429736</v>
      </c>
      <c r="G194" s="199">
        <f t="shared" si="33"/>
        <v>0.41496758091941088</v>
      </c>
      <c r="H194" s="199">
        <f t="shared" si="33"/>
        <v>0.36837367578137503</v>
      </c>
      <c r="I194" s="199">
        <f t="shared" si="33"/>
        <v>0.36362756054227174</v>
      </c>
      <c r="J194" s="199">
        <f t="shared" si="33"/>
        <v>0.30993353927573863</v>
      </c>
      <c r="K194" s="199">
        <f t="shared" si="33"/>
        <v>0.34252992607111987</v>
      </c>
      <c r="L194" s="199">
        <f t="shared" si="33"/>
        <v>0.33227411028655884</v>
      </c>
      <c r="M194" s="199">
        <f t="shared" si="33"/>
        <v>0.31735155612790833</v>
      </c>
      <c r="N194" s="199">
        <f t="shared" si="33"/>
        <v>0.29292531727439974</v>
      </c>
      <c r="O194" s="199">
        <f t="shared" si="33"/>
        <v>0.29553230645720546</v>
      </c>
      <c r="P194" s="199">
        <f t="shared" si="33"/>
        <v>0.29942092700688111</v>
      </c>
      <c r="Q194" s="199">
        <f t="shared" si="33"/>
        <v>0.180007317673955</v>
      </c>
    </row>
    <row r="195" spans="1:17" x14ac:dyDescent="0.25">
      <c r="A195" s="127" t="s">
        <v>147</v>
      </c>
      <c r="B195" s="200">
        <f t="shared" ref="B195:Q195" si="34">IF(B$94=0,0,B$94/B$70)</f>
        <v>0.23594922006131966</v>
      </c>
      <c r="C195" s="200">
        <f t="shared" si="34"/>
        <v>0.22807184518557852</v>
      </c>
      <c r="D195" s="200">
        <f t="shared" si="34"/>
        <v>0.22575127075035212</v>
      </c>
      <c r="E195" s="200">
        <f t="shared" si="34"/>
        <v>0.22995190990965972</v>
      </c>
      <c r="F195" s="200">
        <f t="shared" si="34"/>
        <v>0.2227924744896608</v>
      </c>
      <c r="G195" s="200">
        <f t="shared" si="34"/>
        <v>0.22867495663953771</v>
      </c>
      <c r="H195" s="200">
        <f t="shared" si="34"/>
        <v>0.22124068257052162</v>
      </c>
      <c r="I195" s="200">
        <f t="shared" si="34"/>
        <v>0.2233179748832258</v>
      </c>
      <c r="J195" s="200">
        <f t="shared" si="34"/>
        <v>0.22528635912666534</v>
      </c>
      <c r="K195" s="200">
        <f t="shared" si="34"/>
        <v>0.22295070135858597</v>
      </c>
      <c r="L195" s="200">
        <f t="shared" si="34"/>
        <v>0.23299960066643757</v>
      </c>
      <c r="M195" s="200">
        <f t="shared" si="34"/>
        <v>0.23393039975038674</v>
      </c>
      <c r="N195" s="200">
        <f t="shared" si="34"/>
        <v>0.24294453980107608</v>
      </c>
      <c r="O195" s="200">
        <f t="shared" si="34"/>
        <v>0.24255642056438056</v>
      </c>
      <c r="P195" s="200">
        <f t="shared" si="34"/>
        <v>0.22594591207686013</v>
      </c>
      <c r="Q195" s="200">
        <f t="shared" si="34"/>
        <v>0.48028257179227535</v>
      </c>
    </row>
    <row r="196" spans="1:17" x14ac:dyDescent="0.25">
      <c r="A196" s="142" t="s">
        <v>162</v>
      </c>
      <c r="B196" s="199">
        <f t="shared" ref="B196:Q196" si="35">IF(B$95=0,0,B$95/B$70)</f>
        <v>8.2230075139320527E-2</v>
      </c>
      <c r="C196" s="199">
        <f t="shared" si="35"/>
        <v>8.2583523417746565E-2</v>
      </c>
      <c r="D196" s="199">
        <f t="shared" si="35"/>
        <v>7.8545978359456411E-2</v>
      </c>
      <c r="E196" s="199">
        <f t="shared" si="35"/>
        <v>7.5093027366994761E-2</v>
      </c>
      <c r="F196" s="199">
        <f t="shared" si="35"/>
        <v>8.1815694962163732E-2</v>
      </c>
      <c r="G196" s="199">
        <f t="shared" si="35"/>
        <v>5.785867275565168E-2</v>
      </c>
      <c r="H196" s="199">
        <f t="shared" si="35"/>
        <v>7.3534517581392789E-2</v>
      </c>
      <c r="I196" s="199">
        <f t="shared" si="35"/>
        <v>7.6222362765903884E-2</v>
      </c>
      <c r="J196" s="199">
        <f t="shared" si="35"/>
        <v>7.8709989791924478E-2</v>
      </c>
      <c r="K196" s="199">
        <f t="shared" si="35"/>
        <v>7.7027981132876774E-2</v>
      </c>
      <c r="L196" s="199">
        <f t="shared" si="35"/>
        <v>3.1423746317311423E-2</v>
      </c>
      <c r="M196" s="199">
        <f t="shared" si="35"/>
        <v>4.7417311727333239E-2</v>
      </c>
      <c r="N196" s="199">
        <f t="shared" si="35"/>
        <v>3.8725161293608354E-2</v>
      </c>
      <c r="O196" s="199">
        <f t="shared" si="35"/>
        <v>3.82045192720461E-2</v>
      </c>
      <c r="P196" s="199">
        <f t="shared" si="35"/>
        <v>7.5952809643588637E-2</v>
      </c>
      <c r="Q196" s="199">
        <f t="shared" si="35"/>
        <v>0.32872419373346068</v>
      </c>
    </row>
    <row r="197" spans="1:17" x14ac:dyDescent="0.25">
      <c r="A197" s="142" t="s">
        <v>161</v>
      </c>
      <c r="B197" s="199">
        <f t="shared" ref="B197:Q197" si="36">IF(B$99=0,0,B$99/B$70)</f>
        <v>0.14317110650605441</v>
      </c>
      <c r="C197" s="199">
        <f t="shared" si="36"/>
        <v>0.13454636570233072</v>
      </c>
      <c r="D197" s="199">
        <f t="shared" si="36"/>
        <v>0.1334931990428801</v>
      </c>
      <c r="E197" s="199">
        <f t="shared" si="36"/>
        <v>0.13867150119637006</v>
      </c>
      <c r="F197" s="199">
        <f t="shared" si="36"/>
        <v>0.12930517522253612</v>
      </c>
      <c r="G197" s="199">
        <f t="shared" si="36"/>
        <v>0.12731601413368548</v>
      </c>
      <c r="H197" s="199">
        <f t="shared" si="36"/>
        <v>0.12721018603587944</v>
      </c>
      <c r="I197" s="199">
        <f t="shared" si="36"/>
        <v>0.12686370273376693</v>
      </c>
      <c r="J197" s="199">
        <f t="shared" si="36"/>
        <v>0.12933194684872226</v>
      </c>
      <c r="K197" s="199">
        <f t="shared" si="36"/>
        <v>0.12686466418866937</v>
      </c>
      <c r="L197" s="199">
        <f t="shared" si="36"/>
        <v>0.12811827380949392</v>
      </c>
      <c r="M197" s="199">
        <f t="shared" si="36"/>
        <v>0.13228224922569007</v>
      </c>
      <c r="N197" s="199">
        <f t="shared" si="36"/>
        <v>0.13946084204724085</v>
      </c>
      <c r="O197" s="199">
        <f t="shared" si="36"/>
        <v>0.13901702405823049</v>
      </c>
      <c r="P197" s="199">
        <f t="shared" si="36"/>
        <v>0.13333359220882846</v>
      </c>
      <c r="Q197" s="199">
        <f t="shared" si="36"/>
        <v>0.14154293331605325</v>
      </c>
    </row>
    <row r="198" spans="1:17" x14ac:dyDescent="0.25">
      <c r="A198" s="140" t="s">
        <v>160</v>
      </c>
      <c r="B198" s="198">
        <f t="shared" ref="B198:Q198" si="37">IF(B$110=0,0,B$110/B$70)</f>
        <v>1.0548038415944712E-2</v>
      </c>
      <c r="C198" s="198">
        <f t="shared" si="37"/>
        <v>1.094195606550122E-2</v>
      </c>
      <c r="D198" s="198">
        <f t="shared" si="37"/>
        <v>1.3712093348015647E-2</v>
      </c>
      <c r="E198" s="198">
        <f t="shared" si="37"/>
        <v>1.6187381346294862E-2</v>
      </c>
      <c r="F198" s="198">
        <f t="shared" si="37"/>
        <v>1.1671604304960932E-2</v>
      </c>
      <c r="G198" s="198">
        <f t="shared" si="37"/>
        <v>4.3500269750200563E-2</v>
      </c>
      <c r="H198" s="198">
        <f t="shared" si="37"/>
        <v>2.0495978953249425E-2</v>
      </c>
      <c r="I198" s="198">
        <f t="shared" si="37"/>
        <v>2.023190938355501E-2</v>
      </c>
      <c r="J198" s="198">
        <f t="shared" si="37"/>
        <v>1.7244422486018596E-2</v>
      </c>
      <c r="K198" s="198">
        <f t="shared" si="37"/>
        <v>1.9058056037039781E-2</v>
      </c>
      <c r="L198" s="198">
        <f t="shared" si="37"/>
        <v>7.3457580539632195E-2</v>
      </c>
      <c r="M198" s="198">
        <f t="shared" si="37"/>
        <v>5.4230838797363436E-2</v>
      </c>
      <c r="N198" s="198">
        <f t="shared" si="37"/>
        <v>6.4758536460226876E-2</v>
      </c>
      <c r="O198" s="198">
        <f t="shared" si="37"/>
        <v>6.5334877234103944E-2</v>
      </c>
      <c r="P198" s="198">
        <f t="shared" si="37"/>
        <v>1.6659510224443015E-2</v>
      </c>
      <c r="Q198" s="198">
        <f t="shared" si="37"/>
        <v>1.001544474276142E-2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</v>
      </c>
      <c r="C200" s="77">
        <f t="shared" si="38"/>
        <v>0</v>
      </c>
      <c r="D200" s="77">
        <f t="shared" si="38"/>
        <v>0</v>
      </c>
      <c r="E200" s="77">
        <f t="shared" si="38"/>
        <v>0</v>
      </c>
      <c r="F200" s="77">
        <f t="shared" si="38"/>
        <v>0</v>
      </c>
      <c r="G200" s="77">
        <f t="shared" si="38"/>
        <v>0</v>
      </c>
      <c r="H200" s="77">
        <f t="shared" si="38"/>
        <v>0</v>
      </c>
      <c r="I200" s="77">
        <f t="shared" si="38"/>
        <v>0</v>
      </c>
      <c r="J200" s="77">
        <f t="shared" si="38"/>
        <v>0</v>
      </c>
      <c r="K200" s="77">
        <f t="shared" si="38"/>
        <v>0</v>
      </c>
      <c r="L200" s="77">
        <f t="shared" si="38"/>
        <v>0</v>
      </c>
      <c r="M200" s="77">
        <f t="shared" si="38"/>
        <v>0</v>
      </c>
      <c r="N200" s="77">
        <f t="shared" si="38"/>
        <v>0</v>
      </c>
      <c r="O200" s="77">
        <f t="shared" si="38"/>
        <v>0</v>
      </c>
      <c r="P200" s="77">
        <f t="shared" si="38"/>
        <v>0</v>
      </c>
      <c r="Q200" s="77">
        <f t="shared" si="38"/>
        <v>0</v>
      </c>
    </row>
    <row r="201" spans="1:17" x14ac:dyDescent="0.25">
      <c r="A201" s="132" t="s">
        <v>83</v>
      </c>
      <c r="B201" s="203">
        <f t="shared" ref="B201:Q201" si="39">IF(B$113=0,0,B$113/B$112)</f>
        <v>0</v>
      </c>
      <c r="C201" s="203">
        <f t="shared" si="39"/>
        <v>0</v>
      </c>
      <c r="D201" s="203">
        <f t="shared" si="39"/>
        <v>0</v>
      </c>
      <c r="E201" s="203">
        <f t="shared" si="39"/>
        <v>0</v>
      </c>
      <c r="F201" s="203">
        <f t="shared" si="39"/>
        <v>0</v>
      </c>
      <c r="G201" s="203">
        <f t="shared" si="39"/>
        <v>0</v>
      </c>
      <c r="H201" s="203">
        <f t="shared" si="39"/>
        <v>0</v>
      </c>
      <c r="I201" s="203">
        <f t="shared" si="39"/>
        <v>0</v>
      </c>
      <c r="J201" s="203">
        <f t="shared" si="39"/>
        <v>0</v>
      </c>
      <c r="K201" s="203">
        <f t="shared" si="39"/>
        <v>0</v>
      </c>
      <c r="L201" s="203">
        <f t="shared" si="39"/>
        <v>0</v>
      </c>
      <c r="M201" s="203">
        <f t="shared" si="39"/>
        <v>0</v>
      </c>
      <c r="N201" s="203">
        <f t="shared" si="39"/>
        <v>0</v>
      </c>
      <c r="O201" s="203">
        <f t="shared" si="39"/>
        <v>0</v>
      </c>
      <c r="P201" s="203">
        <f t="shared" si="39"/>
        <v>0</v>
      </c>
      <c r="Q201" s="203">
        <f t="shared" si="39"/>
        <v>0</v>
      </c>
    </row>
    <row r="202" spans="1:17" x14ac:dyDescent="0.25">
      <c r="A202" s="76" t="s">
        <v>82</v>
      </c>
      <c r="B202" s="202">
        <f t="shared" ref="B202:Q202" si="40">IF(B$114=0,0,B$114/B$112)</f>
        <v>0</v>
      </c>
      <c r="C202" s="202">
        <f t="shared" si="40"/>
        <v>0</v>
      </c>
      <c r="D202" s="202">
        <f t="shared" si="40"/>
        <v>0</v>
      </c>
      <c r="E202" s="202">
        <f t="shared" si="40"/>
        <v>0</v>
      </c>
      <c r="F202" s="202">
        <f t="shared" si="40"/>
        <v>0</v>
      </c>
      <c r="G202" s="202">
        <f t="shared" si="40"/>
        <v>0</v>
      </c>
      <c r="H202" s="202">
        <f t="shared" si="40"/>
        <v>0</v>
      </c>
      <c r="I202" s="202">
        <f t="shared" si="40"/>
        <v>0</v>
      </c>
      <c r="J202" s="202">
        <f t="shared" si="40"/>
        <v>0</v>
      </c>
      <c r="K202" s="202">
        <f t="shared" si="40"/>
        <v>0</v>
      </c>
      <c r="L202" s="202">
        <f t="shared" si="40"/>
        <v>0</v>
      </c>
      <c r="M202" s="202">
        <f t="shared" si="40"/>
        <v>0</v>
      </c>
      <c r="N202" s="202">
        <f t="shared" si="40"/>
        <v>0</v>
      </c>
      <c r="O202" s="202">
        <f t="shared" si="40"/>
        <v>0</v>
      </c>
      <c r="P202" s="202">
        <f t="shared" si="40"/>
        <v>0</v>
      </c>
      <c r="Q202" s="202">
        <f t="shared" si="40"/>
        <v>0</v>
      </c>
    </row>
    <row r="203" spans="1:17" x14ac:dyDescent="0.25">
      <c r="A203" s="76" t="s">
        <v>81</v>
      </c>
      <c r="B203" s="202">
        <f t="shared" ref="B203:Q203" si="41">IF(B$115=0,0,B$115/B$112)</f>
        <v>0</v>
      </c>
      <c r="C203" s="202">
        <f t="shared" si="41"/>
        <v>0</v>
      </c>
      <c r="D203" s="202">
        <f t="shared" si="41"/>
        <v>0</v>
      </c>
      <c r="E203" s="202">
        <f t="shared" si="41"/>
        <v>0</v>
      </c>
      <c r="F203" s="202">
        <f t="shared" si="41"/>
        <v>0</v>
      </c>
      <c r="G203" s="202">
        <f t="shared" si="41"/>
        <v>0</v>
      </c>
      <c r="H203" s="202">
        <f t="shared" si="41"/>
        <v>0</v>
      </c>
      <c r="I203" s="202">
        <f t="shared" si="41"/>
        <v>0</v>
      </c>
      <c r="J203" s="202">
        <f t="shared" si="41"/>
        <v>0</v>
      </c>
      <c r="K203" s="202">
        <f t="shared" si="41"/>
        <v>0</v>
      </c>
      <c r="L203" s="202">
        <f t="shared" si="41"/>
        <v>0</v>
      </c>
      <c r="M203" s="202">
        <f t="shared" si="41"/>
        <v>0</v>
      </c>
      <c r="N203" s="202">
        <f t="shared" si="41"/>
        <v>0</v>
      </c>
      <c r="O203" s="202">
        <f t="shared" si="41"/>
        <v>0</v>
      </c>
      <c r="P203" s="202">
        <f t="shared" si="41"/>
        <v>0</v>
      </c>
      <c r="Q203" s="202">
        <f t="shared" si="41"/>
        <v>0</v>
      </c>
    </row>
    <row r="204" spans="1:17" x14ac:dyDescent="0.25">
      <c r="A204" s="76" t="s">
        <v>80</v>
      </c>
      <c r="B204" s="202">
        <f t="shared" ref="B204:Q204" si="42">IF(B$116=0,0,B$116/B$112)</f>
        <v>0</v>
      </c>
      <c r="C204" s="202">
        <f t="shared" si="42"/>
        <v>0</v>
      </c>
      <c r="D204" s="202">
        <f t="shared" si="42"/>
        <v>0</v>
      </c>
      <c r="E204" s="202">
        <f t="shared" si="42"/>
        <v>0</v>
      </c>
      <c r="F204" s="202">
        <f t="shared" si="42"/>
        <v>0</v>
      </c>
      <c r="G204" s="202">
        <f t="shared" si="42"/>
        <v>0</v>
      </c>
      <c r="H204" s="202">
        <f t="shared" si="42"/>
        <v>0</v>
      </c>
      <c r="I204" s="202">
        <f t="shared" si="42"/>
        <v>0</v>
      </c>
      <c r="J204" s="202">
        <f t="shared" si="42"/>
        <v>0</v>
      </c>
      <c r="K204" s="202">
        <f t="shared" si="42"/>
        <v>0</v>
      </c>
      <c r="L204" s="202">
        <f t="shared" si="42"/>
        <v>0</v>
      </c>
      <c r="M204" s="202">
        <f t="shared" si="42"/>
        <v>0</v>
      </c>
      <c r="N204" s="202">
        <f t="shared" si="42"/>
        <v>0</v>
      </c>
      <c r="O204" s="202">
        <f t="shared" si="42"/>
        <v>0</v>
      </c>
      <c r="P204" s="202">
        <f t="shared" si="42"/>
        <v>0</v>
      </c>
      <c r="Q204" s="202">
        <f t="shared" si="42"/>
        <v>0</v>
      </c>
    </row>
    <row r="205" spans="1:17" x14ac:dyDescent="0.25">
      <c r="A205" s="129" t="s">
        <v>79</v>
      </c>
      <c r="B205" s="201">
        <f t="shared" ref="B205:Q205" si="43">IF(B$117=0,0,B$117/B$112)</f>
        <v>0</v>
      </c>
      <c r="C205" s="201">
        <f t="shared" si="43"/>
        <v>0</v>
      </c>
      <c r="D205" s="201">
        <f t="shared" si="43"/>
        <v>0</v>
      </c>
      <c r="E205" s="201">
        <f t="shared" si="43"/>
        <v>0</v>
      </c>
      <c r="F205" s="201">
        <f t="shared" si="43"/>
        <v>0</v>
      </c>
      <c r="G205" s="201">
        <f t="shared" si="43"/>
        <v>0</v>
      </c>
      <c r="H205" s="201">
        <f t="shared" si="43"/>
        <v>0</v>
      </c>
      <c r="I205" s="201">
        <f t="shared" si="43"/>
        <v>0</v>
      </c>
      <c r="J205" s="201">
        <f t="shared" si="43"/>
        <v>0</v>
      </c>
      <c r="K205" s="201">
        <f t="shared" si="43"/>
        <v>0</v>
      </c>
      <c r="L205" s="201">
        <f t="shared" si="43"/>
        <v>0</v>
      </c>
      <c r="M205" s="201">
        <f t="shared" si="43"/>
        <v>0</v>
      </c>
      <c r="N205" s="201">
        <f t="shared" si="43"/>
        <v>0</v>
      </c>
      <c r="O205" s="201">
        <f t="shared" si="43"/>
        <v>0</v>
      </c>
      <c r="P205" s="201">
        <f t="shared" si="43"/>
        <v>0</v>
      </c>
      <c r="Q205" s="201">
        <f t="shared" si="43"/>
        <v>0</v>
      </c>
    </row>
    <row r="206" spans="1:17" x14ac:dyDescent="0.25">
      <c r="A206" s="127" t="s">
        <v>146</v>
      </c>
      <c r="B206" s="200">
        <f t="shared" ref="B206:Q206" si="44">IF(B$122=0,0,B$122/B$112)</f>
        <v>0</v>
      </c>
      <c r="C206" s="200">
        <f t="shared" si="44"/>
        <v>0</v>
      </c>
      <c r="D206" s="200">
        <f t="shared" si="44"/>
        <v>0</v>
      </c>
      <c r="E206" s="200">
        <f t="shared" si="44"/>
        <v>0</v>
      </c>
      <c r="F206" s="200">
        <f t="shared" si="44"/>
        <v>0</v>
      </c>
      <c r="G206" s="200">
        <f t="shared" si="44"/>
        <v>0</v>
      </c>
      <c r="H206" s="200">
        <f t="shared" si="44"/>
        <v>0</v>
      </c>
      <c r="I206" s="200">
        <f t="shared" si="44"/>
        <v>0</v>
      </c>
      <c r="J206" s="200">
        <f t="shared" si="44"/>
        <v>0</v>
      </c>
      <c r="K206" s="200">
        <f t="shared" si="44"/>
        <v>0</v>
      </c>
      <c r="L206" s="200">
        <f t="shared" si="44"/>
        <v>0</v>
      </c>
      <c r="M206" s="200">
        <f t="shared" si="44"/>
        <v>0</v>
      </c>
      <c r="N206" s="200">
        <f t="shared" si="44"/>
        <v>0</v>
      </c>
      <c r="O206" s="200">
        <f t="shared" si="44"/>
        <v>0</v>
      </c>
      <c r="P206" s="200">
        <f t="shared" si="44"/>
        <v>0</v>
      </c>
      <c r="Q206" s="200">
        <f t="shared" si="44"/>
        <v>0</v>
      </c>
    </row>
    <row r="207" spans="1:17" x14ac:dyDescent="0.25">
      <c r="A207" s="142" t="s">
        <v>159</v>
      </c>
      <c r="B207" s="199">
        <f t="shared" ref="B207:Q207" si="45">IF(B$123=0,0,B$123/B$112)</f>
        <v>0</v>
      </c>
      <c r="C207" s="199">
        <f t="shared" si="45"/>
        <v>0</v>
      </c>
      <c r="D207" s="199">
        <f t="shared" si="45"/>
        <v>0</v>
      </c>
      <c r="E207" s="199">
        <f t="shared" si="45"/>
        <v>0</v>
      </c>
      <c r="F207" s="199">
        <f t="shared" si="45"/>
        <v>0</v>
      </c>
      <c r="G207" s="199">
        <f t="shared" si="45"/>
        <v>0</v>
      </c>
      <c r="H207" s="199">
        <f t="shared" si="45"/>
        <v>0</v>
      </c>
      <c r="I207" s="199">
        <f t="shared" si="45"/>
        <v>0</v>
      </c>
      <c r="J207" s="199">
        <f t="shared" si="45"/>
        <v>0</v>
      </c>
      <c r="K207" s="199">
        <f t="shared" si="45"/>
        <v>0</v>
      </c>
      <c r="L207" s="199">
        <f t="shared" si="45"/>
        <v>0</v>
      </c>
      <c r="M207" s="199">
        <f t="shared" si="45"/>
        <v>0</v>
      </c>
      <c r="N207" s="199">
        <f t="shared" si="45"/>
        <v>0</v>
      </c>
      <c r="O207" s="199">
        <f t="shared" si="45"/>
        <v>0</v>
      </c>
      <c r="P207" s="199">
        <f t="shared" si="45"/>
        <v>0</v>
      </c>
      <c r="Q207" s="199">
        <f t="shared" si="45"/>
        <v>0</v>
      </c>
    </row>
    <row r="208" spans="1:17" x14ac:dyDescent="0.25">
      <c r="A208" s="142" t="s">
        <v>158</v>
      </c>
      <c r="B208" s="199">
        <f t="shared" ref="B208:Q208" si="46">IF(B$129=0,0,B$129/B$112)</f>
        <v>0</v>
      </c>
      <c r="C208" s="199">
        <f t="shared" si="46"/>
        <v>0</v>
      </c>
      <c r="D208" s="199">
        <f t="shared" si="46"/>
        <v>0</v>
      </c>
      <c r="E208" s="199">
        <f t="shared" si="46"/>
        <v>0</v>
      </c>
      <c r="F208" s="199">
        <f t="shared" si="46"/>
        <v>0</v>
      </c>
      <c r="G208" s="199">
        <f t="shared" si="46"/>
        <v>0</v>
      </c>
      <c r="H208" s="199">
        <f t="shared" si="46"/>
        <v>0</v>
      </c>
      <c r="I208" s="199">
        <f t="shared" si="46"/>
        <v>0</v>
      </c>
      <c r="J208" s="199">
        <f t="shared" si="46"/>
        <v>0</v>
      </c>
      <c r="K208" s="199">
        <f t="shared" si="46"/>
        <v>0</v>
      </c>
      <c r="L208" s="199">
        <f t="shared" si="46"/>
        <v>0</v>
      </c>
      <c r="M208" s="199">
        <f t="shared" si="46"/>
        <v>0</v>
      </c>
      <c r="N208" s="199">
        <f t="shared" si="46"/>
        <v>0</v>
      </c>
      <c r="O208" s="199">
        <f t="shared" si="46"/>
        <v>0</v>
      </c>
      <c r="P208" s="199">
        <f t="shared" si="46"/>
        <v>0</v>
      </c>
      <c r="Q208" s="199">
        <f t="shared" si="46"/>
        <v>0</v>
      </c>
    </row>
    <row r="209" spans="1:17" x14ac:dyDescent="0.25">
      <c r="A209" s="127" t="s">
        <v>145</v>
      </c>
      <c r="B209" s="200">
        <f t="shared" ref="B209:Q209" si="47">IF(B$130=0,0,B$130/B$112)</f>
        <v>0</v>
      </c>
      <c r="C209" s="200">
        <f t="shared" si="47"/>
        <v>0</v>
      </c>
      <c r="D209" s="200">
        <f t="shared" si="47"/>
        <v>0</v>
      </c>
      <c r="E209" s="200">
        <f t="shared" si="47"/>
        <v>0</v>
      </c>
      <c r="F209" s="200">
        <f t="shared" si="47"/>
        <v>0</v>
      </c>
      <c r="G209" s="200">
        <f t="shared" si="47"/>
        <v>0</v>
      </c>
      <c r="H209" s="200">
        <f t="shared" si="47"/>
        <v>0</v>
      </c>
      <c r="I209" s="200">
        <f t="shared" si="47"/>
        <v>0</v>
      </c>
      <c r="J209" s="200">
        <f t="shared" si="47"/>
        <v>0</v>
      </c>
      <c r="K209" s="200">
        <f t="shared" si="47"/>
        <v>0</v>
      </c>
      <c r="L209" s="200">
        <f t="shared" si="47"/>
        <v>0</v>
      </c>
      <c r="M209" s="200">
        <f t="shared" si="47"/>
        <v>0</v>
      </c>
      <c r="N209" s="200">
        <f t="shared" si="47"/>
        <v>0</v>
      </c>
      <c r="O209" s="200">
        <f t="shared" si="47"/>
        <v>0</v>
      </c>
      <c r="P209" s="200">
        <f t="shared" si="47"/>
        <v>0</v>
      </c>
      <c r="Q209" s="200">
        <f t="shared" si="47"/>
        <v>0</v>
      </c>
    </row>
    <row r="210" spans="1:17" x14ac:dyDescent="0.25">
      <c r="A210" s="142" t="s">
        <v>157</v>
      </c>
      <c r="B210" s="199">
        <f t="shared" ref="B210:Q210" si="48">IF(B$131=0,0,B$131/B$112)</f>
        <v>0</v>
      </c>
      <c r="C210" s="199">
        <f t="shared" si="48"/>
        <v>0</v>
      </c>
      <c r="D210" s="199">
        <f t="shared" si="48"/>
        <v>0</v>
      </c>
      <c r="E210" s="199">
        <f t="shared" si="48"/>
        <v>0</v>
      </c>
      <c r="F210" s="199">
        <f t="shared" si="48"/>
        <v>0</v>
      </c>
      <c r="G210" s="199">
        <f t="shared" si="48"/>
        <v>0</v>
      </c>
      <c r="H210" s="199">
        <f t="shared" si="48"/>
        <v>0</v>
      </c>
      <c r="I210" s="199">
        <f t="shared" si="48"/>
        <v>0</v>
      </c>
      <c r="J210" s="199">
        <f t="shared" si="48"/>
        <v>0</v>
      </c>
      <c r="K210" s="199">
        <f t="shared" si="48"/>
        <v>0</v>
      </c>
      <c r="L210" s="199">
        <f t="shared" si="48"/>
        <v>0</v>
      </c>
      <c r="M210" s="199">
        <f t="shared" si="48"/>
        <v>0</v>
      </c>
      <c r="N210" s="199">
        <f t="shared" si="48"/>
        <v>0</v>
      </c>
      <c r="O210" s="199">
        <f t="shared" si="48"/>
        <v>0</v>
      </c>
      <c r="P210" s="199">
        <f t="shared" si="48"/>
        <v>0</v>
      </c>
      <c r="Q210" s="199">
        <f t="shared" si="48"/>
        <v>0</v>
      </c>
    </row>
    <row r="211" spans="1:17" x14ac:dyDescent="0.25">
      <c r="A211" s="142" t="s">
        <v>156</v>
      </c>
      <c r="B211" s="199">
        <f t="shared" ref="B211:Q211" si="49">IF(B$136=0,0,B$136/B$112)</f>
        <v>0</v>
      </c>
      <c r="C211" s="199">
        <f t="shared" si="49"/>
        <v>0</v>
      </c>
      <c r="D211" s="199">
        <f t="shared" si="49"/>
        <v>0</v>
      </c>
      <c r="E211" s="199">
        <f t="shared" si="49"/>
        <v>0</v>
      </c>
      <c r="F211" s="199">
        <f t="shared" si="49"/>
        <v>0</v>
      </c>
      <c r="G211" s="199">
        <f t="shared" si="49"/>
        <v>0</v>
      </c>
      <c r="H211" s="199">
        <f t="shared" si="49"/>
        <v>0</v>
      </c>
      <c r="I211" s="199">
        <f t="shared" si="49"/>
        <v>0</v>
      </c>
      <c r="J211" s="199">
        <f t="shared" si="49"/>
        <v>0</v>
      </c>
      <c r="K211" s="199">
        <f t="shared" si="49"/>
        <v>0</v>
      </c>
      <c r="L211" s="199">
        <f t="shared" si="49"/>
        <v>0</v>
      </c>
      <c r="M211" s="199">
        <f t="shared" si="49"/>
        <v>0</v>
      </c>
      <c r="N211" s="199">
        <f t="shared" si="49"/>
        <v>0</v>
      </c>
      <c r="O211" s="199">
        <f t="shared" si="49"/>
        <v>0</v>
      </c>
      <c r="P211" s="199">
        <f t="shared" si="49"/>
        <v>0</v>
      </c>
      <c r="Q211" s="199">
        <f t="shared" si="49"/>
        <v>0</v>
      </c>
    </row>
    <row r="212" spans="1:17" x14ac:dyDescent="0.25">
      <c r="A212" s="127" t="s">
        <v>144</v>
      </c>
      <c r="B212" s="200">
        <f t="shared" ref="B212:Q212" si="50">IF(B$137=0,0,B$137/B$112)</f>
        <v>0</v>
      </c>
      <c r="C212" s="200">
        <f t="shared" si="50"/>
        <v>0</v>
      </c>
      <c r="D212" s="200">
        <f t="shared" si="50"/>
        <v>0</v>
      </c>
      <c r="E212" s="200">
        <f t="shared" si="50"/>
        <v>0</v>
      </c>
      <c r="F212" s="200">
        <f t="shared" si="50"/>
        <v>0</v>
      </c>
      <c r="G212" s="200">
        <f t="shared" si="50"/>
        <v>0</v>
      </c>
      <c r="H212" s="200">
        <f t="shared" si="50"/>
        <v>0</v>
      </c>
      <c r="I212" s="200">
        <f t="shared" si="50"/>
        <v>0</v>
      </c>
      <c r="J212" s="200">
        <f t="shared" si="50"/>
        <v>0</v>
      </c>
      <c r="K212" s="200">
        <f t="shared" si="50"/>
        <v>0</v>
      </c>
      <c r="L212" s="200">
        <f t="shared" si="50"/>
        <v>0</v>
      </c>
      <c r="M212" s="200">
        <f t="shared" si="50"/>
        <v>0</v>
      </c>
      <c r="N212" s="200">
        <f t="shared" si="50"/>
        <v>0</v>
      </c>
      <c r="O212" s="200">
        <f t="shared" si="50"/>
        <v>0</v>
      </c>
      <c r="P212" s="200">
        <f t="shared" si="50"/>
        <v>0</v>
      </c>
      <c r="Q212" s="200">
        <f t="shared" si="50"/>
        <v>0</v>
      </c>
    </row>
    <row r="213" spans="1:17" x14ac:dyDescent="0.25">
      <c r="A213" s="142" t="s">
        <v>155</v>
      </c>
      <c r="B213" s="199">
        <f t="shared" ref="B213:Q213" si="51">IF(B$138=0,0,B$138/B$112)</f>
        <v>0</v>
      </c>
      <c r="C213" s="199">
        <f t="shared" si="51"/>
        <v>0</v>
      </c>
      <c r="D213" s="199">
        <f t="shared" si="51"/>
        <v>0</v>
      </c>
      <c r="E213" s="199">
        <f t="shared" si="51"/>
        <v>0</v>
      </c>
      <c r="F213" s="199">
        <f t="shared" si="51"/>
        <v>0</v>
      </c>
      <c r="G213" s="199">
        <f t="shared" si="51"/>
        <v>0</v>
      </c>
      <c r="H213" s="199">
        <f t="shared" si="51"/>
        <v>0</v>
      </c>
      <c r="I213" s="199">
        <f t="shared" si="51"/>
        <v>0</v>
      </c>
      <c r="J213" s="199">
        <f t="shared" si="51"/>
        <v>0</v>
      </c>
      <c r="K213" s="199">
        <f t="shared" si="51"/>
        <v>0</v>
      </c>
      <c r="L213" s="199">
        <f t="shared" si="51"/>
        <v>0</v>
      </c>
      <c r="M213" s="199">
        <f t="shared" si="51"/>
        <v>0</v>
      </c>
      <c r="N213" s="199">
        <f t="shared" si="51"/>
        <v>0</v>
      </c>
      <c r="O213" s="199">
        <f t="shared" si="51"/>
        <v>0</v>
      </c>
      <c r="P213" s="199">
        <f t="shared" si="51"/>
        <v>0</v>
      </c>
      <c r="Q213" s="199">
        <f t="shared" si="51"/>
        <v>0</v>
      </c>
    </row>
    <row r="214" spans="1:17" x14ac:dyDescent="0.25">
      <c r="A214" s="142" t="s">
        <v>154</v>
      </c>
      <c r="B214" s="199">
        <f t="shared" ref="B214:Q214" si="52">IF(B$142=0,0,B$142/B$112)</f>
        <v>0</v>
      </c>
      <c r="C214" s="199">
        <f t="shared" si="52"/>
        <v>0</v>
      </c>
      <c r="D214" s="199">
        <f t="shared" si="52"/>
        <v>0</v>
      </c>
      <c r="E214" s="199">
        <f t="shared" si="52"/>
        <v>0</v>
      </c>
      <c r="F214" s="199">
        <f t="shared" si="52"/>
        <v>0</v>
      </c>
      <c r="G214" s="199">
        <f t="shared" si="52"/>
        <v>0</v>
      </c>
      <c r="H214" s="199">
        <f t="shared" si="52"/>
        <v>0</v>
      </c>
      <c r="I214" s="199">
        <f t="shared" si="52"/>
        <v>0</v>
      </c>
      <c r="J214" s="199">
        <f t="shared" si="52"/>
        <v>0</v>
      </c>
      <c r="K214" s="199">
        <f t="shared" si="52"/>
        <v>0</v>
      </c>
      <c r="L214" s="199">
        <f t="shared" si="52"/>
        <v>0</v>
      </c>
      <c r="M214" s="199">
        <f t="shared" si="52"/>
        <v>0</v>
      </c>
      <c r="N214" s="199">
        <f t="shared" si="52"/>
        <v>0</v>
      </c>
      <c r="O214" s="199">
        <f t="shared" si="52"/>
        <v>0</v>
      </c>
      <c r="P214" s="199">
        <f t="shared" si="52"/>
        <v>0</v>
      </c>
      <c r="Q214" s="199">
        <f t="shared" si="52"/>
        <v>0</v>
      </c>
    </row>
    <row r="215" spans="1:17" x14ac:dyDescent="0.25">
      <c r="A215" s="140" t="s">
        <v>153</v>
      </c>
      <c r="B215" s="198">
        <f t="shared" ref="B215:Q215" si="53">IF(B$153=0,0,B$153/B$112)</f>
        <v>0</v>
      </c>
      <c r="C215" s="198">
        <f t="shared" si="53"/>
        <v>0</v>
      </c>
      <c r="D215" s="198">
        <f t="shared" si="53"/>
        <v>0</v>
      </c>
      <c r="E215" s="198">
        <f t="shared" si="53"/>
        <v>0</v>
      </c>
      <c r="F215" s="198">
        <f t="shared" si="53"/>
        <v>0</v>
      </c>
      <c r="G215" s="198">
        <f t="shared" si="53"/>
        <v>0</v>
      </c>
      <c r="H215" s="198">
        <f t="shared" si="53"/>
        <v>0</v>
      </c>
      <c r="I215" s="198">
        <f t="shared" si="53"/>
        <v>0</v>
      </c>
      <c r="J215" s="198">
        <f t="shared" si="53"/>
        <v>0</v>
      </c>
      <c r="K215" s="198">
        <f t="shared" si="53"/>
        <v>0</v>
      </c>
      <c r="L215" s="198">
        <f t="shared" si="53"/>
        <v>0</v>
      </c>
      <c r="M215" s="198">
        <f t="shared" si="53"/>
        <v>0</v>
      </c>
      <c r="N215" s="198">
        <f t="shared" si="53"/>
        <v>0</v>
      </c>
      <c r="O215" s="198">
        <f t="shared" si="53"/>
        <v>0</v>
      </c>
      <c r="P215" s="198">
        <f t="shared" si="53"/>
        <v>0</v>
      </c>
      <c r="Q215" s="198">
        <f t="shared" si="53"/>
        <v>0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</v>
      </c>
      <c r="C220" s="170">
        <f>IF(C$5=0,0,C$5/NFM_fec!C$5)</f>
        <v>0</v>
      </c>
      <c r="D220" s="170">
        <f>IF(D$5=0,0,D$5/NFM_fec!D$5)</f>
        <v>0</v>
      </c>
      <c r="E220" s="170">
        <f>IF(E$5=0,0,E$5/NFM_fec!E$5)</f>
        <v>0</v>
      </c>
      <c r="F220" s="170">
        <f>IF(F$5=0,0,F$5/NFM_fec!F$5)</f>
        <v>0</v>
      </c>
      <c r="G220" s="170">
        <f>IF(G$5=0,0,G$5/NFM_fec!G$5)</f>
        <v>0</v>
      </c>
      <c r="H220" s="170">
        <f>IF(H$5=0,0,H$5/NFM_fec!H$5)</f>
        <v>0</v>
      </c>
      <c r="I220" s="170">
        <f>IF(I$5=0,0,I$5/NFM_fec!I$5)</f>
        <v>0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</v>
      </c>
      <c r="C221" s="169">
        <f>IF(C$6=0,0,C$6/NFM_fec!C$6)</f>
        <v>0</v>
      </c>
      <c r="D221" s="169">
        <f>IF(D$6=0,0,D$6/NFM_fec!D$6)</f>
        <v>0</v>
      </c>
      <c r="E221" s="169">
        <f>IF(E$6=0,0,E$6/NFM_fec!E$6)</f>
        <v>0</v>
      </c>
      <c r="F221" s="169">
        <f>IF(F$6=0,0,F$6/NFM_fec!F$6)</f>
        <v>0</v>
      </c>
      <c r="G221" s="169">
        <f>IF(G$6=0,0,G$6/NFM_fec!G$6)</f>
        <v>0</v>
      </c>
      <c r="H221" s="169">
        <f>IF(H$6=0,0,H$6/NFM_fec!H$6)</f>
        <v>0</v>
      </c>
      <c r="I221" s="169">
        <f>IF(I$6=0,0,I$6/NFM_fec!I$6)</f>
        <v>0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0</v>
      </c>
      <c r="C222" s="168">
        <f>IF(C$7=0,0,C$7/NFM_fec!C$7)</f>
        <v>0</v>
      </c>
      <c r="D222" s="168">
        <f>IF(D$7=0,0,D$7/NFM_fec!D$7)</f>
        <v>0</v>
      </c>
      <c r="E222" s="168">
        <f>IF(E$7=0,0,E$7/NFM_fec!E$7)</f>
        <v>0</v>
      </c>
      <c r="F222" s="168">
        <f>IF(F$7=0,0,F$7/NFM_fec!F$7)</f>
        <v>0</v>
      </c>
      <c r="G222" s="168">
        <f>IF(G$7=0,0,G$7/NFM_fec!G$7)</f>
        <v>0</v>
      </c>
      <c r="H222" s="168">
        <f>IF(H$7=0,0,H$7/NFM_fec!H$7)</f>
        <v>0</v>
      </c>
      <c r="I222" s="168">
        <f>IF(I$7=0,0,I$7/NFM_fec!I$7)</f>
        <v>0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</v>
      </c>
      <c r="C223" s="168">
        <f>IF(C$8=0,0,C$8/NFM_fec!C$8)</f>
        <v>0</v>
      </c>
      <c r="D223" s="168">
        <f>IF(D$8=0,0,D$8/NFM_fec!D$8)</f>
        <v>0</v>
      </c>
      <c r="E223" s="168">
        <f>IF(E$8=0,0,E$8/NFM_fec!E$8)</f>
        <v>0</v>
      </c>
      <c r="F223" s="168">
        <f>IF(F$8=0,0,F$8/NFM_fec!F$8)</f>
        <v>0</v>
      </c>
      <c r="G223" s="168">
        <f>IF(G$8=0,0,G$8/NFM_fec!G$8)</f>
        <v>0</v>
      </c>
      <c r="H223" s="168">
        <f>IF(H$8=0,0,H$8/NFM_fec!H$8)</f>
        <v>0</v>
      </c>
      <c r="I223" s="168">
        <f>IF(I$8=0,0,I$8/NFM_fec!I$8)</f>
        <v>0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</v>
      </c>
      <c r="C224" s="168">
        <f>IF(C$9=0,0,C$9/NFM_fec!C$9)</f>
        <v>0</v>
      </c>
      <c r="D224" s="168">
        <f>IF(D$9=0,0,D$9/NFM_fec!D$9)</f>
        <v>0</v>
      </c>
      <c r="E224" s="168">
        <f>IF(E$9=0,0,E$9/NFM_fec!E$9)</f>
        <v>0</v>
      </c>
      <c r="F224" s="168">
        <f>IF(F$9=0,0,F$9/NFM_fec!F$9)</f>
        <v>0</v>
      </c>
      <c r="G224" s="168">
        <f>IF(G$9=0,0,G$9/NFM_fec!G$9)</f>
        <v>0</v>
      </c>
      <c r="H224" s="168">
        <f>IF(H$9=0,0,H$9/NFM_fec!H$9)</f>
        <v>0</v>
      </c>
      <c r="I224" s="168">
        <f>IF(I$9=0,0,I$9/NFM_fec!I$9)</f>
        <v>0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</v>
      </c>
      <c r="C225" s="167">
        <f>IF(C$10=0,0,C$10/NFM_fec!C$10)</f>
        <v>0</v>
      </c>
      <c r="D225" s="167">
        <f>IF(D$10=0,0,D$10/NFM_fec!D$10)</f>
        <v>0</v>
      </c>
      <c r="E225" s="167">
        <f>IF(E$10=0,0,E$10/NFM_fec!E$10)</f>
        <v>0</v>
      </c>
      <c r="F225" s="167">
        <f>IF(F$10=0,0,F$10/NFM_fec!F$10)</f>
        <v>0</v>
      </c>
      <c r="G225" s="167">
        <f>IF(G$10=0,0,G$10/NFM_fec!G$10)</f>
        <v>0</v>
      </c>
      <c r="H225" s="167">
        <f>IF(H$10=0,0,H$10/NFM_fec!H$10)</f>
        <v>0</v>
      </c>
      <c r="I225" s="167">
        <f>IF(I$10=0,0,I$10/NFM_fec!I$10)</f>
        <v>0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</v>
      </c>
      <c r="C226" s="166">
        <f>IF(C$15=0,0,C$15/NFM_fec!C$15)</f>
        <v>0</v>
      </c>
      <c r="D226" s="166">
        <f>IF(D$15=0,0,D$15/NFM_fec!D$15)</f>
        <v>0</v>
      </c>
      <c r="E226" s="166">
        <f>IF(E$15=0,0,E$15/NFM_fec!E$15)</f>
        <v>0</v>
      </c>
      <c r="F226" s="166">
        <f>IF(F$15=0,0,F$15/NFM_fec!F$15)</f>
        <v>0</v>
      </c>
      <c r="G226" s="166">
        <f>IF(G$15=0,0,G$15/NFM_fec!G$15)</f>
        <v>0</v>
      </c>
      <c r="H226" s="166">
        <f>IF(H$15=0,0,H$15/NFM_fec!H$15)</f>
        <v>0</v>
      </c>
      <c r="I226" s="166">
        <f>IF(I$15=0,0,I$15/NFM_fec!I$15)</f>
        <v>0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</v>
      </c>
      <c r="C227" s="165">
        <f>IF(C$26=0,0,C$26/NFM_fec!C$26)</f>
        <v>0</v>
      </c>
      <c r="D227" s="165">
        <f>IF(D$26=0,0,D$26/NFM_fec!D$26)</f>
        <v>0</v>
      </c>
      <c r="E227" s="165">
        <f>IF(E$26=0,0,E$26/NFM_fec!E$26)</f>
        <v>0</v>
      </c>
      <c r="F227" s="165">
        <f>IF(F$26=0,0,F$26/NFM_fec!F$26)</f>
        <v>0</v>
      </c>
      <c r="G227" s="165">
        <f>IF(G$26=0,0,G$26/NFM_fec!G$26)</f>
        <v>0</v>
      </c>
      <c r="H227" s="165">
        <f>IF(H$26=0,0,H$26/NFM_fec!H$26)</f>
        <v>0</v>
      </c>
      <c r="I227" s="165">
        <f>IF(I$26=0,0,I$26/NFM_fec!I$26)</f>
        <v>0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</v>
      </c>
      <c r="C229" s="170">
        <f>IF(C$33=0,0,C$33/NFM_fec!C$33)</f>
        <v>0</v>
      </c>
      <c r="D229" s="170">
        <f>IF(D$33=0,0,D$33/NFM_fec!D$33)</f>
        <v>0</v>
      </c>
      <c r="E229" s="170">
        <f>IF(E$33=0,0,E$33/NFM_fec!E$33)</f>
        <v>0</v>
      </c>
      <c r="F229" s="170">
        <f>IF(F$33=0,0,F$33/NFM_fec!F$33)</f>
        <v>0</v>
      </c>
      <c r="G229" s="170">
        <f>IF(G$33=0,0,G$33/NFM_fec!G$33)</f>
        <v>0</v>
      </c>
      <c r="H229" s="170">
        <f>IF(H$33=0,0,H$33/NFM_fec!H$33)</f>
        <v>0</v>
      </c>
      <c r="I229" s="170">
        <f>IF(I$33=0,0,I$33/NFM_fec!I$33)</f>
        <v>0</v>
      </c>
      <c r="J229" s="170">
        <f>IF(J$33=0,0,J$33/NFM_fec!J$33)</f>
        <v>0</v>
      </c>
      <c r="K229" s="170">
        <f>IF(K$33=0,0,K$33/NFM_fec!K$33)</f>
        <v>0</v>
      </c>
      <c r="L229" s="170">
        <f>IF(L$33=0,0,L$33/NFM_fec!L$33)</f>
        <v>0</v>
      </c>
      <c r="M229" s="170">
        <f>IF(M$33=0,0,M$33/NFM_fec!M$33)</f>
        <v>0</v>
      </c>
      <c r="N229" s="170">
        <f>IF(N$33=0,0,N$33/NFM_fec!N$33)</f>
        <v>0</v>
      </c>
      <c r="O229" s="170">
        <f>IF(O$33=0,0,O$33/NFM_fec!O$33)</f>
        <v>0</v>
      </c>
      <c r="P229" s="170">
        <f>IF(P$33=0,0,P$33/NFM_fec!P$33)</f>
        <v>0</v>
      </c>
      <c r="Q229" s="170">
        <f>IF(Q$33=0,0,Q$33/NFM_fec!Q$33)</f>
        <v>0</v>
      </c>
    </row>
    <row r="230" spans="1:17" x14ac:dyDescent="0.25">
      <c r="A230" s="132" t="s">
        <v>83</v>
      </c>
      <c r="B230" s="169">
        <f>IF(B$34=0,0,B$34/NFM_fec!B$34)</f>
        <v>0</v>
      </c>
      <c r="C230" s="169">
        <f>IF(C$34=0,0,C$34/NFM_fec!C$34)</f>
        <v>0</v>
      </c>
      <c r="D230" s="169">
        <f>IF(D$34=0,0,D$34/NFM_fec!D$34)</f>
        <v>0</v>
      </c>
      <c r="E230" s="169">
        <f>IF(E$34=0,0,E$34/NFM_fec!E$34)</f>
        <v>0</v>
      </c>
      <c r="F230" s="169">
        <f>IF(F$34=0,0,F$34/NFM_fec!F$34)</f>
        <v>0</v>
      </c>
      <c r="G230" s="169">
        <f>IF(G$34=0,0,G$34/NFM_fec!G$34)</f>
        <v>0</v>
      </c>
      <c r="H230" s="169">
        <f>IF(H$34=0,0,H$34/NFM_fec!H$34)</f>
        <v>0</v>
      </c>
      <c r="I230" s="169">
        <f>IF(I$34=0,0,I$34/NFM_fec!I$34)</f>
        <v>0</v>
      </c>
      <c r="J230" s="169">
        <f>IF(J$34=0,0,J$34/NFM_fec!J$34)</f>
        <v>0</v>
      </c>
      <c r="K230" s="169">
        <f>IF(K$34=0,0,K$34/NFM_fec!K$34)</f>
        <v>0</v>
      </c>
      <c r="L230" s="169">
        <f>IF(L$34=0,0,L$34/NFM_fec!L$34)</f>
        <v>0</v>
      </c>
      <c r="M230" s="169">
        <f>IF(M$34=0,0,M$34/NFM_fec!M$34)</f>
        <v>0</v>
      </c>
      <c r="N230" s="169">
        <f>IF(N$34=0,0,N$34/NFM_fec!N$34)</f>
        <v>0</v>
      </c>
      <c r="O230" s="169">
        <f>IF(O$34=0,0,O$34/NFM_fec!O$34)</f>
        <v>0</v>
      </c>
      <c r="P230" s="169">
        <f>IF(P$34=0,0,P$34/NFM_fec!P$34)</f>
        <v>0</v>
      </c>
      <c r="Q230" s="169">
        <f>IF(Q$34=0,0,Q$34/NFM_fec!Q$34)</f>
        <v>0</v>
      </c>
    </row>
    <row r="231" spans="1:17" x14ac:dyDescent="0.25">
      <c r="A231" s="76" t="s">
        <v>82</v>
      </c>
      <c r="B231" s="168">
        <f>IF(B$35=0,0,B$35/NFM_fec!B$35)</f>
        <v>0</v>
      </c>
      <c r="C231" s="168">
        <f>IF(C$35=0,0,C$35/NFM_fec!C$35)</f>
        <v>0</v>
      </c>
      <c r="D231" s="168">
        <f>IF(D$35=0,0,D$35/NFM_fec!D$35)</f>
        <v>0</v>
      </c>
      <c r="E231" s="168">
        <f>IF(E$35=0,0,E$35/NFM_fec!E$35)</f>
        <v>0</v>
      </c>
      <c r="F231" s="168">
        <f>IF(F$35=0,0,F$35/NFM_fec!F$35)</f>
        <v>0</v>
      </c>
      <c r="G231" s="168">
        <f>IF(G$35=0,0,G$35/NFM_fec!G$35)</f>
        <v>0</v>
      </c>
      <c r="H231" s="168">
        <f>IF(H$35=0,0,H$35/NFM_fec!H$35)</f>
        <v>0</v>
      </c>
      <c r="I231" s="168">
        <f>IF(I$35=0,0,I$35/NFM_fec!I$35)</f>
        <v>0</v>
      </c>
      <c r="J231" s="168">
        <f>IF(J$35=0,0,J$35/NFM_fec!J$35)</f>
        <v>0</v>
      </c>
      <c r="K231" s="168">
        <f>IF(K$35=0,0,K$35/NFM_fec!K$35)</f>
        <v>0</v>
      </c>
      <c r="L231" s="168">
        <f>IF(L$35=0,0,L$35/NFM_fec!L$35)</f>
        <v>0</v>
      </c>
      <c r="M231" s="168">
        <f>IF(M$35=0,0,M$35/NFM_fec!M$35)</f>
        <v>0</v>
      </c>
      <c r="N231" s="168">
        <f>IF(N$35=0,0,N$35/NFM_fec!N$35)</f>
        <v>0</v>
      </c>
      <c r="O231" s="168">
        <f>IF(O$35=0,0,O$35/NFM_fec!O$35)</f>
        <v>0</v>
      </c>
      <c r="P231" s="168">
        <f>IF(P$35=0,0,P$35/NFM_fec!P$35)</f>
        <v>0</v>
      </c>
      <c r="Q231" s="168">
        <f>IF(Q$35=0,0,Q$35/NFM_fec!Q$35)</f>
        <v>0</v>
      </c>
    </row>
    <row r="232" spans="1:17" x14ac:dyDescent="0.25">
      <c r="A232" s="76" t="s">
        <v>81</v>
      </c>
      <c r="B232" s="168">
        <f>IF(B$36=0,0,B$36/NFM_fec!B$36)</f>
        <v>0</v>
      </c>
      <c r="C232" s="168">
        <f>IF(C$36=0,0,C$36/NFM_fec!C$36)</f>
        <v>0</v>
      </c>
      <c r="D232" s="168">
        <f>IF(D$36=0,0,D$36/NFM_fec!D$36)</f>
        <v>0</v>
      </c>
      <c r="E232" s="168">
        <f>IF(E$36=0,0,E$36/NFM_fec!E$36)</f>
        <v>0</v>
      </c>
      <c r="F232" s="168">
        <f>IF(F$36=0,0,F$36/NFM_fec!F$36)</f>
        <v>0</v>
      </c>
      <c r="G232" s="168">
        <f>IF(G$36=0,0,G$36/NFM_fec!G$36)</f>
        <v>0</v>
      </c>
      <c r="H232" s="168">
        <f>IF(H$36=0,0,H$36/NFM_fec!H$36)</f>
        <v>0</v>
      </c>
      <c r="I232" s="168">
        <f>IF(I$36=0,0,I$36/NFM_fec!I$36)</f>
        <v>0</v>
      </c>
      <c r="J232" s="168">
        <f>IF(J$36=0,0,J$36/NFM_fec!J$36)</f>
        <v>0</v>
      </c>
      <c r="K232" s="168">
        <f>IF(K$36=0,0,K$36/NFM_fec!K$36)</f>
        <v>0</v>
      </c>
      <c r="L232" s="168">
        <f>IF(L$36=0,0,L$36/NFM_fec!L$36)</f>
        <v>0</v>
      </c>
      <c r="M232" s="168">
        <f>IF(M$36=0,0,M$36/NFM_fec!M$36)</f>
        <v>0</v>
      </c>
      <c r="N232" s="168">
        <f>IF(N$36=0,0,N$36/NFM_fec!N$36)</f>
        <v>0</v>
      </c>
      <c r="O232" s="168">
        <f>IF(O$36=0,0,O$36/NFM_fec!O$36)</f>
        <v>0</v>
      </c>
      <c r="P232" s="168">
        <f>IF(P$36=0,0,P$36/NFM_fec!P$36)</f>
        <v>0</v>
      </c>
      <c r="Q232" s="168">
        <f>IF(Q$36=0,0,Q$36/NFM_fec!Q$36)</f>
        <v>0</v>
      </c>
    </row>
    <row r="233" spans="1:17" x14ac:dyDescent="0.25">
      <c r="A233" s="76" t="s">
        <v>80</v>
      </c>
      <c r="B233" s="168">
        <f>IF(B$37=0,0,B$37/NFM_fec!B$37)</f>
        <v>0</v>
      </c>
      <c r="C233" s="168">
        <f>IF(C$37=0,0,C$37/NFM_fec!C$37)</f>
        <v>0</v>
      </c>
      <c r="D233" s="168">
        <f>IF(D$37=0,0,D$37/NFM_fec!D$37)</f>
        <v>0</v>
      </c>
      <c r="E233" s="168">
        <f>IF(E$37=0,0,E$37/NFM_fec!E$37)</f>
        <v>0</v>
      </c>
      <c r="F233" s="168">
        <f>IF(F$37=0,0,F$37/NFM_fec!F$37)</f>
        <v>0</v>
      </c>
      <c r="G233" s="168">
        <f>IF(G$37=0,0,G$37/NFM_fec!G$37)</f>
        <v>0</v>
      </c>
      <c r="H233" s="168">
        <f>IF(H$37=0,0,H$37/NFM_fec!H$37)</f>
        <v>0</v>
      </c>
      <c r="I233" s="168">
        <f>IF(I$37=0,0,I$37/NFM_fec!I$37)</f>
        <v>0</v>
      </c>
      <c r="J233" s="168">
        <f>IF(J$37=0,0,J$37/NFM_fec!J$37)</f>
        <v>0</v>
      </c>
      <c r="K233" s="168">
        <f>IF(K$37=0,0,K$37/NFM_fec!K$37)</f>
        <v>0</v>
      </c>
      <c r="L233" s="168">
        <f>IF(L$37=0,0,L$37/NFM_fec!L$37)</f>
        <v>0</v>
      </c>
      <c r="M233" s="168">
        <f>IF(M$37=0,0,M$37/NFM_fec!M$37)</f>
        <v>0</v>
      </c>
      <c r="N233" s="168">
        <f>IF(N$37=0,0,N$37/NFM_fec!N$37)</f>
        <v>0</v>
      </c>
      <c r="O233" s="168">
        <f>IF(O$37=0,0,O$37/NFM_fec!O$37)</f>
        <v>0</v>
      </c>
      <c r="P233" s="168">
        <f>IF(P$37=0,0,P$37/NFM_fec!P$37)</f>
        <v>0</v>
      </c>
      <c r="Q233" s="168">
        <f>IF(Q$37=0,0,Q$37/NFM_fec!Q$37)</f>
        <v>0</v>
      </c>
    </row>
    <row r="234" spans="1:17" x14ac:dyDescent="0.25">
      <c r="A234" s="129" t="s">
        <v>79</v>
      </c>
      <c r="B234" s="167">
        <f>IF(B$38=0,0,B$38/NFM_fec!B$38)</f>
        <v>0</v>
      </c>
      <c r="C234" s="167">
        <f>IF(C$38=0,0,C$38/NFM_fec!C$38)</f>
        <v>0</v>
      </c>
      <c r="D234" s="167">
        <f>IF(D$38=0,0,D$38/NFM_fec!D$38)</f>
        <v>0</v>
      </c>
      <c r="E234" s="167">
        <f>IF(E$38=0,0,E$38/NFM_fec!E$38)</f>
        <v>0</v>
      </c>
      <c r="F234" s="167">
        <f>IF(F$38=0,0,F$38/NFM_fec!F$38)</f>
        <v>0</v>
      </c>
      <c r="G234" s="167">
        <f>IF(G$38=0,0,G$38/NFM_fec!G$38)</f>
        <v>0</v>
      </c>
      <c r="H234" s="167">
        <f>IF(H$38=0,0,H$38/NFM_fec!H$38)</f>
        <v>0</v>
      </c>
      <c r="I234" s="167">
        <f>IF(I$38=0,0,I$38/NFM_fec!I$38)</f>
        <v>0</v>
      </c>
      <c r="J234" s="167">
        <f>IF(J$38=0,0,J$38/NFM_fec!J$38)</f>
        <v>0</v>
      </c>
      <c r="K234" s="167">
        <f>IF(K$38=0,0,K$38/NFM_fec!K$38)</f>
        <v>0</v>
      </c>
      <c r="L234" s="167">
        <f>IF(L$38=0,0,L$38/NFM_fec!L$38)</f>
        <v>0</v>
      </c>
      <c r="M234" s="167">
        <f>IF(M$38=0,0,M$38/NFM_fec!M$38)</f>
        <v>0</v>
      </c>
      <c r="N234" s="167">
        <f>IF(N$38=0,0,N$38/NFM_fec!N$38)</f>
        <v>0</v>
      </c>
      <c r="O234" s="167">
        <f>IF(O$38=0,0,O$38/NFM_fec!O$38)</f>
        <v>0</v>
      </c>
      <c r="P234" s="167">
        <f>IF(P$38=0,0,P$38/NFM_fec!P$38)</f>
        <v>0</v>
      </c>
      <c r="Q234" s="167">
        <f>IF(Q$38=0,0,Q$38/NFM_fec!Q$38)</f>
        <v>0</v>
      </c>
    </row>
    <row r="235" spans="1:17" x14ac:dyDescent="0.25">
      <c r="A235" s="127" t="s">
        <v>150</v>
      </c>
      <c r="B235" s="166">
        <f>IF(B$43=0,0,B$43/NFM_fec!B$43)</f>
        <v>0</v>
      </c>
      <c r="C235" s="166">
        <f>IF(C$43=0,0,C$43/NFM_fec!C$43)</f>
        <v>0</v>
      </c>
      <c r="D235" s="166">
        <f>IF(D$43=0,0,D$43/NFM_fec!D$43)</f>
        <v>0</v>
      </c>
      <c r="E235" s="166">
        <f>IF(E$43=0,0,E$43/NFM_fec!E$43)</f>
        <v>0</v>
      </c>
      <c r="F235" s="166">
        <f>IF(F$43=0,0,F$43/NFM_fec!F$43)</f>
        <v>0</v>
      </c>
      <c r="G235" s="166">
        <f>IF(G$43=0,0,G$43/NFM_fec!G$43)</f>
        <v>0</v>
      </c>
      <c r="H235" s="166">
        <f>IF(H$43=0,0,H$43/NFM_fec!H$43)</f>
        <v>0</v>
      </c>
      <c r="I235" s="166">
        <f>IF(I$43=0,0,I$43/NFM_fec!I$43)</f>
        <v>0</v>
      </c>
      <c r="J235" s="166">
        <f>IF(J$43=0,0,J$43/NFM_fec!J$43)</f>
        <v>0</v>
      </c>
      <c r="K235" s="166">
        <f>IF(K$43=0,0,K$43/NFM_fec!K$43)</f>
        <v>0</v>
      </c>
      <c r="L235" s="166">
        <f>IF(L$43=0,0,L$43/NFM_fec!L$43)</f>
        <v>0</v>
      </c>
      <c r="M235" s="166">
        <f>IF(M$43=0,0,M$43/NFM_fec!M$43)</f>
        <v>0</v>
      </c>
      <c r="N235" s="166">
        <f>IF(N$43=0,0,N$43/NFM_fec!N$43)</f>
        <v>0</v>
      </c>
      <c r="O235" s="166">
        <f>IF(O$43=0,0,O$43/NFM_fec!O$43)</f>
        <v>0</v>
      </c>
      <c r="P235" s="166">
        <f>IF(P$43=0,0,P$43/NFM_fec!P$43)</f>
        <v>0</v>
      </c>
      <c r="Q235" s="166">
        <f>IF(Q$43=0,0,Q$43/NFM_fec!Q$43)</f>
        <v>0</v>
      </c>
    </row>
    <row r="236" spans="1:17" x14ac:dyDescent="0.25">
      <c r="A236" s="127" t="s">
        <v>148</v>
      </c>
      <c r="B236" s="166">
        <f>IF(B$44=0,0,B$44/NFM_fec!B$44)</f>
        <v>0</v>
      </c>
      <c r="C236" s="166">
        <f>IF(C$44=0,0,C$44/NFM_fec!C$44)</f>
        <v>0</v>
      </c>
      <c r="D236" s="166">
        <f>IF(D$44=0,0,D$44/NFM_fec!D$44)</f>
        <v>0</v>
      </c>
      <c r="E236" s="166">
        <f>IF(E$44=0,0,E$44/NFM_fec!E$44)</f>
        <v>0</v>
      </c>
      <c r="F236" s="166">
        <f>IF(F$44=0,0,F$44/NFM_fec!F$44)</f>
        <v>0</v>
      </c>
      <c r="G236" s="166">
        <f>IF(G$44=0,0,G$44/NFM_fec!G$44)</f>
        <v>0</v>
      </c>
      <c r="H236" s="166">
        <f>IF(H$44=0,0,H$44/NFM_fec!H$44)</f>
        <v>0</v>
      </c>
      <c r="I236" s="166">
        <f>IF(I$44=0,0,I$44/NFM_fec!I$44)</f>
        <v>0</v>
      </c>
      <c r="J236" s="166">
        <f>IF(J$44=0,0,J$44/NFM_fec!J$44)</f>
        <v>0</v>
      </c>
      <c r="K236" s="166">
        <f>IF(K$44=0,0,K$44/NFM_fec!K$44)</f>
        <v>0</v>
      </c>
      <c r="L236" s="166">
        <f>IF(L$44=0,0,L$44/NFM_fec!L$44)</f>
        <v>0</v>
      </c>
      <c r="M236" s="166">
        <f>IF(M$44=0,0,M$44/NFM_fec!M$44)</f>
        <v>0</v>
      </c>
      <c r="N236" s="166">
        <f>IF(N$44=0,0,N$44/NFM_fec!N$44)</f>
        <v>0</v>
      </c>
      <c r="O236" s="166">
        <f>IF(O$44=0,0,O$44/NFM_fec!O$44)</f>
        <v>0</v>
      </c>
      <c r="P236" s="166">
        <f>IF(P$44=0,0,P$44/NFM_fec!P$44)</f>
        <v>0</v>
      </c>
      <c r="Q236" s="166">
        <f>IF(Q$44=0,0,Q$44/NFM_fec!Q$44)</f>
        <v>0</v>
      </c>
    </row>
    <row r="237" spans="1:17" x14ac:dyDescent="0.25">
      <c r="A237" s="72" t="s">
        <v>147</v>
      </c>
      <c r="B237" s="165">
        <f>IF(B$51=0,0,B$51/NFM_fec!B$51)</f>
        <v>0</v>
      </c>
      <c r="C237" s="165">
        <f>IF(C$51=0,0,C$51/NFM_fec!C$51)</f>
        <v>0</v>
      </c>
      <c r="D237" s="165">
        <f>IF(D$51=0,0,D$51/NFM_fec!D$51)</f>
        <v>0</v>
      </c>
      <c r="E237" s="165">
        <f>IF(E$51=0,0,E$51/NFM_fec!E$51)</f>
        <v>0</v>
      </c>
      <c r="F237" s="165">
        <f>IF(F$51=0,0,F$51/NFM_fec!F$51)</f>
        <v>0</v>
      </c>
      <c r="G237" s="165">
        <f>IF(G$51=0,0,G$51/NFM_fec!G$51)</f>
        <v>0</v>
      </c>
      <c r="H237" s="165">
        <f>IF(H$51=0,0,H$51/NFM_fec!H$51)</f>
        <v>0</v>
      </c>
      <c r="I237" s="165">
        <f>IF(I$51=0,0,I$51/NFM_fec!I$51)</f>
        <v>0</v>
      </c>
      <c r="J237" s="165">
        <f>IF(J$51=0,0,J$51/NFM_fec!J$51)</f>
        <v>0</v>
      </c>
      <c r="K237" s="165">
        <f>IF(K$51=0,0,K$51/NFM_fec!K$51)</f>
        <v>0</v>
      </c>
      <c r="L237" s="165">
        <f>IF(L$51=0,0,L$51/NFM_fec!L$51)</f>
        <v>0</v>
      </c>
      <c r="M237" s="165">
        <f>IF(M$51=0,0,M$51/NFM_fec!M$51)</f>
        <v>0</v>
      </c>
      <c r="N237" s="165">
        <f>IF(N$51=0,0,N$51/NFM_fec!N$51)</f>
        <v>0</v>
      </c>
      <c r="O237" s="165">
        <f>IF(O$51=0,0,O$51/NFM_fec!O$51)</f>
        <v>0</v>
      </c>
      <c r="P237" s="165">
        <f>IF(P$51=0,0,P$51/NFM_fec!P$51)</f>
        <v>0</v>
      </c>
      <c r="Q237" s="16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0.43806685759137354</v>
      </c>
      <c r="C239" s="170">
        <f>IF(C$70=0,0,C$70/NFM_fec!C$70)</f>
        <v>0.4346900049928733</v>
      </c>
      <c r="D239" s="170">
        <f>IF(D$70=0,0,D$70/NFM_fec!D$70)</f>
        <v>0.4385290705102643</v>
      </c>
      <c r="E239" s="170">
        <f>IF(E$70=0,0,E$70/NFM_fec!E$70)</f>
        <v>0.44189018930655355</v>
      </c>
      <c r="F239" s="170">
        <f>IF(F$70=0,0,F$70/NFM_fec!F$70)</f>
        <v>0.42727233592322944</v>
      </c>
      <c r="G239" s="170">
        <f>IF(G$70=0,0,G$70/NFM_fec!G$70)</f>
        <v>0.43551601270412454</v>
      </c>
      <c r="H239" s="170">
        <f>IF(H$70=0,0,H$70/NFM_fec!H$70)</f>
        <v>0.43252751988416388</v>
      </c>
      <c r="I239" s="170">
        <f>IF(I$70=0,0,I$70/NFM_fec!I$70)</f>
        <v>0.43647997167442826</v>
      </c>
      <c r="J239" s="170">
        <f>IF(J$70=0,0,J$70/NFM_fec!J$70)</f>
        <v>0.42626841386748882</v>
      </c>
      <c r="K239" s="170">
        <f>IF(K$70=0,0,K$70/NFM_fec!K$70)</f>
        <v>0.43634163220969946</v>
      </c>
      <c r="L239" s="170">
        <f>IF(L$70=0,0,L$70/NFM_fec!L$70)</f>
        <v>0.44437971425804662</v>
      </c>
      <c r="M239" s="170">
        <f>IF(M$70=0,0,M$70/NFM_fec!M$70)</f>
        <v>0.46449891824176553</v>
      </c>
      <c r="N239" s="170">
        <f>IF(N$70=0,0,N$70/NFM_fec!N$70)</f>
        <v>0.48338343186509103</v>
      </c>
      <c r="O239" s="170">
        <f>IF(O$70=0,0,O$70/NFM_fec!O$70)</f>
        <v>0.48377491228979363</v>
      </c>
      <c r="P239" s="170">
        <f>IF(P$70=0,0,P$70/NFM_fec!P$70)</f>
        <v>0.47646474873899752</v>
      </c>
      <c r="Q239" s="170">
        <f>IF(Q$70=0,0,Q$70/NFM_fec!Q$70)</f>
        <v>0.48212755443568378</v>
      </c>
    </row>
    <row r="240" spans="1:17" x14ac:dyDescent="0.25">
      <c r="A240" s="132" t="s">
        <v>83</v>
      </c>
      <c r="B240" s="169">
        <f>IF(B$71=0,0,B$71/NFM_fec!B$71)</f>
        <v>0.39599595394913506</v>
      </c>
      <c r="C240" s="169">
        <f>IF(C$71=0,0,C$71/NFM_fec!C$71)</f>
        <v>0.39599595394913495</v>
      </c>
      <c r="D240" s="169">
        <f>IF(D$71=0,0,D$71/NFM_fec!D$71)</f>
        <v>0.395995953949135</v>
      </c>
      <c r="E240" s="169">
        <f>IF(E$71=0,0,E$71/NFM_fec!E$71)</f>
        <v>0.39599595394913495</v>
      </c>
      <c r="F240" s="169">
        <f>IF(F$71=0,0,F$71/NFM_fec!F$71)</f>
        <v>0.39599595394913495</v>
      </c>
      <c r="G240" s="169">
        <f>IF(G$71=0,0,G$71/NFM_fec!G$71)</f>
        <v>0.39599595394913495</v>
      </c>
      <c r="H240" s="169">
        <f>IF(H$71=0,0,H$71/NFM_fec!H$71)</f>
        <v>0.39599595394913495</v>
      </c>
      <c r="I240" s="169">
        <f>IF(I$71=0,0,I$71/NFM_fec!I$71)</f>
        <v>0.395995953949135</v>
      </c>
      <c r="J240" s="169">
        <f>IF(J$71=0,0,J$71/NFM_fec!J$71)</f>
        <v>0.39599595394913495</v>
      </c>
      <c r="K240" s="169">
        <f>IF(K$71=0,0,K$71/NFM_fec!K$71)</f>
        <v>0.39599595394913489</v>
      </c>
      <c r="L240" s="169">
        <f>IF(L$71=0,0,L$71/NFM_fec!L$71)</f>
        <v>0.39599595394913495</v>
      </c>
      <c r="M240" s="169">
        <f>IF(M$71=0,0,M$71/NFM_fec!M$71)</f>
        <v>0.41670707165565324</v>
      </c>
      <c r="N240" s="169">
        <f>IF(N$71=0,0,N$71/NFM_fec!N$71)</f>
        <v>0.43333778154382274</v>
      </c>
      <c r="O240" s="169">
        <f>IF(O$71=0,0,O$71/NFM_fec!O$71)</f>
        <v>0.4333377815438228</v>
      </c>
      <c r="P240" s="169">
        <f>IF(P$71=0,0,P$71/NFM_fec!P$71)</f>
        <v>0.43333778154382274</v>
      </c>
      <c r="Q240" s="169">
        <f>IF(Q$71=0,0,Q$71/NFM_fec!Q$71)</f>
        <v>0.43333778154382269</v>
      </c>
    </row>
    <row r="241" spans="1:17" x14ac:dyDescent="0.25">
      <c r="A241" s="76" t="s">
        <v>82</v>
      </c>
      <c r="B241" s="168">
        <f>IF(B$72=0,0,B$72/NFM_fec!B$72)</f>
        <v>0.10291486135603505</v>
      </c>
      <c r="C241" s="168">
        <f>IF(C$72=0,0,C$72/NFM_fec!C$72)</f>
        <v>0.10291486135603506</v>
      </c>
      <c r="D241" s="168">
        <f>IF(D$72=0,0,D$72/NFM_fec!D$72)</f>
        <v>0.10291486135603505</v>
      </c>
      <c r="E241" s="168">
        <f>IF(E$72=0,0,E$72/NFM_fec!E$72)</f>
        <v>0.10291486135603503</v>
      </c>
      <c r="F241" s="168">
        <f>IF(F$72=0,0,F$72/NFM_fec!F$72)</f>
        <v>0.10291486135603506</v>
      </c>
      <c r="G241" s="168">
        <f>IF(G$72=0,0,G$72/NFM_fec!G$72)</f>
        <v>0.10291486135603506</v>
      </c>
      <c r="H241" s="168">
        <f>IF(H$72=0,0,H$72/NFM_fec!H$72)</f>
        <v>0.10291486135603506</v>
      </c>
      <c r="I241" s="168">
        <f>IF(I$72=0,0,I$72/NFM_fec!I$72)</f>
        <v>0.10291486135603506</v>
      </c>
      <c r="J241" s="168">
        <f>IF(J$72=0,0,J$72/NFM_fec!J$72)</f>
        <v>0.10291486135603505</v>
      </c>
      <c r="K241" s="168">
        <f>IF(K$72=0,0,K$72/NFM_fec!K$72)</f>
        <v>0.10291486135603506</v>
      </c>
      <c r="L241" s="168">
        <f>IF(L$72=0,0,L$72/NFM_fec!L$72)</f>
        <v>0.10291486135603503</v>
      </c>
      <c r="M241" s="168">
        <f>IF(M$72=0,0,M$72/NFM_fec!M$72)</f>
        <v>0.10829744616792085</v>
      </c>
      <c r="N241" s="168">
        <f>IF(N$72=0,0,N$72/NFM_fec!N$72)</f>
        <v>0.11261957922338449</v>
      </c>
      <c r="O241" s="168">
        <f>IF(O$72=0,0,O$72/NFM_fec!O$72)</f>
        <v>0.11261957922338449</v>
      </c>
      <c r="P241" s="168">
        <f>IF(P$72=0,0,P$72/NFM_fec!P$72)</f>
        <v>0.11261957922338449</v>
      </c>
      <c r="Q241" s="168">
        <f>IF(Q$72=0,0,Q$72/NFM_fec!Q$72)</f>
        <v>0.11261957922338449</v>
      </c>
    </row>
    <row r="242" spans="1:17" x14ac:dyDescent="0.25">
      <c r="A242" s="76" t="s">
        <v>81</v>
      </c>
      <c r="B242" s="168">
        <f>IF(B$73=0,0,B$73/NFM_fec!B$73)</f>
        <v>0.56687091091208031</v>
      </c>
      <c r="C242" s="168">
        <f>IF(C$73=0,0,C$73/NFM_fec!C$73)</f>
        <v>0.56687091091208031</v>
      </c>
      <c r="D242" s="168">
        <f>IF(D$73=0,0,D$73/NFM_fec!D$73)</f>
        <v>0.56687091091208031</v>
      </c>
      <c r="E242" s="168">
        <f>IF(E$73=0,0,E$73/NFM_fec!E$73)</f>
        <v>0.56687091091208019</v>
      </c>
      <c r="F242" s="168">
        <f>IF(F$73=0,0,F$73/NFM_fec!F$73)</f>
        <v>0.56687091091208019</v>
      </c>
      <c r="G242" s="168">
        <f>IF(G$73=0,0,G$73/NFM_fec!G$73)</f>
        <v>0.56687091091208031</v>
      </c>
      <c r="H242" s="168">
        <f>IF(H$73=0,0,H$73/NFM_fec!H$73)</f>
        <v>0.56687091091208019</v>
      </c>
      <c r="I242" s="168">
        <f>IF(I$73=0,0,I$73/NFM_fec!I$73)</f>
        <v>0.56687091091208019</v>
      </c>
      <c r="J242" s="168">
        <f>IF(J$73=0,0,J$73/NFM_fec!J$73)</f>
        <v>0.56687091091208008</v>
      </c>
      <c r="K242" s="168">
        <f>IF(K$73=0,0,K$73/NFM_fec!K$73)</f>
        <v>0.56687091091208031</v>
      </c>
      <c r="L242" s="168">
        <f>IF(L$73=0,0,L$73/NFM_fec!L$73)</f>
        <v>0.56687091091208031</v>
      </c>
      <c r="M242" s="168">
        <f>IF(M$73=0,0,M$73/NFM_fec!M$73)</f>
        <v>0.59651901727078649</v>
      </c>
      <c r="N242" s="168">
        <f>IF(N$73=0,0,N$73/NFM_fec!N$73)</f>
        <v>0.62032599198707905</v>
      </c>
      <c r="O242" s="168">
        <f>IF(O$73=0,0,O$73/NFM_fec!O$73)</f>
        <v>0.62032599198707905</v>
      </c>
      <c r="P242" s="168">
        <f>IF(P$73=0,0,P$73/NFM_fec!P$73)</f>
        <v>0.62032599198707894</v>
      </c>
      <c r="Q242" s="168">
        <f>IF(Q$73=0,0,Q$73/NFM_fec!Q$73)</f>
        <v>0.62032599198707905</v>
      </c>
    </row>
    <row r="243" spans="1:17" x14ac:dyDescent="0.25">
      <c r="A243" s="76" t="s">
        <v>80</v>
      </c>
      <c r="B243" s="168">
        <f>IF(B$74=0,0,B$74/NFM_fec!B$74)</f>
        <v>0.39283377958767496</v>
      </c>
      <c r="C243" s="168">
        <f>IF(C$74=0,0,C$74/NFM_fec!C$74)</f>
        <v>0.39283377958767496</v>
      </c>
      <c r="D243" s="168">
        <f>IF(D$74=0,0,D$74/NFM_fec!D$74)</f>
        <v>0.3928337795876749</v>
      </c>
      <c r="E243" s="168">
        <f>IF(E$74=0,0,E$74/NFM_fec!E$74)</f>
        <v>0.39283377958767496</v>
      </c>
      <c r="F243" s="168">
        <f>IF(F$74=0,0,F$74/NFM_fec!F$74)</f>
        <v>0.39283377958767496</v>
      </c>
      <c r="G243" s="168">
        <f>IF(G$74=0,0,G$74/NFM_fec!G$74)</f>
        <v>0.3928337795876749</v>
      </c>
      <c r="H243" s="168">
        <f>IF(H$74=0,0,H$74/NFM_fec!H$74)</f>
        <v>0.3928337795876749</v>
      </c>
      <c r="I243" s="168">
        <f>IF(I$74=0,0,I$74/NFM_fec!I$74)</f>
        <v>0.3928337795876749</v>
      </c>
      <c r="J243" s="168">
        <f>IF(J$74=0,0,J$74/NFM_fec!J$74)</f>
        <v>0.3928337795876749</v>
      </c>
      <c r="K243" s="168">
        <f>IF(K$74=0,0,K$74/NFM_fec!K$74)</f>
        <v>0.39283377958767501</v>
      </c>
      <c r="L243" s="168">
        <f>IF(L$74=0,0,L$74/NFM_fec!L$74)</f>
        <v>0.39283377958767496</v>
      </c>
      <c r="M243" s="168">
        <f>IF(M$74=0,0,M$74/NFM_fec!M$74)</f>
        <v>0.41337951134831263</v>
      </c>
      <c r="N243" s="168">
        <f>IF(N$74=0,0,N$74/NFM_fec!N$74)</f>
        <v>0.42987741885833469</v>
      </c>
      <c r="O243" s="168">
        <f>IF(O$74=0,0,O$74/NFM_fec!O$74)</f>
        <v>0.42987741885833469</v>
      </c>
      <c r="P243" s="168">
        <f>IF(P$74=0,0,P$74/NFM_fec!P$74)</f>
        <v>0.42987741885833475</v>
      </c>
      <c r="Q243" s="168">
        <f>IF(Q$74=0,0,Q$74/NFM_fec!Q$74)</f>
        <v>0.42987741885833464</v>
      </c>
    </row>
    <row r="244" spans="1:17" x14ac:dyDescent="0.25">
      <c r="A244" s="129" t="s">
        <v>79</v>
      </c>
      <c r="B244" s="167">
        <f>IF(B$75=0,0,B$75/NFM_fec!B$75)</f>
        <v>0.62083864318597981</v>
      </c>
      <c r="C244" s="167">
        <f>IF(C$75=0,0,C$75/NFM_fec!C$75)</f>
        <v>0.62083864318597981</v>
      </c>
      <c r="D244" s="167">
        <f>IF(D$75=0,0,D$75/NFM_fec!D$75)</f>
        <v>0.6208386431859797</v>
      </c>
      <c r="E244" s="167">
        <f>IF(E$75=0,0,E$75/NFM_fec!E$75)</f>
        <v>0.62083864318597981</v>
      </c>
      <c r="F244" s="167">
        <f>IF(F$75=0,0,F$75/NFM_fec!F$75)</f>
        <v>0.62083864318597981</v>
      </c>
      <c r="G244" s="167">
        <f>IF(G$75=0,0,G$75/NFM_fec!G$75)</f>
        <v>0.65962566136812739</v>
      </c>
      <c r="H244" s="167">
        <f>IF(H$75=0,0,H$75/NFM_fec!H$75)</f>
        <v>0.62083864318597981</v>
      </c>
      <c r="I244" s="167">
        <f>IF(I$75=0,0,I$75/NFM_fec!I$75)</f>
        <v>0.65962566136812739</v>
      </c>
      <c r="J244" s="167">
        <f>IF(J$75=0,0,J$75/NFM_fec!J$75)</f>
        <v>0.62083864318597981</v>
      </c>
      <c r="K244" s="167">
        <f>IF(K$75=0,0,K$75/NFM_fec!K$75)</f>
        <v>0.6596256613681275</v>
      </c>
      <c r="L244" s="167">
        <f>IF(L$75=0,0,L$75/NFM_fec!L$75)</f>
        <v>0.70115646537709198</v>
      </c>
      <c r="M244" s="167">
        <f>IF(M$75=0,0,M$75/NFM_fec!M$75)</f>
        <v>0.69412496515795874</v>
      </c>
      <c r="N244" s="167">
        <f>IF(N$75=0,0,N$75/NFM_fec!N$75)</f>
        <v>0.76727447387163106</v>
      </c>
      <c r="O244" s="167">
        <f>IF(O$75=0,0,O$75/NFM_fec!O$75)</f>
        <v>0.76727447387163117</v>
      </c>
      <c r="P244" s="167">
        <f>IF(P$75=0,0,P$75/NFM_fec!P$75)</f>
        <v>0.67938280088954206</v>
      </c>
      <c r="Q244" s="167">
        <f>IF(Q$75=0,0,Q$75/NFM_fec!Q$75)</f>
        <v>0.67938280088954206</v>
      </c>
    </row>
    <row r="245" spans="1:17" x14ac:dyDescent="0.25">
      <c r="A245" s="127" t="s">
        <v>149</v>
      </c>
      <c r="B245" s="166">
        <f>IF(B$80=0,0,B$80/NFM_fec!B$80)</f>
        <v>0.46199435574166547</v>
      </c>
      <c r="C245" s="166">
        <f>IF(C$80=0,0,C$80/NFM_fec!C$80)</f>
        <v>0.46328055715852046</v>
      </c>
      <c r="D245" s="166">
        <f>IF(D$80=0,0,D$80/NFM_fec!D$80)</f>
        <v>0.46425069072421454</v>
      </c>
      <c r="E245" s="166">
        <f>IF(E$80=0,0,E$80/NFM_fec!E$80)</f>
        <v>0.45231446941512821</v>
      </c>
      <c r="F245" s="166">
        <f>IF(F$80=0,0,F$80/NFM_fec!F$80)</f>
        <v>0.45531472782252097</v>
      </c>
      <c r="G245" s="166">
        <f>IF(G$80=0,0,G$80/NFM_fec!G$80)</f>
        <v>0.39255898807766276</v>
      </c>
      <c r="H245" s="166">
        <f>IF(H$80=0,0,H$80/NFM_fec!H$80)</f>
        <v>0.41300373455699002</v>
      </c>
      <c r="I245" s="166">
        <f>IF(I$80=0,0,I$80/NFM_fec!I$80)</f>
        <v>0.41970583120916866</v>
      </c>
      <c r="J245" s="166">
        <f>IF(J$80=0,0,J$80/NFM_fec!J$80)</f>
        <v>0.41092946562206328</v>
      </c>
      <c r="K245" s="166">
        <f>IF(K$80=0,0,K$80/NFM_fec!K$80)</f>
        <v>0.42740855784920762</v>
      </c>
      <c r="L245" s="166">
        <f>IF(L$80=0,0,L$80/NFM_fec!L$80)</f>
        <v>0.43562683676069647</v>
      </c>
      <c r="M245" s="166">
        <f>IF(M$80=0,0,M$80/NFM_fec!M$80)</f>
        <v>0.45475879488115711</v>
      </c>
      <c r="N245" s="166">
        <f>IF(N$80=0,0,N$80/NFM_fec!N$80)</f>
        <v>0.46754770311156602</v>
      </c>
      <c r="O245" s="166">
        <f>IF(O$80=0,0,O$80/NFM_fec!O$80)</f>
        <v>0.46817821383385844</v>
      </c>
      <c r="P245" s="166">
        <f>IF(P$80=0,0,P$80/NFM_fec!P$80)</f>
        <v>0.47540798999456574</v>
      </c>
      <c r="Q245" s="166">
        <f>IF(Q$80=0,0,Q$80/NFM_fec!Q$80)</f>
        <v>0.49713802316686034</v>
      </c>
    </row>
    <row r="246" spans="1:17" x14ac:dyDescent="0.25">
      <c r="A246" s="127" t="s">
        <v>148</v>
      </c>
      <c r="B246" s="166">
        <f>IF(B$87=0,0,B$87/NFM_fec!B$87)</f>
        <v>0.41955908309888373</v>
      </c>
      <c r="C246" s="166">
        <f>IF(C$87=0,0,C$87/NFM_fec!C$87)</f>
        <v>0.42057792675274924</v>
      </c>
      <c r="D246" s="166">
        <f>IF(D$87=0,0,D$87/NFM_fec!D$87)</f>
        <v>0.42846039146074449</v>
      </c>
      <c r="E246" s="166">
        <f>IF(E$87=0,0,E$87/NFM_fec!E$87)</f>
        <v>0.43725558931489344</v>
      </c>
      <c r="F246" s="166">
        <f>IF(F$87=0,0,F$87/NFM_fec!F$87)</f>
        <v>0.41800689852686368</v>
      </c>
      <c r="G246" s="166">
        <f>IF(G$87=0,0,G$87/NFM_fec!G$87)</f>
        <v>0.46403948088445857</v>
      </c>
      <c r="H246" s="166">
        <f>IF(H$87=0,0,H$87/NFM_fec!H$87)</f>
        <v>0.45367353281217693</v>
      </c>
      <c r="I246" s="166">
        <f>IF(I$87=0,0,I$87/NFM_fec!I$87)</f>
        <v>0.45420111983845379</v>
      </c>
      <c r="J246" s="166">
        <f>IF(J$87=0,0,J$87/NFM_fec!J$87)</f>
        <v>0.44088955830885751</v>
      </c>
      <c r="K246" s="166">
        <f>IF(K$87=0,0,K$87/NFM_fec!K$87)</f>
        <v>0.44966188971124749</v>
      </c>
      <c r="L246" s="166">
        <f>IF(L$87=0,0,L$87/NFM_fec!L$87)</f>
        <v>0.44843939078306994</v>
      </c>
      <c r="M246" s="166">
        <f>IF(M$87=0,0,M$87/NFM_fec!M$87)</f>
        <v>0.46813405355413246</v>
      </c>
      <c r="N246" s="166">
        <f>IF(N$87=0,0,N$87/NFM_fec!N$87)</f>
        <v>0.48129910614425914</v>
      </c>
      <c r="O246" s="166">
        <f>IF(O$87=0,0,O$87/NFM_fec!O$87)</f>
        <v>0.4819481612995602</v>
      </c>
      <c r="P246" s="166">
        <f>IF(P$87=0,0,P$87/NFM_fec!P$87)</f>
        <v>0.48273810634354514</v>
      </c>
      <c r="Q246" s="166">
        <f>IF(Q$87=0,0,Q$87/NFM_fec!Q$87)</f>
        <v>0.51050606174188029</v>
      </c>
    </row>
    <row r="247" spans="1:17" x14ac:dyDescent="0.25">
      <c r="A247" s="72" t="s">
        <v>147</v>
      </c>
      <c r="B247" s="165">
        <f>IF(B$94=0,0,B$94/NFM_fec!B$94)</f>
        <v>0.44123476513024151</v>
      </c>
      <c r="C247" s="165">
        <f>IF(C$94=0,0,C$94/NFM_fec!C$94)</f>
        <v>0.42321603147693287</v>
      </c>
      <c r="D247" s="165">
        <f>IF(D$94=0,0,D$94/NFM_fec!D$94)</f>
        <v>0.42260961334685693</v>
      </c>
      <c r="E247" s="165">
        <f>IF(E$94=0,0,E$94/NFM_fec!E$94)</f>
        <v>0.4337726449183108</v>
      </c>
      <c r="F247" s="165">
        <f>IF(F$94=0,0,F$94/NFM_fec!F$94)</f>
        <v>0.40636479102089285</v>
      </c>
      <c r="G247" s="165">
        <f>IF(G$94=0,0,G$94/NFM_fec!G$94)</f>
        <v>0.42514151197554673</v>
      </c>
      <c r="H247" s="165">
        <f>IF(H$94=0,0,H$94/NFM_fec!H$94)</f>
        <v>0.40849760494112231</v>
      </c>
      <c r="I247" s="165">
        <f>IF(I$94=0,0,I$94/NFM_fec!I$94)</f>
        <v>0.41610102080508726</v>
      </c>
      <c r="J247" s="165">
        <f>IF(J$94=0,0,J$94/NFM_fec!J$94)</f>
        <v>0.40994805409604057</v>
      </c>
      <c r="K247" s="165">
        <f>IF(K$94=0,0,K$94/NFM_fec!K$94)</f>
        <v>0.41528502855758059</v>
      </c>
      <c r="L247" s="165">
        <f>IF(L$94=0,0,L$94/NFM_fec!L$94)</f>
        <v>0.44199787558089887</v>
      </c>
      <c r="M247" s="165">
        <f>IF(M$94=0,0,M$94/NFM_fec!M$94)</f>
        <v>0.46385490115716049</v>
      </c>
      <c r="N247" s="165">
        <f>IF(N$94=0,0,N$94/NFM_fec!N$94)</f>
        <v>0.50131382705887073</v>
      </c>
      <c r="O247" s="165">
        <f>IF(O$94=0,0,O$94/NFM_fec!O$94)</f>
        <v>0.5009182997777476</v>
      </c>
      <c r="P247" s="165">
        <f>IF(P$94=0,0,P$94/NFM_fec!P$94)</f>
        <v>0.45956404465539713</v>
      </c>
      <c r="Q247" s="165">
        <f>IF(Q$94=0,0,Q$94/NFM_fec!Q$94)</f>
        <v>0.45987476471390665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</v>
      </c>
      <c r="C249" s="170">
        <f>IF(C$112=0,0,C$112/NFM_fec!C$112)</f>
        <v>0</v>
      </c>
      <c r="D249" s="170">
        <f>IF(D$112=0,0,D$112/NFM_fec!D$112)</f>
        <v>0</v>
      </c>
      <c r="E249" s="170">
        <f>IF(E$112=0,0,E$112/NFM_fec!E$112)</f>
        <v>0</v>
      </c>
      <c r="F249" s="170">
        <f>IF(F$112=0,0,F$112/NFM_fec!F$112)</f>
        <v>0</v>
      </c>
      <c r="G249" s="170">
        <f>IF(G$112=0,0,G$112/NFM_fec!G$112)</f>
        <v>0</v>
      </c>
      <c r="H249" s="170">
        <f>IF(H$112=0,0,H$112/NFM_fec!H$112)</f>
        <v>0</v>
      </c>
      <c r="I249" s="170">
        <f>IF(I$112=0,0,I$112/NFM_fec!I$112)</f>
        <v>0</v>
      </c>
      <c r="J249" s="170">
        <f>IF(J$112=0,0,J$112/NFM_fec!J$112)</f>
        <v>0</v>
      </c>
      <c r="K249" s="170">
        <f>IF(K$112=0,0,K$112/NFM_fec!K$112)</f>
        <v>0</v>
      </c>
      <c r="L249" s="170">
        <f>IF(L$112=0,0,L$112/NFM_fec!L$112)</f>
        <v>0</v>
      </c>
      <c r="M249" s="170">
        <f>IF(M$112=0,0,M$112/NFM_fec!M$112)</f>
        <v>0</v>
      </c>
      <c r="N249" s="170">
        <f>IF(N$112=0,0,N$112/NFM_fec!N$112)</f>
        <v>0</v>
      </c>
      <c r="O249" s="170">
        <f>IF(O$112=0,0,O$112/NFM_fec!O$112)</f>
        <v>0</v>
      </c>
      <c r="P249" s="170">
        <f>IF(P$112=0,0,P$112/NFM_fec!P$112)</f>
        <v>0</v>
      </c>
      <c r="Q249" s="170">
        <f>IF(Q$112=0,0,Q$112/NFM_fec!Q$112)</f>
        <v>0</v>
      </c>
    </row>
    <row r="250" spans="1:17" x14ac:dyDescent="0.25">
      <c r="A250" s="132" t="s">
        <v>83</v>
      </c>
      <c r="B250" s="169">
        <f>IF(B$113=0,0,B$113/NFM_fec!B$113)</f>
        <v>0</v>
      </c>
      <c r="C250" s="169">
        <f>IF(C$113=0,0,C$113/NFM_fec!C$113)</f>
        <v>0</v>
      </c>
      <c r="D250" s="169">
        <f>IF(D$113=0,0,D$113/NFM_fec!D$113)</f>
        <v>0</v>
      </c>
      <c r="E250" s="169">
        <f>IF(E$113=0,0,E$113/NFM_fec!E$113)</f>
        <v>0</v>
      </c>
      <c r="F250" s="169">
        <f>IF(F$113=0,0,F$113/NFM_fec!F$113)</f>
        <v>0</v>
      </c>
      <c r="G250" s="169">
        <f>IF(G$113=0,0,G$113/NFM_fec!G$113)</f>
        <v>0</v>
      </c>
      <c r="H250" s="169">
        <f>IF(H$113=0,0,H$113/NFM_fec!H$113)</f>
        <v>0</v>
      </c>
      <c r="I250" s="169">
        <f>IF(I$113=0,0,I$113/NFM_fec!I$113)</f>
        <v>0</v>
      </c>
      <c r="J250" s="169">
        <f>IF(J$113=0,0,J$113/NFM_fec!J$113)</f>
        <v>0</v>
      </c>
      <c r="K250" s="169">
        <f>IF(K$113=0,0,K$113/NFM_fec!K$113)</f>
        <v>0</v>
      </c>
      <c r="L250" s="169">
        <f>IF(L$113=0,0,L$113/NFM_fec!L$113)</f>
        <v>0</v>
      </c>
      <c r="M250" s="169">
        <f>IF(M$113=0,0,M$113/NFM_fec!M$113)</f>
        <v>0</v>
      </c>
      <c r="N250" s="169">
        <f>IF(N$113=0,0,N$113/NFM_fec!N$113)</f>
        <v>0</v>
      </c>
      <c r="O250" s="169">
        <f>IF(O$113=0,0,O$113/NFM_fec!O$113)</f>
        <v>0</v>
      </c>
      <c r="P250" s="169">
        <f>IF(P$113=0,0,P$113/NFM_fec!P$113)</f>
        <v>0</v>
      </c>
      <c r="Q250" s="169">
        <f>IF(Q$113=0,0,Q$113/NFM_fec!Q$113)</f>
        <v>0</v>
      </c>
    </row>
    <row r="251" spans="1:17" x14ac:dyDescent="0.25">
      <c r="A251" s="76" t="s">
        <v>82</v>
      </c>
      <c r="B251" s="168">
        <f>IF(B$114=0,0,B$114/NFM_fec!B$114)</f>
        <v>0</v>
      </c>
      <c r="C251" s="168">
        <f>IF(C$114=0,0,C$114/NFM_fec!C$114)</f>
        <v>0</v>
      </c>
      <c r="D251" s="168">
        <f>IF(D$114=0,0,D$114/NFM_fec!D$114)</f>
        <v>0</v>
      </c>
      <c r="E251" s="168">
        <f>IF(E$114=0,0,E$114/NFM_fec!E$114)</f>
        <v>0</v>
      </c>
      <c r="F251" s="168">
        <f>IF(F$114=0,0,F$114/NFM_fec!F$114)</f>
        <v>0</v>
      </c>
      <c r="G251" s="168">
        <f>IF(G$114=0,0,G$114/NFM_fec!G$114)</f>
        <v>0</v>
      </c>
      <c r="H251" s="168">
        <f>IF(H$114=0,0,H$114/NFM_fec!H$114)</f>
        <v>0</v>
      </c>
      <c r="I251" s="168">
        <f>IF(I$114=0,0,I$114/NFM_fec!I$114)</f>
        <v>0</v>
      </c>
      <c r="J251" s="168">
        <f>IF(J$114=0,0,J$114/NFM_fec!J$114)</f>
        <v>0</v>
      </c>
      <c r="K251" s="168">
        <f>IF(K$114=0,0,K$114/NFM_fec!K$114)</f>
        <v>0</v>
      </c>
      <c r="L251" s="168">
        <f>IF(L$114=0,0,L$114/NFM_fec!L$114)</f>
        <v>0</v>
      </c>
      <c r="M251" s="168">
        <f>IF(M$114=0,0,M$114/NFM_fec!M$114)</f>
        <v>0</v>
      </c>
      <c r="N251" s="168">
        <f>IF(N$114=0,0,N$114/NFM_fec!N$114)</f>
        <v>0</v>
      </c>
      <c r="O251" s="168">
        <f>IF(O$114=0,0,O$114/NFM_fec!O$114)</f>
        <v>0</v>
      </c>
      <c r="P251" s="168">
        <f>IF(P$114=0,0,P$114/NFM_fec!P$114)</f>
        <v>0</v>
      </c>
      <c r="Q251" s="168">
        <f>IF(Q$114=0,0,Q$114/NFM_fec!Q$114)</f>
        <v>0</v>
      </c>
    </row>
    <row r="252" spans="1:17" x14ac:dyDescent="0.25">
      <c r="A252" s="76" t="s">
        <v>81</v>
      </c>
      <c r="B252" s="168">
        <f>IF(B$115=0,0,B$115/NFM_fec!B$115)</f>
        <v>0</v>
      </c>
      <c r="C252" s="168">
        <f>IF(C$115=0,0,C$115/NFM_fec!C$115)</f>
        <v>0</v>
      </c>
      <c r="D252" s="168">
        <f>IF(D$115=0,0,D$115/NFM_fec!D$115)</f>
        <v>0</v>
      </c>
      <c r="E252" s="168">
        <f>IF(E$115=0,0,E$115/NFM_fec!E$115)</f>
        <v>0</v>
      </c>
      <c r="F252" s="168">
        <f>IF(F$115=0,0,F$115/NFM_fec!F$115)</f>
        <v>0</v>
      </c>
      <c r="G252" s="168">
        <f>IF(G$115=0,0,G$115/NFM_fec!G$115)</f>
        <v>0</v>
      </c>
      <c r="H252" s="168">
        <f>IF(H$115=0,0,H$115/NFM_fec!H$115)</f>
        <v>0</v>
      </c>
      <c r="I252" s="168">
        <f>IF(I$115=0,0,I$115/NFM_fec!I$115)</f>
        <v>0</v>
      </c>
      <c r="J252" s="168">
        <f>IF(J$115=0,0,J$115/NFM_fec!J$115)</f>
        <v>0</v>
      </c>
      <c r="K252" s="168">
        <f>IF(K$115=0,0,K$115/NFM_fec!K$115)</f>
        <v>0</v>
      </c>
      <c r="L252" s="168">
        <f>IF(L$115=0,0,L$115/NFM_fec!L$115)</f>
        <v>0</v>
      </c>
      <c r="M252" s="168">
        <f>IF(M$115=0,0,M$115/NFM_fec!M$115)</f>
        <v>0</v>
      </c>
      <c r="N252" s="168">
        <f>IF(N$115=0,0,N$115/NFM_fec!N$115)</f>
        <v>0</v>
      </c>
      <c r="O252" s="168">
        <f>IF(O$115=0,0,O$115/NFM_fec!O$115)</f>
        <v>0</v>
      </c>
      <c r="P252" s="168">
        <f>IF(P$115=0,0,P$115/NFM_fec!P$115)</f>
        <v>0</v>
      </c>
      <c r="Q252" s="168">
        <f>IF(Q$115=0,0,Q$115/NFM_fec!Q$115)</f>
        <v>0</v>
      </c>
    </row>
    <row r="253" spans="1:17" x14ac:dyDescent="0.25">
      <c r="A253" s="76" t="s">
        <v>80</v>
      </c>
      <c r="B253" s="168">
        <f>IF(B$116=0,0,B$116/NFM_fec!B$116)</f>
        <v>0</v>
      </c>
      <c r="C253" s="168">
        <f>IF(C$116=0,0,C$116/NFM_fec!C$116)</f>
        <v>0</v>
      </c>
      <c r="D253" s="168">
        <f>IF(D$116=0,0,D$116/NFM_fec!D$116)</f>
        <v>0</v>
      </c>
      <c r="E253" s="168">
        <f>IF(E$116=0,0,E$116/NFM_fec!E$116)</f>
        <v>0</v>
      </c>
      <c r="F253" s="168">
        <f>IF(F$116=0,0,F$116/NFM_fec!F$116)</f>
        <v>0</v>
      </c>
      <c r="G253" s="168">
        <f>IF(G$116=0,0,G$116/NFM_fec!G$116)</f>
        <v>0</v>
      </c>
      <c r="H253" s="168">
        <f>IF(H$116=0,0,H$116/NFM_fec!H$116)</f>
        <v>0</v>
      </c>
      <c r="I253" s="168">
        <f>IF(I$116=0,0,I$116/NFM_fec!I$116)</f>
        <v>0</v>
      </c>
      <c r="J253" s="168">
        <f>IF(J$116=0,0,J$116/NFM_fec!J$116)</f>
        <v>0</v>
      </c>
      <c r="K253" s="168">
        <f>IF(K$116=0,0,K$116/NFM_fec!K$116)</f>
        <v>0</v>
      </c>
      <c r="L253" s="168">
        <f>IF(L$116=0,0,L$116/NFM_fec!L$116)</f>
        <v>0</v>
      </c>
      <c r="M253" s="168">
        <f>IF(M$116=0,0,M$116/NFM_fec!M$116)</f>
        <v>0</v>
      </c>
      <c r="N253" s="168">
        <f>IF(N$116=0,0,N$116/NFM_fec!N$116)</f>
        <v>0</v>
      </c>
      <c r="O253" s="168">
        <f>IF(O$116=0,0,O$116/NFM_fec!O$116)</f>
        <v>0</v>
      </c>
      <c r="P253" s="168">
        <f>IF(P$116=0,0,P$116/NFM_fec!P$116)</f>
        <v>0</v>
      </c>
      <c r="Q253" s="168">
        <f>IF(Q$116=0,0,Q$116/NFM_fec!Q$116)</f>
        <v>0</v>
      </c>
    </row>
    <row r="254" spans="1:17" x14ac:dyDescent="0.25">
      <c r="A254" s="129" t="s">
        <v>79</v>
      </c>
      <c r="B254" s="167">
        <f>IF(B$117=0,0,B$117/NFM_fec!B$117)</f>
        <v>0</v>
      </c>
      <c r="C254" s="167">
        <f>IF(C$117=0,0,C$117/NFM_fec!C$117)</f>
        <v>0</v>
      </c>
      <c r="D254" s="167">
        <f>IF(D$117=0,0,D$117/NFM_fec!D$117)</f>
        <v>0</v>
      </c>
      <c r="E254" s="167">
        <f>IF(E$117=0,0,E$117/NFM_fec!E$117)</f>
        <v>0</v>
      </c>
      <c r="F254" s="167">
        <f>IF(F$117=0,0,F$117/NFM_fec!F$117)</f>
        <v>0</v>
      </c>
      <c r="G254" s="167">
        <f>IF(G$117=0,0,G$117/NFM_fec!G$117)</f>
        <v>0</v>
      </c>
      <c r="H254" s="167">
        <f>IF(H$117=0,0,H$117/NFM_fec!H$117)</f>
        <v>0</v>
      </c>
      <c r="I254" s="167">
        <f>IF(I$117=0,0,I$117/NFM_fec!I$117)</f>
        <v>0</v>
      </c>
      <c r="J254" s="167">
        <f>IF(J$117=0,0,J$117/NFM_fec!J$117)</f>
        <v>0</v>
      </c>
      <c r="K254" s="167">
        <f>IF(K$117=0,0,K$117/NFM_fec!K$117)</f>
        <v>0</v>
      </c>
      <c r="L254" s="167">
        <f>IF(L$117=0,0,L$117/NFM_fec!L$117)</f>
        <v>0</v>
      </c>
      <c r="M254" s="167">
        <f>IF(M$117=0,0,M$117/NFM_fec!M$117)</f>
        <v>0</v>
      </c>
      <c r="N254" s="167">
        <f>IF(N$117=0,0,N$117/NFM_fec!N$117)</f>
        <v>0</v>
      </c>
      <c r="O254" s="167">
        <f>IF(O$117=0,0,O$117/NFM_fec!O$117)</f>
        <v>0</v>
      </c>
      <c r="P254" s="167">
        <f>IF(P$117=0,0,P$117/NFM_fec!P$117)</f>
        <v>0</v>
      </c>
      <c r="Q254" s="167">
        <f>IF(Q$117=0,0,Q$117/NFM_fec!Q$117)</f>
        <v>0</v>
      </c>
    </row>
    <row r="255" spans="1:17" x14ac:dyDescent="0.25">
      <c r="A255" s="127" t="s">
        <v>146</v>
      </c>
      <c r="B255" s="166">
        <f>IF(B$122=0,0,B$122/NFM_fec!B$122)</f>
        <v>0</v>
      </c>
      <c r="C255" s="166">
        <f>IF(C$122=0,0,C$122/NFM_fec!C$122)</f>
        <v>0</v>
      </c>
      <c r="D255" s="166">
        <f>IF(D$122=0,0,D$122/NFM_fec!D$122)</f>
        <v>0</v>
      </c>
      <c r="E255" s="166">
        <f>IF(E$122=0,0,E$122/NFM_fec!E$122)</f>
        <v>0</v>
      </c>
      <c r="F255" s="166">
        <f>IF(F$122=0,0,F$122/NFM_fec!F$122)</f>
        <v>0</v>
      </c>
      <c r="G255" s="166">
        <f>IF(G$122=0,0,G$122/NFM_fec!G$122)</f>
        <v>0</v>
      </c>
      <c r="H255" s="166">
        <f>IF(H$122=0,0,H$122/NFM_fec!H$122)</f>
        <v>0</v>
      </c>
      <c r="I255" s="166">
        <f>IF(I$122=0,0,I$122/NFM_fec!I$122)</f>
        <v>0</v>
      </c>
      <c r="J255" s="166">
        <f>IF(J$122=0,0,J$122/NFM_fec!J$122)</f>
        <v>0</v>
      </c>
      <c r="K255" s="166">
        <f>IF(K$122=0,0,K$122/NFM_fec!K$122)</f>
        <v>0</v>
      </c>
      <c r="L255" s="166">
        <f>IF(L$122=0,0,L$122/NFM_fec!L$122)</f>
        <v>0</v>
      </c>
      <c r="M255" s="166">
        <f>IF(M$122=0,0,M$122/NFM_fec!M$122)</f>
        <v>0</v>
      </c>
      <c r="N255" s="166">
        <f>IF(N$122=0,0,N$122/NFM_fec!N$122)</f>
        <v>0</v>
      </c>
      <c r="O255" s="166">
        <f>IF(O$122=0,0,O$122/NFM_fec!O$122)</f>
        <v>0</v>
      </c>
      <c r="P255" s="166">
        <f>IF(P$122=0,0,P$122/NFM_fec!P$122)</f>
        <v>0</v>
      </c>
      <c r="Q255" s="166">
        <f>IF(Q$122=0,0,Q$122/NFM_fec!Q$122)</f>
        <v>0</v>
      </c>
    </row>
    <row r="256" spans="1:17" x14ac:dyDescent="0.25">
      <c r="A256" s="127" t="s">
        <v>145</v>
      </c>
      <c r="B256" s="166">
        <f>IF(B$130=0,0,B$130/NFM_fec!B$130)</f>
        <v>0</v>
      </c>
      <c r="C256" s="166">
        <f>IF(C$130=0,0,C$130/NFM_fec!C$130)</f>
        <v>0</v>
      </c>
      <c r="D256" s="166">
        <f>IF(D$130=0,0,D$130/NFM_fec!D$130)</f>
        <v>0</v>
      </c>
      <c r="E256" s="166">
        <f>IF(E$130=0,0,E$130/NFM_fec!E$130)</f>
        <v>0</v>
      </c>
      <c r="F256" s="166">
        <f>IF(F$130=0,0,F$130/NFM_fec!F$130)</f>
        <v>0</v>
      </c>
      <c r="G256" s="166">
        <f>IF(G$130=0,0,G$130/NFM_fec!G$130)</f>
        <v>0</v>
      </c>
      <c r="H256" s="166">
        <f>IF(H$130=0,0,H$130/NFM_fec!H$130)</f>
        <v>0</v>
      </c>
      <c r="I256" s="166">
        <f>IF(I$130=0,0,I$130/NFM_fec!I$130)</f>
        <v>0</v>
      </c>
      <c r="J256" s="166">
        <f>IF(J$130=0,0,J$130/NFM_fec!J$130)</f>
        <v>0</v>
      </c>
      <c r="K256" s="166">
        <f>IF(K$130=0,0,K$130/NFM_fec!K$130)</f>
        <v>0</v>
      </c>
      <c r="L256" s="166">
        <f>IF(L$130=0,0,L$130/NFM_fec!L$130)</f>
        <v>0</v>
      </c>
      <c r="M256" s="166">
        <f>IF(M$130=0,0,M$130/NFM_fec!M$130)</f>
        <v>0</v>
      </c>
      <c r="N256" s="166">
        <f>IF(N$130=0,0,N$130/NFM_fec!N$130)</f>
        <v>0</v>
      </c>
      <c r="O256" s="166">
        <f>IF(O$130=0,0,O$130/NFM_fec!O$130)</f>
        <v>0</v>
      </c>
      <c r="P256" s="166">
        <f>IF(P$130=0,0,P$130/NFM_fec!P$130)</f>
        <v>0</v>
      </c>
      <c r="Q256" s="166">
        <f>IF(Q$130=0,0,Q$130/NFM_fec!Q$130)</f>
        <v>0</v>
      </c>
    </row>
    <row r="257" spans="1:17" x14ac:dyDescent="0.25">
      <c r="A257" s="72" t="s">
        <v>144</v>
      </c>
      <c r="B257" s="165">
        <f>IF(B$137=0,0,B$137/NFM_fec!B$137)</f>
        <v>0</v>
      </c>
      <c r="C257" s="165">
        <f>IF(C$137=0,0,C$137/NFM_fec!C$137)</f>
        <v>0</v>
      </c>
      <c r="D257" s="165">
        <f>IF(D$137=0,0,D$137/NFM_fec!D$137)</f>
        <v>0</v>
      </c>
      <c r="E257" s="165">
        <f>IF(E$137=0,0,E$137/NFM_fec!E$137)</f>
        <v>0</v>
      </c>
      <c r="F257" s="165">
        <f>IF(F$137=0,0,F$137/NFM_fec!F$137)</f>
        <v>0</v>
      </c>
      <c r="G257" s="165">
        <f>IF(G$137=0,0,G$137/NFM_fec!G$137)</f>
        <v>0</v>
      </c>
      <c r="H257" s="165">
        <f>IF(H$137=0,0,H$137/NFM_fec!H$137)</f>
        <v>0</v>
      </c>
      <c r="I257" s="165">
        <f>IF(I$137=0,0,I$137/NFM_fec!I$137)</f>
        <v>0</v>
      </c>
      <c r="J257" s="165">
        <f>IF(J$137=0,0,J$137/NFM_fec!J$137)</f>
        <v>0</v>
      </c>
      <c r="K257" s="165">
        <f>IF(K$137=0,0,K$137/NFM_fec!K$137)</f>
        <v>0</v>
      </c>
      <c r="L257" s="165">
        <f>IF(L$137=0,0,L$137/NFM_fec!L$137)</f>
        <v>0</v>
      </c>
      <c r="M257" s="165">
        <f>IF(M$137=0,0,M$137/NFM_fec!M$137)</f>
        <v>0</v>
      </c>
      <c r="N257" s="165">
        <f>IF(N$137=0,0,N$137/NFM_fec!N$137)</f>
        <v>0</v>
      </c>
      <c r="O257" s="165">
        <f>IF(O$137=0,0,O$137/NFM_fec!O$137)</f>
        <v>0</v>
      </c>
      <c r="P257" s="165">
        <f>IF(P$137=0,0,P$137/NFM_fec!P$137)</f>
        <v>0</v>
      </c>
      <c r="Q257" s="165">
        <f>IF(Q$137=0,0,Q$137/NFM_fec!Q$137)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0</v>
      </c>
      <c r="C68" s="176">
        <v>0</v>
      </c>
      <c r="D68" s="176">
        <v>0</v>
      </c>
      <c r="E68" s="176">
        <v>0</v>
      </c>
      <c r="F68" s="176">
        <v>0</v>
      </c>
      <c r="G68" s="176">
        <v>0</v>
      </c>
      <c r="H68" s="176">
        <v>0</v>
      </c>
      <c r="I68" s="176">
        <v>0</v>
      </c>
      <c r="J68" s="176">
        <v>0</v>
      </c>
      <c r="K68" s="176">
        <v>0</v>
      </c>
      <c r="L68" s="176">
        <v>0</v>
      </c>
      <c r="M68" s="176">
        <v>0</v>
      </c>
      <c r="N68" s="176">
        <v>0</v>
      </c>
      <c r="O68" s="176">
        <v>0</v>
      </c>
      <c r="P68" s="176">
        <v>0</v>
      </c>
      <c r="Q68" s="176">
        <v>0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18.465171815803046</v>
      </c>
      <c r="C70" s="96">
        <v>21.066396999263976</v>
      </c>
      <c r="D70" s="96">
        <v>21.740800169988322</v>
      </c>
      <c r="E70" s="96">
        <v>17.934550856784107</v>
      </c>
      <c r="F70" s="96">
        <v>25.162584096527432</v>
      </c>
      <c r="G70" s="96">
        <v>20.222092715130618</v>
      </c>
      <c r="H70" s="96">
        <v>21.794125557528677</v>
      </c>
      <c r="I70" s="96">
        <v>21.401634075263942</v>
      </c>
      <c r="J70" s="96">
        <v>23.551509108707791</v>
      </c>
      <c r="K70" s="96">
        <v>17.502975554649979</v>
      </c>
      <c r="L70" s="96">
        <v>12.736478200136444</v>
      </c>
      <c r="M70" s="96">
        <v>17.1805323517505</v>
      </c>
      <c r="N70" s="96">
        <v>20.02005007478709</v>
      </c>
      <c r="O70" s="96">
        <v>19.659671810757011</v>
      </c>
      <c r="P70" s="96">
        <v>20.275325120373989</v>
      </c>
      <c r="Q70" s="96">
        <v>11.163008910924802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8.9617839014234785E-3</v>
      </c>
      <c r="C75" s="158">
        <v>1.0057667618721809E-2</v>
      </c>
      <c r="D75" s="158">
        <v>1.1038136027419682E-2</v>
      </c>
      <c r="E75" s="158">
        <v>9.2884439372638711E-3</v>
      </c>
      <c r="F75" s="158">
        <v>1.0977389905376164E-2</v>
      </c>
      <c r="G75" s="158">
        <v>5.5593272938211924E-3</v>
      </c>
      <c r="H75" s="158">
        <v>1.0892078318594716E-2</v>
      </c>
      <c r="I75" s="158">
        <v>5.981543235577925E-3</v>
      </c>
      <c r="J75" s="158">
        <v>1.061470499048142E-2</v>
      </c>
      <c r="K75" s="158">
        <v>4.8593703101196652E-3</v>
      </c>
      <c r="L75" s="158">
        <v>0</v>
      </c>
      <c r="M75" s="158">
        <v>5.0660064444818286E-3</v>
      </c>
      <c r="N75" s="158">
        <v>0</v>
      </c>
      <c r="O75" s="158">
        <v>0</v>
      </c>
      <c r="P75" s="158">
        <v>1.0069138019757966E-2</v>
      </c>
      <c r="Q75" s="158">
        <v>5.219144548497273E-3</v>
      </c>
    </row>
    <row r="76" spans="1:17" x14ac:dyDescent="0.25">
      <c r="A76" s="92" t="s">
        <v>125</v>
      </c>
      <c r="B76" s="91">
        <v>4.1963234571594302E-3</v>
      </c>
      <c r="C76" s="91">
        <v>4.7094671124631032E-3</v>
      </c>
      <c r="D76" s="91">
        <v>5.1685679597585996E-3</v>
      </c>
      <c r="E76" s="91">
        <v>4.3492808578278232E-3</v>
      </c>
      <c r="F76" s="91">
        <v>5.1401238040339574E-3</v>
      </c>
      <c r="G76" s="91">
        <v>0</v>
      </c>
      <c r="H76" s="91">
        <v>5.1001769567637825E-3</v>
      </c>
      <c r="I76" s="91">
        <v>0</v>
      </c>
      <c r="J76" s="91">
        <v>4.9702978817988833E-3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4.7148380869767156E-3</v>
      </c>
      <c r="Q76" s="91">
        <v>2.4438458833721827E-3</v>
      </c>
    </row>
    <row r="77" spans="1:17" x14ac:dyDescent="0.25">
      <c r="A77" s="92" t="s">
        <v>26</v>
      </c>
      <c r="B77" s="91">
        <v>4.7654604442640483E-3</v>
      </c>
      <c r="C77" s="91">
        <v>5.348200506258706E-3</v>
      </c>
      <c r="D77" s="91">
        <v>5.869568067661082E-3</v>
      </c>
      <c r="E77" s="91">
        <v>4.9391630794360488E-3</v>
      </c>
      <c r="F77" s="91">
        <v>5.8372661013422061E-3</v>
      </c>
      <c r="G77" s="91">
        <v>5.5593272938211924E-3</v>
      </c>
      <c r="H77" s="91">
        <v>5.7919013618309345E-3</v>
      </c>
      <c r="I77" s="91">
        <v>5.981543235577925E-3</v>
      </c>
      <c r="J77" s="91">
        <v>5.6444071086825367E-3</v>
      </c>
      <c r="K77" s="91">
        <v>4.8593703101196652E-3</v>
      </c>
      <c r="L77" s="91">
        <v>0</v>
      </c>
      <c r="M77" s="91">
        <v>5.0660064444818286E-3</v>
      </c>
      <c r="N77" s="91">
        <v>0</v>
      </c>
      <c r="O77" s="91">
        <v>0</v>
      </c>
      <c r="P77" s="91">
        <v>5.3542999327812505E-3</v>
      </c>
      <c r="Q77" s="91">
        <v>2.7752986651250902E-3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0.98769696983785182</v>
      </c>
      <c r="C80" s="204">
        <v>0.97679729672878413</v>
      </c>
      <c r="D80" s="204">
        <v>0.9630170314529628</v>
      </c>
      <c r="E80" s="204">
        <v>1.9389167630105246</v>
      </c>
      <c r="F80" s="204">
        <v>1.9562256913614451</v>
      </c>
      <c r="G80" s="204">
        <v>7.7193053368380289</v>
      </c>
      <c r="H80" s="204">
        <v>6.1559963105420099</v>
      </c>
      <c r="I80" s="204">
        <v>5.678750624196887</v>
      </c>
      <c r="J80" s="204">
        <v>6.2006345328087091</v>
      </c>
      <c r="K80" s="204">
        <v>4.0614598819965462</v>
      </c>
      <c r="L80" s="204">
        <v>2.8900489748053713</v>
      </c>
      <c r="M80" s="204">
        <v>3.9435664576271492</v>
      </c>
      <c r="N80" s="204">
        <v>4.8872906605985538</v>
      </c>
      <c r="O80" s="204">
        <v>4.7728205876376135</v>
      </c>
      <c r="P80" s="204">
        <v>3.9338417132021335</v>
      </c>
      <c r="Q80" s="204">
        <v>0.9840733337173414</v>
      </c>
    </row>
    <row r="81" spans="1:17" x14ac:dyDescent="0.25">
      <c r="A81" s="152" t="s">
        <v>166</v>
      </c>
      <c r="B81" s="151">
        <v>0.98769696983785182</v>
      </c>
      <c r="C81" s="151">
        <v>0.97679729672878413</v>
      </c>
      <c r="D81" s="151">
        <v>0.9630170314529628</v>
      </c>
      <c r="E81" s="151">
        <v>1.9389167630105246</v>
      </c>
      <c r="F81" s="151">
        <v>1.9562256913614451</v>
      </c>
      <c r="G81" s="151">
        <v>7.7193053368380289</v>
      </c>
      <c r="H81" s="151">
        <v>6.1559963105420099</v>
      </c>
      <c r="I81" s="151">
        <v>5.678750624196887</v>
      </c>
      <c r="J81" s="151">
        <v>6.2006345328087091</v>
      </c>
      <c r="K81" s="151">
        <v>4.0614598819965462</v>
      </c>
      <c r="L81" s="151">
        <v>2.8900489748053713</v>
      </c>
      <c r="M81" s="151">
        <v>3.9435664576271492</v>
      </c>
      <c r="N81" s="151">
        <v>4.8872906605985538</v>
      </c>
      <c r="O81" s="151">
        <v>4.7728205876376135</v>
      </c>
      <c r="P81" s="151">
        <v>3.9338417132021335</v>
      </c>
      <c r="Q81" s="151">
        <v>0.9840733337173414</v>
      </c>
    </row>
    <row r="82" spans="1:17" x14ac:dyDescent="0.25">
      <c r="A82" s="154" t="s">
        <v>30</v>
      </c>
      <c r="B82" s="153">
        <v>0.98769696983785182</v>
      </c>
      <c r="C82" s="153">
        <v>0.97679729672878413</v>
      </c>
      <c r="D82" s="153">
        <v>0.9630170314529628</v>
      </c>
      <c r="E82" s="153">
        <v>1.9389167630105246</v>
      </c>
      <c r="F82" s="153">
        <v>1.9562256913614451</v>
      </c>
      <c r="G82" s="153">
        <v>1.2342963812057992</v>
      </c>
      <c r="H82" s="153">
        <v>2.4007345896214138</v>
      </c>
      <c r="I82" s="153">
        <v>2.4992921675254136</v>
      </c>
      <c r="J82" s="153">
        <v>2.3618295568493517</v>
      </c>
      <c r="K82" s="153">
        <v>2.7766221500530923</v>
      </c>
      <c r="L82" s="153">
        <v>2.8900489748053713</v>
      </c>
      <c r="M82" s="153">
        <v>3.9435664576271492</v>
      </c>
      <c r="N82" s="153">
        <v>4.8872906605985538</v>
      </c>
      <c r="O82" s="153">
        <v>4.7728205876376135</v>
      </c>
      <c r="P82" s="153">
        <v>3.9338417132021335</v>
      </c>
      <c r="Q82" s="153">
        <v>0.9840733337173414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6.4850089556322299</v>
      </c>
      <c r="H84" s="153">
        <v>3.7552617209205956</v>
      </c>
      <c r="I84" s="153">
        <v>3.1794584566714734</v>
      </c>
      <c r="J84" s="153">
        <v>3.8388049759593574</v>
      </c>
      <c r="K84" s="153">
        <v>1.2848377319434539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9.9820294759002337</v>
      </c>
      <c r="C87" s="206">
        <v>11.035896633288122</v>
      </c>
      <c r="D87" s="206">
        <v>10.673109999345074</v>
      </c>
      <c r="E87" s="206">
        <v>7.5951441327983451</v>
      </c>
      <c r="F87" s="206">
        <v>12.500307716951266</v>
      </c>
      <c r="G87" s="206">
        <v>3.8840766296503011</v>
      </c>
      <c r="H87" s="206">
        <v>5.903645375497943</v>
      </c>
      <c r="I87" s="206">
        <v>6.001211401445147</v>
      </c>
      <c r="J87" s="206">
        <v>8.0075032603545289</v>
      </c>
      <c r="K87" s="206">
        <v>5.5520022933983553</v>
      </c>
      <c r="L87" s="206">
        <v>4.785756220926273</v>
      </c>
      <c r="M87" s="206">
        <v>6.5303210678276828</v>
      </c>
      <c r="N87" s="206">
        <v>8.0930745071576347</v>
      </c>
      <c r="O87" s="206">
        <v>7.9035185970126856</v>
      </c>
      <c r="P87" s="206">
        <v>7.5306008946636984</v>
      </c>
      <c r="Q87" s="206">
        <v>0.7386269124858339</v>
      </c>
    </row>
    <row r="88" spans="1:17" x14ac:dyDescent="0.25">
      <c r="A88" s="152" t="s">
        <v>164</v>
      </c>
      <c r="B88" s="151">
        <v>9.9820294759002337</v>
      </c>
      <c r="C88" s="151">
        <v>11.035896633288122</v>
      </c>
      <c r="D88" s="151">
        <v>10.673109999345074</v>
      </c>
      <c r="E88" s="151">
        <v>7.5951441327983451</v>
      </c>
      <c r="F88" s="151">
        <v>12.500307716951266</v>
      </c>
      <c r="G88" s="151">
        <v>3.8840766296503011</v>
      </c>
      <c r="H88" s="151">
        <v>5.903645375497943</v>
      </c>
      <c r="I88" s="151">
        <v>6.001211401445147</v>
      </c>
      <c r="J88" s="151">
        <v>8.0075032603545289</v>
      </c>
      <c r="K88" s="151">
        <v>5.5520022933983553</v>
      </c>
      <c r="L88" s="151">
        <v>4.785756220926273</v>
      </c>
      <c r="M88" s="151">
        <v>6.5303210678276828</v>
      </c>
      <c r="N88" s="151">
        <v>8.0930745071576347</v>
      </c>
      <c r="O88" s="151">
        <v>7.9035185970126856</v>
      </c>
      <c r="P88" s="151">
        <v>7.5306008946636984</v>
      </c>
      <c r="Q88" s="151">
        <v>0.7386269124858339</v>
      </c>
    </row>
    <row r="89" spans="1:17" x14ac:dyDescent="0.25">
      <c r="A89" s="154" t="s">
        <v>30</v>
      </c>
      <c r="B89" s="205">
        <v>1.6355698325527017</v>
      </c>
      <c r="C89" s="205">
        <v>1.6175205957257393</v>
      </c>
      <c r="D89" s="205">
        <v>1.5947012626124595</v>
      </c>
      <c r="E89" s="205">
        <v>3.2107355416220069</v>
      </c>
      <c r="F89" s="205">
        <v>3.2393981394724682</v>
      </c>
      <c r="G89" s="205">
        <v>3.8840766296503011</v>
      </c>
      <c r="H89" s="205">
        <v>5.3965378612537007</v>
      </c>
      <c r="I89" s="205">
        <v>5.2781445359136061</v>
      </c>
      <c r="J89" s="205">
        <v>5.4036527360954842</v>
      </c>
      <c r="K89" s="205">
        <v>5.1510794581483603</v>
      </c>
      <c r="L89" s="205">
        <v>4.785756220926273</v>
      </c>
      <c r="M89" s="205">
        <v>6.5303210678276828</v>
      </c>
      <c r="N89" s="205">
        <v>8.0930745071576347</v>
      </c>
      <c r="O89" s="205">
        <v>7.9035185970126856</v>
      </c>
      <c r="P89" s="205">
        <v>6.514217445870182</v>
      </c>
      <c r="Q89" s="205">
        <v>0.69621069102744571</v>
      </c>
    </row>
    <row r="90" spans="1:17" x14ac:dyDescent="0.25">
      <c r="A90" s="154" t="s">
        <v>125</v>
      </c>
      <c r="B90" s="205">
        <v>3.4123521721701993</v>
      </c>
      <c r="C90" s="205">
        <v>3.9357040614972458</v>
      </c>
      <c r="D90" s="205">
        <v>5.5285406135433037</v>
      </c>
      <c r="E90" s="205">
        <v>3.4724268074407014</v>
      </c>
      <c r="F90" s="205">
        <v>6.7827518498326507</v>
      </c>
      <c r="G90" s="205">
        <v>0</v>
      </c>
      <c r="H90" s="205">
        <v>0.44069017243396297</v>
      </c>
      <c r="I90" s="205">
        <v>0</v>
      </c>
      <c r="J90" s="205">
        <v>1.4755922617474513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4.9341074711773336</v>
      </c>
      <c r="C92" s="205">
        <v>5.4826719760651352</v>
      </c>
      <c r="D92" s="205">
        <v>3.5498681231893117</v>
      </c>
      <c r="E92" s="205">
        <v>0.9119817837356361</v>
      </c>
      <c r="F92" s="205">
        <v>2.4781577276461468</v>
      </c>
      <c r="G92" s="205">
        <v>0</v>
      </c>
      <c r="H92" s="205">
        <v>6.6417341810279001E-2</v>
      </c>
      <c r="I92" s="205">
        <v>0.7230668655315412</v>
      </c>
      <c r="J92" s="205">
        <v>1.1282582625115931</v>
      </c>
      <c r="K92" s="205">
        <v>0.40092283524999506</v>
      </c>
      <c r="L92" s="205">
        <v>0</v>
      </c>
      <c r="M92" s="205">
        <v>0</v>
      </c>
      <c r="N92" s="205">
        <v>0</v>
      </c>
      <c r="O92" s="205">
        <v>0</v>
      </c>
      <c r="P92" s="205">
        <v>1.0163834487935166</v>
      </c>
      <c r="Q92" s="205">
        <v>4.2416221458388192E-2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7.486483586163537</v>
      </c>
      <c r="C94" s="206">
        <v>9.0436454016283481</v>
      </c>
      <c r="D94" s="206">
        <v>10.093635003162859</v>
      </c>
      <c r="E94" s="206">
        <v>8.3912015170379757</v>
      </c>
      <c r="F94" s="206">
        <v>10.695073298309349</v>
      </c>
      <c r="G94" s="206">
        <v>8.6131514213484621</v>
      </c>
      <c r="H94" s="206">
        <v>9.7235917931701312</v>
      </c>
      <c r="I94" s="206">
        <v>9.7156905063863306</v>
      </c>
      <c r="J94" s="206">
        <v>9.3327566105540676</v>
      </c>
      <c r="K94" s="206">
        <v>7.8846540089449588</v>
      </c>
      <c r="L94" s="206">
        <v>5.0606730044048005</v>
      </c>
      <c r="M94" s="206">
        <v>6.7015788198511839</v>
      </c>
      <c r="N94" s="206">
        <v>7.0396849070308996</v>
      </c>
      <c r="O94" s="206">
        <v>6.9833326261067139</v>
      </c>
      <c r="P94" s="206">
        <v>8.8008133744883956</v>
      </c>
      <c r="Q94" s="206">
        <v>9.4350895201731291</v>
      </c>
    </row>
    <row r="95" spans="1:17" x14ac:dyDescent="0.25">
      <c r="A95" s="152" t="s">
        <v>162</v>
      </c>
      <c r="B95" s="151">
        <v>2.9755789072524017</v>
      </c>
      <c r="C95" s="151">
        <v>3.3363256441438902</v>
      </c>
      <c r="D95" s="151">
        <v>3.7366965813224615</v>
      </c>
      <c r="E95" s="151">
        <v>3.1774409626722151</v>
      </c>
      <c r="F95" s="151">
        <v>3.9004175009506081</v>
      </c>
      <c r="G95" s="151">
        <v>2.2391263526406338</v>
      </c>
      <c r="H95" s="151">
        <v>3.5988478270997222</v>
      </c>
      <c r="I95" s="151">
        <v>3.173787306641791</v>
      </c>
      <c r="J95" s="151">
        <v>3.422333541074952</v>
      </c>
      <c r="K95" s="151">
        <v>2.6289641261899677</v>
      </c>
      <c r="L95" s="151">
        <v>1.0008223815693575</v>
      </c>
      <c r="M95" s="151">
        <v>1.8007912226053779</v>
      </c>
      <c r="N95" s="151">
        <v>1.6924660865621908</v>
      </c>
      <c r="O95" s="151">
        <v>1.6528251628138673</v>
      </c>
      <c r="P95" s="151">
        <v>3.4387708093330551</v>
      </c>
      <c r="Q95" s="151">
        <v>6.9449258877006113</v>
      </c>
    </row>
    <row r="96" spans="1:17" x14ac:dyDescent="0.25">
      <c r="A96" s="154" t="s">
        <v>30</v>
      </c>
      <c r="B96" s="153">
        <v>0.34203892122226986</v>
      </c>
      <c r="C96" s="153">
        <v>0.33826437037747725</v>
      </c>
      <c r="D96" s="153">
        <v>0.33349227203857806</v>
      </c>
      <c r="E96" s="153">
        <v>0.67144581608746756</v>
      </c>
      <c r="F96" s="153">
        <v>0.67743988852208725</v>
      </c>
      <c r="G96" s="153">
        <v>0.81225842755779298</v>
      </c>
      <c r="H96" s="153">
        <v>1.1285522340048875</v>
      </c>
      <c r="I96" s="153">
        <v>1.1037932023369812</v>
      </c>
      <c r="J96" s="153">
        <v>1.1300401338591652</v>
      </c>
      <c r="K96" s="153">
        <v>1.0772206884284701</v>
      </c>
      <c r="L96" s="153">
        <v>1.0008223815693575</v>
      </c>
      <c r="M96" s="153">
        <v>1.3656549104899611</v>
      </c>
      <c r="N96" s="153">
        <v>1.6924660865621908</v>
      </c>
      <c r="O96" s="153">
        <v>1.6528251628138673</v>
      </c>
      <c r="P96" s="153">
        <v>1.3622872368067676</v>
      </c>
      <c r="Q96" s="153">
        <v>1.2741426648560119</v>
      </c>
    </row>
    <row r="97" spans="1:17" x14ac:dyDescent="0.25">
      <c r="A97" s="154" t="s">
        <v>125</v>
      </c>
      <c r="B97" s="153">
        <v>1.0766919479434207</v>
      </c>
      <c r="C97" s="153">
        <v>1.2528149104178223</v>
      </c>
      <c r="D97" s="153">
        <v>2.0724725869561476</v>
      </c>
      <c r="E97" s="153">
        <v>1.9847339830119444</v>
      </c>
      <c r="F97" s="153">
        <v>2.3605302675485316</v>
      </c>
      <c r="G97" s="153">
        <v>0</v>
      </c>
      <c r="H97" s="153">
        <v>2.1467538151278367</v>
      </c>
      <c r="I97" s="153">
        <v>0</v>
      </c>
      <c r="J97" s="153">
        <v>1.2990340197446015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1.8653168408195797</v>
      </c>
      <c r="Q97" s="153">
        <v>2.2247984486329138</v>
      </c>
    </row>
    <row r="98" spans="1:17" x14ac:dyDescent="0.25">
      <c r="A98" s="154" t="s">
        <v>26</v>
      </c>
      <c r="B98" s="153">
        <v>1.5568480380867109</v>
      </c>
      <c r="C98" s="153">
        <v>1.7452463633485906</v>
      </c>
      <c r="D98" s="153">
        <v>1.3307317223277362</v>
      </c>
      <c r="E98" s="153">
        <v>0.52126116357280317</v>
      </c>
      <c r="F98" s="153">
        <v>0.8624473448799892</v>
      </c>
      <c r="G98" s="153">
        <v>1.4268679250828409</v>
      </c>
      <c r="H98" s="153">
        <v>0.32354177796699801</v>
      </c>
      <c r="I98" s="153">
        <v>2.0699941043048096</v>
      </c>
      <c r="J98" s="153">
        <v>0.99325938747118514</v>
      </c>
      <c r="K98" s="153">
        <v>1.5517434377614974</v>
      </c>
      <c r="L98" s="153">
        <v>0</v>
      </c>
      <c r="M98" s="153">
        <v>0.43513631211541687</v>
      </c>
      <c r="N98" s="153">
        <v>0</v>
      </c>
      <c r="O98" s="153">
        <v>0</v>
      </c>
      <c r="P98" s="153">
        <v>0.21116673170670783</v>
      </c>
      <c r="Q98" s="153">
        <v>3.4459847742116856</v>
      </c>
    </row>
    <row r="99" spans="1:17" x14ac:dyDescent="0.25">
      <c r="A99" s="152" t="s">
        <v>161</v>
      </c>
      <c r="B99" s="151">
        <v>4.5109046789111353</v>
      </c>
      <c r="C99" s="151">
        <v>5.7073197574844583</v>
      </c>
      <c r="D99" s="151">
        <v>6.3569384218403977</v>
      </c>
      <c r="E99" s="151">
        <v>5.213760554365761</v>
      </c>
      <c r="F99" s="151">
        <v>6.7946557973587414</v>
      </c>
      <c r="G99" s="151">
        <v>6.3740250687078275</v>
      </c>
      <c r="H99" s="151">
        <v>6.1247439660704091</v>
      </c>
      <c r="I99" s="151">
        <v>6.5419031997445387</v>
      </c>
      <c r="J99" s="151">
        <v>5.9104230694791164</v>
      </c>
      <c r="K99" s="151">
        <v>5.2556898827549912</v>
      </c>
      <c r="L99" s="151">
        <v>4.0598506228354427</v>
      </c>
      <c r="M99" s="151">
        <v>4.9007875972458059</v>
      </c>
      <c r="N99" s="151">
        <v>5.3472188204687088</v>
      </c>
      <c r="O99" s="151">
        <v>5.3305074632928466</v>
      </c>
      <c r="P99" s="151">
        <v>5.3620425651553409</v>
      </c>
      <c r="Q99" s="151">
        <v>2.4901636324725183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5.8661315804897649E-16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0.18535519035847586</v>
      </c>
      <c r="M102" s="87">
        <v>0</v>
      </c>
      <c r="N102" s="87">
        <v>8.57005515259886E-2</v>
      </c>
      <c r="O102" s="87">
        <v>0.41378942041479461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1.8056829011322291</v>
      </c>
      <c r="C103" s="87">
        <v>1.0144323620804696</v>
      </c>
      <c r="D103" s="87">
        <v>1.9007463055090796</v>
      </c>
      <c r="E103" s="87">
        <v>4.0880452369696352</v>
      </c>
      <c r="F103" s="87">
        <v>0.46712151497014603</v>
      </c>
      <c r="G103" s="87">
        <v>0</v>
      </c>
      <c r="H103" s="87">
        <v>0.4895227681541191</v>
      </c>
      <c r="I103" s="87">
        <v>0</v>
      </c>
      <c r="J103" s="87">
        <v>0.28199438921797443</v>
      </c>
      <c r="K103" s="87">
        <v>0</v>
      </c>
      <c r="L103" s="87">
        <v>0</v>
      </c>
      <c r="M103" s="87">
        <v>0</v>
      </c>
      <c r="N103" s="87">
        <v>3.1855765103430342</v>
      </c>
      <c r="O103" s="87">
        <v>3.1804256935259825</v>
      </c>
      <c r="P103" s="87">
        <v>1.3053702978784523</v>
      </c>
      <c r="Q103" s="87">
        <v>0.94847878861626633</v>
      </c>
    </row>
    <row r="104" spans="1:17" x14ac:dyDescent="0.25">
      <c r="A104" s="150" t="s">
        <v>29</v>
      </c>
      <c r="B104" s="87">
        <v>0</v>
      </c>
      <c r="C104" s="87">
        <v>3.2364352535039735</v>
      </c>
      <c r="D104" s="87">
        <v>3.1957011226800307</v>
      </c>
      <c r="E104" s="87">
        <v>0</v>
      </c>
      <c r="F104" s="87">
        <v>6.1520527702080727</v>
      </c>
      <c r="G104" s="87">
        <v>5.8989582341728077</v>
      </c>
      <c r="H104" s="87">
        <v>5.5582068017114006</v>
      </c>
      <c r="I104" s="87">
        <v>6.0543241250724673</v>
      </c>
      <c r="J104" s="87">
        <v>5.4065140819766047</v>
      </c>
      <c r="K104" s="87">
        <v>4.8639744550646036</v>
      </c>
      <c r="L104" s="87">
        <v>3.0908010589548227</v>
      </c>
      <c r="M104" s="87">
        <v>3.0967270583160276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3.157892540235125</v>
      </c>
      <c r="Q105" s="87">
        <v>0</v>
      </c>
    </row>
    <row r="106" spans="1:17" x14ac:dyDescent="0.25">
      <c r="A106" s="150" t="s">
        <v>26</v>
      </c>
      <c r="B106" s="87">
        <v>2.705221777778906</v>
      </c>
      <c r="C106" s="87">
        <v>1.4564521419000152</v>
      </c>
      <c r="D106" s="87">
        <v>1.2604909936512871</v>
      </c>
      <c r="E106" s="87">
        <v>1.1257153173961252</v>
      </c>
      <c r="F106" s="87">
        <v>0.1754815121805228</v>
      </c>
      <c r="G106" s="87">
        <v>0.47506683453501936</v>
      </c>
      <c r="H106" s="87">
        <v>7.7014396204889798E-2</v>
      </c>
      <c r="I106" s="87">
        <v>0.48757907467207184</v>
      </c>
      <c r="J106" s="87">
        <v>0.22191459828453738</v>
      </c>
      <c r="K106" s="87">
        <v>0.39171542769038792</v>
      </c>
      <c r="L106" s="87">
        <v>0.78369437352214411</v>
      </c>
      <c r="M106" s="87">
        <v>1.8040605389297784</v>
      </c>
      <c r="N106" s="87">
        <v>2.075941758599686</v>
      </c>
      <c r="O106" s="87">
        <v>1.7362923493520694</v>
      </c>
      <c r="P106" s="87">
        <v>0.89877972704176368</v>
      </c>
      <c r="Q106" s="87">
        <v>1.5416848438562518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</v>
      </c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6">
        <v>0</v>
      </c>
      <c r="J112" s="96">
        <v>0</v>
      </c>
      <c r="K112" s="96">
        <v>0</v>
      </c>
      <c r="L112" s="96">
        <v>0</v>
      </c>
      <c r="M112" s="96">
        <v>0</v>
      </c>
      <c r="N112" s="96">
        <v>0</v>
      </c>
      <c r="O112" s="96">
        <v>0</v>
      </c>
      <c r="P112" s="96">
        <v>0</v>
      </c>
      <c r="Q112" s="96">
        <v>0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0</v>
      </c>
      <c r="C117" s="158">
        <v>0</v>
      </c>
      <c r="D117" s="158">
        <v>0</v>
      </c>
      <c r="E117" s="158">
        <v>0</v>
      </c>
      <c r="F117" s="158">
        <v>0</v>
      </c>
      <c r="G117" s="158">
        <v>0</v>
      </c>
      <c r="H117" s="158">
        <v>0</v>
      </c>
      <c r="I117" s="158">
        <v>0</v>
      </c>
      <c r="J117" s="158">
        <v>0</v>
      </c>
      <c r="K117" s="158">
        <v>0</v>
      </c>
      <c r="L117" s="158">
        <v>0</v>
      </c>
      <c r="M117" s="158">
        <v>0</v>
      </c>
      <c r="N117" s="158">
        <v>0</v>
      </c>
      <c r="O117" s="158">
        <v>0</v>
      </c>
      <c r="P117" s="158">
        <v>0</v>
      </c>
      <c r="Q117" s="158">
        <v>0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0</v>
      </c>
      <c r="C119" s="91">
        <v>0</v>
      </c>
      <c r="D119" s="91">
        <v>0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0</v>
      </c>
      <c r="C122" s="206">
        <v>0</v>
      </c>
      <c r="D122" s="206">
        <v>0</v>
      </c>
      <c r="E122" s="206">
        <v>0</v>
      </c>
      <c r="F122" s="206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  <c r="L122" s="206">
        <v>0</v>
      </c>
      <c r="M122" s="206">
        <v>0</v>
      </c>
      <c r="N122" s="206">
        <v>0</v>
      </c>
      <c r="O122" s="206">
        <v>0</v>
      </c>
      <c r="P122" s="206">
        <v>0</v>
      </c>
      <c r="Q122" s="206">
        <v>0</v>
      </c>
    </row>
    <row r="123" spans="1:17" x14ac:dyDescent="0.25">
      <c r="A123" s="152" t="s">
        <v>159</v>
      </c>
      <c r="B123" s="151">
        <v>0</v>
      </c>
      <c r="C123" s="151">
        <v>0</v>
      </c>
      <c r="D123" s="151">
        <v>0</v>
      </c>
      <c r="E123" s="151">
        <v>0</v>
      </c>
      <c r="F123" s="151">
        <v>0</v>
      </c>
      <c r="G123" s="151">
        <v>0</v>
      </c>
      <c r="H123" s="151">
        <v>0</v>
      </c>
      <c r="I123" s="151">
        <v>0</v>
      </c>
      <c r="J123" s="151">
        <v>0</v>
      </c>
      <c r="K123" s="151">
        <v>0</v>
      </c>
      <c r="L123" s="151">
        <v>0</v>
      </c>
      <c r="M123" s="151">
        <v>0</v>
      </c>
      <c r="N123" s="151">
        <v>0</v>
      </c>
      <c r="O123" s="151">
        <v>0</v>
      </c>
      <c r="P123" s="151">
        <v>0</v>
      </c>
      <c r="Q123" s="151">
        <v>0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</v>
      </c>
      <c r="F124" s="153">
        <v>0</v>
      </c>
      <c r="G124" s="153">
        <v>0</v>
      </c>
      <c r="H124" s="153">
        <v>0</v>
      </c>
      <c r="I124" s="153">
        <v>0</v>
      </c>
      <c r="J124" s="153">
        <v>0</v>
      </c>
      <c r="K124" s="153">
        <v>0</v>
      </c>
      <c r="L124" s="153">
        <v>0</v>
      </c>
      <c r="M124" s="153">
        <v>0</v>
      </c>
      <c r="N124" s="153">
        <v>0</v>
      </c>
      <c r="O124" s="153">
        <v>0</v>
      </c>
      <c r="P124" s="153">
        <v>0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0</v>
      </c>
      <c r="C128" s="153">
        <v>0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0</v>
      </c>
      <c r="C130" s="206">
        <v>0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</row>
    <row r="131" spans="1:17" x14ac:dyDescent="0.25">
      <c r="A131" s="152" t="s">
        <v>157</v>
      </c>
      <c r="B131" s="151">
        <v>0</v>
      </c>
      <c r="C131" s="151">
        <v>0</v>
      </c>
      <c r="D131" s="151">
        <v>0</v>
      </c>
      <c r="E131" s="151">
        <v>0</v>
      </c>
      <c r="F131" s="151">
        <v>0</v>
      </c>
      <c r="G131" s="151">
        <v>0</v>
      </c>
      <c r="H131" s="151">
        <v>0</v>
      </c>
      <c r="I131" s="151">
        <v>0</v>
      </c>
      <c r="J131" s="151">
        <v>0</v>
      </c>
      <c r="K131" s="151">
        <v>0</v>
      </c>
      <c r="L131" s="151">
        <v>0</v>
      </c>
      <c r="M131" s="151">
        <v>0</v>
      </c>
      <c r="N131" s="151">
        <v>0</v>
      </c>
      <c r="O131" s="151">
        <v>0</v>
      </c>
      <c r="P131" s="151">
        <v>0</v>
      </c>
      <c r="Q131" s="151">
        <v>0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</v>
      </c>
      <c r="C135" s="205">
        <v>0</v>
      </c>
      <c r="D135" s="205">
        <v>0</v>
      </c>
      <c r="E135" s="205">
        <v>0</v>
      </c>
      <c r="F135" s="205">
        <v>0</v>
      </c>
      <c r="G135" s="205">
        <v>0</v>
      </c>
      <c r="H135" s="205">
        <v>0</v>
      </c>
      <c r="I135" s="205">
        <v>0</v>
      </c>
      <c r="J135" s="205">
        <v>0</v>
      </c>
      <c r="K135" s="205">
        <v>0</v>
      </c>
      <c r="L135" s="205">
        <v>0</v>
      </c>
      <c r="M135" s="205">
        <v>0</v>
      </c>
      <c r="N135" s="205">
        <v>0</v>
      </c>
      <c r="O135" s="205">
        <v>0</v>
      </c>
      <c r="P135" s="205">
        <v>0</v>
      </c>
      <c r="Q135" s="205">
        <v>0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0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4">
        <v>0</v>
      </c>
      <c r="O137" s="204">
        <v>0</v>
      </c>
      <c r="P137" s="204">
        <v>0</v>
      </c>
      <c r="Q137" s="204">
        <v>0</v>
      </c>
    </row>
    <row r="138" spans="1:17" x14ac:dyDescent="0.25">
      <c r="A138" s="152" t="s">
        <v>155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0</v>
      </c>
      <c r="C141" s="153">
        <v>0</v>
      </c>
      <c r="D141" s="153">
        <v>0</v>
      </c>
      <c r="E141" s="153">
        <v>0</v>
      </c>
      <c r="F141" s="153">
        <v>0</v>
      </c>
      <c r="G141" s="153">
        <v>0</v>
      </c>
      <c r="H141" s="153">
        <v>0</v>
      </c>
      <c r="I141" s="153">
        <v>0</v>
      </c>
      <c r="J141" s="153">
        <v>0</v>
      </c>
      <c r="K141" s="153">
        <v>0</v>
      </c>
      <c r="L141" s="153">
        <v>0</v>
      </c>
      <c r="M141" s="153">
        <v>0</v>
      </c>
      <c r="N141" s="153">
        <v>0</v>
      </c>
      <c r="O141" s="153">
        <v>0</v>
      </c>
      <c r="P141" s="153">
        <v>0</v>
      </c>
      <c r="Q141" s="153">
        <v>0</v>
      </c>
    </row>
    <row r="142" spans="1:17" x14ac:dyDescent="0.25">
      <c r="A142" s="152" t="s">
        <v>154</v>
      </c>
      <c r="B142" s="151">
        <v>0</v>
      </c>
      <c r="C142" s="151">
        <v>0</v>
      </c>
      <c r="D142" s="151">
        <v>0</v>
      </c>
      <c r="E142" s="151">
        <v>0</v>
      </c>
      <c r="F142" s="151">
        <v>0</v>
      </c>
      <c r="G142" s="151">
        <v>0</v>
      </c>
      <c r="H142" s="151">
        <v>0</v>
      </c>
      <c r="I142" s="151">
        <v>0</v>
      </c>
      <c r="J142" s="151">
        <v>0</v>
      </c>
      <c r="K142" s="151">
        <v>0</v>
      </c>
      <c r="L142" s="151">
        <v>0</v>
      </c>
      <c r="M142" s="151">
        <v>0</v>
      </c>
      <c r="N142" s="151">
        <v>0</v>
      </c>
      <c r="O142" s="151">
        <v>0</v>
      </c>
      <c r="P142" s="151">
        <v>0</v>
      </c>
      <c r="Q142" s="151">
        <v>0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0</v>
      </c>
      <c r="C154" s="176">
        <v>0</v>
      </c>
      <c r="D154" s="176">
        <v>0</v>
      </c>
      <c r="E154" s="176">
        <v>0</v>
      </c>
      <c r="F154" s="176">
        <v>0</v>
      </c>
      <c r="G154" s="176">
        <v>0</v>
      </c>
      <c r="H154" s="176">
        <v>0</v>
      </c>
      <c r="I154" s="176">
        <v>0</v>
      </c>
      <c r="J154" s="176">
        <v>0</v>
      </c>
      <c r="K154" s="176">
        <v>0</v>
      </c>
      <c r="L154" s="176">
        <v>0</v>
      </c>
      <c r="M154" s="176">
        <v>0</v>
      </c>
      <c r="N154" s="176">
        <v>0</v>
      </c>
      <c r="O154" s="176">
        <v>0</v>
      </c>
      <c r="P154" s="176">
        <v>0</v>
      </c>
      <c r="Q154" s="176">
        <v>0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</v>
      </c>
      <c r="C181" s="209">
        <f t="shared" si="22"/>
        <v>0</v>
      </c>
      <c r="D181" s="209">
        <f t="shared" si="22"/>
        <v>0</v>
      </c>
      <c r="E181" s="209">
        <f t="shared" si="22"/>
        <v>0</v>
      </c>
      <c r="F181" s="209">
        <f t="shared" si="22"/>
        <v>0</v>
      </c>
      <c r="G181" s="209">
        <f t="shared" si="22"/>
        <v>0</v>
      </c>
      <c r="H181" s="209">
        <f t="shared" si="22"/>
        <v>0</v>
      </c>
      <c r="I181" s="209">
        <f t="shared" si="22"/>
        <v>0</v>
      </c>
      <c r="J181" s="209">
        <f t="shared" si="22"/>
        <v>0</v>
      </c>
      <c r="K181" s="209">
        <f t="shared" si="22"/>
        <v>0</v>
      </c>
      <c r="L181" s="209">
        <f t="shared" si="22"/>
        <v>0</v>
      </c>
      <c r="M181" s="209">
        <f t="shared" si="22"/>
        <v>0</v>
      </c>
      <c r="N181" s="209">
        <f t="shared" si="22"/>
        <v>0</v>
      </c>
      <c r="O181" s="209">
        <f t="shared" si="22"/>
        <v>0</v>
      </c>
      <c r="P181" s="209">
        <f t="shared" si="22"/>
        <v>0</v>
      </c>
      <c r="Q181" s="209">
        <f t="shared" si="22"/>
        <v>0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0.99999999999999989</v>
      </c>
      <c r="C183" s="77">
        <f t="shared" si="23"/>
        <v>1</v>
      </c>
      <c r="D183" s="77">
        <f t="shared" si="23"/>
        <v>0.99999999999999967</v>
      </c>
      <c r="E183" s="77">
        <f t="shared" si="23"/>
        <v>1</v>
      </c>
      <c r="F183" s="77">
        <f t="shared" si="23"/>
        <v>1.0000000000000002</v>
      </c>
      <c r="G183" s="77">
        <f t="shared" si="23"/>
        <v>0.99999999999999978</v>
      </c>
      <c r="H183" s="77">
        <f t="shared" si="23"/>
        <v>1</v>
      </c>
      <c r="I183" s="77">
        <f t="shared" si="23"/>
        <v>1</v>
      </c>
      <c r="J183" s="77">
        <f t="shared" si="23"/>
        <v>1</v>
      </c>
      <c r="K183" s="77">
        <f t="shared" si="23"/>
        <v>1</v>
      </c>
      <c r="L183" s="77">
        <f t="shared" si="23"/>
        <v>1</v>
      </c>
      <c r="M183" s="77">
        <f t="shared" si="23"/>
        <v>0.99999999999999978</v>
      </c>
      <c r="N183" s="77">
        <f t="shared" si="23"/>
        <v>1</v>
      </c>
      <c r="O183" s="77">
        <f t="shared" si="23"/>
        <v>1</v>
      </c>
      <c r="P183" s="77">
        <f t="shared" si="23"/>
        <v>0.99999999999999978</v>
      </c>
      <c r="Q183" s="77">
        <f t="shared" si="23"/>
        <v>1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4.8533444426191125E-4</v>
      </c>
      <c r="C188" s="201">
        <f t="shared" si="28"/>
        <v>4.7742704265343557E-4</v>
      </c>
      <c r="D188" s="201">
        <f t="shared" si="28"/>
        <v>5.0771526075921842E-4</v>
      </c>
      <c r="E188" s="201">
        <f t="shared" si="28"/>
        <v>5.1790780886772688E-4</v>
      </c>
      <c r="F188" s="201">
        <f t="shared" si="28"/>
        <v>4.3625844878511906E-4</v>
      </c>
      <c r="G188" s="201">
        <f t="shared" si="28"/>
        <v>2.7491354985538074E-4</v>
      </c>
      <c r="H188" s="201">
        <f t="shared" si="28"/>
        <v>4.9977129340856251E-4</v>
      </c>
      <c r="I188" s="201">
        <f t="shared" si="28"/>
        <v>2.7949002466551873E-4</v>
      </c>
      <c r="J188" s="201">
        <f t="shared" si="28"/>
        <v>4.5070169140697672E-4</v>
      </c>
      <c r="K188" s="201">
        <f t="shared" si="28"/>
        <v>2.7763109734954105E-4</v>
      </c>
      <c r="L188" s="201">
        <f t="shared" si="28"/>
        <v>0</v>
      </c>
      <c r="M188" s="201">
        <f t="shared" si="28"/>
        <v>2.9486900293666747E-4</v>
      </c>
      <c r="N188" s="201">
        <f t="shared" si="28"/>
        <v>0</v>
      </c>
      <c r="O188" s="201">
        <f t="shared" si="28"/>
        <v>0</v>
      </c>
      <c r="P188" s="201">
        <f t="shared" si="28"/>
        <v>4.966202988103915E-4</v>
      </c>
      <c r="Q188" s="201">
        <f t="shared" si="28"/>
        <v>4.6753922621968881E-4</v>
      </c>
    </row>
    <row r="189" spans="1:17" x14ac:dyDescent="0.25">
      <c r="A189" s="127" t="s">
        <v>149</v>
      </c>
      <c r="B189" s="200">
        <f t="shared" ref="B189:Q189" si="29">IF(B$80=0,0,B$80/B$70)</f>
        <v>5.3489725397114975E-2</v>
      </c>
      <c r="C189" s="200">
        <f t="shared" si="29"/>
        <v>4.6367553823414218E-2</v>
      </c>
      <c r="D189" s="200">
        <f t="shared" si="29"/>
        <v>4.4295381215192872E-2</v>
      </c>
      <c r="E189" s="200">
        <f t="shared" si="29"/>
        <v>0.10811069529946384</v>
      </c>
      <c r="F189" s="200">
        <f t="shared" si="29"/>
        <v>7.7743433816537727E-2</v>
      </c>
      <c r="G189" s="200">
        <f t="shared" si="29"/>
        <v>0.38172633493378622</v>
      </c>
      <c r="H189" s="200">
        <f t="shared" si="29"/>
        <v>0.28246126665152899</v>
      </c>
      <c r="I189" s="200">
        <f t="shared" si="29"/>
        <v>0.26534191754826797</v>
      </c>
      <c r="J189" s="200">
        <f t="shared" si="29"/>
        <v>0.26327971189396626</v>
      </c>
      <c r="K189" s="200">
        <f t="shared" si="29"/>
        <v>0.23204396699951665</v>
      </c>
      <c r="L189" s="200">
        <f t="shared" si="29"/>
        <v>0.22691115466867526</v>
      </c>
      <c r="M189" s="200">
        <f t="shared" si="29"/>
        <v>0.22953691869887516</v>
      </c>
      <c r="N189" s="200">
        <f t="shared" si="29"/>
        <v>0.24411980201555661</v>
      </c>
      <c r="O189" s="200">
        <f t="shared" si="29"/>
        <v>0.24277213951385043</v>
      </c>
      <c r="P189" s="200">
        <f t="shared" si="29"/>
        <v>0.19402114096060286</v>
      </c>
      <c r="Q189" s="200">
        <f t="shared" si="29"/>
        <v>8.8154846204079193E-2</v>
      </c>
    </row>
    <row r="190" spans="1:17" x14ac:dyDescent="0.25">
      <c r="A190" s="142" t="s">
        <v>166</v>
      </c>
      <c r="B190" s="199">
        <f t="shared" ref="B190:Q190" si="30">IF(B$81=0,0,B$81/B$70)</f>
        <v>5.3489725397114975E-2</v>
      </c>
      <c r="C190" s="199">
        <f t="shared" si="30"/>
        <v>4.6367553823414218E-2</v>
      </c>
      <c r="D190" s="199">
        <f t="shared" si="30"/>
        <v>4.4295381215192872E-2</v>
      </c>
      <c r="E190" s="199">
        <f t="shared" si="30"/>
        <v>0.10811069529946384</v>
      </c>
      <c r="F190" s="199">
        <f t="shared" si="30"/>
        <v>7.7743433816537727E-2</v>
      </c>
      <c r="G190" s="199">
        <f t="shared" si="30"/>
        <v>0.38172633493378622</v>
      </c>
      <c r="H190" s="199">
        <f t="shared" si="30"/>
        <v>0.28246126665152899</v>
      </c>
      <c r="I190" s="199">
        <f t="shared" si="30"/>
        <v>0.26534191754826797</v>
      </c>
      <c r="J190" s="199">
        <f t="shared" si="30"/>
        <v>0.26327971189396626</v>
      </c>
      <c r="K190" s="199">
        <f t="shared" si="30"/>
        <v>0.23204396699951665</v>
      </c>
      <c r="L190" s="199">
        <f t="shared" si="30"/>
        <v>0.22691115466867526</v>
      </c>
      <c r="M190" s="199">
        <f t="shared" si="30"/>
        <v>0.22953691869887516</v>
      </c>
      <c r="N190" s="199">
        <f t="shared" si="30"/>
        <v>0.24411980201555661</v>
      </c>
      <c r="O190" s="199">
        <f t="shared" si="30"/>
        <v>0.24277213951385043</v>
      </c>
      <c r="P190" s="199">
        <f t="shared" si="30"/>
        <v>0.19402114096060286</v>
      </c>
      <c r="Q190" s="199">
        <f t="shared" si="30"/>
        <v>8.8154846204079193E-2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0.54058687216532231</v>
      </c>
      <c r="C192" s="200">
        <f t="shared" si="32"/>
        <v>0.52386255863656694</v>
      </c>
      <c r="D192" s="200">
        <f t="shared" si="32"/>
        <v>0.49092535306398555</v>
      </c>
      <c r="E192" s="200">
        <f t="shared" si="32"/>
        <v>0.42349229670980737</v>
      </c>
      <c r="F192" s="200">
        <f t="shared" si="32"/>
        <v>0.49678155745046765</v>
      </c>
      <c r="G192" s="200">
        <f t="shared" si="32"/>
        <v>0.19207095350443867</v>
      </c>
      <c r="H192" s="200">
        <f t="shared" si="32"/>
        <v>0.27088241553506864</v>
      </c>
      <c r="I192" s="200">
        <f t="shared" si="32"/>
        <v>0.28040902766304937</v>
      </c>
      <c r="J192" s="200">
        <f t="shared" si="32"/>
        <v>0.3399995823364832</v>
      </c>
      <c r="K192" s="200">
        <f t="shared" si="32"/>
        <v>0.31720333928726574</v>
      </c>
      <c r="L192" s="200">
        <f t="shared" si="32"/>
        <v>0.37575192653138634</v>
      </c>
      <c r="M192" s="200">
        <f t="shared" si="32"/>
        <v>0.38010004196187308</v>
      </c>
      <c r="N192" s="200">
        <f t="shared" si="32"/>
        <v>0.40424846476033122</v>
      </c>
      <c r="O192" s="200">
        <f t="shared" si="32"/>
        <v>0.40201681254354338</v>
      </c>
      <c r="P192" s="200">
        <f t="shared" si="32"/>
        <v>0.37141702290615564</v>
      </c>
      <c r="Q192" s="200">
        <f t="shared" si="32"/>
        <v>6.6167367452602183E-2</v>
      </c>
    </row>
    <row r="193" spans="1:17" x14ac:dyDescent="0.25">
      <c r="A193" s="142" t="s">
        <v>164</v>
      </c>
      <c r="B193" s="199">
        <f t="shared" ref="B193:Q193" si="33">IF(B$88=0,0,B$88/B$70)</f>
        <v>0.54058687216532231</v>
      </c>
      <c r="C193" s="199">
        <f t="shared" si="33"/>
        <v>0.52386255863656694</v>
      </c>
      <c r="D193" s="199">
        <f t="shared" si="33"/>
        <v>0.49092535306398555</v>
      </c>
      <c r="E193" s="199">
        <f t="shared" si="33"/>
        <v>0.42349229670980737</v>
      </c>
      <c r="F193" s="199">
        <f t="shared" si="33"/>
        <v>0.49678155745046765</v>
      </c>
      <c r="G193" s="199">
        <f t="shared" si="33"/>
        <v>0.19207095350443867</v>
      </c>
      <c r="H193" s="199">
        <f t="shared" si="33"/>
        <v>0.27088241553506864</v>
      </c>
      <c r="I193" s="199">
        <f t="shared" si="33"/>
        <v>0.28040902766304937</v>
      </c>
      <c r="J193" s="199">
        <f t="shared" si="33"/>
        <v>0.3399995823364832</v>
      </c>
      <c r="K193" s="199">
        <f t="shared" si="33"/>
        <v>0.31720333928726574</v>
      </c>
      <c r="L193" s="199">
        <f t="shared" si="33"/>
        <v>0.37575192653138634</v>
      </c>
      <c r="M193" s="199">
        <f t="shared" si="33"/>
        <v>0.38010004196187308</v>
      </c>
      <c r="N193" s="199">
        <f t="shared" si="33"/>
        <v>0.40424846476033122</v>
      </c>
      <c r="O193" s="199">
        <f t="shared" si="33"/>
        <v>0.40201681254354338</v>
      </c>
      <c r="P193" s="199">
        <f t="shared" si="33"/>
        <v>0.37141702290615564</v>
      </c>
      <c r="Q193" s="199">
        <f t="shared" si="33"/>
        <v>6.6167367452602183E-2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0.40543806799330079</v>
      </c>
      <c r="C195" s="200">
        <f t="shared" si="35"/>
        <v>0.42929246049736541</v>
      </c>
      <c r="D195" s="200">
        <f t="shared" si="35"/>
        <v>0.46427155046006208</v>
      </c>
      <c r="E195" s="200">
        <f t="shared" si="35"/>
        <v>0.46787910018186118</v>
      </c>
      <c r="F195" s="200">
        <f t="shared" si="35"/>
        <v>0.42503875028420968</v>
      </c>
      <c r="G195" s="200">
        <f t="shared" si="35"/>
        <v>0.42592779801191949</v>
      </c>
      <c r="H195" s="200">
        <f t="shared" si="35"/>
        <v>0.44615654651999392</v>
      </c>
      <c r="I195" s="200">
        <f t="shared" si="35"/>
        <v>0.45396956476401717</v>
      </c>
      <c r="J195" s="200">
        <f t="shared" si="35"/>
        <v>0.39627000407814339</v>
      </c>
      <c r="K195" s="200">
        <f t="shared" si="35"/>
        <v>0.45047506261586817</v>
      </c>
      <c r="L195" s="200">
        <f t="shared" si="35"/>
        <v>0.39733691879993843</v>
      </c>
      <c r="M195" s="200">
        <f t="shared" si="35"/>
        <v>0.39006817033631497</v>
      </c>
      <c r="N195" s="200">
        <f t="shared" si="35"/>
        <v>0.35163173322411212</v>
      </c>
      <c r="O195" s="200">
        <f t="shared" si="35"/>
        <v>0.35521104794260627</v>
      </c>
      <c r="P195" s="200">
        <f t="shared" si="35"/>
        <v>0.43406521583443097</v>
      </c>
      <c r="Q195" s="200">
        <f t="shared" si="35"/>
        <v>0.84521024711709891</v>
      </c>
    </row>
    <row r="196" spans="1:17" x14ac:dyDescent="0.25">
      <c r="A196" s="142" t="s">
        <v>162</v>
      </c>
      <c r="B196" s="199">
        <f t="shared" ref="B196:Q196" si="36">IF(B$95=0,0,B$95/B$70)</f>
        <v>0.16114547630181336</v>
      </c>
      <c r="C196" s="199">
        <f t="shared" si="36"/>
        <v>0.15837191543767337</v>
      </c>
      <c r="D196" s="199">
        <f t="shared" si="36"/>
        <v>0.17187484140904408</v>
      </c>
      <c r="E196" s="199">
        <f t="shared" si="36"/>
        <v>0.17716869455196219</v>
      </c>
      <c r="F196" s="199">
        <f t="shared" si="36"/>
        <v>0.1550086225638839</v>
      </c>
      <c r="G196" s="199">
        <f t="shared" si="36"/>
        <v>0.1107267375431065</v>
      </c>
      <c r="H196" s="199">
        <f t="shared" si="36"/>
        <v>0.16512926006597761</v>
      </c>
      <c r="I196" s="199">
        <f t="shared" si="36"/>
        <v>0.14829649434619863</v>
      </c>
      <c r="J196" s="199">
        <f t="shared" si="36"/>
        <v>0.14531270693857998</v>
      </c>
      <c r="K196" s="199">
        <f t="shared" si="36"/>
        <v>0.15020098256902017</v>
      </c>
      <c r="L196" s="199">
        <f t="shared" si="36"/>
        <v>7.8579208933803685E-2</v>
      </c>
      <c r="M196" s="199">
        <f t="shared" si="36"/>
        <v>0.10481579882022095</v>
      </c>
      <c r="N196" s="199">
        <f t="shared" si="36"/>
        <v>8.453855411149315E-2</v>
      </c>
      <c r="O196" s="199">
        <f t="shared" si="36"/>
        <v>8.4071859323180828E-2</v>
      </c>
      <c r="P196" s="199">
        <f t="shared" si="36"/>
        <v>0.16960373206926041</v>
      </c>
      <c r="Q196" s="199">
        <f t="shared" si="36"/>
        <v>0.62213744906213264</v>
      </c>
    </row>
    <row r="197" spans="1:17" x14ac:dyDescent="0.25">
      <c r="A197" s="142" t="s">
        <v>161</v>
      </c>
      <c r="B197" s="199">
        <f t="shared" ref="B197:Q197" si="37">IF(B$99=0,0,B$99/B$70)</f>
        <v>0.24429259169148745</v>
      </c>
      <c r="C197" s="199">
        <f t="shared" si="37"/>
        <v>0.2709205450596921</v>
      </c>
      <c r="D197" s="199">
        <f t="shared" si="37"/>
        <v>0.292396709051018</v>
      </c>
      <c r="E197" s="199">
        <f t="shared" si="37"/>
        <v>0.29071040562989903</v>
      </c>
      <c r="F197" s="199">
        <f t="shared" si="37"/>
        <v>0.27003012772032581</v>
      </c>
      <c r="G197" s="199">
        <f t="shared" si="37"/>
        <v>0.31520106046881297</v>
      </c>
      <c r="H197" s="199">
        <f t="shared" si="37"/>
        <v>0.28102728645401631</v>
      </c>
      <c r="I197" s="199">
        <f t="shared" si="37"/>
        <v>0.30567307041781849</v>
      </c>
      <c r="J197" s="199">
        <f t="shared" si="37"/>
        <v>0.25095729713956344</v>
      </c>
      <c r="K197" s="199">
        <f t="shared" si="37"/>
        <v>0.30027408004684797</v>
      </c>
      <c r="L197" s="199">
        <f t="shared" si="37"/>
        <v>0.31875770986613472</v>
      </c>
      <c r="M197" s="199">
        <f t="shared" si="37"/>
        <v>0.28525237151609401</v>
      </c>
      <c r="N197" s="199">
        <f t="shared" si="37"/>
        <v>0.26709317911261898</v>
      </c>
      <c r="O197" s="199">
        <f t="shared" si="37"/>
        <v>0.27113918861942543</v>
      </c>
      <c r="P197" s="199">
        <f t="shared" si="37"/>
        <v>0.26446148376517059</v>
      </c>
      <c r="Q197" s="199">
        <f t="shared" si="37"/>
        <v>0.22307279805496635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0</v>
      </c>
      <c r="C200" s="77">
        <f t="shared" si="39"/>
        <v>0</v>
      </c>
      <c r="D200" s="77">
        <f t="shared" si="39"/>
        <v>0</v>
      </c>
      <c r="E200" s="77">
        <f t="shared" si="39"/>
        <v>0</v>
      </c>
      <c r="F200" s="77">
        <f t="shared" si="39"/>
        <v>0</v>
      </c>
      <c r="G200" s="77">
        <f t="shared" si="39"/>
        <v>0</v>
      </c>
      <c r="H200" s="77">
        <f t="shared" si="39"/>
        <v>0</v>
      </c>
      <c r="I200" s="77">
        <f t="shared" si="39"/>
        <v>0</v>
      </c>
      <c r="J200" s="77">
        <f t="shared" si="39"/>
        <v>0</v>
      </c>
      <c r="K200" s="77">
        <f t="shared" si="39"/>
        <v>0</v>
      </c>
      <c r="L200" s="77">
        <f t="shared" si="39"/>
        <v>0</v>
      </c>
      <c r="M200" s="77">
        <f t="shared" si="39"/>
        <v>0</v>
      </c>
      <c r="N200" s="77">
        <f t="shared" si="39"/>
        <v>0</v>
      </c>
      <c r="O200" s="77">
        <f t="shared" si="39"/>
        <v>0</v>
      </c>
      <c r="P200" s="77">
        <f t="shared" si="39"/>
        <v>0</v>
      </c>
      <c r="Q200" s="77">
        <f t="shared" si="39"/>
        <v>0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0</v>
      </c>
      <c r="C205" s="201">
        <f t="shared" si="44"/>
        <v>0</v>
      </c>
      <c r="D205" s="201">
        <f t="shared" si="44"/>
        <v>0</v>
      </c>
      <c r="E205" s="201">
        <f t="shared" si="44"/>
        <v>0</v>
      </c>
      <c r="F205" s="201">
        <f t="shared" si="44"/>
        <v>0</v>
      </c>
      <c r="G205" s="201">
        <f t="shared" si="44"/>
        <v>0</v>
      </c>
      <c r="H205" s="201">
        <f t="shared" si="44"/>
        <v>0</v>
      </c>
      <c r="I205" s="201">
        <f t="shared" si="44"/>
        <v>0</v>
      </c>
      <c r="J205" s="201">
        <f t="shared" si="44"/>
        <v>0</v>
      </c>
      <c r="K205" s="201">
        <f t="shared" si="44"/>
        <v>0</v>
      </c>
      <c r="L205" s="201">
        <f t="shared" si="44"/>
        <v>0</v>
      </c>
      <c r="M205" s="201">
        <f t="shared" si="44"/>
        <v>0</v>
      </c>
      <c r="N205" s="201">
        <f t="shared" si="44"/>
        <v>0</v>
      </c>
      <c r="O205" s="201">
        <f t="shared" si="44"/>
        <v>0</v>
      </c>
      <c r="P205" s="201">
        <f t="shared" si="44"/>
        <v>0</v>
      </c>
      <c r="Q205" s="201">
        <f t="shared" si="44"/>
        <v>0</v>
      </c>
    </row>
    <row r="206" spans="1:17" x14ac:dyDescent="0.25">
      <c r="A206" s="127" t="s">
        <v>146</v>
      </c>
      <c r="B206" s="200">
        <f t="shared" ref="B206:Q206" si="45">IF(B$122=0,0,B$122/B$112)</f>
        <v>0</v>
      </c>
      <c r="C206" s="200">
        <f t="shared" si="45"/>
        <v>0</v>
      </c>
      <c r="D206" s="200">
        <f t="shared" si="45"/>
        <v>0</v>
      </c>
      <c r="E206" s="200">
        <f t="shared" si="45"/>
        <v>0</v>
      </c>
      <c r="F206" s="200">
        <f t="shared" si="45"/>
        <v>0</v>
      </c>
      <c r="G206" s="200">
        <f t="shared" si="45"/>
        <v>0</v>
      </c>
      <c r="H206" s="200">
        <f t="shared" si="45"/>
        <v>0</v>
      </c>
      <c r="I206" s="200">
        <f t="shared" si="45"/>
        <v>0</v>
      </c>
      <c r="J206" s="200">
        <f t="shared" si="45"/>
        <v>0</v>
      </c>
      <c r="K206" s="200">
        <f t="shared" si="45"/>
        <v>0</v>
      </c>
      <c r="L206" s="200">
        <f t="shared" si="45"/>
        <v>0</v>
      </c>
      <c r="M206" s="200">
        <f t="shared" si="45"/>
        <v>0</v>
      </c>
      <c r="N206" s="200">
        <f t="shared" si="45"/>
        <v>0</v>
      </c>
      <c r="O206" s="200">
        <f t="shared" si="45"/>
        <v>0</v>
      </c>
      <c r="P206" s="200">
        <f t="shared" si="45"/>
        <v>0</v>
      </c>
      <c r="Q206" s="200">
        <f t="shared" si="45"/>
        <v>0</v>
      </c>
    </row>
    <row r="207" spans="1:17" x14ac:dyDescent="0.25">
      <c r="A207" s="142" t="s">
        <v>159</v>
      </c>
      <c r="B207" s="199">
        <f t="shared" ref="B207:Q207" si="46">IF(B$123=0,0,B$123/B$112)</f>
        <v>0</v>
      </c>
      <c r="C207" s="199">
        <f t="shared" si="46"/>
        <v>0</v>
      </c>
      <c r="D207" s="199">
        <f t="shared" si="46"/>
        <v>0</v>
      </c>
      <c r="E207" s="199">
        <f t="shared" si="46"/>
        <v>0</v>
      </c>
      <c r="F207" s="199">
        <f t="shared" si="46"/>
        <v>0</v>
      </c>
      <c r="G207" s="199">
        <f t="shared" si="46"/>
        <v>0</v>
      </c>
      <c r="H207" s="199">
        <f t="shared" si="46"/>
        <v>0</v>
      </c>
      <c r="I207" s="199">
        <f t="shared" si="46"/>
        <v>0</v>
      </c>
      <c r="J207" s="199">
        <f t="shared" si="46"/>
        <v>0</v>
      </c>
      <c r="K207" s="199">
        <f t="shared" si="46"/>
        <v>0</v>
      </c>
      <c r="L207" s="199">
        <f t="shared" si="46"/>
        <v>0</v>
      </c>
      <c r="M207" s="199">
        <f t="shared" si="46"/>
        <v>0</v>
      </c>
      <c r="N207" s="199">
        <f t="shared" si="46"/>
        <v>0</v>
      </c>
      <c r="O207" s="199">
        <f t="shared" si="46"/>
        <v>0</v>
      </c>
      <c r="P207" s="199">
        <f t="shared" si="46"/>
        <v>0</v>
      </c>
      <c r="Q207" s="199">
        <f t="shared" si="46"/>
        <v>0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</v>
      </c>
      <c r="C209" s="200">
        <f t="shared" si="48"/>
        <v>0</v>
      </c>
      <c r="D209" s="200">
        <f t="shared" si="48"/>
        <v>0</v>
      </c>
      <c r="E209" s="200">
        <f t="shared" si="48"/>
        <v>0</v>
      </c>
      <c r="F209" s="200">
        <f t="shared" si="48"/>
        <v>0</v>
      </c>
      <c r="G209" s="200">
        <f t="shared" si="48"/>
        <v>0</v>
      </c>
      <c r="H209" s="200">
        <f t="shared" si="48"/>
        <v>0</v>
      </c>
      <c r="I209" s="200">
        <f t="shared" si="48"/>
        <v>0</v>
      </c>
      <c r="J209" s="200">
        <f t="shared" si="48"/>
        <v>0</v>
      </c>
      <c r="K209" s="200">
        <f t="shared" si="48"/>
        <v>0</v>
      </c>
      <c r="L209" s="200">
        <f t="shared" si="48"/>
        <v>0</v>
      </c>
      <c r="M209" s="200">
        <f t="shared" si="48"/>
        <v>0</v>
      </c>
      <c r="N209" s="200">
        <f t="shared" si="48"/>
        <v>0</v>
      </c>
      <c r="O209" s="200">
        <f t="shared" si="48"/>
        <v>0</v>
      </c>
      <c r="P209" s="200">
        <f t="shared" si="48"/>
        <v>0</v>
      </c>
      <c r="Q209" s="200">
        <f t="shared" si="48"/>
        <v>0</v>
      </c>
    </row>
    <row r="210" spans="1:17" x14ac:dyDescent="0.25">
      <c r="A210" s="142" t="s">
        <v>157</v>
      </c>
      <c r="B210" s="199">
        <f t="shared" ref="B210:Q210" si="49">IF(B$131=0,0,B$131/B$112)</f>
        <v>0</v>
      </c>
      <c r="C210" s="199">
        <f t="shared" si="49"/>
        <v>0</v>
      </c>
      <c r="D210" s="199">
        <f t="shared" si="49"/>
        <v>0</v>
      </c>
      <c r="E210" s="199">
        <f t="shared" si="49"/>
        <v>0</v>
      </c>
      <c r="F210" s="199">
        <f t="shared" si="49"/>
        <v>0</v>
      </c>
      <c r="G210" s="199">
        <f t="shared" si="49"/>
        <v>0</v>
      </c>
      <c r="H210" s="199">
        <f t="shared" si="49"/>
        <v>0</v>
      </c>
      <c r="I210" s="199">
        <f t="shared" si="49"/>
        <v>0</v>
      </c>
      <c r="J210" s="199">
        <f t="shared" si="49"/>
        <v>0</v>
      </c>
      <c r="K210" s="199">
        <f t="shared" si="49"/>
        <v>0</v>
      </c>
      <c r="L210" s="199">
        <f t="shared" si="49"/>
        <v>0</v>
      </c>
      <c r="M210" s="199">
        <f t="shared" si="49"/>
        <v>0</v>
      </c>
      <c r="N210" s="199">
        <f t="shared" si="49"/>
        <v>0</v>
      </c>
      <c r="O210" s="199">
        <f t="shared" si="49"/>
        <v>0</v>
      </c>
      <c r="P210" s="199">
        <f t="shared" si="49"/>
        <v>0</v>
      </c>
      <c r="Q210" s="199">
        <f t="shared" si="49"/>
        <v>0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</v>
      </c>
      <c r="C212" s="200">
        <f t="shared" si="51"/>
        <v>0</v>
      </c>
      <c r="D212" s="200">
        <f t="shared" si="51"/>
        <v>0</v>
      </c>
      <c r="E212" s="200">
        <f t="shared" si="51"/>
        <v>0</v>
      </c>
      <c r="F212" s="200">
        <f t="shared" si="51"/>
        <v>0</v>
      </c>
      <c r="G212" s="200">
        <f t="shared" si="51"/>
        <v>0</v>
      </c>
      <c r="H212" s="200">
        <f t="shared" si="51"/>
        <v>0</v>
      </c>
      <c r="I212" s="200">
        <f t="shared" si="51"/>
        <v>0</v>
      </c>
      <c r="J212" s="200">
        <f t="shared" si="51"/>
        <v>0</v>
      </c>
      <c r="K212" s="200">
        <f t="shared" si="51"/>
        <v>0</v>
      </c>
      <c r="L212" s="200">
        <f t="shared" si="51"/>
        <v>0</v>
      </c>
      <c r="M212" s="200">
        <f t="shared" si="51"/>
        <v>0</v>
      </c>
      <c r="N212" s="200">
        <f t="shared" si="51"/>
        <v>0</v>
      </c>
      <c r="O212" s="200">
        <f t="shared" si="51"/>
        <v>0</v>
      </c>
      <c r="P212" s="200">
        <f t="shared" si="51"/>
        <v>0</v>
      </c>
      <c r="Q212" s="200">
        <f t="shared" si="51"/>
        <v>0</v>
      </c>
    </row>
    <row r="213" spans="1:17" x14ac:dyDescent="0.25">
      <c r="A213" s="142" t="s">
        <v>155</v>
      </c>
      <c r="B213" s="199">
        <f t="shared" ref="B213:Q213" si="52">IF(B$138=0,0,B$138/B$112)</f>
        <v>0</v>
      </c>
      <c r="C213" s="199">
        <f t="shared" si="52"/>
        <v>0</v>
      </c>
      <c r="D213" s="199">
        <f t="shared" si="52"/>
        <v>0</v>
      </c>
      <c r="E213" s="199">
        <f t="shared" si="52"/>
        <v>0</v>
      </c>
      <c r="F213" s="199">
        <f t="shared" si="52"/>
        <v>0</v>
      </c>
      <c r="G213" s="199">
        <f t="shared" si="52"/>
        <v>0</v>
      </c>
      <c r="H213" s="199">
        <f t="shared" si="52"/>
        <v>0</v>
      </c>
      <c r="I213" s="199">
        <f t="shared" si="52"/>
        <v>0</v>
      </c>
      <c r="J213" s="199">
        <f t="shared" si="52"/>
        <v>0</v>
      </c>
      <c r="K213" s="199">
        <f t="shared" si="52"/>
        <v>0</v>
      </c>
      <c r="L213" s="199">
        <f t="shared" si="52"/>
        <v>0</v>
      </c>
      <c r="M213" s="199">
        <f t="shared" si="52"/>
        <v>0</v>
      </c>
      <c r="N213" s="199">
        <f t="shared" si="52"/>
        <v>0</v>
      </c>
      <c r="O213" s="199">
        <f t="shared" si="52"/>
        <v>0</v>
      </c>
      <c r="P213" s="199">
        <f t="shared" si="52"/>
        <v>0</v>
      </c>
      <c r="Q213" s="199">
        <f t="shared" si="52"/>
        <v>0</v>
      </c>
    </row>
    <row r="214" spans="1:17" x14ac:dyDescent="0.25">
      <c r="A214" s="142" t="s">
        <v>154</v>
      </c>
      <c r="B214" s="199">
        <f t="shared" ref="B214:Q214" si="53">IF(B$142=0,0,B$142/B$112)</f>
        <v>0</v>
      </c>
      <c r="C214" s="199">
        <f t="shared" si="53"/>
        <v>0</v>
      </c>
      <c r="D214" s="199">
        <f t="shared" si="53"/>
        <v>0</v>
      </c>
      <c r="E214" s="199">
        <f t="shared" si="53"/>
        <v>0</v>
      </c>
      <c r="F214" s="199">
        <f t="shared" si="53"/>
        <v>0</v>
      </c>
      <c r="G214" s="199">
        <f t="shared" si="53"/>
        <v>0</v>
      </c>
      <c r="H214" s="199">
        <f t="shared" si="53"/>
        <v>0</v>
      </c>
      <c r="I214" s="199">
        <f t="shared" si="53"/>
        <v>0</v>
      </c>
      <c r="J214" s="199">
        <f t="shared" si="53"/>
        <v>0</v>
      </c>
      <c r="K214" s="199">
        <f t="shared" si="53"/>
        <v>0</v>
      </c>
      <c r="L214" s="199">
        <f t="shared" si="53"/>
        <v>0</v>
      </c>
      <c r="M214" s="199">
        <f t="shared" si="53"/>
        <v>0</v>
      </c>
      <c r="N214" s="199">
        <f t="shared" si="53"/>
        <v>0</v>
      </c>
      <c r="O214" s="199">
        <f t="shared" si="53"/>
        <v>0</v>
      </c>
      <c r="P214" s="199">
        <f t="shared" si="53"/>
        <v>0</v>
      </c>
      <c r="Q214" s="199">
        <f t="shared" si="53"/>
        <v>0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</v>
      </c>
      <c r="C216" s="209">
        <f t="shared" si="55"/>
        <v>0</v>
      </c>
      <c r="D216" s="209">
        <f t="shared" si="55"/>
        <v>0</v>
      </c>
      <c r="E216" s="209">
        <f t="shared" si="55"/>
        <v>0</v>
      </c>
      <c r="F216" s="209">
        <f t="shared" si="55"/>
        <v>0</v>
      </c>
      <c r="G216" s="209">
        <f t="shared" si="55"/>
        <v>0</v>
      </c>
      <c r="H216" s="209">
        <f t="shared" si="55"/>
        <v>0</v>
      </c>
      <c r="I216" s="209">
        <f t="shared" si="55"/>
        <v>0</v>
      </c>
      <c r="J216" s="209">
        <f t="shared" si="55"/>
        <v>0</v>
      </c>
      <c r="K216" s="209">
        <f t="shared" si="55"/>
        <v>0</v>
      </c>
      <c r="L216" s="209">
        <f t="shared" si="55"/>
        <v>0</v>
      </c>
      <c r="M216" s="209">
        <f t="shared" si="55"/>
        <v>0</v>
      </c>
      <c r="N216" s="209">
        <f t="shared" si="55"/>
        <v>0</v>
      </c>
      <c r="O216" s="209">
        <f t="shared" si="55"/>
        <v>0</v>
      </c>
      <c r="P216" s="209">
        <f t="shared" si="55"/>
        <v>0</v>
      </c>
      <c r="Q216" s="209">
        <f t="shared" si="55"/>
        <v>0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0</v>
      </c>
      <c r="C220" s="133">
        <f>IF(C$5=0,0,C$5/NFM_fec!C$5)</f>
        <v>0</v>
      </c>
      <c r="D220" s="133">
        <f>IF(D$5=0,0,D$5/NFM_fec!D$5)</f>
        <v>0</v>
      </c>
      <c r="E220" s="133">
        <f>IF(E$5=0,0,E$5/NFM_fec!E$5)</f>
        <v>0</v>
      </c>
      <c r="F220" s="133">
        <f>IF(F$5=0,0,F$5/NFM_fec!F$5)</f>
        <v>0</v>
      </c>
      <c r="G220" s="133">
        <f>IF(G$5=0,0,G$5/NFM_fec!G$5)</f>
        <v>0</v>
      </c>
      <c r="H220" s="133">
        <f>IF(H$5=0,0,H$5/NFM_fec!H$5)</f>
        <v>0</v>
      </c>
      <c r="I220" s="133">
        <f>IF(I$5=0,0,I$5/NFM_fec!I$5)</f>
        <v>0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0</v>
      </c>
      <c r="C225" s="128">
        <f>IF(C$10=0,0,C$10/NFM_fec!C$10)</f>
        <v>0</v>
      </c>
      <c r="D225" s="128">
        <f>IF(D$10=0,0,D$10/NFM_fec!D$10)</f>
        <v>0</v>
      </c>
      <c r="E225" s="128">
        <f>IF(E$10=0,0,E$10/NFM_fec!E$10)</f>
        <v>0</v>
      </c>
      <c r="F225" s="128">
        <f>IF(F$10=0,0,F$10/NFM_fec!F$10)</f>
        <v>0</v>
      </c>
      <c r="G225" s="128">
        <f>IF(G$10=0,0,G$10/NFM_fec!G$10)</f>
        <v>0</v>
      </c>
      <c r="H225" s="128">
        <f>IF(H$10=0,0,H$10/NFM_fec!H$10)</f>
        <v>0</v>
      </c>
      <c r="I225" s="128">
        <f>IF(I$10=0,0,I$10/NFM_fec!I$10)</f>
        <v>0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0</v>
      </c>
      <c r="C226" s="126">
        <f>IF(C$15=0,0,C$15/NFM_fec!C$15)</f>
        <v>0</v>
      </c>
      <c r="D226" s="126">
        <f>IF(D$15=0,0,D$15/NFM_fec!D$15)</f>
        <v>0</v>
      </c>
      <c r="E226" s="126">
        <f>IF(E$15=0,0,E$15/NFM_fec!E$15)</f>
        <v>0</v>
      </c>
      <c r="F226" s="126">
        <f>IF(F$15=0,0,F$15/NFM_fec!F$15)</f>
        <v>0</v>
      </c>
      <c r="G226" s="126">
        <f>IF(G$15=0,0,G$15/NFM_fec!G$15)</f>
        <v>0</v>
      </c>
      <c r="H226" s="126">
        <f>IF(H$15=0,0,H$15/NFM_fec!H$15)</f>
        <v>0</v>
      </c>
      <c r="I226" s="126">
        <f>IF(I$15=0,0,I$15/NFM_fec!I$15)</f>
        <v>0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0</v>
      </c>
      <c r="C227" s="125">
        <f>IF(C$26=0,0,C$26/NFM_fec!C$26)</f>
        <v>0</v>
      </c>
      <c r="D227" s="125">
        <f>IF(D$26=0,0,D$26/NFM_fec!D$26)</f>
        <v>0</v>
      </c>
      <c r="E227" s="125">
        <f>IF(E$26=0,0,E$26/NFM_fec!E$26)</f>
        <v>0</v>
      </c>
      <c r="F227" s="125">
        <f>IF(F$26=0,0,F$26/NFM_fec!F$26)</f>
        <v>0</v>
      </c>
      <c r="G227" s="125">
        <f>IF(G$26=0,0,G$26/NFM_fec!G$26)</f>
        <v>0</v>
      </c>
      <c r="H227" s="125">
        <f>IF(H$26=0,0,H$26/NFM_fec!H$26)</f>
        <v>0</v>
      </c>
      <c r="I227" s="125">
        <f>IF(I$26=0,0,I$26/NFM_fec!I$26)</f>
        <v>0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</v>
      </c>
      <c r="C229" s="133">
        <f>IF(C$33=0,0,(C$33-C$68)/NFM_fec!C$33)</f>
        <v>0</v>
      </c>
      <c r="D229" s="133">
        <f>IF(D$33=0,0,(D$33-D$68)/NFM_fec!D$33)</f>
        <v>0</v>
      </c>
      <c r="E229" s="133">
        <f>IF(E$33=0,0,(E$33-E$68)/NFM_fec!E$33)</f>
        <v>0</v>
      </c>
      <c r="F229" s="133">
        <f>IF(F$33=0,0,(F$33-F$68)/NFM_fec!F$33)</f>
        <v>0</v>
      </c>
      <c r="G229" s="133">
        <f>IF(G$33=0,0,(G$33-G$68)/NFM_fec!G$33)</f>
        <v>0</v>
      </c>
      <c r="H229" s="133">
        <f>IF(H$33=0,0,(H$33-H$68)/NFM_fec!H$33)</f>
        <v>0</v>
      </c>
      <c r="I229" s="133">
        <f>IF(I$33=0,0,(I$33-I$68)/NFM_fec!I$33)</f>
        <v>0</v>
      </c>
      <c r="J229" s="133">
        <f>IF(J$33=0,0,(J$33-J$68)/NFM_fec!J$33)</f>
        <v>0</v>
      </c>
      <c r="K229" s="133">
        <f>IF(K$33=0,0,(K$33-K$68)/NFM_fec!K$33)</f>
        <v>0</v>
      </c>
      <c r="L229" s="133">
        <f>IF(L$33=0,0,(L$33-L$68)/NFM_fec!L$33)</f>
        <v>0</v>
      </c>
      <c r="M229" s="133">
        <f>IF(M$33=0,0,(M$33-M$68)/NFM_fec!M$33)</f>
        <v>0</v>
      </c>
      <c r="N229" s="133">
        <f>IF(N$33=0,0,(N$33-N$68)/NFM_fec!N$33)</f>
        <v>0</v>
      </c>
      <c r="O229" s="133">
        <f>IF(O$33=0,0,(O$33-O$68)/NFM_fec!O$33)</f>
        <v>0</v>
      </c>
      <c r="P229" s="133">
        <f>IF(P$33=0,0,(P$33-P$68)/NFM_fec!P$33)</f>
        <v>0</v>
      </c>
      <c r="Q229" s="133">
        <f>IF(Q$33=0,0,(Q$33-Q$68)/NFM_fec!Q$33)</f>
        <v>0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0</v>
      </c>
      <c r="C234" s="128">
        <f>IF(C$38=0,0,C$38/NFM_fec!C$38)</f>
        <v>0</v>
      </c>
      <c r="D234" s="128">
        <f>IF(D$38=0,0,D$38/NFM_fec!D$38)</f>
        <v>0</v>
      </c>
      <c r="E234" s="128">
        <f>IF(E$38=0,0,E$38/NFM_fec!E$38)</f>
        <v>0</v>
      </c>
      <c r="F234" s="128">
        <f>IF(F$38=0,0,F$38/NFM_fec!F$38)</f>
        <v>0</v>
      </c>
      <c r="G234" s="128">
        <f>IF(G$38=0,0,G$38/NFM_fec!G$38)</f>
        <v>0</v>
      </c>
      <c r="H234" s="128">
        <f>IF(H$38=0,0,H$38/NFM_fec!H$38)</f>
        <v>0</v>
      </c>
      <c r="I234" s="128">
        <f>IF(I$38=0,0,I$38/NFM_fec!I$38)</f>
        <v>0</v>
      </c>
      <c r="J234" s="128">
        <f>IF(J$38=0,0,J$38/NFM_fec!J$38)</f>
        <v>0</v>
      </c>
      <c r="K234" s="128">
        <f>IF(K$38=0,0,K$38/NFM_fec!K$38)</f>
        <v>0</v>
      </c>
      <c r="L234" s="128">
        <f>IF(L$38=0,0,L$38/NFM_fec!L$38)</f>
        <v>0</v>
      </c>
      <c r="M234" s="128">
        <f>IF(M$38=0,0,M$38/NFM_fec!M$38)</f>
        <v>0</v>
      </c>
      <c r="N234" s="128">
        <f>IF(N$38=0,0,N$38/NFM_fec!N$38)</f>
        <v>0</v>
      </c>
      <c r="O234" s="128">
        <f>IF(O$38=0,0,O$38/NFM_fec!O$38)</f>
        <v>0</v>
      </c>
      <c r="P234" s="128">
        <f>IF(P$38=0,0,P$38/NFM_fec!P$38)</f>
        <v>0</v>
      </c>
      <c r="Q234" s="128">
        <f>IF(Q$38=0,0,Q$38/NFM_fec!Q$38)</f>
        <v>0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0</v>
      </c>
      <c r="C236" s="126">
        <f>IF(C$44=0,0,C$44/NFM_fec!C$44)</f>
        <v>0</v>
      </c>
      <c r="D236" s="126">
        <f>IF(D$44=0,0,D$44/NFM_fec!D$44)</f>
        <v>0</v>
      </c>
      <c r="E236" s="126">
        <f>IF(E$44=0,0,E$44/NFM_fec!E$44)</f>
        <v>0</v>
      </c>
      <c r="F236" s="126">
        <f>IF(F$44=0,0,F$44/NFM_fec!F$44)</f>
        <v>0</v>
      </c>
      <c r="G236" s="126">
        <f>IF(G$44=0,0,G$44/NFM_fec!G$44)</f>
        <v>0</v>
      </c>
      <c r="H236" s="126">
        <f>IF(H$44=0,0,H$44/NFM_fec!H$44)</f>
        <v>0</v>
      </c>
      <c r="I236" s="126">
        <f>IF(I$44=0,0,I$44/NFM_fec!I$44)</f>
        <v>0</v>
      </c>
      <c r="J236" s="126">
        <f>IF(J$44=0,0,J$44/NFM_fec!J$44)</f>
        <v>0</v>
      </c>
      <c r="K236" s="126">
        <f>IF(K$44=0,0,K$44/NFM_fec!K$44)</f>
        <v>0</v>
      </c>
      <c r="L236" s="126">
        <f>IF(L$44=0,0,L$44/NFM_fec!L$44)</f>
        <v>0</v>
      </c>
      <c r="M236" s="126">
        <f>IF(M$44=0,0,M$44/NFM_fec!M$44)</f>
        <v>0</v>
      </c>
      <c r="N236" s="126">
        <f>IF(N$44=0,0,N$44/NFM_fec!N$44)</f>
        <v>0</v>
      </c>
      <c r="O236" s="126">
        <f>IF(O$44=0,0,O$44/NFM_fec!O$44)</f>
        <v>0</v>
      </c>
      <c r="P236" s="126">
        <f>IF(P$44=0,0,P$44/NFM_fec!P$44)</f>
        <v>0</v>
      </c>
      <c r="Q236" s="126">
        <f>IF(Q$44=0,0,Q$44/NFM_fec!Q$44)</f>
        <v>0</v>
      </c>
    </row>
    <row r="237" spans="1:17" x14ac:dyDescent="0.25">
      <c r="A237" s="72" t="s">
        <v>147</v>
      </c>
      <c r="B237" s="125">
        <f>IF(B$51=0,0,B$51/NFM_fec!B$51)</f>
        <v>0</v>
      </c>
      <c r="C237" s="125">
        <f>IF(C$51=0,0,C$51/NFM_fec!C$51)</f>
        <v>0</v>
      </c>
      <c r="D237" s="125">
        <f>IF(D$51=0,0,D$51/NFM_fec!D$51)</f>
        <v>0</v>
      </c>
      <c r="E237" s="125">
        <f>IF(E$51=0,0,E$51/NFM_fec!E$51)</f>
        <v>0</v>
      </c>
      <c r="F237" s="125">
        <f>IF(F$51=0,0,F$51/NFM_fec!F$51)</f>
        <v>0</v>
      </c>
      <c r="G237" s="125">
        <f>IF(G$51=0,0,G$51/NFM_fec!G$51)</f>
        <v>0</v>
      </c>
      <c r="H237" s="125">
        <f>IF(H$51=0,0,H$51/NFM_fec!H$51)</f>
        <v>0</v>
      </c>
      <c r="I237" s="125">
        <f>IF(I$51=0,0,I$51/NFM_fec!I$51)</f>
        <v>0</v>
      </c>
      <c r="J237" s="125">
        <f>IF(J$51=0,0,J$51/NFM_fec!J$51)</f>
        <v>0</v>
      </c>
      <c r="K237" s="125">
        <f>IF(K$51=0,0,K$51/NFM_fec!K$51)</f>
        <v>0</v>
      </c>
      <c r="L237" s="125">
        <f>IF(L$51=0,0,L$51/NFM_fec!L$51)</f>
        <v>0</v>
      </c>
      <c r="M237" s="125">
        <f>IF(M$51=0,0,M$51/NFM_fec!M$51)</f>
        <v>0</v>
      </c>
      <c r="N237" s="125">
        <f>IF(N$51=0,0,N$51/NFM_fec!N$51)</f>
        <v>0</v>
      </c>
      <c r="O237" s="125">
        <f>IF(O$51=0,0,O$51/NFM_fec!O$51)</f>
        <v>0</v>
      </c>
      <c r="P237" s="125">
        <f>IF(P$51=0,0,P$51/NFM_fec!P$51)</f>
        <v>0</v>
      </c>
      <c r="Q237" s="12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1.4478129150041805</v>
      </c>
      <c r="C239" s="133">
        <f>IF(C$70=0,0,C$70/NFM_fec!C$70)</f>
        <v>1.4717923655800174</v>
      </c>
      <c r="D239" s="133">
        <f>IF(D$70=0,0,D$70/NFM_fec!D$70)</f>
        <v>1.3839912462903323</v>
      </c>
      <c r="E239" s="133">
        <f>IF(E$70=0,0,E$70/NFM_fec!E$70)</f>
        <v>1.3567539713969325</v>
      </c>
      <c r="F239" s="133">
        <f>IF(F$70=0,0,F$70/NFM_fec!F$70)</f>
        <v>1.6106816462937468</v>
      </c>
      <c r="G239" s="133">
        <f>IF(G$70=0,0,G$70/NFM_fec!G$70)</f>
        <v>1.3591513367723012</v>
      </c>
      <c r="H239" s="133">
        <f>IF(H$70=0,0,H$70/NFM_fec!H$70)</f>
        <v>1.4059900713911893</v>
      </c>
      <c r="I239" s="133">
        <f>IF(I$70=0,0,I$70/NFM_fec!I$70)</f>
        <v>1.3368960814609609</v>
      </c>
      <c r="J239" s="133">
        <f>IF(J$70=0,0,J$70/NFM_fec!J$70)</f>
        <v>1.5590655413455465</v>
      </c>
      <c r="K239" s="133">
        <f>IF(K$70=0,0,K$70/NFM_fec!K$70)</f>
        <v>1.3458475017743792</v>
      </c>
      <c r="L239" s="133">
        <f>IF(L$70=0,0,L$70/NFM_fec!L$70)</f>
        <v>1.1724404950409324</v>
      </c>
      <c r="M239" s="133">
        <f>IF(M$70=0,0,M$70/NFM_fec!M$70)</f>
        <v>1.2671698790361232</v>
      </c>
      <c r="N239" s="133">
        <f>IF(N$70=0,0,N$70/NFM_fec!N$70)</f>
        <v>1.3349981086761482</v>
      </c>
      <c r="O239" s="133">
        <f>IF(O$70=0,0,O$70/NFM_fec!O$70)</f>
        <v>1.3254333683161843</v>
      </c>
      <c r="P239" s="133">
        <f>IF(P$70=0,0,P$70/NFM_fec!P$70)</f>
        <v>1.4149109051361008</v>
      </c>
      <c r="Q239" s="133">
        <f>IF(Q$70=0,0,Q$70/NFM_fec!Q$70)</f>
        <v>1.5029187650847446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1.3251222</v>
      </c>
      <c r="C244" s="128">
        <f>IF(C$75=0,0,C$75/NFM_fec!C$75)</f>
        <v>1.3251221999999998</v>
      </c>
      <c r="D244" s="128">
        <f>IF(D$75=0,0,D$75/NFM_fec!D$75)</f>
        <v>1.3251221999999998</v>
      </c>
      <c r="E244" s="128">
        <f>IF(E$75=0,0,E$75/NFM_fec!E$75)</f>
        <v>1.3251222</v>
      </c>
      <c r="F244" s="128">
        <f>IF(F$75=0,0,F$75/NFM_fec!F$75)</f>
        <v>1.3251222</v>
      </c>
      <c r="G244" s="128">
        <f>IF(G$75=0,0,G$75/NFM_fec!G$75)</f>
        <v>0.70463844000000009</v>
      </c>
      <c r="H244" s="128">
        <f>IF(H$75=0,0,H$75/NFM_fec!H$75)</f>
        <v>1.3251221999999996</v>
      </c>
      <c r="I244" s="128">
        <f>IF(I$75=0,0,I$75/NFM_fec!I$75)</f>
        <v>0.70463844000000009</v>
      </c>
      <c r="J244" s="128">
        <f>IF(J$75=0,0,J$75/NFM_fec!J$75)</f>
        <v>1.3251221999999998</v>
      </c>
      <c r="K244" s="128">
        <f>IF(K$75=0,0,K$75/NFM_fec!K$75)</f>
        <v>0.70463844000000009</v>
      </c>
      <c r="L244" s="128">
        <f>IF(L$75=0,0,L$75/NFM_fec!L$75)</f>
        <v>0</v>
      </c>
      <c r="M244" s="128">
        <f>IF(M$75=0,0,M$75/NFM_fec!M$75)</f>
        <v>0.70463843999999998</v>
      </c>
      <c r="N244" s="128">
        <f>IF(N$75=0,0,N$75/NFM_fec!N$75)</f>
        <v>0</v>
      </c>
      <c r="O244" s="128">
        <f>IF(O$75=0,0,O$75/NFM_fec!O$75)</f>
        <v>0</v>
      </c>
      <c r="P244" s="128">
        <f>IF(P$75=0,0,P$75/NFM_fec!P$75)</f>
        <v>1.3251222</v>
      </c>
      <c r="Q244" s="128">
        <f>IF(Q$75=0,0,Q$75/NFM_fec!Q$75)</f>
        <v>1.3251222</v>
      </c>
    </row>
    <row r="245" spans="1:17" x14ac:dyDescent="0.25">
      <c r="A245" s="127" t="s">
        <v>149</v>
      </c>
      <c r="B245" s="126">
        <f>IF(B$80=0,0,B$80/NFM_fec!B$80)</f>
        <v>0.2727844793537455</v>
      </c>
      <c r="C245" s="126">
        <f>IF(C$80=0,0,C$80/NFM_fec!C$80)</f>
        <v>0.24037958025625203</v>
      </c>
      <c r="D245" s="126">
        <f>IF(D$80=0,0,D$80/NFM_fec!D$80)</f>
        <v>0.21593777829939104</v>
      </c>
      <c r="E245" s="126">
        <f>IF(E$80=0,0,E$80/NFM_fec!E$80)</f>
        <v>0.51666209881217406</v>
      </c>
      <c r="F245" s="126">
        <f>IF(F$80=0,0,F$80/NFM_fec!F$80)</f>
        <v>0.4410727939926406</v>
      </c>
      <c r="G245" s="126">
        <f>IF(G$80=0,0,G$80/NFM_fec!G$80)</f>
        <v>1.8274974558407684</v>
      </c>
      <c r="H245" s="126">
        <f>IF(H$80=0,0,H$80/NFM_fec!H$80)</f>
        <v>1.3988720665943322</v>
      </c>
      <c r="I245" s="126">
        <f>IF(I$80=0,0,I$80/NFM_fec!I$80)</f>
        <v>1.2495117819593491</v>
      </c>
      <c r="J245" s="126">
        <f>IF(J$80=0,0,J$80/NFM_fec!J$80)</f>
        <v>1.4458345839586635</v>
      </c>
      <c r="K245" s="126">
        <f>IF(K$80=0,0,K$80/NFM_fec!K$80)</f>
        <v>1.1000260656029903</v>
      </c>
      <c r="L245" s="126">
        <f>IF(L$80=0,0,L$80/NFM_fec!L$80)</f>
        <v>0.93709473498915108</v>
      </c>
      <c r="M245" s="126">
        <f>IF(M$80=0,0,M$80/NFM_fec!M$80)</f>
        <v>1.0245289396435593</v>
      </c>
      <c r="N245" s="126">
        <f>IF(N$80=0,0,N$80/NFM_fec!N$80)</f>
        <v>1.1479434685014889</v>
      </c>
      <c r="O245" s="126">
        <f>IF(O$80=0,0,O$80/NFM_fec!O$80)</f>
        <v>1.1334270874689822</v>
      </c>
      <c r="P245" s="126">
        <f>IF(P$80=0,0,P$80/NFM_fec!P$80)</f>
        <v>0.96697442961888769</v>
      </c>
      <c r="Q245" s="126">
        <f>IF(Q$80=0,0,Q$80/NFM_fec!Q$80)</f>
        <v>0.46667930342160946</v>
      </c>
    </row>
    <row r="246" spans="1:17" x14ac:dyDescent="0.25">
      <c r="A246" s="127" t="s">
        <v>148</v>
      </c>
      <c r="B246" s="126">
        <f>IF(B$87=0,0,B$87/NFM_fec!B$87)</f>
        <v>1.6648281591421727</v>
      </c>
      <c r="C246" s="126">
        <f>IF(C$87=0,0,C$87/NFM_fec!C$87)</f>
        <v>1.6400435379129994</v>
      </c>
      <c r="D246" s="126">
        <f>IF(D$87=0,0,D$87/NFM_fec!D$87)</f>
        <v>1.4452410083553557</v>
      </c>
      <c r="E246" s="126">
        <f>IF(E$87=0,0,E$87/NFM_fec!E$87)</f>
        <v>1.2221882050273645</v>
      </c>
      <c r="F246" s="126">
        <f>IF(F$87=0,0,F$87/NFM_fec!F$87)</f>
        <v>1.702027788217886</v>
      </c>
      <c r="G246" s="126">
        <f>IF(G$87=0,0,G$87/NFM_fec!G$87)</f>
        <v>0.55529144249049345</v>
      </c>
      <c r="H246" s="126">
        <f>IF(H$87=0,0,H$87/NFM_fec!H$87)</f>
        <v>0.81012967208029907</v>
      </c>
      <c r="I246" s="126">
        <f>IF(I$87=0,0,I$87/NFM_fec!I$87)</f>
        <v>0.79740896415333984</v>
      </c>
      <c r="J246" s="126">
        <f>IF(J$87=0,0,J$87/NFM_fec!J$87)</f>
        <v>1.1275458946995847</v>
      </c>
      <c r="K246" s="126">
        <f>IF(K$87=0,0,K$87/NFM_fec!K$87)</f>
        <v>0.90808201637143648</v>
      </c>
      <c r="L246" s="126">
        <f>IF(L$87=0,0,L$87/NFM_fec!L$87)</f>
        <v>0.93709473498915108</v>
      </c>
      <c r="M246" s="126">
        <f>IF(M$87=0,0,M$87/NFM_fec!M$87)</f>
        <v>1.0245289396435593</v>
      </c>
      <c r="N246" s="126">
        <f>IF(N$87=0,0,N$87/NFM_fec!N$87)</f>
        <v>1.1479434685014893</v>
      </c>
      <c r="O246" s="126">
        <f>IF(O$87=0,0,O$87/NFM_fec!O$87)</f>
        <v>1.133427087468982</v>
      </c>
      <c r="P246" s="126">
        <f>IF(P$87=0,0,P$87/NFM_fec!P$87)</f>
        <v>1.1178470116040449</v>
      </c>
      <c r="Q246" s="126">
        <f>IF(Q$87=0,0,Q$87/NFM_fec!Q$87)</f>
        <v>0.49511146187462723</v>
      </c>
    </row>
    <row r="247" spans="1:17" x14ac:dyDescent="0.25">
      <c r="A247" s="72" t="s">
        <v>147</v>
      </c>
      <c r="B247" s="125">
        <f>IF(B$94=0,0,B$94/NFM_fec!B$94)</f>
        <v>2.5058077607642173</v>
      </c>
      <c r="C247" s="125">
        <f>IF(C$94=0,0,C$94/NFM_fec!C$94)</f>
        <v>2.697184075802491</v>
      </c>
      <c r="D247" s="125">
        <f>IF(D$94=0,0,D$94/NFM_fec!D$94)</f>
        <v>2.7429392875195986</v>
      </c>
      <c r="E247" s="125">
        <f>IF(E$94=0,0,E$94/NFM_fec!E$94)</f>
        <v>2.7098517198129555</v>
      </c>
      <c r="F247" s="125">
        <f>IF(F$94=0,0,F$94/NFM_fec!F$94)</f>
        <v>2.9224629619073825</v>
      </c>
      <c r="G247" s="125">
        <f>IF(G$94=0,0,G$94/NFM_fec!G$94)</f>
        <v>2.4712380461439567</v>
      </c>
      <c r="H247" s="125">
        <f>IF(H$94=0,0,H$94/NFM_fec!H$94)</f>
        <v>2.6778133575552046</v>
      </c>
      <c r="I247" s="125">
        <f>IF(I$94=0,0,I$94/NFM_fec!I$94)</f>
        <v>2.59080763303702</v>
      </c>
      <c r="J247" s="125">
        <f>IF(J$94=0,0,J$94/NFM_fec!J$94)</f>
        <v>2.6373413991796975</v>
      </c>
      <c r="K247" s="125">
        <f>IF(K$94=0,0,K$94/NFM_fec!K$94)</f>
        <v>2.5880781541104869</v>
      </c>
      <c r="L247" s="125">
        <f>IF(L$94=0,0,L$94/NFM_fec!L$94)</f>
        <v>1.9886598686838628</v>
      </c>
      <c r="M247" s="125">
        <f>IF(M$94=0,0,M$94/NFM_fec!M$94)</f>
        <v>2.1100178737859245</v>
      </c>
      <c r="N247" s="125">
        <f>IF(N$94=0,0,N$94/NFM_fec!N$94)</f>
        <v>2.0039159022479578</v>
      </c>
      <c r="O247" s="125">
        <f>IF(O$94=0,0,O$94/NFM_fec!O$94)</f>
        <v>2.0098106571848762</v>
      </c>
      <c r="P247" s="125">
        <f>IF(P$94=0,0,P$94/NFM_fec!P$94)</f>
        <v>2.6217716224106487</v>
      </c>
      <c r="Q247" s="125">
        <f>IF(Q$94=0,0,Q$94/NFM_fec!Q$94)</f>
        <v>2.5227897565042907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0</v>
      </c>
      <c r="C249" s="133">
        <f>IF(C$112=0,0,(C$112-C$154)/NFM_fec!C$112)</f>
        <v>0</v>
      </c>
      <c r="D249" s="133">
        <f>IF(D$112=0,0,(D$112-D$154)/NFM_fec!D$112)</f>
        <v>0</v>
      </c>
      <c r="E249" s="133">
        <f>IF(E$112=0,0,(E$112-E$154)/NFM_fec!E$112)</f>
        <v>0</v>
      </c>
      <c r="F249" s="133">
        <f>IF(F$112=0,0,(F$112-F$154)/NFM_fec!F$112)</f>
        <v>0</v>
      </c>
      <c r="G249" s="133">
        <f>IF(G$112=0,0,(G$112-G$154)/NFM_fec!G$112)</f>
        <v>0</v>
      </c>
      <c r="H249" s="133">
        <f>IF(H$112=0,0,(H$112-H$154)/NFM_fec!H$112)</f>
        <v>0</v>
      </c>
      <c r="I249" s="133">
        <f>IF(I$112=0,0,(I$112-I$154)/NFM_fec!I$112)</f>
        <v>0</v>
      </c>
      <c r="J249" s="133">
        <f>IF(J$112=0,0,(J$112-J$154)/NFM_fec!J$112)</f>
        <v>0</v>
      </c>
      <c r="K249" s="133">
        <f>IF(K$112=0,0,(K$112-K$154)/NFM_fec!K$112)</f>
        <v>0</v>
      </c>
      <c r="L249" s="133">
        <f>IF(L$112=0,0,(L$112-L$154)/NFM_fec!L$112)</f>
        <v>0</v>
      </c>
      <c r="M249" s="133">
        <f>IF(M$112=0,0,(M$112-M$154)/NFM_fec!M$112)</f>
        <v>0</v>
      </c>
      <c r="N249" s="133">
        <f>IF(N$112=0,0,(N$112-N$154)/NFM_fec!N$112)</f>
        <v>0</v>
      </c>
      <c r="O249" s="133">
        <f>IF(O$112=0,0,(O$112-O$154)/NFM_fec!O$112)</f>
        <v>0</v>
      </c>
      <c r="P249" s="133">
        <f>IF(P$112=0,0,(P$112-P$154)/NFM_fec!P$112)</f>
        <v>0</v>
      </c>
      <c r="Q249" s="133">
        <f>IF(Q$112=0,0,(Q$112-Q$154)/NFM_fec!Q$112)</f>
        <v>0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0</v>
      </c>
      <c r="C254" s="128">
        <f>IF(C$117=0,0,C$117/NFM_fec!C$117)</f>
        <v>0</v>
      </c>
      <c r="D254" s="128">
        <f>IF(D$117=0,0,D$117/NFM_fec!D$117)</f>
        <v>0</v>
      </c>
      <c r="E254" s="128">
        <f>IF(E$117=0,0,E$117/NFM_fec!E$117)</f>
        <v>0</v>
      </c>
      <c r="F254" s="128">
        <f>IF(F$117=0,0,F$117/NFM_fec!F$117)</f>
        <v>0</v>
      </c>
      <c r="G254" s="128">
        <f>IF(G$117=0,0,G$117/NFM_fec!G$117)</f>
        <v>0</v>
      </c>
      <c r="H254" s="128">
        <f>IF(H$117=0,0,H$117/NFM_fec!H$117)</f>
        <v>0</v>
      </c>
      <c r="I254" s="128">
        <f>IF(I$117=0,0,I$117/NFM_fec!I$117)</f>
        <v>0</v>
      </c>
      <c r="J254" s="128">
        <f>IF(J$117=0,0,J$117/NFM_fec!J$117)</f>
        <v>0</v>
      </c>
      <c r="K254" s="128">
        <f>IF(K$117=0,0,K$117/NFM_fec!K$117)</f>
        <v>0</v>
      </c>
      <c r="L254" s="128">
        <f>IF(L$117=0,0,L$117/NFM_fec!L$117)</f>
        <v>0</v>
      </c>
      <c r="M254" s="128">
        <f>IF(M$117=0,0,M$117/NFM_fec!M$117)</f>
        <v>0</v>
      </c>
      <c r="N254" s="128">
        <f>IF(N$117=0,0,N$117/NFM_fec!N$117)</f>
        <v>0</v>
      </c>
      <c r="O254" s="128">
        <f>IF(O$117=0,0,O$117/NFM_fec!O$117)</f>
        <v>0</v>
      </c>
      <c r="P254" s="128">
        <f>IF(P$117=0,0,P$117/NFM_fec!P$117)</f>
        <v>0</v>
      </c>
      <c r="Q254" s="128">
        <f>IF(Q$117=0,0,Q$117/NFM_fec!Q$117)</f>
        <v>0</v>
      </c>
    </row>
    <row r="255" spans="1:17" x14ac:dyDescent="0.25">
      <c r="A255" s="127" t="s">
        <v>146</v>
      </c>
      <c r="B255" s="126">
        <f>IF(B$122=0,0,B$122/NFM_fec!B$122)</f>
        <v>0</v>
      </c>
      <c r="C255" s="126">
        <f>IF(C$122=0,0,C$122/NFM_fec!C$122)</f>
        <v>0</v>
      </c>
      <c r="D255" s="126">
        <f>IF(D$122=0,0,D$122/NFM_fec!D$122)</f>
        <v>0</v>
      </c>
      <c r="E255" s="126">
        <f>IF(E$122=0,0,E$122/NFM_fec!E$122)</f>
        <v>0</v>
      </c>
      <c r="F255" s="126">
        <f>IF(F$122=0,0,F$122/NFM_fec!F$122)</f>
        <v>0</v>
      </c>
      <c r="G255" s="126">
        <f>IF(G$122=0,0,G$122/NFM_fec!G$122)</f>
        <v>0</v>
      </c>
      <c r="H255" s="126">
        <f>IF(H$122=0,0,H$122/NFM_fec!H$122)</f>
        <v>0</v>
      </c>
      <c r="I255" s="126">
        <f>IF(I$122=0,0,I$122/NFM_fec!I$122)</f>
        <v>0</v>
      </c>
      <c r="J255" s="126">
        <f>IF(J$122=0,0,J$122/NFM_fec!J$122)</f>
        <v>0</v>
      </c>
      <c r="K255" s="126">
        <f>IF(K$122=0,0,K$122/NFM_fec!K$122)</f>
        <v>0</v>
      </c>
      <c r="L255" s="126">
        <f>IF(L$122=0,0,L$122/NFM_fec!L$122)</f>
        <v>0</v>
      </c>
      <c r="M255" s="126">
        <f>IF(M$122=0,0,M$122/NFM_fec!M$122)</f>
        <v>0</v>
      </c>
      <c r="N255" s="126">
        <f>IF(N$122=0,0,N$122/NFM_fec!N$122)</f>
        <v>0</v>
      </c>
      <c r="O255" s="126">
        <f>IF(O$122=0,0,O$122/NFM_fec!O$122)</f>
        <v>0</v>
      </c>
      <c r="P255" s="126">
        <f>IF(P$122=0,0,P$122/NFM_fec!P$122)</f>
        <v>0</v>
      </c>
      <c r="Q255" s="126">
        <f>IF(Q$122=0,0,Q$122/NFM_fec!Q$122)</f>
        <v>0</v>
      </c>
    </row>
    <row r="256" spans="1:17" x14ac:dyDescent="0.25">
      <c r="A256" s="127" t="s">
        <v>145</v>
      </c>
      <c r="B256" s="126">
        <f>IF(B$130=0,0,B$130/NFM_fec!B$130)</f>
        <v>0</v>
      </c>
      <c r="C256" s="126">
        <f>IF(C$130=0,0,C$130/NFM_fec!C$130)</f>
        <v>0</v>
      </c>
      <c r="D256" s="126">
        <f>IF(D$130=0,0,D$130/NFM_fec!D$130)</f>
        <v>0</v>
      </c>
      <c r="E256" s="126">
        <f>IF(E$130=0,0,E$130/NFM_fec!E$130)</f>
        <v>0</v>
      </c>
      <c r="F256" s="126">
        <f>IF(F$130=0,0,F$130/NFM_fec!F$130)</f>
        <v>0</v>
      </c>
      <c r="G256" s="126">
        <f>IF(G$130=0,0,G$130/NFM_fec!G$130)</f>
        <v>0</v>
      </c>
      <c r="H256" s="126">
        <f>IF(H$130=0,0,H$130/NFM_fec!H$130)</f>
        <v>0</v>
      </c>
      <c r="I256" s="126">
        <f>IF(I$130=0,0,I$130/NFM_fec!I$130)</f>
        <v>0</v>
      </c>
      <c r="J256" s="126">
        <f>IF(J$130=0,0,J$130/NFM_fec!J$130)</f>
        <v>0</v>
      </c>
      <c r="K256" s="126">
        <f>IF(K$130=0,0,K$130/NFM_fec!K$130)</f>
        <v>0</v>
      </c>
      <c r="L256" s="126">
        <f>IF(L$130=0,0,L$130/NFM_fec!L$130)</f>
        <v>0</v>
      </c>
      <c r="M256" s="126">
        <f>IF(M$130=0,0,M$130/NFM_fec!M$130)</f>
        <v>0</v>
      </c>
      <c r="N256" s="126">
        <f>IF(N$130=0,0,N$130/NFM_fec!N$130)</f>
        <v>0</v>
      </c>
      <c r="O256" s="126">
        <f>IF(O$130=0,0,O$130/NFM_fec!O$130)</f>
        <v>0</v>
      </c>
      <c r="P256" s="126">
        <f>IF(P$130=0,0,P$130/NFM_fec!P$130)</f>
        <v>0</v>
      </c>
      <c r="Q256" s="126">
        <f>IF(Q$130=0,0,Q$130/NFM_fec!Q$130)</f>
        <v>0</v>
      </c>
    </row>
    <row r="257" spans="1:17" x14ac:dyDescent="0.25">
      <c r="A257" s="72" t="s">
        <v>144</v>
      </c>
      <c r="B257" s="125">
        <f>IF(B$137=0,0,B$137/NFM_fec!B$137)</f>
        <v>0</v>
      </c>
      <c r="C257" s="125">
        <f>IF(C$137=0,0,C$137/NFM_fec!C$137)</f>
        <v>0</v>
      </c>
      <c r="D257" s="125">
        <f>IF(D$137=0,0,D$137/NFM_fec!D$137)</f>
        <v>0</v>
      </c>
      <c r="E257" s="125">
        <f>IF(E$137=0,0,E$137/NFM_fec!E$137)</f>
        <v>0</v>
      </c>
      <c r="F257" s="125">
        <f>IF(F$137=0,0,F$137/NFM_fec!F$137)</f>
        <v>0</v>
      </c>
      <c r="G257" s="125">
        <f>IF(G$137=0,0,G$137/NFM_fec!G$137)</f>
        <v>0</v>
      </c>
      <c r="H257" s="125">
        <f>IF(H$137=0,0,H$137/NFM_fec!H$137)</f>
        <v>0</v>
      </c>
      <c r="I257" s="125">
        <f>IF(I$137=0,0,I$137/NFM_fec!I$137)</f>
        <v>0</v>
      </c>
      <c r="J257" s="125">
        <f>IF(J$137=0,0,J$137/NFM_fec!J$137)</f>
        <v>0</v>
      </c>
      <c r="K257" s="125">
        <f>IF(K$137=0,0,K$137/NFM_fec!K$137)</f>
        <v>0</v>
      </c>
      <c r="L257" s="125">
        <f>IF(L$137=0,0,L$137/NFM_fec!L$137)</f>
        <v>0</v>
      </c>
      <c r="M257" s="125">
        <f>IF(M$137=0,0,M$137/NFM_fec!M$137)</f>
        <v>0</v>
      </c>
      <c r="N257" s="125">
        <f>IF(N$137=0,0,N$137/NFM_fec!N$137)</f>
        <v>0</v>
      </c>
      <c r="O257" s="125">
        <f>IF(O$137=0,0,O$137/NFM_fec!O$137)</f>
        <v>0</v>
      </c>
      <c r="P257" s="125">
        <f>IF(P$137=0,0,P$137/NFM_fec!P$137)</f>
        <v>0</v>
      </c>
      <c r="Q257" s="125">
        <f>IF(Q$137=0,0,Q$137/NFM_fec!Q$137)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842.39462431276729</v>
      </c>
      <c r="C3" s="46">
        <f t="shared" ref="C3:Q3" si="0">SUM(C4,C7)</f>
        <v>858.33333333333337</v>
      </c>
      <c r="D3" s="46">
        <f t="shared" si="0"/>
        <v>677.25361980382991</v>
      </c>
      <c r="E3" s="46">
        <f t="shared" si="0"/>
        <v>596.21214153499477</v>
      </c>
      <c r="F3" s="46">
        <f t="shared" si="0"/>
        <v>586.366409109394</v>
      </c>
      <c r="G3" s="46">
        <f t="shared" si="0"/>
        <v>561.40350877192975</v>
      </c>
      <c r="H3" s="46">
        <f t="shared" si="0"/>
        <v>421.93218700366003</v>
      </c>
      <c r="I3" s="46">
        <f t="shared" si="0"/>
        <v>472.51199436594919</v>
      </c>
      <c r="J3" s="46">
        <f t="shared" si="0"/>
        <v>568.45082546807271</v>
      </c>
      <c r="K3" s="46">
        <f t="shared" si="0"/>
        <v>474.92547604080056</v>
      </c>
      <c r="L3" s="46">
        <f t="shared" si="0"/>
        <v>536.20000000000005</v>
      </c>
      <c r="M3" s="46">
        <f t="shared" si="0"/>
        <v>518.29146131345908</v>
      </c>
      <c r="N3" s="46">
        <f t="shared" si="0"/>
        <v>548.23004868490762</v>
      </c>
      <c r="O3" s="46">
        <f t="shared" si="0"/>
        <v>537.33503532982888</v>
      </c>
      <c r="P3" s="46">
        <f t="shared" si="0"/>
        <v>555.16100886715503</v>
      </c>
      <c r="Q3" s="46">
        <f t="shared" si="0"/>
        <v>557.63138656486069</v>
      </c>
    </row>
    <row r="4" spans="1:17" x14ac:dyDescent="0.25">
      <c r="A4" s="110" t="s">
        <v>178</v>
      </c>
      <c r="B4" s="120">
        <f>SUM(B5:B6)</f>
        <v>325.59560171044592</v>
      </c>
      <c r="C4" s="120">
        <f t="shared" ref="C4:Q4" si="1">SUM(C5:C6)</f>
        <v>330.17241379310349</v>
      </c>
      <c r="D4" s="120">
        <f t="shared" si="1"/>
        <v>253.59232903810755</v>
      </c>
      <c r="E4" s="120">
        <f t="shared" si="1"/>
        <v>214.87780669045253</v>
      </c>
      <c r="F4" s="120">
        <f t="shared" si="1"/>
        <v>214.89934932899553</v>
      </c>
      <c r="G4" s="120">
        <f t="shared" si="1"/>
        <v>226.98124621899575</v>
      </c>
      <c r="H4" s="120">
        <f t="shared" si="1"/>
        <v>180.58145155721292</v>
      </c>
      <c r="I4" s="120">
        <f t="shared" si="1"/>
        <v>202.69378053611513</v>
      </c>
      <c r="J4" s="120">
        <f t="shared" si="1"/>
        <v>211.10667035590944</v>
      </c>
      <c r="K4" s="120">
        <f t="shared" si="1"/>
        <v>189.09820939711636</v>
      </c>
      <c r="L4" s="120">
        <f t="shared" si="1"/>
        <v>201.2</v>
      </c>
      <c r="M4" s="120">
        <f t="shared" si="1"/>
        <v>201.54666025563969</v>
      </c>
      <c r="N4" s="120">
        <f t="shared" si="1"/>
        <v>192.94018854155212</v>
      </c>
      <c r="O4" s="120">
        <f t="shared" si="1"/>
        <v>179.31270165140566</v>
      </c>
      <c r="P4" s="120">
        <f t="shared" si="1"/>
        <v>169.73398534991782</v>
      </c>
      <c r="Q4" s="120">
        <f t="shared" si="1"/>
        <v>180.42807245552757</v>
      </c>
    </row>
    <row r="5" spans="1:17" x14ac:dyDescent="0.25">
      <c r="A5" s="179" t="s">
        <v>61</v>
      </c>
      <c r="B5" s="189">
        <v>37.424438908831725</v>
      </c>
      <c r="C5" s="189">
        <v>37.686604876988774</v>
      </c>
      <c r="D5" s="189">
        <v>33.027987052576911</v>
      </c>
      <c r="E5" s="189">
        <v>43.432224387126922</v>
      </c>
      <c r="F5" s="189">
        <v>54.293078382099402</v>
      </c>
      <c r="G5" s="189">
        <v>55.798488352237534</v>
      </c>
      <c r="H5" s="189">
        <v>58.552521466540995</v>
      </c>
      <c r="I5" s="189">
        <v>62.033643942251786</v>
      </c>
      <c r="J5" s="189">
        <v>63.308366203561015</v>
      </c>
      <c r="K5" s="189">
        <v>59.148848370609166</v>
      </c>
      <c r="L5" s="189">
        <v>55.454856718520588</v>
      </c>
      <c r="M5" s="189">
        <v>50.421081162756764</v>
      </c>
      <c r="N5" s="189">
        <v>24.247027300633299</v>
      </c>
      <c r="O5" s="189">
        <v>22.48860285505463</v>
      </c>
      <c r="P5" s="189">
        <v>10.290488784626767</v>
      </c>
      <c r="Q5" s="189">
        <v>20.204645831602658</v>
      </c>
    </row>
    <row r="6" spans="1:17" x14ac:dyDescent="0.25">
      <c r="A6" s="179" t="s">
        <v>40</v>
      </c>
      <c r="B6" s="189">
        <v>288.17116280161417</v>
      </c>
      <c r="C6" s="189">
        <v>292.48580891611471</v>
      </c>
      <c r="D6" s="189">
        <v>220.56434198553063</v>
      </c>
      <c r="E6" s="189">
        <v>171.44558230332561</v>
      </c>
      <c r="F6" s="189">
        <v>160.60627094689613</v>
      </c>
      <c r="G6" s="189">
        <v>171.18275786675821</v>
      </c>
      <c r="H6" s="189">
        <v>122.02893009067192</v>
      </c>
      <c r="I6" s="189">
        <v>140.66013659386334</v>
      </c>
      <c r="J6" s="189">
        <v>147.79830415234844</v>
      </c>
      <c r="K6" s="189">
        <v>129.9493610265072</v>
      </c>
      <c r="L6" s="189">
        <v>145.74514328147939</v>
      </c>
      <c r="M6" s="189">
        <v>151.12557909288293</v>
      </c>
      <c r="N6" s="189">
        <v>168.69316124091881</v>
      </c>
      <c r="O6" s="189">
        <v>156.82409879635102</v>
      </c>
      <c r="P6" s="189">
        <v>159.44349656529104</v>
      </c>
      <c r="Q6" s="189">
        <v>160.22342662392492</v>
      </c>
    </row>
    <row r="7" spans="1:17" x14ac:dyDescent="0.25">
      <c r="A7" s="223" t="s">
        <v>39</v>
      </c>
      <c r="B7" s="118">
        <v>516.79902260232132</v>
      </c>
      <c r="C7" s="118">
        <v>528.16091954022988</v>
      </c>
      <c r="D7" s="118">
        <v>423.66129076572241</v>
      </c>
      <c r="E7" s="118">
        <v>381.33433484454218</v>
      </c>
      <c r="F7" s="118">
        <v>371.46705978039853</v>
      </c>
      <c r="G7" s="118">
        <v>334.422262552934</v>
      </c>
      <c r="H7" s="118">
        <v>241.35073544644709</v>
      </c>
      <c r="I7" s="118">
        <v>269.81821382983406</v>
      </c>
      <c r="J7" s="118">
        <v>357.34415511216321</v>
      </c>
      <c r="K7" s="118">
        <v>285.8272666436842</v>
      </c>
      <c r="L7" s="118">
        <v>335</v>
      </c>
      <c r="M7" s="118">
        <v>316.74480105781942</v>
      </c>
      <c r="N7" s="118">
        <v>355.28986014335555</v>
      </c>
      <c r="O7" s="118">
        <v>358.02233367842319</v>
      </c>
      <c r="P7" s="118">
        <v>385.42702351723716</v>
      </c>
      <c r="Q7" s="118">
        <v>377.20331410933312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48.910527493385047</v>
      </c>
      <c r="C10" s="215">
        <v>46.51995930821284</v>
      </c>
      <c r="D10" s="215">
        <v>44.277928728959836</v>
      </c>
      <c r="E10" s="215">
        <v>77.894379425498684</v>
      </c>
      <c r="F10" s="215">
        <v>124.10434086833762</v>
      </c>
      <c r="G10" s="215">
        <v>95.346410748430301</v>
      </c>
      <c r="H10" s="215">
        <v>142.85604348597133</v>
      </c>
      <c r="I10" s="215">
        <v>145.39990646212718</v>
      </c>
      <c r="J10" s="215">
        <v>128.48808027618705</v>
      </c>
      <c r="K10" s="215">
        <v>99.418580984224178</v>
      </c>
      <c r="L10" s="215">
        <v>87.630962752363459</v>
      </c>
      <c r="M10" s="215">
        <v>92.457084194639918</v>
      </c>
      <c r="N10" s="215">
        <v>44.596151948343348</v>
      </c>
      <c r="O10" s="215">
        <v>54.207865976016492</v>
      </c>
      <c r="P10" s="215">
        <v>33.68924386316899</v>
      </c>
      <c r="Q10" s="215">
        <v>49.079013456251609</v>
      </c>
    </row>
    <row r="11" spans="1:17" x14ac:dyDescent="0.25">
      <c r="A11" s="222" t="s">
        <v>176</v>
      </c>
      <c r="B11" s="214">
        <v>285.16343679071576</v>
      </c>
      <c r="C11" s="214">
        <v>273.37159312278749</v>
      </c>
      <c r="D11" s="214">
        <v>223.89106710171501</v>
      </c>
      <c r="E11" s="214">
        <v>232.81803569660821</v>
      </c>
      <c r="F11" s="214">
        <v>277.97214393808514</v>
      </c>
      <c r="G11" s="214">
        <v>221.48188278723373</v>
      </c>
      <c r="H11" s="214">
        <v>225.43019765494151</v>
      </c>
      <c r="I11" s="214">
        <v>249.63423321778345</v>
      </c>
      <c r="J11" s="214">
        <v>227.12631668118863</v>
      </c>
      <c r="K11" s="214">
        <v>248.01940943521967</v>
      </c>
      <c r="L11" s="214">
        <v>250.07514407835887</v>
      </c>
      <c r="M11" s="214">
        <v>223.27191374096213</v>
      </c>
      <c r="N11" s="214">
        <v>168.65840673951377</v>
      </c>
      <c r="O11" s="214">
        <v>156.41215348080479</v>
      </c>
      <c r="P11" s="214">
        <v>199.12970360633784</v>
      </c>
      <c r="Q11" s="214">
        <v>229.13220430643452</v>
      </c>
    </row>
    <row r="12" spans="1:17" x14ac:dyDescent="0.25">
      <c r="A12" s="221" t="s">
        <v>175</v>
      </c>
      <c r="B12" s="213">
        <v>16.507599503544437</v>
      </c>
      <c r="C12" s="213">
        <v>16.147913447645582</v>
      </c>
      <c r="D12" s="213">
        <v>13.897954313074356</v>
      </c>
      <c r="E12" s="213">
        <v>15.882749114505584</v>
      </c>
      <c r="F12" s="213">
        <v>18.804223648963998</v>
      </c>
      <c r="G12" s="213">
        <v>13.173220624882946</v>
      </c>
      <c r="H12" s="213">
        <v>12.537302168393371</v>
      </c>
      <c r="I12" s="213">
        <v>13.669045423554236</v>
      </c>
      <c r="J12" s="213">
        <v>16.590859200630952</v>
      </c>
      <c r="K12" s="213">
        <v>10.460014299458232</v>
      </c>
      <c r="L12" s="213">
        <v>11.63479111829972</v>
      </c>
      <c r="M12" s="213">
        <v>12.852458556305326</v>
      </c>
      <c r="N12" s="213">
        <v>12.578462410961684</v>
      </c>
      <c r="O12" s="213">
        <v>16.455712895113198</v>
      </c>
      <c r="P12" s="213">
        <v>16.716805200472969</v>
      </c>
      <c r="Q12" s="213">
        <v>17.596616776955475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54.345030548205607</v>
      </c>
      <c r="C15" s="120">
        <v>54.3450305482056</v>
      </c>
      <c r="D15" s="120">
        <v>48.81216772764877</v>
      </c>
      <c r="E15" s="120">
        <v>82.00934465098976</v>
      </c>
      <c r="F15" s="120">
        <v>131.80511003600122</v>
      </c>
      <c r="G15" s="120">
        <v>131.80511003600122</v>
      </c>
      <c r="H15" s="120">
        <v>153.93656131822854</v>
      </c>
      <c r="I15" s="120">
        <v>153.93656131822854</v>
      </c>
      <c r="J15" s="120">
        <v>148.40369849767171</v>
      </c>
      <c r="K15" s="120">
        <v>148.40369849767171</v>
      </c>
      <c r="L15" s="120">
        <v>142.87083567711488</v>
      </c>
      <c r="M15" s="120">
        <v>142.87083567711488</v>
      </c>
      <c r="N15" s="120">
        <v>137.33797285655805</v>
      </c>
      <c r="O15" s="120">
        <v>137.33797285655805</v>
      </c>
      <c r="P15" s="120">
        <v>131.80511003600122</v>
      </c>
      <c r="Q15" s="120">
        <v>131.80511003600122</v>
      </c>
    </row>
    <row r="16" spans="1:17" x14ac:dyDescent="0.25">
      <c r="A16" s="180" t="s">
        <v>176</v>
      </c>
      <c r="B16" s="189">
        <v>316.84826310079529</v>
      </c>
      <c r="C16" s="189">
        <v>293.58350942467609</v>
      </c>
      <c r="D16" s="189">
        <v>293.58350942467609</v>
      </c>
      <c r="E16" s="189">
        <v>270.3187557485569</v>
      </c>
      <c r="F16" s="189">
        <v>293.58350942467609</v>
      </c>
      <c r="G16" s="189">
        <v>293.58350942467609</v>
      </c>
      <c r="H16" s="189">
        <v>270.3187557485569</v>
      </c>
      <c r="I16" s="189">
        <v>270.3187557485569</v>
      </c>
      <c r="J16" s="189">
        <v>270.3187557485569</v>
      </c>
      <c r="K16" s="189">
        <v>270.3187557485569</v>
      </c>
      <c r="L16" s="189">
        <v>270.3187557485569</v>
      </c>
      <c r="M16" s="189">
        <v>270.3187557485569</v>
      </c>
      <c r="N16" s="189">
        <v>247.05400207243767</v>
      </c>
      <c r="O16" s="189">
        <v>223.7892483963185</v>
      </c>
      <c r="P16" s="189">
        <v>223.7892483963185</v>
      </c>
      <c r="Q16" s="189">
        <v>247.05400207243767</v>
      </c>
    </row>
    <row r="17" spans="1:17" x14ac:dyDescent="0.25">
      <c r="A17" s="108" t="s">
        <v>175</v>
      </c>
      <c r="B17" s="118">
        <v>18.341777226160485</v>
      </c>
      <c r="C17" s="118">
        <v>18.341777226160485</v>
      </c>
      <c r="D17" s="118">
        <v>18.341777226160485</v>
      </c>
      <c r="E17" s="118">
        <v>18.341777226160485</v>
      </c>
      <c r="F17" s="118">
        <v>20.300382152942166</v>
      </c>
      <c r="G17" s="118">
        <v>18.341777226160485</v>
      </c>
      <c r="H17" s="118">
        <v>18.341777226160485</v>
      </c>
      <c r="I17" s="118">
        <v>16.383172299378803</v>
      </c>
      <c r="J17" s="118">
        <v>18.341777226160485</v>
      </c>
      <c r="K17" s="118">
        <v>16.383172299378803</v>
      </c>
      <c r="L17" s="118">
        <v>16.383172299378803</v>
      </c>
      <c r="M17" s="118">
        <v>14.424567372597121</v>
      </c>
      <c r="N17" s="118">
        <v>14.424567372597121</v>
      </c>
      <c r="O17" s="118">
        <v>18.341777226160485</v>
      </c>
      <c r="P17" s="118">
        <v>18.341777226160485</v>
      </c>
      <c r="Q17" s="118">
        <v>20.300382152942166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0</v>
      </c>
      <c r="D19" s="120">
        <v>0</v>
      </c>
      <c r="E19" s="120">
        <v>33.19717692334099</v>
      </c>
      <c r="F19" s="120">
        <v>55.328628205568307</v>
      </c>
      <c r="G19" s="120">
        <v>0</v>
      </c>
      <c r="H19" s="120">
        <v>27.664314102784154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176</v>
      </c>
      <c r="B20" s="189"/>
      <c r="C20" s="189">
        <v>0</v>
      </c>
      <c r="D20" s="189">
        <v>0</v>
      </c>
      <c r="E20" s="189">
        <v>0</v>
      </c>
      <c r="F20" s="189">
        <v>46.529507352238376</v>
      </c>
      <c r="G20" s="189">
        <v>0</v>
      </c>
      <c r="H20" s="189">
        <v>0</v>
      </c>
      <c r="I20" s="189">
        <v>23.264753676119188</v>
      </c>
      <c r="J20" s="189">
        <v>0</v>
      </c>
      <c r="K20" s="189">
        <v>23.264753676119188</v>
      </c>
      <c r="L20" s="189">
        <v>23.264753676119188</v>
      </c>
      <c r="M20" s="189">
        <v>0</v>
      </c>
      <c r="N20" s="189">
        <v>0</v>
      </c>
      <c r="O20" s="189">
        <v>0</v>
      </c>
      <c r="P20" s="189">
        <v>0</v>
      </c>
      <c r="Q20" s="189">
        <v>46.529507352238369</v>
      </c>
    </row>
    <row r="21" spans="1:17" x14ac:dyDescent="0.25">
      <c r="A21" s="119" t="s">
        <v>175</v>
      </c>
      <c r="B21" s="118"/>
      <c r="C21" s="118">
        <v>1.9586049267816816</v>
      </c>
      <c r="D21" s="118">
        <v>0</v>
      </c>
      <c r="E21" s="118">
        <v>1.9586049267816816</v>
      </c>
      <c r="F21" s="118">
        <v>1.9586049267816819</v>
      </c>
      <c r="G21" s="118">
        <v>0</v>
      </c>
      <c r="H21" s="118">
        <v>0</v>
      </c>
      <c r="I21" s="118">
        <v>0</v>
      </c>
      <c r="J21" s="118">
        <v>1.9586049267816819</v>
      </c>
      <c r="K21" s="118">
        <v>0</v>
      </c>
      <c r="L21" s="118">
        <v>0</v>
      </c>
      <c r="M21" s="118">
        <v>0</v>
      </c>
      <c r="N21" s="118">
        <v>0</v>
      </c>
      <c r="O21" s="118">
        <v>5.8758147803450438</v>
      </c>
      <c r="P21" s="118">
        <v>0</v>
      </c>
      <c r="Q21" s="118">
        <v>1.9586049267816819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0</v>
      </c>
      <c r="D23" s="120">
        <f t="shared" ref="D23:Q23" si="2">C15+D19-D15</f>
        <v>5.5328628205568293</v>
      </c>
      <c r="E23" s="120">
        <f t="shared" si="2"/>
        <v>0</v>
      </c>
      <c r="F23" s="120">
        <f t="shared" si="2"/>
        <v>5.5328628205568293</v>
      </c>
      <c r="G23" s="120">
        <f t="shared" si="2"/>
        <v>0</v>
      </c>
      <c r="H23" s="120">
        <f t="shared" si="2"/>
        <v>5.5328628205568293</v>
      </c>
      <c r="I23" s="120">
        <f t="shared" si="2"/>
        <v>0</v>
      </c>
      <c r="J23" s="120">
        <f t="shared" si="2"/>
        <v>5.5328628205568293</v>
      </c>
      <c r="K23" s="120">
        <f t="shared" si="2"/>
        <v>0</v>
      </c>
      <c r="L23" s="120">
        <f t="shared" si="2"/>
        <v>5.5328628205568293</v>
      </c>
      <c r="M23" s="120">
        <f t="shared" si="2"/>
        <v>0</v>
      </c>
      <c r="N23" s="120">
        <f t="shared" si="2"/>
        <v>5.5328628205568293</v>
      </c>
      <c r="O23" s="120">
        <f t="shared" si="2"/>
        <v>0</v>
      </c>
      <c r="P23" s="120">
        <f t="shared" si="2"/>
        <v>5.5328628205568293</v>
      </c>
      <c r="Q23" s="120">
        <f t="shared" si="2"/>
        <v>0</v>
      </c>
    </row>
    <row r="24" spans="1:17" x14ac:dyDescent="0.25">
      <c r="A24" s="179" t="s">
        <v>176</v>
      </c>
      <c r="B24" s="189"/>
      <c r="C24" s="189">
        <f t="shared" ref="C24:Q24" si="3">B16+C20-C16</f>
        <v>23.264753676119199</v>
      </c>
      <c r="D24" s="189">
        <f t="shared" si="3"/>
        <v>0</v>
      </c>
      <c r="E24" s="189">
        <f t="shared" si="3"/>
        <v>23.264753676119199</v>
      </c>
      <c r="F24" s="189">
        <f t="shared" si="3"/>
        <v>23.264753676119199</v>
      </c>
      <c r="G24" s="189">
        <f t="shared" si="3"/>
        <v>0</v>
      </c>
      <c r="H24" s="189">
        <f t="shared" si="3"/>
        <v>23.264753676119199</v>
      </c>
      <c r="I24" s="189">
        <f t="shared" si="3"/>
        <v>23.264753676119199</v>
      </c>
      <c r="J24" s="189">
        <f t="shared" si="3"/>
        <v>0</v>
      </c>
      <c r="K24" s="189">
        <f t="shared" si="3"/>
        <v>23.264753676119199</v>
      </c>
      <c r="L24" s="189">
        <f t="shared" si="3"/>
        <v>23.264753676119199</v>
      </c>
      <c r="M24" s="189">
        <f t="shared" si="3"/>
        <v>0</v>
      </c>
      <c r="N24" s="189">
        <f t="shared" si="3"/>
        <v>23.264753676119227</v>
      </c>
      <c r="O24" s="189">
        <f t="shared" si="3"/>
        <v>23.26475367611917</v>
      </c>
      <c r="P24" s="189">
        <f t="shared" si="3"/>
        <v>0</v>
      </c>
      <c r="Q24" s="189">
        <f t="shared" si="3"/>
        <v>23.264753676119227</v>
      </c>
    </row>
    <row r="25" spans="1:17" x14ac:dyDescent="0.25">
      <c r="A25" s="119" t="s">
        <v>175</v>
      </c>
      <c r="B25" s="118"/>
      <c r="C25" s="118">
        <f t="shared" ref="C25:Q25" si="4">B17+C21-C17</f>
        <v>1.9586049267816819</v>
      </c>
      <c r="D25" s="118">
        <f t="shared" si="4"/>
        <v>0</v>
      </c>
      <c r="E25" s="118">
        <f t="shared" si="4"/>
        <v>1.9586049267816819</v>
      </c>
      <c r="F25" s="118">
        <f t="shared" si="4"/>
        <v>0</v>
      </c>
      <c r="G25" s="118">
        <f t="shared" si="4"/>
        <v>1.9586049267816819</v>
      </c>
      <c r="H25" s="118">
        <f t="shared" si="4"/>
        <v>0</v>
      </c>
      <c r="I25" s="118">
        <f t="shared" si="4"/>
        <v>1.9586049267816819</v>
      </c>
      <c r="J25" s="118">
        <f t="shared" si="4"/>
        <v>0</v>
      </c>
      <c r="K25" s="118">
        <f t="shared" si="4"/>
        <v>1.9586049267816819</v>
      </c>
      <c r="L25" s="118">
        <f t="shared" si="4"/>
        <v>0</v>
      </c>
      <c r="M25" s="118">
        <f t="shared" si="4"/>
        <v>1.9586049267816819</v>
      </c>
      <c r="N25" s="118">
        <f t="shared" si="4"/>
        <v>0</v>
      </c>
      <c r="O25" s="118">
        <f t="shared" si="4"/>
        <v>1.9586049267816783</v>
      </c>
      <c r="P25" s="118">
        <f t="shared" si="4"/>
        <v>0</v>
      </c>
      <c r="Q25" s="118">
        <f t="shared" si="4"/>
        <v>0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5.43450305482056</v>
      </c>
      <c r="C27" s="120">
        <f t="shared" ref="C27:Q27" si="5">C15-C10</f>
        <v>7.8250712399927593</v>
      </c>
      <c r="D27" s="120">
        <f t="shared" si="5"/>
        <v>4.5342389986889344</v>
      </c>
      <c r="E27" s="120">
        <f t="shared" si="5"/>
        <v>4.1149652254910762</v>
      </c>
      <c r="F27" s="120">
        <f t="shared" si="5"/>
        <v>7.7007691676636085</v>
      </c>
      <c r="G27" s="120">
        <f t="shared" si="5"/>
        <v>36.458699287570923</v>
      </c>
      <c r="H27" s="120">
        <f t="shared" si="5"/>
        <v>11.080517832257215</v>
      </c>
      <c r="I27" s="120">
        <f t="shared" si="5"/>
        <v>8.5366548561013644</v>
      </c>
      <c r="J27" s="120">
        <f t="shared" si="5"/>
        <v>19.915618221484664</v>
      </c>
      <c r="K27" s="120">
        <f t="shared" si="5"/>
        <v>48.985117513447534</v>
      </c>
      <c r="L27" s="120">
        <f t="shared" si="5"/>
        <v>55.239872924751424</v>
      </c>
      <c r="M27" s="120">
        <f t="shared" si="5"/>
        <v>50.413751482474964</v>
      </c>
      <c r="N27" s="120">
        <f t="shared" si="5"/>
        <v>92.741820908214706</v>
      </c>
      <c r="O27" s="120">
        <f t="shared" si="5"/>
        <v>83.130106880541561</v>
      </c>
      <c r="P27" s="120">
        <f t="shared" si="5"/>
        <v>98.115866172832227</v>
      </c>
      <c r="Q27" s="120">
        <f t="shared" si="5"/>
        <v>82.726096579749623</v>
      </c>
    </row>
    <row r="28" spans="1:17" x14ac:dyDescent="0.25">
      <c r="A28" s="180" t="s">
        <v>176</v>
      </c>
      <c r="B28" s="189">
        <f t="shared" ref="B28:Q28" si="6">B16-B11</f>
        <v>31.684826310079529</v>
      </c>
      <c r="C28" s="189">
        <f t="shared" si="6"/>
        <v>20.211916301888607</v>
      </c>
      <c r="D28" s="189">
        <f t="shared" si="6"/>
        <v>69.692442322961085</v>
      </c>
      <c r="E28" s="189">
        <f t="shared" si="6"/>
        <v>37.50072005194869</v>
      </c>
      <c r="F28" s="189">
        <f t="shared" si="6"/>
        <v>15.611365486590955</v>
      </c>
      <c r="G28" s="189">
        <f t="shared" si="6"/>
        <v>72.101626637442365</v>
      </c>
      <c r="H28" s="189">
        <f t="shared" si="6"/>
        <v>44.888558093615387</v>
      </c>
      <c r="I28" s="189">
        <f t="shared" si="6"/>
        <v>20.684522530773449</v>
      </c>
      <c r="J28" s="189">
        <f t="shared" si="6"/>
        <v>43.192439067368269</v>
      </c>
      <c r="K28" s="189">
        <f t="shared" si="6"/>
        <v>22.299346313337225</v>
      </c>
      <c r="L28" s="189">
        <f t="shared" si="6"/>
        <v>20.243611670198021</v>
      </c>
      <c r="M28" s="189">
        <f t="shared" si="6"/>
        <v>47.046842007594762</v>
      </c>
      <c r="N28" s="189">
        <f t="shared" si="6"/>
        <v>78.395595332923904</v>
      </c>
      <c r="O28" s="189">
        <f t="shared" si="6"/>
        <v>67.377094915513709</v>
      </c>
      <c r="P28" s="189">
        <f t="shared" si="6"/>
        <v>24.659544789980657</v>
      </c>
      <c r="Q28" s="189">
        <f t="shared" si="6"/>
        <v>17.921797766003152</v>
      </c>
    </row>
    <row r="29" spans="1:17" x14ac:dyDescent="0.25">
      <c r="A29" s="108" t="s">
        <v>175</v>
      </c>
      <c r="B29" s="118">
        <f t="shared" ref="B29:Q29" si="7">B17-B12</f>
        <v>1.8341777226160474</v>
      </c>
      <c r="C29" s="118">
        <f t="shared" si="7"/>
        <v>2.1938637785149027</v>
      </c>
      <c r="D29" s="118">
        <f t="shared" si="7"/>
        <v>4.4438229130861284</v>
      </c>
      <c r="E29" s="118">
        <f t="shared" si="7"/>
        <v>2.4590281116549004</v>
      </c>
      <c r="F29" s="118">
        <f t="shared" si="7"/>
        <v>1.4961585039781689</v>
      </c>
      <c r="G29" s="118">
        <f t="shared" si="7"/>
        <v>5.1685566012775386</v>
      </c>
      <c r="H29" s="118">
        <f t="shared" si="7"/>
        <v>5.8044750577671138</v>
      </c>
      <c r="I29" s="118">
        <f t="shared" si="7"/>
        <v>2.7141268758245669</v>
      </c>
      <c r="J29" s="118">
        <f t="shared" si="7"/>
        <v>1.7509180255295327</v>
      </c>
      <c r="K29" s="118">
        <f t="shared" si="7"/>
        <v>5.923157999920571</v>
      </c>
      <c r="L29" s="118">
        <f t="shared" si="7"/>
        <v>4.7483811810790826</v>
      </c>
      <c r="M29" s="118">
        <f t="shared" si="7"/>
        <v>1.5721088162917951</v>
      </c>
      <c r="N29" s="118">
        <f t="shared" si="7"/>
        <v>1.8461049616354366</v>
      </c>
      <c r="O29" s="118">
        <f t="shared" si="7"/>
        <v>1.8860643310472867</v>
      </c>
      <c r="P29" s="118">
        <f t="shared" si="7"/>
        <v>1.6249720256875158</v>
      </c>
      <c r="Q29" s="118">
        <f t="shared" si="7"/>
        <v>2.7037653759866913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265.59070176248395</v>
      </c>
      <c r="C32" s="38">
        <v>253.18550999999999</v>
      </c>
      <c r="D32" s="38">
        <v>212.27264</v>
      </c>
      <c r="E32" s="38">
        <v>242.68832000000003</v>
      </c>
      <c r="F32" s="38">
        <v>302.67847000000006</v>
      </c>
      <c r="G32" s="38">
        <v>237.12379340064228</v>
      </c>
      <c r="H32" s="38">
        <v>265.15738999999996</v>
      </c>
      <c r="I32" s="38">
        <v>275.44800000000004</v>
      </c>
      <c r="J32" s="38">
        <v>249.49494000000001</v>
      </c>
      <c r="K32" s="38">
        <v>234.29119</v>
      </c>
      <c r="L32" s="38">
        <v>219.67975118643221</v>
      </c>
      <c r="M32" s="38">
        <v>205.21427752356374</v>
      </c>
      <c r="N32" s="38">
        <v>140.18848191243185</v>
      </c>
      <c r="O32" s="38">
        <v>137.1925406157541</v>
      </c>
      <c r="P32" s="38">
        <v>141.89740287078382</v>
      </c>
      <c r="Q32" s="38">
        <v>151.38440843653908</v>
      </c>
    </row>
    <row r="33" spans="1:17" x14ac:dyDescent="0.25">
      <c r="A33" s="55" t="s">
        <v>33</v>
      </c>
      <c r="B33" s="54">
        <v>0.76362755111224345</v>
      </c>
      <c r="C33" s="54">
        <v>0</v>
      </c>
      <c r="D33" s="54">
        <v>0</v>
      </c>
      <c r="E33" s="54">
        <v>0</v>
      </c>
      <c r="F33" s="54">
        <v>1.1991900000000157</v>
      </c>
      <c r="G33" s="54">
        <v>0</v>
      </c>
      <c r="H33" s="54">
        <v>0</v>
      </c>
      <c r="I33" s="54">
        <v>2.3962400000000001</v>
      </c>
      <c r="J33" s="54">
        <v>0</v>
      </c>
      <c r="K33" s="54">
        <v>0</v>
      </c>
      <c r="L33" s="54">
        <v>0.59687649363202411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90.127381223980606</v>
      </c>
      <c r="C34" s="51">
        <v>96.124079999999992</v>
      </c>
      <c r="D34" s="51">
        <v>71.586349999999996</v>
      </c>
      <c r="E34" s="51">
        <v>78.256530000000026</v>
      </c>
      <c r="F34" s="51">
        <v>100.31786</v>
      </c>
      <c r="G34" s="51">
        <v>55.274191994376089</v>
      </c>
      <c r="H34" s="51">
        <v>99.075439999999986</v>
      </c>
      <c r="I34" s="51">
        <v>51.536230000000003</v>
      </c>
      <c r="J34" s="51">
        <v>48.678850000000004</v>
      </c>
      <c r="K34" s="51">
        <v>22.878900000000002</v>
      </c>
      <c r="L34" s="51">
        <v>3.8939570545356745</v>
      </c>
      <c r="M34" s="51">
        <v>5.8044436121585097</v>
      </c>
      <c r="N34" s="51">
        <v>1.9823756667123376</v>
      </c>
      <c r="O34" s="51">
        <v>2.9381568697323264</v>
      </c>
      <c r="P34" s="51">
        <v>3.991748302634619</v>
      </c>
      <c r="Q34" s="51">
        <v>4.1795489805768664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7.8344754503880472</v>
      </c>
      <c r="C36" s="51">
        <v>6.7584799999999996</v>
      </c>
      <c r="D36" s="51">
        <v>5.6444400000000003</v>
      </c>
      <c r="E36" s="51">
        <v>5.6487999999999996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2.030682082326476</v>
      </c>
      <c r="C37" s="51">
        <v>9.2005400000000002</v>
      </c>
      <c r="D37" s="51">
        <v>1.0014700000000001</v>
      </c>
      <c r="E37" s="51">
        <v>1.00004</v>
      </c>
      <c r="F37" s="51">
        <v>0.99980000000000002</v>
      </c>
      <c r="G37" s="51">
        <v>1.0269926545414347</v>
      </c>
      <c r="H37" s="51">
        <v>1.0021</v>
      </c>
      <c r="I37" s="51">
        <v>0</v>
      </c>
      <c r="J37" s="51">
        <v>1.00057</v>
      </c>
      <c r="K37" s="51">
        <v>0</v>
      </c>
      <c r="L37" s="51">
        <v>1.0266423747877127</v>
      </c>
      <c r="M37" s="51">
        <v>1.0269599812797594</v>
      </c>
      <c r="N37" s="51">
        <v>1.0268041536955095</v>
      </c>
      <c r="O37" s="51">
        <v>1.0267946906361216</v>
      </c>
      <c r="P37" s="51">
        <v>1.0272600962495559</v>
      </c>
      <c r="Q37" s="51">
        <v>1.0267568687607405</v>
      </c>
    </row>
    <row r="38" spans="1:17" x14ac:dyDescent="0.25">
      <c r="A38" s="53" t="s">
        <v>29</v>
      </c>
      <c r="B38" s="51">
        <v>80.262223691266087</v>
      </c>
      <c r="C38" s="51">
        <v>80.165059999999997</v>
      </c>
      <c r="D38" s="51">
        <v>64.940439999999995</v>
      </c>
      <c r="E38" s="51">
        <v>71.607690000000019</v>
      </c>
      <c r="F38" s="51">
        <v>99.318060000000003</v>
      </c>
      <c r="G38" s="51">
        <v>53.506728574718665</v>
      </c>
      <c r="H38" s="51">
        <v>97.371619999999993</v>
      </c>
      <c r="I38" s="51">
        <v>51.536230000000003</v>
      </c>
      <c r="J38" s="51">
        <v>47.678280000000001</v>
      </c>
      <c r="K38" s="51">
        <v>22.878900000000002</v>
      </c>
      <c r="L38" s="51">
        <v>2.8673146797479618</v>
      </c>
      <c r="M38" s="51">
        <v>4.7774836308787503</v>
      </c>
      <c r="N38" s="51">
        <v>0.95557151301682808</v>
      </c>
      <c r="O38" s="51">
        <v>1.911362179096205</v>
      </c>
      <c r="P38" s="51">
        <v>1.9116336705481949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0.74047076511598675</v>
      </c>
      <c r="H39" s="51">
        <v>0.70171999999999457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1.0528545358368679</v>
      </c>
      <c r="Q39" s="51">
        <v>3.1527921118161255</v>
      </c>
    </row>
    <row r="40" spans="1:17" x14ac:dyDescent="0.25">
      <c r="A40" s="52" t="s">
        <v>27</v>
      </c>
      <c r="B40" s="51">
        <v>116.88756595045155</v>
      </c>
      <c r="C40" s="51">
        <v>101.5504</v>
      </c>
      <c r="D40" s="51">
        <v>82.312539999999998</v>
      </c>
      <c r="E40" s="51">
        <v>99.645070000000004</v>
      </c>
      <c r="F40" s="51">
        <v>144.64775</v>
      </c>
      <c r="G40" s="51">
        <v>125.8906768057298</v>
      </c>
      <c r="H40" s="51">
        <v>112.23026</v>
      </c>
      <c r="I40" s="51">
        <v>155.77626000000001</v>
      </c>
      <c r="J40" s="51">
        <v>140.91743</v>
      </c>
      <c r="K40" s="51">
        <v>157.19736</v>
      </c>
      <c r="L40" s="51">
        <v>161.18301372872935</v>
      </c>
      <c r="M40" s="51">
        <v>146.5081809601854</v>
      </c>
      <c r="N40" s="51">
        <v>102.97845863072796</v>
      </c>
      <c r="O40" s="51">
        <v>101.41328609066841</v>
      </c>
      <c r="P40" s="51">
        <v>100.81137691899944</v>
      </c>
      <c r="Q40" s="51">
        <v>105.76908080541136</v>
      </c>
    </row>
    <row r="41" spans="1:17" x14ac:dyDescent="0.25">
      <c r="A41" s="53" t="s">
        <v>66</v>
      </c>
      <c r="B41" s="51">
        <v>116.88756595045155</v>
      </c>
      <c r="C41" s="51">
        <v>101.5504</v>
      </c>
      <c r="D41" s="51">
        <v>82.312539999999998</v>
      </c>
      <c r="E41" s="51">
        <v>99.645070000000004</v>
      </c>
      <c r="F41" s="51">
        <v>144.64775</v>
      </c>
      <c r="G41" s="51">
        <v>125.8906768057298</v>
      </c>
      <c r="H41" s="51">
        <v>112.23026</v>
      </c>
      <c r="I41" s="51">
        <v>155.77626000000001</v>
      </c>
      <c r="J41" s="51">
        <v>140.91743</v>
      </c>
      <c r="K41" s="51">
        <v>157.19736</v>
      </c>
      <c r="L41" s="51">
        <v>161.18301372872935</v>
      </c>
      <c r="M41" s="51">
        <v>146.5081809601854</v>
      </c>
      <c r="N41" s="51">
        <v>102.97845863072796</v>
      </c>
      <c r="O41" s="51">
        <v>101.41328609066841</v>
      </c>
      <c r="P41" s="51">
        <v>100.81137691899944</v>
      </c>
      <c r="Q41" s="51">
        <v>105.76908080541136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2.3882183444509906E-2</v>
      </c>
      <c r="M43" s="51">
        <v>2.3883373013453439E-2</v>
      </c>
      <c r="N43" s="51">
        <v>2.3885450579547302E-2</v>
      </c>
      <c r="O43" s="51">
        <v>0</v>
      </c>
      <c r="P43" s="51">
        <v>0</v>
      </c>
      <c r="Q43" s="51">
        <v>0</v>
      </c>
    </row>
    <row r="44" spans="1:17" x14ac:dyDescent="0.25">
      <c r="A44" s="53" t="s">
        <v>23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2.3882183444509906E-2</v>
      </c>
      <c r="M44" s="51">
        <v>2.3883373013453439E-2</v>
      </c>
      <c r="N44" s="51">
        <v>2.3885450579547302E-2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12.154929611342252</v>
      </c>
      <c r="C49" s="51">
        <v>12.100720000000001</v>
      </c>
      <c r="D49" s="51">
        <v>15.7943</v>
      </c>
      <c r="E49" s="51">
        <v>19.222010000000001</v>
      </c>
      <c r="F49" s="51">
        <v>16.102070000000001</v>
      </c>
      <c r="G49" s="51">
        <v>15.214677953826703</v>
      </c>
      <c r="H49" s="51">
        <v>12.8285</v>
      </c>
      <c r="I49" s="51">
        <v>14.834930000000025</v>
      </c>
      <c r="J49" s="51">
        <v>17.903059999999996</v>
      </c>
      <c r="K49" s="51">
        <v>15.405470000000008</v>
      </c>
      <c r="L49" s="51">
        <v>13.040641962374041</v>
      </c>
      <c r="M49" s="51">
        <v>17.627196254220884</v>
      </c>
      <c r="N49" s="51">
        <v>13.111955835338279</v>
      </c>
      <c r="O49" s="51">
        <v>9.7205643822773737</v>
      </c>
      <c r="P49" s="51">
        <v>13.709878155194897</v>
      </c>
      <c r="Q49" s="51">
        <v>15.117290053729889</v>
      </c>
    </row>
    <row r="50" spans="1:17" x14ac:dyDescent="0.25">
      <c r="A50" s="63" t="s">
        <v>21</v>
      </c>
      <c r="B50" s="62">
        <v>45.657197425597289</v>
      </c>
      <c r="C50" s="62">
        <v>43.410310000000003</v>
      </c>
      <c r="D50" s="62">
        <v>42.579450000000001</v>
      </c>
      <c r="E50" s="62">
        <v>45.564709999999998</v>
      </c>
      <c r="F50" s="62">
        <v>40.4116</v>
      </c>
      <c r="G50" s="62">
        <v>40.744246646709676</v>
      </c>
      <c r="H50" s="62">
        <v>41.02319</v>
      </c>
      <c r="I50" s="62">
        <v>50.904339999999998</v>
      </c>
      <c r="J50" s="62">
        <v>41.995600000000003</v>
      </c>
      <c r="K50" s="62">
        <v>38.809460000000001</v>
      </c>
      <c r="L50" s="62">
        <v>40.941379763716604</v>
      </c>
      <c r="M50" s="62">
        <v>35.250573323985506</v>
      </c>
      <c r="N50" s="62">
        <v>22.091806329073727</v>
      </c>
      <c r="O50" s="62">
        <v>23.120533273075996</v>
      </c>
      <c r="P50" s="62">
        <v>23.384399493954856</v>
      </c>
      <c r="Q50" s="62">
        <v>26.318488596820945</v>
      </c>
    </row>
    <row r="51" spans="1:17" x14ac:dyDescent="0.25">
      <c r="A51" s="191" t="s">
        <v>105</v>
      </c>
      <c r="B51" s="190">
        <f t="shared" ref="B51:Q51" si="8">SUM(B52:B54)</f>
        <v>265.59070176248389</v>
      </c>
      <c r="C51" s="190">
        <f t="shared" si="8"/>
        <v>253.18550999999997</v>
      </c>
      <c r="D51" s="190">
        <f t="shared" si="8"/>
        <v>212.27264</v>
      </c>
      <c r="E51" s="190">
        <f t="shared" si="8"/>
        <v>242.68832000000006</v>
      </c>
      <c r="F51" s="190">
        <f t="shared" si="8"/>
        <v>302.67847000000006</v>
      </c>
      <c r="G51" s="190">
        <f t="shared" si="8"/>
        <v>237.12379340064228</v>
      </c>
      <c r="H51" s="190">
        <f t="shared" si="8"/>
        <v>265.15738999999991</v>
      </c>
      <c r="I51" s="190">
        <f t="shared" si="8"/>
        <v>275.44800000000004</v>
      </c>
      <c r="J51" s="190">
        <f t="shared" si="8"/>
        <v>249.49493999999999</v>
      </c>
      <c r="K51" s="190">
        <f t="shared" si="8"/>
        <v>234.29119</v>
      </c>
      <c r="L51" s="190">
        <f t="shared" si="8"/>
        <v>219.67975118643221</v>
      </c>
      <c r="M51" s="190">
        <f t="shared" si="8"/>
        <v>205.21427752356371</v>
      </c>
      <c r="N51" s="190">
        <f t="shared" si="8"/>
        <v>140.18848191243185</v>
      </c>
      <c r="O51" s="190">
        <f t="shared" si="8"/>
        <v>137.19254061575413</v>
      </c>
      <c r="P51" s="190">
        <f t="shared" si="8"/>
        <v>141.89740287078379</v>
      </c>
      <c r="Q51" s="190">
        <f t="shared" si="8"/>
        <v>151.38440843653908</v>
      </c>
    </row>
    <row r="52" spans="1:17" x14ac:dyDescent="0.25">
      <c r="A52" s="216" t="s">
        <v>41</v>
      </c>
      <c r="B52" s="220">
        <v>38.467695164294156</v>
      </c>
      <c r="C52" s="220">
        <v>36.429485888126955</v>
      </c>
      <c r="D52" s="220">
        <v>34.639202034395176</v>
      </c>
      <c r="E52" s="220">
        <v>55.536170436732611</v>
      </c>
      <c r="F52" s="220">
        <v>83.463850237454452</v>
      </c>
      <c r="G52" s="220">
        <v>63.880000335395792</v>
      </c>
      <c r="H52" s="220">
        <v>91.521884304545949</v>
      </c>
      <c r="I52" s="220">
        <v>91.421606081540702</v>
      </c>
      <c r="J52" s="220">
        <v>80.71818676067862</v>
      </c>
      <c r="K52" s="220">
        <v>61.143655972086087</v>
      </c>
      <c r="L52" s="220">
        <v>52.628147820705614</v>
      </c>
      <c r="M52" s="220">
        <v>55.422026414873962</v>
      </c>
      <c r="N52" s="220">
        <v>26.585602658538182</v>
      </c>
      <c r="O52" s="220">
        <v>31.921396156809724</v>
      </c>
      <c r="P52" s="220">
        <v>18.466167102233634</v>
      </c>
      <c r="Q52" s="220">
        <v>25.105386272310412</v>
      </c>
    </row>
    <row r="53" spans="1:17" x14ac:dyDescent="0.25">
      <c r="A53" s="179" t="s">
        <v>40</v>
      </c>
      <c r="B53" s="219">
        <v>219.85248163437311</v>
      </c>
      <c r="C53" s="219">
        <v>209.85088864559589</v>
      </c>
      <c r="D53" s="219">
        <v>171.69634928848927</v>
      </c>
      <c r="E53" s="219">
        <v>180.47351746983097</v>
      </c>
      <c r="F53" s="219">
        <v>211.3000898822624</v>
      </c>
      <c r="G53" s="219">
        <v>167.72033833833598</v>
      </c>
      <c r="H53" s="219">
        <v>168.44834085808139</v>
      </c>
      <c r="I53" s="219">
        <v>178.47601635375057</v>
      </c>
      <c r="J53" s="219">
        <v>162.24339213188435</v>
      </c>
      <c r="K53" s="219">
        <v>169.1150249907127</v>
      </c>
      <c r="L53" s="219">
        <v>162.67156089409235</v>
      </c>
      <c r="M53" s="219">
        <v>144.96291259666273</v>
      </c>
      <c r="N53" s="219">
        <v>108.90246745696142</v>
      </c>
      <c r="O53" s="219">
        <v>99.763267803695342</v>
      </c>
      <c r="P53" s="219">
        <v>118.2230470038199</v>
      </c>
      <c r="Q53" s="219">
        <v>121.25192868887437</v>
      </c>
    </row>
    <row r="54" spans="1:17" x14ac:dyDescent="0.25">
      <c r="A54" s="119" t="s">
        <v>39</v>
      </c>
      <c r="B54" s="218">
        <v>7.2705249638166505</v>
      </c>
      <c r="C54" s="218">
        <v>6.9051354662771356</v>
      </c>
      <c r="D54" s="218">
        <v>5.9370886771155469</v>
      </c>
      <c r="E54" s="218">
        <v>6.6786320934364767</v>
      </c>
      <c r="F54" s="218">
        <v>7.9145298802832142</v>
      </c>
      <c r="G54" s="218">
        <v>5.5234547269105425</v>
      </c>
      <c r="H54" s="218">
        <v>5.1871648373725829</v>
      </c>
      <c r="I54" s="218">
        <v>5.5503775647087688</v>
      </c>
      <c r="J54" s="218">
        <v>6.5333611074370443</v>
      </c>
      <c r="K54" s="218">
        <v>4.0325090372012058</v>
      </c>
      <c r="L54" s="218">
        <v>4.3800424716342539</v>
      </c>
      <c r="M54" s="218">
        <v>4.8293385120270313</v>
      </c>
      <c r="N54" s="218">
        <v>4.700411796932257</v>
      </c>
      <c r="O54" s="218">
        <v>5.5078766552490537</v>
      </c>
      <c r="P54" s="218">
        <v>5.2081887647302789</v>
      </c>
      <c r="Q54" s="218">
        <v>5.0270934753542802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538.87286200290134</v>
      </c>
      <c r="C57" s="38">
        <v>443.2642899999999</v>
      </c>
      <c r="D57" s="38">
        <v>402.81268999999986</v>
      </c>
      <c r="E57" s="38">
        <v>447.2907800000001</v>
      </c>
      <c r="F57" s="38">
        <v>469.50992999999983</v>
      </c>
      <c r="G57" s="38">
        <v>473.77705919924165</v>
      </c>
      <c r="H57" s="38">
        <v>457.09797999999995</v>
      </c>
      <c r="I57" s="38">
        <v>487.38644000000016</v>
      </c>
      <c r="J57" s="38">
        <v>475.00530000000003</v>
      </c>
      <c r="K57" s="38">
        <v>400.4625299999999</v>
      </c>
      <c r="L57" s="38">
        <v>463.24529841323084</v>
      </c>
      <c r="M57" s="38">
        <v>450.36914658095844</v>
      </c>
      <c r="N57" s="38">
        <v>400.01608061635301</v>
      </c>
      <c r="O57" s="38">
        <v>399.10246107066041</v>
      </c>
      <c r="P57" s="38">
        <v>416.97830681310302</v>
      </c>
      <c r="Q57" s="38">
        <v>413.55568246421723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</row>
    <row r="59" spans="1:17" x14ac:dyDescent="0.25">
      <c r="A59" s="52" t="s">
        <v>32</v>
      </c>
      <c r="B59" s="51">
        <v>92.146746918887956</v>
      </c>
      <c r="C59" s="51">
        <v>78.200220000000002</v>
      </c>
      <c r="D59" s="51">
        <v>71.800020000000004</v>
      </c>
      <c r="E59" s="51">
        <v>70.000110000000006</v>
      </c>
      <c r="F59" s="51">
        <v>79.399999999999991</v>
      </c>
      <c r="G59" s="51">
        <v>83.237839956480897</v>
      </c>
      <c r="H59" s="51">
        <v>78.999979999999994</v>
      </c>
      <c r="I59" s="51">
        <v>72.599940000000004</v>
      </c>
      <c r="J59" s="51">
        <v>68.400130000000004</v>
      </c>
      <c r="K59" s="51">
        <v>59.700069999999997</v>
      </c>
      <c r="L59" s="51">
        <v>54.05080762901872</v>
      </c>
      <c r="M59" s="51">
        <v>35.970161408991352</v>
      </c>
      <c r="N59" s="51">
        <v>2.4123353395520217</v>
      </c>
      <c r="O59" s="51">
        <v>3.2005350148084548</v>
      </c>
      <c r="P59" s="51">
        <v>3.200576627766722</v>
      </c>
      <c r="Q59" s="51">
        <v>3.9887463799921918</v>
      </c>
    </row>
    <row r="60" spans="1:17" x14ac:dyDescent="0.25">
      <c r="A60" s="53" t="s">
        <v>31</v>
      </c>
      <c r="B60" s="51">
        <v>88.134135855546006</v>
      </c>
      <c r="C60" s="51">
        <v>73.400000000000006</v>
      </c>
      <c r="D60" s="51">
        <v>67.8</v>
      </c>
      <c r="E60" s="51">
        <v>64.400000000000006</v>
      </c>
      <c r="F60" s="51">
        <v>74.599999999999994</v>
      </c>
      <c r="G60" s="51">
        <v>74.5676889271042</v>
      </c>
      <c r="H60" s="51">
        <v>72.3</v>
      </c>
      <c r="I60" s="51">
        <v>67.8</v>
      </c>
      <c r="J60" s="51">
        <v>64.400000000000006</v>
      </c>
      <c r="K60" s="51">
        <v>56.5</v>
      </c>
      <c r="L60" s="51">
        <v>50.850291391993899</v>
      </c>
      <c r="M60" s="51">
        <v>32.769657017292403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53" t="s">
        <v>30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</row>
    <row r="62" spans="1:17" x14ac:dyDescent="0.25">
      <c r="A62" s="53" t="s">
        <v>76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</row>
    <row r="63" spans="1:17" x14ac:dyDescent="0.25">
      <c r="A63" s="53" t="s">
        <v>29</v>
      </c>
      <c r="B63" s="51">
        <v>0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4.0126110633419501</v>
      </c>
      <c r="C64" s="51">
        <v>4.8002199999999959</v>
      </c>
      <c r="D64" s="51">
        <v>4.0000200000000063</v>
      </c>
      <c r="E64" s="51">
        <v>5.6001100000000008</v>
      </c>
      <c r="F64" s="51">
        <v>4.7999999999999972</v>
      </c>
      <c r="G64" s="51">
        <v>8.6701510293766972</v>
      </c>
      <c r="H64" s="51">
        <v>6.6999799999999965</v>
      </c>
      <c r="I64" s="51">
        <v>4.7999400000000065</v>
      </c>
      <c r="J64" s="51">
        <v>4.0001299999999986</v>
      </c>
      <c r="K64" s="51">
        <v>3.2000699999999966</v>
      </c>
      <c r="L64" s="51">
        <v>3.2005162370248215</v>
      </c>
      <c r="M64" s="51">
        <v>3.2005043916989493</v>
      </c>
      <c r="N64" s="51">
        <v>2.4123353395520217</v>
      </c>
      <c r="O64" s="51">
        <v>3.2005350148084548</v>
      </c>
      <c r="P64" s="51">
        <v>3.200576627766722</v>
      </c>
      <c r="Q64" s="51">
        <v>3.9887463799921918</v>
      </c>
    </row>
    <row r="65" spans="1:17" x14ac:dyDescent="0.25">
      <c r="A65" s="53" t="s">
        <v>67</v>
      </c>
      <c r="B65" s="51">
        <v>0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</row>
    <row r="66" spans="1:17" x14ac:dyDescent="0.25">
      <c r="A66" s="52" t="s">
        <v>27</v>
      </c>
      <c r="B66" s="51">
        <v>446.72611508401337</v>
      </c>
      <c r="C66" s="51">
        <v>365.0640699999999</v>
      </c>
      <c r="D66" s="51">
        <v>331.01266999999984</v>
      </c>
      <c r="E66" s="51">
        <v>377.29067000000009</v>
      </c>
      <c r="F66" s="51">
        <v>390.10992999999985</v>
      </c>
      <c r="G66" s="51">
        <v>390.53921924276074</v>
      </c>
      <c r="H66" s="51">
        <v>378.09799999999996</v>
      </c>
      <c r="I66" s="51">
        <v>414.78650000000016</v>
      </c>
      <c r="J66" s="51">
        <v>406.60517000000004</v>
      </c>
      <c r="K66" s="51">
        <v>340.76245999999992</v>
      </c>
      <c r="L66" s="51">
        <v>409.19449078421212</v>
      </c>
      <c r="M66" s="51">
        <v>414.39898517196707</v>
      </c>
      <c r="N66" s="51">
        <v>397.60374527680096</v>
      </c>
      <c r="O66" s="51">
        <v>395.90192605585196</v>
      </c>
      <c r="P66" s="51">
        <v>413.77773018533628</v>
      </c>
      <c r="Q66" s="51">
        <v>409.56693608422506</v>
      </c>
    </row>
    <row r="67" spans="1:17" x14ac:dyDescent="0.25">
      <c r="A67" s="53" t="s">
        <v>66</v>
      </c>
      <c r="B67" s="51">
        <v>446.72611508401337</v>
      </c>
      <c r="C67" s="51">
        <v>365.0640699999999</v>
      </c>
      <c r="D67" s="51">
        <v>331.01266999999984</v>
      </c>
      <c r="E67" s="51">
        <v>377.29067000000009</v>
      </c>
      <c r="F67" s="51">
        <v>390.10992999999985</v>
      </c>
      <c r="G67" s="51">
        <v>390.53921924276074</v>
      </c>
      <c r="H67" s="51">
        <v>378.09799999999996</v>
      </c>
      <c r="I67" s="51">
        <v>414.78650000000016</v>
      </c>
      <c r="J67" s="51">
        <v>406.60517000000004</v>
      </c>
      <c r="K67" s="51">
        <v>340.76245999999992</v>
      </c>
      <c r="L67" s="51">
        <v>409.19449078421212</v>
      </c>
      <c r="M67" s="51">
        <v>414.39898517196707</v>
      </c>
      <c r="N67" s="51">
        <v>397.60374527680096</v>
      </c>
      <c r="O67" s="51">
        <v>395.90192605585196</v>
      </c>
      <c r="P67" s="51">
        <v>413.77773018533628</v>
      </c>
      <c r="Q67" s="51">
        <v>409.56693608422506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538.87286200290134</v>
      </c>
      <c r="C70" s="190">
        <f t="shared" si="9"/>
        <v>443.2642899999999</v>
      </c>
      <c r="D70" s="190">
        <f t="shared" si="9"/>
        <v>402.81268999999986</v>
      </c>
      <c r="E70" s="190">
        <f t="shared" si="9"/>
        <v>447.2907800000001</v>
      </c>
      <c r="F70" s="190">
        <f t="shared" si="9"/>
        <v>469.50992999999983</v>
      </c>
      <c r="G70" s="190">
        <f t="shared" si="9"/>
        <v>473.77705919924165</v>
      </c>
      <c r="H70" s="190">
        <f t="shared" si="9"/>
        <v>457.09797999999995</v>
      </c>
      <c r="I70" s="190">
        <f t="shared" si="9"/>
        <v>487.38644000000016</v>
      </c>
      <c r="J70" s="190">
        <f t="shared" si="9"/>
        <v>475.00530000000003</v>
      </c>
      <c r="K70" s="190">
        <f t="shared" si="9"/>
        <v>400.4625299999999</v>
      </c>
      <c r="L70" s="190">
        <f t="shared" si="9"/>
        <v>463.24529841323084</v>
      </c>
      <c r="M70" s="190">
        <f t="shared" si="9"/>
        <v>450.36914658095844</v>
      </c>
      <c r="N70" s="190">
        <f t="shared" si="9"/>
        <v>400.01608061635301</v>
      </c>
      <c r="O70" s="190">
        <f t="shared" si="9"/>
        <v>399.10246107066041</v>
      </c>
      <c r="P70" s="190">
        <f t="shared" si="9"/>
        <v>416.97830681310302</v>
      </c>
      <c r="Q70" s="190">
        <f t="shared" si="9"/>
        <v>413.55568246421723</v>
      </c>
    </row>
    <row r="71" spans="1:17" x14ac:dyDescent="0.25">
      <c r="A71" s="216" t="str">
        <f>A52</f>
        <v>Basic chemicals</v>
      </c>
      <c r="B71" s="215">
        <v>538.87286200290134</v>
      </c>
      <c r="C71" s="215">
        <v>443.2642899999999</v>
      </c>
      <c r="D71" s="215">
        <v>402.81268999999986</v>
      </c>
      <c r="E71" s="215">
        <v>447.2907800000001</v>
      </c>
      <c r="F71" s="215">
        <v>469.50992999999983</v>
      </c>
      <c r="G71" s="215">
        <v>473.77705919924165</v>
      </c>
      <c r="H71" s="215">
        <v>457.09797999999995</v>
      </c>
      <c r="I71" s="215">
        <v>487.38644000000016</v>
      </c>
      <c r="J71" s="215">
        <v>475.00530000000003</v>
      </c>
      <c r="K71" s="215">
        <v>400.4625299999999</v>
      </c>
      <c r="L71" s="215">
        <v>463.24529841323084</v>
      </c>
      <c r="M71" s="215">
        <v>450.36914658095844</v>
      </c>
      <c r="N71" s="215">
        <v>400.01608061635301</v>
      </c>
      <c r="O71" s="215">
        <v>399.10246107066041</v>
      </c>
      <c r="P71" s="215">
        <v>416.97830681310302</v>
      </c>
      <c r="Q71" s="215">
        <v>413.55568246421723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1289.224436361673</v>
      </c>
      <c r="C75" s="70">
        <f t="shared" si="10"/>
        <v>1178.500357351448</v>
      </c>
      <c r="D75" s="70">
        <f t="shared" si="10"/>
        <v>984.00331536538806</v>
      </c>
      <c r="E75" s="70">
        <f t="shared" si="10"/>
        <v>1061.6352221382363</v>
      </c>
      <c r="F75" s="70">
        <f t="shared" si="10"/>
        <v>1334.3319852231643</v>
      </c>
      <c r="G75" s="70">
        <f t="shared" si="10"/>
        <v>1139.9393919992863</v>
      </c>
      <c r="H75" s="70">
        <f t="shared" si="10"/>
        <v>1247.291693162512</v>
      </c>
      <c r="I75" s="70">
        <f t="shared" si="10"/>
        <v>1236.2643290206561</v>
      </c>
      <c r="J75" s="70">
        <f t="shared" si="10"/>
        <v>1166.0770471649762</v>
      </c>
      <c r="K75" s="70">
        <f t="shared" si="10"/>
        <v>968.16281071620813</v>
      </c>
      <c r="L75" s="70">
        <f t="shared" si="10"/>
        <v>988.16570724743838</v>
      </c>
      <c r="M75" s="70">
        <f t="shared" si="10"/>
        <v>934.11893674201315</v>
      </c>
      <c r="N75" s="70">
        <f t="shared" si="10"/>
        <v>727.09000364569295</v>
      </c>
      <c r="O75" s="70">
        <f t="shared" si="10"/>
        <v>733.53563433933857</v>
      </c>
      <c r="P75" s="70">
        <f t="shared" si="10"/>
        <v>783.6902645761046</v>
      </c>
      <c r="Q75" s="70">
        <f t="shared" si="10"/>
        <v>798.14880590909002</v>
      </c>
    </row>
    <row r="76" spans="1:17" x14ac:dyDescent="0.25">
      <c r="A76" s="55" t="s">
        <v>343</v>
      </c>
      <c r="B76" s="54">
        <v>564.8681463616731</v>
      </c>
      <c r="C76" s="54">
        <v>544.70155735144795</v>
      </c>
      <c r="D76" s="54">
        <v>421.79902536538805</v>
      </c>
      <c r="E76" s="54">
        <v>484.12244213823612</v>
      </c>
      <c r="F76" s="54">
        <v>669.4477652231642</v>
      </c>
      <c r="G76" s="54">
        <v>475.29323199928626</v>
      </c>
      <c r="H76" s="54">
        <v>585.12013316251205</v>
      </c>
      <c r="I76" s="54">
        <v>542.3847290206561</v>
      </c>
      <c r="J76" s="54">
        <v>488.59574716497605</v>
      </c>
      <c r="K76" s="54">
        <v>443.36532071620809</v>
      </c>
      <c r="L76" s="54">
        <v>393.42672724743835</v>
      </c>
      <c r="M76" s="54">
        <v>362.7855467420132</v>
      </c>
      <c r="N76" s="54">
        <v>248.15745364569293</v>
      </c>
      <c r="O76" s="54">
        <v>247.57847433933856</v>
      </c>
      <c r="P76" s="54">
        <v>249.33645457610464</v>
      </c>
      <c r="Q76" s="54">
        <v>261.10617590909004</v>
      </c>
    </row>
    <row r="77" spans="1:17" x14ac:dyDescent="0.25">
      <c r="A77" s="52" t="s">
        <v>106</v>
      </c>
      <c r="B77" s="51">
        <v>724.35628999999994</v>
      </c>
      <c r="C77" s="51">
        <v>633.79880000000003</v>
      </c>
      <c r="D77" s="51">
        <v>562.20429000000001</v>
      </c>
      <c r="E77" s="51">
        <v>577.51278000000002</v>
      </c>
      <c r="F77" s="51">
        <v>664.88422000000003</v>
      </c>
      <c r="G77" s="51">
        <v>664.64616000000001</v>
      </c>
      <c r="H77" s="51">
        <v>662.17156</v>
      </c>
      <c r="I77" s="51">
        <v>693.87959999999998</v>
      </c>
      <c r="J77" s="51">
        <v>677.48130000000003</v>
      </c>
      <c r="K77" s="51">
        <v>524.79749000000004</v>
      </c>
      <c r="L77" s="51">
        <v>594.73897999999997</v>
      </c>
      <c r="M77" s="51">
        <v>571.33339000000001</v>
      </c>
      <c r="N77" s="51">
        <v>478.93254999999999</v>
      </c>
      <c r="O77" s="51">
        <v>485.95715999999999</v>
      </c>
      <c r="P77" s="51">
        <v>534.35380999999995</v>
      </c>
      <c r="Q77" s="51">
        <v>537.04263000000003</v>
      </c>
    </row>
    <row r="78" spans="1:17" x14ac:dyDescent="0.25">
      <c r="A78" s="50" t="s">
        <v>105</v>
      </c>
      <c r="B78" s="38">
        <f t="shared" ref="B78:Q78" si="11">SUM(B79:B81)</f>
        <v>1289.224436361673</v>
      </c>
      <c r="C78" s="38">
        <f t="shared" si="11"/>
        <v>1178.500357351448</v>
      </c>
      <c r="D78" s="38">
        <f t="shared" si="11"/>
        <v>984.00331536538806</v>
      </c>
      <c r="E78" s="38">
        <f t="shared" si="11"/>
        <v>1061.635222138236</v>
      </c>
      <c r="F78" s="38">
        <f t="shared" si="11"/>
        <v>1334.3319852231643</v>
      </c>
      <c r="G78" s="38">
        <f t="shared" si="11"/>
        <v>1139.9393919992863</v>
      </c>
      <c r="H78" s="38">
        <f t="shared" si="11"/>
        <v>1247.2916931625118</v>
      </c>
      <c r="I78" s="38">
        <f t="shared" si="11"/>
        <v>1236.2643290206561</v>
      </c>
      <c r="J78" s="38">
        <f t="shared" si="11"/>
        <v>1166.077047164976</v>
      </c>
      <c r="K78" s="38">
        <f t="shared" si="11"/>
        <v>968.16281071620801</v>
      </c>
      <c r="L78" s="38">
        <f t="shared" si="11"/>
        <v>988.16570724743826</v>
      </c>
      <c r="M78" s="38">
        <f t="shared" si="11"/>
        <v>934.11893674201315</v>
      </c>
      <c r="N78" s="38">
        <f t="shared" si="11"/>
        <v>727.09000364569283</v>
      </c>
      <c r="O78" s="38">
        <f t="shared" si="11"/>
        <v>733.53563433933857</v>
      </c>
      <c r="P78" s="38">
        <f t="shared" si="11"/>
        <v>783.6902645761046</v>
      </c>
      <c r="Q78" s="38">
        <f t="shared" si="11"/>
        <v>798.14880590909002</v>
      </c>
    </row>
    <row r="79" spans="1:17" x14ac:dyDescent="0.25">
      <c r="A79" s="121" t="s">
        <v>41</v>
      </c>
      <c r="B79" s="120">
        <f>CHI_emi!B$5</f>
        <v>791.67828197437507</v>
      </c>
      <c r="C79" s="120">
        <f>CHI_emi!C$5</f>
        <v>695.68598730538281</v>
      </c>
      <c r="D79" s="120">
        <f>CHI_emi!D$5</f>
        <v>606.07401635613473</v>
      </c>
      <c r="E79" s="120">
        <f>CHI_emi!E$5</f>
        <v>667.32273025592519</v>
      </c>
      <c r="F79" s="120">
        <f>CHI_emi!F$5</f>
        <v>845.19369332630652</v>
      </c>
      <c r="G79" s="120">
        <f>CHI_emi!G$5</f>
        <v>789.30653601308916</v>
      </c>
      <c r="H79" s="120">
        <f>CHI_emi!H$5</f>
        <v>873.14899729341823</v>
      </c>
      <c r="I79" s="120">
        <f>CHI_emi!I$5</f>
        <v>892.97909624080978</v>
      </c>
      <c r="J79" s="120">
        <f>CHI_emi!J$5</f>
        <v>837.9121035872198</v>
      </c>
      <c r="K79" s="120">
        <f>CHI_emi!K$5</f>
        <v>637.65608359954604</v>
      </c>
      <c r="L79" s="120">
        <f>CHI_emi!L$5</f>
        <v>677.67085809071614</v>
      </c>
      <c r="M79" s="120">
        <f>CHI_emi!M$5</f>
        <v>650.74797171359421</v>
      </c>
      <c r="N79" s="120">
        <f>CHI_emi!N$5</f>
        <v>505.61715590316214</v>
      </c>
      <c r="O79" s="120">
        <f>CHI_emi!O$5</f>
        <v>532.41151711511861</v>
      </c>
      <c r="P79" s="120">
        <f>CHI_emi!P$5</f>
        <v>547.37459528051875</v>
      </c>
      <c r="Q79" s="120">
        <f>CHI_emi!Q$5</f>
        <v>559.65587613469052</v>
      </c>
    </row>
    <row r="80" spans="1:17" x14ac:dyDescent="0.25">
      <c r="A80" s="179" t="s">
        <v>40</v>
      </c>
      <c r="B80" s="189">
        <f>CHI_emi!B$60</f>
        <v>489.05983930299874</v>
      </c>
      <c r="C80" s="189">
        <f>CHI_emi!C$60</f>
        <v>474.66170417416845</v>
      </c>
      <c r="D80" s="189">
        <f>CHI_emi!D$60</f>
        <v>371.12870939602095</v>
      </c>
      <c r="E80" s="189">
        <f>CHI_emi!E$60</f>
        <v>386.75664972188832</v>
      </c>
      <c r="F80" s="189">
        <f>CHI_emi!F$60</f>
        <v>479.93105302694693</v>
      </c>
      <c r="G80" s="189">
        <f>CHI_emi!G$60</f>
        <v>344.61217299399397</v>
      </c>
      <c r="H80" s="189">
        <f>CHI_emi!H$60</f>
        <v>368.50249429817677</v>
      </c>
      <c r="I80" s="189">
        <f>CHI_emi!I$60</f>
        <v>337.76731661745197</v>
      </c>
      <c r="J80" s="189">
        <f>CHI_emi!J$60</f>
        <v>321.44789997475448</v>
      </c>
      <c r="K80" s="189">
        <f>CHI_emi!K$60</f>
        <v>326.38108709086674</v>
      </c>
      <c r="L80" s="189">
        <f>CHI_emi!L$60</f>
        <v>306.06551274232231</v>
      </c>
      <c r="M80" s="189">
        <f>CHI_emi!M$60</f>
        <v>278.40719400375406</v>
      </c>
      <c r="N80" s="189">
        <f>CHI_emi!N$60</f>
        <v>216.50223263890774</v>
      </c>
      <c r="O80" s="189">
        <f>CHI_emi!O$60</f>
        <v>195.36886088045614</v>
      </c>
      <c r="P80" s="189">
        <f>CHI_emi!P$60</f>
        <v>230.8212730924763</v>
      </c>
      <c r="Q80" s="189">
        <f>CHI_emi!Q$60</f>
        <v>233.25949916508526</v>
      </c>
    </row>
    <row r="81" spans="1:17" x14ac:dyDescent="0.25">
      <c r="A81" s="119" t="s">
        <v>39</v>
      </c>
      <c r="B81" s="118">
        <f>CHI_emi!B$108</f>
        <v>8.4863150842990898</v>
      </c>
      <c r="C81" s="118">
        <f>CHI_emi!C$108</f>
        <v>8.1526658718967298</v>
      </c>
      <c r="D81" s="118">
        <f>CHI_emi!D$108</f>
        <v>6.8005896132323906</v>
      </c>
      <c r="E81" s="118">
        <f>CHI_emi!E$108</f>
        <v>7.55584216042263</v>
      </c>
      <c r="F81" s="118">
        <f>CHI_emi!F$108</f>
        <v>9.2072388699108814</v>
      </c>
      <c r="G81" s="118">
        <f>CHI_emi!G$108</f>
        <v>6.0206829922031568</v>
      </c>
      <c r="H81" s="118">
        <f>CHI_emi!H$108</f>
        <v>5.6402015709167985</v>
      </c>
      <c r="I81" s="118">
        <f>CHI_emi!I$108</f>
        <v>5.5179161623943127</v>
      </c>
      <c r="J81" s="118">
        <f>CHI_emi!J$108</f>
        <v>6.7170436030017413</v>
      </c>
      <c r="K81" s="118">
        <f>CHI_emi!K$108</f>
        <v>4.1256400257952546</v>
      </c>
      <c r="L81" s="118">
        <f>CHI_emi!L$108</f>
        <v>4.4293364143998568</v>
      </c>
      <c r="M81" s="118">
        <f>CHI_emi!M$108</f>
        <v>4.963771024664851</v>
      </c>
      <c r="N81" s="118">
        <f>CHI_emi!N$108</f>
        <v>4.9706151036230466</v>
      </c>
      <c r="O81" s="118">
        <f>CHI_emi!O$108</f>
        <v>5.755256343763735</v>
      </c>
      <c r="P81" s="118">
        <f>CHI_emi!P$108</f>
        <v>5.4943962031095284</v>
      </c>
      <c r="Q81" s="118">
        <f>CHI_emi!Q$108</f>
        <v>5.233430609314305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765.16122043241569</v>
      </c>
      <c r="C84" s="187">
        <f t="shared" si="12"/>
        <v>810.11689256433658</v>
      </c>
      <c r="D84" s="187">
        <f t="shared" si="12"/>
        <v>745.92439169303475</v>
      </c>
      <c r="E84" s="187">
        <f t="shared" si="12"/>
        <v>557.57841204277452</v>
      </c>
      <c r="F84" s="187">
        <f t="shared" si="12"/>
        <v>437.47928559323293</v>
      </c>
      <c r="G84" s="187">
        <f t="shared" si="12"/>
        <v>585.21855111526736</v>
      </c>
      <c r="H84" s="187">
        <f t="shared" si="12"/>
        <v>409.87080446681233</v>
      </c>
      <c r="I84" s="187">
        <f t="shared" si="12"/>
        <v>426.64156705224502</v>
      </c>
      <c r="J84" s="187">
        <f t="shared" si="12"/>
        <v>492.71781528277745</v>
      </c>
      <c r="K84" s="187">
        <f t="shared" si="12"/>
        <v>594.94762231614379</v>
      </c>
      <c r="L84" s="187">
        <f t="shared" si="12"/>
        <v>632.82263456617034</v>
      </c>
      <c r="M84" s="187">
        <f t="shared" si="12"/>
        <v>545.34578504131389</v>
      </c>
      <c r="N84" s="187">
        <f t="shared" si="12"/>
        <v>543.70223082742962</v>
      </c>
      <c r="O84" s="187">
        <f t="shared" si="12"/>
        <v>414.8586639622448</v>
      </c>
      <c r="P84" s="187">
        <f t="shared" si="12"/>
        <v>305.45324277452596</v>
      </c>
      <c r="Q84" s="187">
        <f t="shared" si="12"/>
        <v>411.67587546585088</v>
      </c>
    </row>
    <row r="85" spans="1:17" x14ac:dyDescent="0.25">
      <c r="A85" s="180" t="s">
        <v>40</v>
      </c>
      <c r="B85" s="186">
        <f t="shared" ref="B85:Q85" si="13">IF(B$6=0,"",B$6/B$11*1000)</f>
        <v>1010.5473760757968</v>
      </c>
      <c r="C85" s="186">
        <f t="shared" si="13"/>
        <v>1069.9202707017985</v>
      </c>
      <c r="D85" s="186">
        <f t="shared" si="13"/>
        <v>985.14132270103914</v>
      </c>
      <c r="E85" s="186">
        <f t="shared" si="13"/>
        <v>736.39304528254513</v>
      </c>
      <c r="F85" s="186">
        <f t="shared" si="13"/>
        <v>577.77829343457233</v>
      </c>
      <c r="G85" s="186">
        <f t="shared" si="13"/>
        <v>772.89733910743712</v>
      </c>
      <c r="H85" s="186">
        <f t="shared" si="13"/>
        <v>541.31581021570832</v>
      </c>
      <c r="I85" s="186">
        <f t="shared" si="13"/>
        <v>563.46493339777646</v>
      </c>
      <c r="J85" s="186">
        <f t="shared" si="13"/>
        <v>650.73174395642184</v>
      </c>
      <c r="K85" s="186">
        <f t="shared" si="13"/>
        <v>523.94835276167669</v>
      </c>
      <c r="L85" s="186">
        <f t="shared" si="13"/>
        <v>582.80539562864919</v>
      </c>
      <c r="M85" s="186">
        <f t="shared" si="13"/>
        <v>676.86784495526535</v>
      </c>
      <c r="N85" s="186">
        <f t="shared" si="13"/>
        <v>1000.2060644475239</v>
      </c>
      <c r="O85" s="186">
        <f t="shared" si="13"/>
        <v>1002.6337167948831</v>
      </c>
      <c r="P85" s="186">
        <f t="shared" si="13"/>
        <v>800.70172193143526</v>
      </c>
      <c r="Q85" s="186">
        <f t="shared" si="13"/>
        <v>699.26192657600814</v>
      </c>
    </row>
    <row r="86" spans="1:17" x14ac:dyDescent="0.25">
      <c r="A86" s="108" t="s">
        <v>39</v>
      </c>
      <c r="B86" s="185">
        <f t="shared" ref="B86:Q86" si="14">IF(B$7=0,"",B$7/B$12*1000)</f>
        <v>31306.733755647303</v>
      </c>
      <c r="C86" s="185">
        <f t="shared" si="14"/>
        <v>32707.688287568664</v>
      </c>
      <c r="D86" s="185">
        <f t="shared" si="14"/>
        <v>30483.715892429394</v>
      </c>
      <c r="E86" s="185">
        <f t="shared" si="14"/>
        <v>24009.340706406594</v>
      </c>
      <c r="F86" s="185">
        <f t="shared" si="14"/>
        <v>19754.44808118224</v>
      </c>
      <c r="G86" s="185">
        <f t="shared" si="14"/>
        <v>25386.52255783544</v>
      </c>
      <c r="H86" s="185">
        <f t="shared" si="14"/>
        <v>19250.611671057435</v>
      </c>
      <c r="I86" s="185">
        <f t="shared" si="14"/>
        <v>19739.360391976497</v>
      </c>
      <c r="J86" s="185">
        <f t="shared" si="14"/>
        <v>21538.616583436098</v>
      </c>
      <c r="K86" s="185">
        <f t="shared" si="14"/>
        <v>27325.705153050163</v>
      </c>
      <c r="L86" s="185">
        <f t="shared" si="14"/>
        <v>28792.953529960414</v>
      </c>
      <c r="M86" s="185">
        <f t="shared" si="14"/>
        <v>24644.68565840476</v>
      </c>
      <c r="N86" s="185">
        <f t="shared" si="14"/>
        <v>28245.889563873327</v>
      </c>
      <c r="O86" s="185">
        <f t="shared" si="14"/>
        <v>21756.719745927505</v>
      </c>
      <c r="P86" s="185">
        <f t="shared" si="14"/>
        <v>23056.260983787277</v>
      </c>
      <c r="Q86" s="185">
        <f t="shared" si="14"/>
        <v>21436.12711980626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11.804014120380904</v>
      </c>
      <c r="C88" s="113">
        <f t="shared" si="15"/>
        <v>10.311569120470825</v>
      </c>
      <c r="D88" s="113">
        <f t="shared" si="15"/>
        <v>9.8796828260008702</v>
      </c>
      <c r="E88" s="113">
        <f t="shared" si="15"/>
        <v>6.4552404697909767</v>
      </c>
      <c r="F88" s="113">
        <f t="shared" si="15"/>
        <v>4.455716668477411</v>
      </c>
      <c r="G88" s="113">
        <f t="shared" si="15"/>
        <v>5.6389858340156653</v>
      </c>
      <c r="H88" s="113">
        <f t="shared" si="15"/>
        <v>3.8403686040655409</v>
      </c>
      <c r="I88" s="113">
        <f t="shared" si="15"/>
        <v>3.9808006770094106</v>
      </c>
      <c r="J88" s="113">
        <f t="shared" si="15"/>
        <v>4.3250975932253226</v>
      </c>
      <c r="K88" s="113">
        <f t="shared" si="15"/>
        <v>4.6430574788160976</v>
      </c>
      <c r="L88" s="113">
        <f t="shared" si="15"/>
        <v>5.8868855257444155</v>
      </c>
      <c r="M88" s="113">
        <f t="shared" si="15"/>
        <v>5.4705507685170431</v>
      </c>
      <c r="N88" s="113">
        <f t="shared" si="15"/>
        <v>9.5658854999201015</v>
      </c>
      <c r="O88" s="113">
        <f t="shared" si="15"/>
        <v>7.9513157263591703</v>
      </c>
      <c r="P88" s="113">
        <f t="shared" si="15"/>
        <v>12.925326424182215</v>
      </c>
      <c r="Q88" s="113">
        <f t="shared" si="15"/>
        <v>8.9378542445141935</v>
      </c>
    </row>
    <row r="89" spans="1:17" x14ac:dyDescent="0.25">
      <c r="A89" s="179" t="s">
        <v>173</v>
      </c>
      <c r="B89" s="182">
        <f t="shared" ref="B89:Q89" si="16">IF(B$71=0,"",B$71/B$10)</f>
        <v>11.017523008227252</v>
      </c>
      <c r="C89" s="182">
        <f t="shared" si="16"/>
        <v>9.5284754456297218</v>
      </c>
      <c r="D89" s="182">
        <f t="shared" si="16"/>
        <v>9.0973697632911517</v>
      </c>
      <c r="E89" s="182">
        <f t="shared" si="16"/>
        <v>5.7422728481688079</v>
      </c>
      <c r="F89" s="182">
        <f t="shared" si="16"/>
        <v>3.783187007923464</v>
      </c>
      <c r="G89" s="182">
        <f t="shared" si="16"/>
        <v>4.9690078051211959</v>
      </c>
      <c r="H89" s="182">
        <f t="shared" si="16"/>
        <v>3.1997104836862409</v>
      </c>
      <c r="I89" s="182">
        <f t="shared" si="16"/>
        <v>3.3520409459613472</v>
      </c>
      <c r="J89" s="182">
        <f t="shared" si="16"/>
        <v>3.6968822242418833</v>
      </c>
      <c r="K89" s="182">
        <f t="shared" si="16"/>
        <v>4.0280451202934149</v>
      </c>
      <c r="L89" s="182">
        <f t="shared" si="16"/>
        <v>5.2863198561713487</v>
      </c>
      <c r="M89" s="182">
        <f t="shared" si="16"/>
        <v>4.8711156154659268</v>
      </c>
      <c r="N89" s="182">
        <f t="shared" si="16"/>
        <v>8.9697443196377122</v>
      </c>
      <c r="O89" s="182">
        <f t="shared" si="16"/>
        <v>7.3624455396793831</v>
      </c>
      <c r="P89" s="182">
        <f t="shared" si="16"/>
        <v>12.377193994222221</v>
      </c>
      <c r="Q89" s="182">
        <f t="shared" si="16"/>
        <v>8.4263242746893301</v>
      </c>
    </row>
    <row r="90" spans="1:17" x14ac:dyDescent="0.25">
      <c r="A90" s="179" t="s">
        <v>172</v>
      </c>
      <c r="B90" s="182">
        <f t="shared" ref="B90:Q90" si="17">IF(B$52=0,"",B$52/B$10)</f>
        <v>0.78649111215365153</v>
      </c>
      <c r="C90" s="182">
        <f t="shared" si="17"/>
        <v>0.7830936748411027</v>
      </c>
      <c r="D90" s="182">
        <f t="shared" si="17"/>
        <v>0.7823130627097179</v>
      </c>
      <c r="E90" s="182">
        <f t="shared" si="17"/>
        <v>0.71296762162216898</v>
      </c>
      <c r="F90" s="182">
        <f t="shared" si="17"/>
        <v>0.67252966055394714</v>
      </c>
      <c r="G90" s="182">
        <f t="shared" si="17"/>
        <v>0.66997802889446945</v>
      </c>
      <c r="H90" s="182">
        <f t="shared" si="17"/>
        <v>0.64065812037930014</v>
      </c>
      <c r="I90" s="182">
        <f t="shared" si="17"/>
        <v>0.62875973104806371</v>
      </c>
      <c r="J90" s="182">
        <f t="shared" si="17"/>
        <v>0.62821536898343933</v>
      </c>
      <c r="K90" s="182">
        <f t="shared" si="17"/>
        <v>0.6150123585226831</v>
      </c>
      <c r="L90" s="182">
        <f t="shared" si="17"/>
        <v>0.60056566957306656</v>
      </c>
      <c r="M90" s="182">
        <f t="shared" si="17"/>
        <v>0.59943515305111672</v>
      </c>
      <c r="N90" s="182">
        <f t="shared" si="17"/>
        <v>0.59614118028238938</v>
      </c>
      <c r="O90" s="182">
        <f t="shared" si="17"/>
        <v>0.5888701866797873</v>
      </c>
      <c r="P90" s="182">
        <f t="shared" si="17"/>
        <v>0.54813242995999401</v>
      </c>
      <c r="Q90" s="182">
        <f t="shared" si="17"/>
        <v>0.51152996982486265</v>
      </c>
    </row>
    <row r="91" spans="1:17" x14ac:dyDescent="0.25">
      <c r="A91" s="180" t="s">
        <v>40</v>
      </c>
      <c r="B91" s="182">
        <f t="shared" ref="B91:Q91" si="18">IF(B$53=0,"",B$53/B$11)</f>
        <v>0.77097009388242499</v>
      </c>
      <c r="C91" s="182">
        <f t="shared" si="18"/>
        <v>0.76763970333720566</v>
      </c>
      <c r="D91" s="182">
        <f t="shared" si="18"/>
        <v>0.7668744962052757</v>
      </c>
      <c r="E91" s="182">
        <f t="shared" si="18"/>
        <v>0.77516983136568995</v>
      </c>
      <c r="F91" s="182">
        <f t="shared" si="18"/>
        <v>0.76014843389964604</v>
      </c>
      <c r="G91" s="182">
        <f t="shared" si="18"/>
        <v>0.75726436956225573</v>
      </c>
      <c r="H91" s="182">
        <f t="shared" si="18"/>
        <v>0.74723059559181004</v>
      </c>
      <c r="I91" s="182">
        <f t="shared" si="18"/>
        <v>0.7149500853837073</v>
      </c>
      <c r="J91" s="182">
        <f t="shared" si="18"/>
        <v>0.71433110219288776</v>
      </c>
      <c r="K91" s="182">
        <f t="shared" si="18"/>
        <v>0.68186205819865053</v>
      </c>
      <c r="L91" s="182">
        <f t="shared" si="18"/>
        <v>0.65049072147338494</v>
      </c>
      <c r="M91" s="182">
        <f t="shared" si="18"/>
        <v>0.64926622506065523</v>
      </c>
      <c r="N91" s="182">
        <f t="shared" si="18"/>
        <v>0.64569842418324852</v>
      </c>
      <c r="O91" s="182">
        <f t="shared" si="18"/>
        <v>0.6378229925460267</v>
      </c>
      <c r="P91" s="182">
        <f t="shared" si="18"/>
        <v>0.5936987042251447</v>
      </c>
      <c r="Q91" s="182">
        <f t="shared" si="18"/>
        <v>0.52917890375076082</v>
      </c>
    </row>
    <row r="92" spans="1:17" x14ac:dyDescent="0.25">
      <c r="A92" s="108" t="s">
        <v>39</v>
      </c>
      <c r="B92" s="112">
        <f t="shared" ref="B92:Q92" si="19">IF(B$54=0,"",B$54/B$12)</f>
        <v>0.44043502280604496</v>
      </c>
      <c r="C92" s="112">
        <f t="shared" si="19"/>
        <v>0.42761781506104907</v>
      </c>
      <c r="D92" s="112">
        <f t="shared" si="19"/>
        <v>0.42719155232294098</v>
      </c>
      <c r="E92" s="112">
        <f t="shared" si="19"/>
        <v>0.42049597618695223</v>
      </c>
      <c r="F92" s="112">
        <f t="shared" si="19"/>
        <v>0.42089107362426303</v>
      </c>
      <c r="G92" s="112">
        <f t="shared" si="19"/>
        <v>0.41929417901627397</v>
      </c>
      <c r="H92" s="112">
        <f t="shared" si="19"/>
        <v>0.41373851947586165</v>
      </c>
      <c r="I92" s="112">
        <f t="shared" si="19"/>
        <v>0.40605451168846546</v>
      </c>
      <c r="J92" s="112">
        <f t="shared" si="19"/>
        <v>0.39379281256202692</v>
      </c>
      <c r="K92" s="112">
        <f t="shared" si="19"/>
        <v>0.38551658934252764</v>
      </c>
      <c r="L92" s="112">
        <f t="shared" si="19"/>
        <v>0.3764607741642329</v>
      </c>
      <c r="M92" s="112">
        <f t="shared" si="19"/>
        <v>0.37575211706539929</v>
      </c>
      <c r="N92" s="112">
        <f t="shared" si="19"/>
        <v>0.37368731116420195</v>
      </c>
      <c r="O92" s="112">
        <f t="shared" si="19"/>
        <v>0.33470908798394938</v>
      </c>
      <c r="P92" s="112">
        <f t="shared" si="19"/>
        <v>0.31155407401546581</v>
      </c>
      <c r="Q92" s="112">
        <f t="shared" si="19"/>
        <v>0.28568522796596674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11.385690836208653</v>
      </c>
      <c r="C94" s="113">
        <f t="shared" si="20"/>
        <v>9.8962025683108532</v>
      </c>
      <c r="D94" s="113">
        <f t="shared" si="20"/>
        <v>9.4808896111918326</v>
      </c>
      <c r="E94" s="113">
        <f t="shared" si="20"/>
        <v>6.0863929972418562</v>
      </c>
      <c r="F94" s="113">
        <f t="shared" si="20"/>
        <v>4.0965753728704932</v>
      </c>
      <c r="G94" s="113">
        <f t="shared" si="20"/>
        <v>5.2912093909415212</v>
      </c>
      <c r="H94" s="113">
        <f t="shared" si="20"/>
        <v>3.4991397441152197</v>
      </c>
      <c r="I94" s="113">
        <f t="shared" si="20"/>
        <v>3.6523083606996831</v>
      </c>
      <c r="J94" s="113">
        <f t="shared" si="20"/>
        <v>4.0116634313785333</v>
      </c>
      <c r="K94" s="113">
        <f t="shared" si="20"/>
        <v>4.3411494285370553</v>
      </c>
      <c r="L94" s="113">
        <f t="shared" si="20"/>
        <v>5.6216053651691453</v>
      </c>
      <c r="M94" s="113">
        <f t="shared" si="20"/>
        <v>5.2131926675852425</v>
      </c>
      <c r="N94" s="113">
        <f t="shared" si="20"/>
        <v>9.3160164848970215</v>
      </c>
      <c r="O94" s="113">
        <f t="shared" si="20"/>
        <v>7.6992126294595753</v>
      </c>
      <c r="P94" s="113">
        <f t="shared" si="20"/>
        <v>12.697642796176696</v>
      </c>
      <c r="Q94" s="113">
        <f t="shared" si="20"/>
        <v>8.7313223846026595</v>
      </c>
    </row>
    <row r="95" spans="1:17" x14ac:dyDescent="0.25">
      <c r="A95" s="179" t="s">
        <v>173</v>
      </c>
      <c r="B95" s="182">
        <f>IF(CHI_ued!B$15=0,"",CHI_ued!B$15/B$10)</f>
        <v>11.017523008227252</v>
      </c>
      <c r="C95" s="182">
        <f>IF(CHI_ued!C$15=0,"",CHI_ued!C$15/C$10)</f>
        <v>9.5284754456297218</v>
      </c>
      <c r="D95" s="182">
        <f>IF(CHI_ued!D$15=0,"",CHI_ued!D$15/D$10)</f>
        <v>9.0973697632911517</v>
      </c>
      <c r="E95" s="182">
        <f>IF(CHI_ued!E$15=0,"",CHI_ued!E$15/E$10)</f>
        <v>5.7422728481688079</v>
      </c>
      <c r="F95" s="182">
        <f>IF(CHI_ued!F$15=0,"",CHI_ued!F$15/F$10)</f>
        <v>3.783187007923464</v>
      </c>
      <c r="G95" s="182">
        <f>IF(CHI_ued!G$15=0,"",CHI_ued!G$15/G$10)</f>
        <v>4.9690078051211959</v>
      </c>
      <c r="H95" s="182">
        <f>IF(CHI_ued!H$15=0,"",CHI_ued!H$15/H$10)</f>
        <v>3.1997104836862409</v>
      </c>
      <c r="I95" s="182">
        <f>IF(CHI_ued!I$15=0,"",CHI_ued!I$15/I$10)</f>
        <v>3.3520409459613472</v>
      </c>
      <c r="J95" s="182">
        <f>IF(CHI_ued!J$15=0,"",CHI_ued!J$15/J$10)</f>
        <v>3.6968822242418833</v>
      </c>
      <c r="K95" s="182">
        <f>IF(CHI_ued!K$15=0,"",CHI_ued!K$15/K$10)</f>
        <v>4.0280451202934149</v>
      </c>
      <c r="L95" s="182">
        <f>IF(CHI_ued!L$15=0,"",CHI_ued!L$15/L$10)</f>
        <v>5.2863198561713487</v>
      </c>
      <c r="M95" s="182">
        <f>IF(CHI_ued!M$15=0,"",CHI_ued!M$15/M$10)</f>
        <v>4.8711156154659268</v>
      </c>
      <c r="N95" s="182">
        <f>IF(CHI_ued!N$15=0,"",CHI_ued!N$15/N$10)</f>
        <v>8.9697443196377122</v>
      </c>
      <c r="O95" s="182">
        <f>IF(CHI_ued!O$15=0,"",CHI_ued!O$15/O$10)</f>
        <v>7.3624455396793831</v>
      </c>
      <c r="P95" s="182">
        <f>IF(CHI_ued!P$15=0,"",CHI_ued!P$15/P$10)</f>
        <v>12.377193994222221</v>
      </c>
      <c r="Q95" s="182">
        <f>IF(CHI_ued!Q$15=0,"",CHI_ued!Q$15/Q$10)</f>
        <v>8.4263242746893301</v>
      </c>
    </row>
    <row r="96" spans="1:17" x14ac:dyDescent="0.25">
      <c r="A96" s="179" t="s">
        <v>172</v>
      </c>
      <c r="B96" s="182">
        <f>IF((CHI_ued!B$5-CHI_ued!B$15)=0,"",(CHI_ued!B$5-CHI_ued!B$15)/B$10)</f>
        <v>0.36816782798140024</v>
      </c>
      <c r="C96" s="182">
        <f>IF((CHI_ued!C$5-CHI_ued!C$15)=0,"",(CHI_ued!C$5-CHI_ued!C$15)/C$10)</f>
        <v>0.36772712268113117</v>
      </c>
      <c r="D96" s="182">
        <f>IF((CHI_ued!D$5-CHI_ued!D$15)=0,"",(CHI_ued!D$5-CHI_ued!D$15)/D$10)</f>
        <v>0.38351984790068133</v>
      </c>
      <c r="E96" s="182">
        <f>IF((CHI_ued!E$5-CHI_ued!E$15)=0,"",(CHI_ued!E$5-CHI_ued!E$15)/E$10)</f>
        <v>0.34412014907304822</v>
      </c>
      <c r="F96" s="182">
        <f>IF((CHI_ued!F$5-CHI_ued!F$15)=0,"",(CHI_ued!F$5-CHI_ued!F$15)/F$10)</f>
        <v>0.31338836494702937</v>
      </c>
      <c r="G96" s="182">
        <f>IF((CHI_ued!G$5-CHI_ued!G$15)=0,"",(CHI_ued!G$5-CHI_ued!G$15)/G$10)</f>
        <v>0.32220158582032532</v>
      </c>
      <c r="H96" s="182">
        <f>IF((CHI_ued!H$5-CHI_ued!H$15)=0,"",(CHI_ued!H$5-CHI_ued!H$15)/H$10)</f>
        <v>0.29942926042897888</v>
      </c>
      <c r="I96" s="182">
        <f>IF((CHI_ued!I$5-CHI_ued!I$15)=0,"",(CHI_ued!I$5-CHI_ued!I$15)/I$10)</f>
        <v>0.30026741473833601</v>
      </c>
      <c r="J96" s="182">
        <f>IF((CHI_ued!J$5-CHI_ued!J$15)=0,"",(CHI_ued!J$5-CHI_ued!J$15)/J$10)</f>
        <v>0.31478120713664959</v>
      </c>
      <c r="K96" s="182">
        <f>IF((CHI_ued!K$5-CHI_ued!K$15)=0,"",(CHI_ued!K$5-CHI_ued!K$15)/K$10)</f>
        <v>0.31310430824364066</v>
      </c>
      <c r="L96" s="182">
        <f>IF((CHI_ued!L$5-CHI_ued!L$15)=0,"",(CHI_ued!L$5-CHI_ued!L$15)/L$10)</f>
        <v>0.33528550899779674</v>
      </c>
      <c r="M96" s="182">
        <f>IF((CHI_ued!M$5-CHI_ued!M$15)=0,"",(CHI_ued!M$5-CHI_ued!M$15)/M$10)</f>
        <v>0.34207705211931583</v>
      </c>
      <c r="N96" s="182">
        <f>IF((CHI_ued!N$5-CHI_ued!N$15)=0,"",(CHI_ued!N$5-CHI_ued!N$15)/N$10)</f>
        <v>0.34627216525930954</v>
      </c>
      <c r="O96" s="182">
        <f>IF((CHI_ued!O$5-CHI_ued!O$15)=0,"",(CHI_ued!O$5-CHI_ued!O$15)/O$10)</f>
        <v>0.3367670897801921</v>
      </c>
      <c r="P96" s="182">
        <f>IF((CHI_ued!P$5-CHI_ued!P$15)=0,"",(CHI_ued!P$5-CHI_ued!P$15)/P$10)</f>
        <v>0.32044880195447445</v>
      </c>
      <c r="Q96" s="182">
        <f>IF((CHI_ued!Q$5-CHI_ued!Q$15)=0,"",(CHI_ued!Q$5-CHI_ued!Q$15)/Q$10)</f>
        <v>0.30499810991332943</v>
      </c>
    </row>
    <row r="97" spans="1:17" x14ac:dyDescent="0.25">
      <c r="A97" s="180" t="s">
        <v>40</v>
      </c>
      <c r="B97" s="182">
        <f>IF(CHI_ued!B$60=0,"",CHI_ued!B$60/B$11)</f>
        <v>0.30705188834643654</v>
      </c>
      <c r="C97" s="182">
        <f>IF(CHI_ued!C$60=0,"",CHI_ued!C$60/C$11)</f>
        <v>0.30438684997052073</v>
      </c>
      <c r="D97" s="182">
        <f>IF(CHI_ued!D$60=0,"",CHI_ued!D$60/D$11)</f>
        <v>0.30858584105352216</v>
      </c>
      <c r="E97" s="182">
        <f>IF(CHI_ued!E$60=0,"",CHI_ued!E$60/E$11)</f>
        <v>0.31643249710854693</v>
      </c>
      <c r="F97" s="182">
        <f>IF(CHI_ued!F$60=0,"",CHI_ued!F$60/F$11)</f>
        <v>0.30640018024696247</v>
      </c>
      <c r="G97" s="182">
        <f>IF(CHI_ued!G$60=0,"",CHI_ued!G$60/G$11)</f>
        <v>0.31648437782458028</v>
      </c>
      <c r="H97" s="182">
        <f>IF(CHI_ued!H$60=0,"",CHI_ued!H$60/H$11)</f>
        <v>0.30964167276355298</v>
      </c>
      <c r="I97" s="182">
        <f>IF(CHI_ued!I$60=0,"",CHI_ued!I$60/I$11)</f>
        <v>0.30957548125679257</v>
      </c>
      <c r="J97" s="182">
        <f>IF(CHI_ued!J$60=0,"",CHI_ued!J$60/J$11)</f>
        <v>0.30538995433980964</v>
      </c>
      <c r="K97" s="182">
        <f>IF(CHI_ued!K$60=0,"",CHI_ued!K$60/K$11)</f>
        <v>0.31433283945134011</v>
      </c>
      <c r="L97" s="182">
        <f>IF(CHI_ued!L$60=0,"",CHI_ued!L$60/L$11)</f>
        <v>0.30127466118165008</v>
      </c>
      <c r="M97" s="182">
        <f>IF(CHI_ued!M$60=0,"",CHI_ued!M$60/M$11)</f>
        <v>0.29943874583324326</v>
      </c>
      <c r="N97" s="182">
        <f>IF(CHI_ued!N$60=0,"",CHI_ued!N$60/N$11)</f>
        <v>0.2955600479281611</v>
      </c>
      <c r="O97" s="182">
        <f>IF(CHI_ued!O$60=0,"",CHI_ued!O$60/O$11)</f>
        <v>0.29293930855997585</v>
      </c>
      <c r="P97" s="182">
        <f>IF(CHI_ued!P$60=0,"",CHI_ued!P$60/P$11)</f>
        <v>0.27161973599563816</v>
      </c>
      <c r="Q97" s="182">
        <f>IF(CHI_ued!Q$60=0,"",CHI_ued!Q$60/Q$11)</f>
        <v>0.24358176579301771</v>
      </c>
    </row>
    <row r="98" spans="1:17" x14ac:dyDescent="0.25">
      <c r="A98" s="108" t="s">
        <v>39</v>
      </c>
      <c r="B98" s="112">
        <f>IF(CHI_ued!B$108=0,"",CHI_ued!B$108/B$12)</f>
        <v>0.18979492565062267</v>
      </c>
      <c r="C98" s="112">
        <f>IF(CHI_ued!C$108=0,"",CHI_ued!C$108/C$12)</f>
        <v>0.18403417987491058</v>
      </c>
      <c r="D98" s="112">
        <f>IF(CHI_ued!D$108=0,"",CHI_ued!D$108/D$12)</f>
        <v>0.18468318957560334</v>
      </c>
      <c r="E98" s="112">
        <f>IF(CHI_ued!E$108=0,"",CHI_ued!E$108/E$12)</f>
        <v>0.18445086355051987</v>
      </c>
      <c r="F98" s="112">
        <f>IF(CHI_ued!F$108=0,"",CHI_ued!F$108/F$12)</f>
        <v>0.18396419543479989</v>
      </c>
      <c r="G98" s="112">
        <f>IF(CHI_ued!G$108=0,"",CHI_ued!G$108/G$12)</f>
        <v>0.19206321572372351</v>
      </c>
      <c r="H98" s="112">
        <f>IF(CHI_ued!H$108=0,"",CHI_ued!H$108/H$12)</f>
        <v>0.19019639605700744</v>
      </c>
      <c r="I98" s="112">
        <f>IF(CHI_ued!I$108=0,"",CHI_ued!I$108/I$12)</f>
        <v>0.18914160212946479</v>
      </c>
      <c r="J98" s="112">
        <f>IF(CHI_ued!J$108=0,"",CHI_ued!J$108/J$12)</f>
        <v>0.18257965850004818</v>
      </c>
      <c r="K98" s="112">
        <f>IF(CHI_ued!K$108=0,"",CHI_ued!K$108/K$12)</f>
        <v>0.19225399282044051</v>
      </c>
      <c r="L98" s="112">
        <f>IF(CHI_ued!L$108=0,"",CHI_ued!L$108/L$12)</f>
        <v>0.18812093899837881</v>
      </c>
      <c r="M98" s="112">
        <f>IF(CHI_ued!M$108=0,"",CHI_ued!M$108/M$12)</f>
        <v>0.18731672493994966</v>
      </c>
      <c r="N98" s="112">
        <f>IF(CHI_ued!N$108=0,"",CHI_ued!N$108/N$12)</f>
        <v>0.19345727181388589</v>
      </c>
      <c r="O98" s="112">
        <f>IF(CHI_ued!O$108=0,"",CHI_ued!O$108/O$12)</f>
        <v>0.17359979679477788</v>
      </c>
      <c r="P98" s="112">
        <f>IF(CHI_ued!P$108=0,"",CHI_ued!P$108/P$12)</f>
        <v>0.16135187868421932</v>
      </c>
      <c r="Q98" s="112">
        <f>IF(CHI_ued!Q$108=0,"",CHI_ued!Q$108/Q$12)</f>
        <v>0.14825664556638976</v>
      </c>
    </row>
    <row r="99" spans="1:17" x14ac:dyDescent="0.25">
      <c r="A99" s="39" t="s">
        <v>171</v>
      </c>
      <c r="B99" s="211">
        <f t="shared" ref="B99:Q99" si="21">IF(B$51=0,"",B$78/B$51)</f>
        <v>4.8541776041339668</v>
      </c>
      <c r="C99" s="211">
        <f t="shared" si="21"/>
        <v>4.6546911683510173</v>
      </c>
      <c r="D99" s="211">
        <f t="shared" si="21"/>
        <v>4.635563562809546</v>
      </c>
      <c r="E99" s="211">
        <f t="shared" si="21"/>
        <v>4.3744800826765609</v>
      </c>
      <c r="F99" s="211">
        <f t="shared" si="21"/>
        <v>4.4084139358282206</v>
      </c>
      <c r="G99" s="211">
        <f t="shared" si="21"/>
        <v>4.8073597999221223</v>
      </c>
      <c r="H99" s="211">
        <f t="shared" si="21"/>
        <v>4.7039673047110329</v>
      </c>
      <c r="I99" s="211">
        <f t="shared" si="21"/>
        <v>4.4881949733548838</v>
      </c>
      <c r="J99" s="211">
        <f t="shared" si="21"/>
        <v>4.673750285937567</v>
      </c>
      <c r="K99" s="211">
        <f t="shared" si="21"/>
        <v>4.1323056608155344</v>
      </c>
      <c r="L99" s="211">
        <f t="shared" si="21"/>
        <v>4.4982102442788499</v>
      </c>
      <c r="M99" s="211">
        <f t="shared" si="21"/>
        <v>4.551919817736624</v>
      </c>
      <c r="N99" s="211">
        <f t="shared" si="21"/>
        <v>5.186517420881029</v>
      </c>
      <c r="O99" s="211">
        <f t="shared" si="21"/>
        <v>5.3467603343960892</v>
      </c>
      <c r="P99" s="211">
        <f t="shared" si="21"/>
        <v>5.5229359292062412</v>
      </c>
      <c r="Q99" s="211">
        <f t="shared" si="21"/>
        <v>5.2723316367397048</v>
      </c>
    </row>
    <row r="100" spans="1:17" x14ac:dyDescent="0.25">
      <c r="A100" s="210" t="s">
        <v>170</v>
      </c>
      <c r="B100" s="109">
        <f t="shared" ref="B100:Q100" si="22">IF(B$52=0,"",B$79/B$52)</f>
        <v>20.580340948246192</v>
      </c>
      <c r="C100" s="109">
        <f t="shared" si="22"/>
        <v>19.096783013677385</v>
      </c>
      <c r="D100" s="109">
        <f t="shared" si="22"/>
        <v>17.496766113559151</v>
      </c>
      <c r="E100" s="109">
        <f t="shared" si="22"/>
        <v>12.016001913854435</v>
      </c>
      <c r="F100" s="109">
        <f t="shared" si="22"/>
        <v>10.126464222795049</v>
      </c>
      <c r="G100" s="109">
        <f t="shared" si="22"/>
        <v>12.35608221460412</v>
      </c>
      <c r="H100" s="109">
        <f t="shared" si="22"/>
        <v>9.540330205483416</v>
      </c>
      <c r="I100" s="109">
        <f t="shared" si="22"/>
        <v>9.7677030027709684</v>
      </c>
      <c r="J100" s="109">
        <f t="shared" si="22"/>
        <v>10.380710187055437</v>
      </c>
      <c r="K100" s="109">
        <f t="shared" si="22"/>
        <v>10.428818386173296</v>
      </c>
      <c r="L100" s="109">
        <f t="shared" si="22"/>
        <v>12.876585746460538</v>
      </c>
      <c r="M100" s="109">
        <f t="shared" si="22"/>
        <v>11.741684918596713</v>
      </c>
      <c r="N100" s="109">
        <f t="shared" si="22"/>
        <v>19.018457561306366</v>
      </c>
      <c r="O100" s="109">
        <f t="shared" si="22"/>
        <v>16.67882928740698</v>
      </c>
      <c r="P100" s="109">
        <f t="shared" si="22"/>
        <v>29.642025453907504</v>
      </c>
      <c r="Q100" s="109">
        <f t="shared" si="22"/>
        <v>22.292263104987718</v>
      </c>
    </row>
    <row r="101" spans="1:17" x14ac:dyDescent="0.25">
      <c r="A101" s="180" t="s">
        <v>169</v>
      </c>
      <c r="B101" s="178">
        <f t="shared" ref="B101:Q101" si="23">IF(B$53=0,"",B$80/B$53)</f>
        <v>2.2244908752785082</v>
      </c>
      <c r="C101" s="178">
        <f t="shared" si="23"/>
        <v>2.2618999006279887</v>
      </c>
      <c r="D101" s="178">
        <f t="shared" si="23"/>
        <v>2.1615410632432233</v>
      </c>
      <c r="E101" s="178">
        <f t="shared" si="23"/>
        <v>2.1430105377457438</v>
      </c>
      <c r="F101" s="178">
        <f t="shared" si="23"/>
        <v>2.271324414932181</v>
      </c>
      <c r="G101" s="178">
        <f t="shared" si="23"/>
        <v>2.0546832686374668</v>
      </c>
      <c r="H101" s="178">
        <f t="shared" si="23"/>
        <v>2.1876291118156042</v>
      </c>
      <c r="I101" s="178">
        <f t="shared" si="23"/>
        <v>1.8925081560985546</v>
      </c>
      <c r="J101" s="178">
        <f t="shared" si="23"/>
        <v>1.981269595950361</v>
      </c>
      <c r="K101" s="178">
        <f t="shared" si="23"/>
        <v>1.9299354809473057</v>
      </c>
      <c r="L101" s="178">
        <f t="shared" si="23"/>
        <v>1.8814936738793997</v>
      </c>
      <c r="M101" s="178">
        <f t="shared" si="23"/>
        <v>1.9205408405278097</v>
      </c>
      <c r="N101" s="178">
        <f t="shared" si="23"/>
        <v>1.9880378993659631</v>
      </c>
      <c r="O101" s="178">
        <f t="shared" si="23"/>
        <v>1.958324593625826</v>
      </c>
      <c r="P101" s="178">
        <f t="shared" si="23"/>
        <v>1.9524219595272168</v>
      </c>
      <c r="Q101" s="178">
        <f t="shared" si="23"/>
        <v>1.9237590831533575</v>
      </c>
    </row>
    <row r="102" spans="1:17" x14ac:dyDescent="0.25">
      <c r="A102" s="108" t="s">
        <v>39</v>
      </c>
      <c r="B102" s="107">
        <f t="shared" ref="B102:Q102" si="24">IF(B$54=0,"",B$81/B$54)</f>
        <v>1.1672217792433262</v>
      </c>
      <c r="C102" s="107">
        <f t="shared" si="24"/>
        <v>1.180667042914973</v>
      </c>
      <c r="D102" s="107">
        <f t="shared" si="24"/>
        <v>1.1454418121536907</v>
      </c>
      <c r="E102" s="107">
        <f t="shared" si="24"/>
        <v>1.1313457688211699</v>
      </c>
      <c r="F102" s="107">
        <f t="shared" si="24"/>
        <v>1.1633336419448086</v>
      </c>
      <c r="G102" s="107">
        <f t="shared" si="24"/>
        <v>1.0900212439273005</v>
      </c>
      <c r="H102" s="107">
        <f t="shared" si="24"/>
        <v>1.0873380252503579</v>
      </c>
      <c r="I102" s="107">
        <f t="shared" si="24"/>
        <v>0.99415149655388191</v>
      </c>
      <c r="J102" s="107">
        <f t="shared" si="24"/>
        <v>1.0281145481696408</v>
      </c>
      <c r="K102" s="107">
        <f t="shared" si="24"/>
        <v>1.0230950477072427</v>
      </c>
      <c r="L102" s="107">
        <f t="shared" si="24"/>
        <v>1.0112542157033493</v>
      </c>
      <c r="M102" s="107">
        <f t="shared" si="24"/>
        <v>1.0278366306903166</v>
      </c>
      <c r="N102" s="107">
        <f t="shared" si="24"/>
        <v>1.0574850286239046</v>
      </c>
      <c r="O102" s="107">
        <f t="shared" si="24"/>
        <v>1.0449138032673493</v>
      </c>
      <c r="P102" s="107">
        <f t="shared" si="24"/>
        <v>1.0549533535184898</v>
      </c>
      <c r="Q102" s="107">
        <f t="shared" si="24"/>
        <v>1.0410450163641494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577.34055716719558</v>
      </c>
      <c r="C5" s="96">
        <v>479.69377588812688</v>
      </c>
      <c r="D5" s="96">
        <v>437.45189203439497</v>
      </c>
      <c r="E5" s="96">
        <v>502.82695043673272</v>
      </c>
      <c r="F5" s="96">
        <v>552.97378023745421</v>
      </c>
      <c r="G5" s="96">
        <v>537.65705953463737</v>
      </c>
      <c r="H5" s="96">
        <v>548.6198643045459</v>
      </c>
      <c r="I5" s="96">
        <v>578.80804608154085</v>
      </c>
      <c r="J5" s="96">
        <v>555.72348676067872</v>
      </c>
      <c r="K5" s="96">
        <v>461.606185972086</v>
      </c>
      <c r="L5" s="96">
        <v>515.87344623393642</v>
      </c>
      <c r="M5" s="96">
        <v>505.79117299583243</v>
      </c>
      <c r="N5" s="96">
        <v>426.60168327489117</v>
      </c>
      <c r="O5" s="96">
        <v>431.02385722747016</v>
      </c>
      <c r="P5" s="96">
        <v>435.44447391533663</v>
      </c>
      <c r="Q5" s="96">
        <v>438.66106873652768</v>
      </c>
    </row>
    <row r="6" spans="1:17" x14ac:dyDescent="0.25">
      <c r="A6" s="132" t="s">
        <v>83</v>
      </c>
      <c r="B6" s="160">
        <v>0.17232266563249432</v>
      </c>
      <c r="C6" s="160">
        <v>0.16319215614691379</v>
      </c>
      <c r="D6" s="160">
        <v>0.15517227129038014</v>
      </c>
      <c r="E6" s="160">
        <v>0.24878384025360914</v>
      </c>
      <c r="F6" s="160">
        <v>0.37389069179843998</v>
      </c>
      <c r="G6" s="160">
        <v>0.28616146331058773</v>
      </c>
      <c r="H6" s="160">
        <v>0.40998804320637</v>
      </c>
      <c r="I6" s="160">
        <v>0.40953882963588312</v>
      </c>
      <c r="J6" s="160">
        <v>0.36159101937910137</v>
      </c>
      <c r="K6" s="160">
        <v>0.27390353746501589</v>
      </c>
      <c r="L6" s="160">
        <v>0.23575685210750127</v>
      </c>
      <c r="M6" s="160">
        <v>0.24827251244910492</v>
      </c>
      <c r="N6" s="160">
        <v>0.119094785845605</v>
      </c>
      <c r="O6" s="160">
        <v>0.14299739178442264</v>
      </c>
      <c r="P6" s="160">
        <v>8.2722375891801425E-2</v>
      </c>
      <c r="Q6" s="160">
        <v>0.11246390161148981</v>
      </c>
    </row>
    <row r="7" spans="1:17" x14ac:dyDescent="0.25">
      <c r="A7" s="76" t="s">
        <v>82</v>
      </c>
      <c r="B7" s="159">
        <v>0.23784620797800368</v>
      </c>
      <c r="C7" s="159">
        <v>0.22524393624502145</v>
      </c>
      <c r="D7" s="159">
        <v>0.21417459029133951</v>
      </c>
      <c r="E7" s="159">
        <v>0.34338078971410962</v>
      </c>
      <c r="F7" s="159">
        <v>0.51605795973575319</v>
      </c>
      <c r="G7" s="159">
        <v>0.39497078731949237</v>
      </c>
      <c r="H7" s="159">
        <v>0.56588087838033718</v>
      </c>
      <c r="I7" s="159">
        <v>0.56526085695761596</v>
      </c>
      <c r="J7" s="159">
        <v>0.49908149042700733</v>
      </c>
      <c r="K7" s="159">
        <v>0.37805193819802746</v>
      </c>
      <c r="L7" s="159">
        <v>0.32540045195323702</v>
      </c>
      <c r="M7" s="159">
        <v>0.34267503589531473</v>
      </c>
      <c r="N7" s="159">
        <v>0.1643790913943951</v>
      </c>
      <c r="O7" s="159">
        <v>0.19737036484338391</v>
      </c>
      <c r="P7" s="159">
        <v>0.11417652662567628</v>
      </c>
      <c r="Q7" s="159">
        <v>0.15522689620964261</v>
      </c>
    </row>
    <row r="8" spans="1:17" x14ac:dyDescent="0.25">
      <c r="A8" s="76" t="s">
        <v>81</v>
      </c>
      <c r="B8" s="159">
        <v>7.4449530964011773E-2</v>
      </c>
      <c r="C8" s="159">
        <v>7.0504825569808818E-2</v>
      </c>
      <c r="D8" s="159">
        <v>6.703994958403646E-2</v>
      </c>
      <c r="E8" s="159">
        <v>0.1074834825141785</v>
      </c>
      <c r="F8" s="159">
        <v>0.16153409961501197</v>
      </c>
      <c r="G8" s="159">
        <v>0.12363194734280608</v>
      </c>
      <c r="H8" s="159">
        <v>0.17712944147848381</v>
      </c>
      <c r="I8" s="159">
        <v>0.1769353652117161</v>
      </c>
      <c r="J8" s="159">
        <v>0.15622020292434891</v>
      </c>
      <c r="K8" s="159">
        <v>0.11833608665933269</v>
      </c>
      <c r="L8" s="159">
        <v>0.10185535951717332</v>
      </c>
      <c r="M8" s="159">
        <v>0.10726257068534582</v>
      </c>
      <c r="N8" s="159">
        <v>5.1453190524420392E-2</v>
      </c>
      <c r="O8" s="159">
        <v>6.1779967878002676E-2</v>
      </c>
      <c r="P8" s="159">
        <v>3.5739013569506761E-2</v>
      </c>
      <c r="Q8" s="159">
        <v>4.8588412294031602E-2</v>
      </c>
    </row>
    <row r="9" spans="1:17" x14ac:dyDescent="0.25">
      <c r="A9" s="76" t="s">
        <v>80</v>
      </c>
      <c r="B9" s="159">
        <v>0.75481420487548656</v>
      </c>
      <c r="C9" s="159">
        <v>0.71482040468576269</v>
      </c>
      <c r="D9" s="159">
        <v>0.67969140416247986</v>
      </c>
      <c r="E9" s="159">
        <v>1.089732310474937</v>
      </c>
      <c r="F9" s="159">
        <v>1.6377300351310731</v>
      </c>
      <c r="G9" s="159">
        <v>1.2534551772512554</v>
      </c>
      <c r="H9" s="159">
        <v>1.795845007999447</v>
      </c>
      <c r="I9" s="159">
        <v>1.793877345865265</v>
      </c>
      <c r="J9" s="159">
        <v>1.5838545485643114</v>
      </c>
      <c r="K9" s="159">
        <v>1.1997625505930751</v>
      </c>
      <c r="L9" s="159">
        <v>1.0326710082757407</v>
      </c>
      <c r="M9" s="159">
        <v>1.0874925732426295</v>
      </c>
      <c r="N9" s="159">
        <v>0.52166344893121008</v>
      </c>
      <c r="O9" s="159">
        <v>0.62636254019665183</v>
      </c>
      <c r="P9" s="159">
        <v>0.36234365430108051</v>
      </c>
      <c r="Q9" s="159">
        <v>0.49261860104411204</v>
      </c>
    </row>
    <row r="10" spans="1:17" x14ac:dyDescent="0.25">
      <c r="A10" s="129" t="s">
        <v>79</v>
      </c>
      <c r="B10" s="158">
        <v>0.48250346377098419</v>
      </c>
      <c r="C10" s="158">
        <v>0.45693803721135862</v>
      </c>
      <c r="D10" s="158">
        <v>0.43448235961306436</v>
      </c>
      <c r="E10" s="158">
        <v>0.69659475271010562</v>
      </c>
      <c r="F10" s="158">
        <v>1.046893937035632</v>
      </c>
      <c r="G10" s="158">
        <v>0.80125209726964564</v>
      </c>
      <c r="H10" s="158">
        <v>1.1479665209778362</v>
      </c>
      <c r="I10" s="158">
        <v>1.1467087229804727</v>
      </c>
      <c r="J10" s="158">
        <v>1.012454854261484</v>
      </c>
      <c r="K10" s="158">
        <v>0.76692990490204471</v>
      </c>
      <c r="L10" s="158">
        <v>0.6601191859010036</v>
      </c>
      <c r="M10" s="158">
        <v>0.69516303485749387</v>
      </c>
      <c r="N10" s="158">
        <v>0.33346540036769401</v>
      </c>
      <c r="O10" s="158">
        <v>0.40039269699638341</v>
      </c>
      <c r="P10" s="158">
        <v>0.23162265249704397</v>
      </c>
      <c r="Q10" s="158">
        <v>0.3148989245121715</v>
      </c>
    </row>
    <row r="11" spans="1:17" x14ac:dyDescent="0.25">
      <c r="A11" s="92" t="s">
        <v>125</v>
      </c>
      <c r="B11" s="91">
        <v>9.6500692754196829E-2</v>
      </c>
      <c r="C11" s="91">
        <v>9.1387607442271715E-2</v>
      </c>
      <c r="D11" s="91">
        <v>8.0334602423868237E-2</v>
      </c>
      <c r="E11" s="91">
        <v>0.11709571468074943</v>
      </c>
      <c r="F11" s="91">
        <v>0.14529701995920141</v>
      </c>
      <c r="G11" s="91">
        <v>0.14530495531046481</v>
      </c>
      <c r="H11" s="91">
        <v>0.19057808527124287</v>
      </c>
      <c r="I11" s="91">
        <v>0</v>
      </c>
      <c r="J11" s="91">
        <v>0.16469792069238906</v>
      </c>
      <c r="K11" s="91">
        <v>0</v>
      </c>
      <c r="L11" s="91">
        <v>9.6750732333144171E-2</v>
      </c>
      <c r="M11" s="91">
        <v>0.11371874280998437</v>
      </c>
      <c r="N11" s="91">
        <v>6.6693080073538802E-2</v>
      </c>
      <c r="O11" s="91">
        <v>8.0078539399276699E-2</v>
      </c>
      <c r="P11" s="91">
        <v>4.6324530499408795E-2</v>
      </c>
      <c r="Q11" s="91">
        <v>6.2979784902434305E-2</v>
      </c>
    </row>
    <row r="12" spans="1:17" x14ac:dyDescent="0.25">
      <c r="A12" s="92" t="s">
        <v>26</v>
      </c>
      <c r="B12" s="91">
        <v>0.14475103913129525</v>
      </c>
      <c r="C12" s="91">
        <v>0.13708141116340758</v>
      </c>
      <c r="D12" s="91">
        <v>0.1303447078839193</v>
      </c>
      <c r="E12" s="91">
        <v>0.20897842581303169</v>
      </c>
      <c r="F12" s="91">
        <v>0.31406818111068963</v>
      </c>
      <c r="G12" s="91">
        <v>0.2403756291808937</v>
      </c>
      <c r="H12" s="91">
        <v>0.34438995629335079</v>
      </c>
      <c r="I12" s="91">
        <v>0.34401261689414181</v>
      </c>
      <c r="J12" s="91">
        <v>0.30373645627844514</v>
      </c>
      <c r="K12" s="91">
        <v>0.23007897147061337</v>
      </c>
      <c r="L12" s="91">
        <v>0.19803575577030105</v>
      </c>
      <c r="M12" s="91">
        <v>0.20854891045724819</v>
      </c>
      <c r="N12" s="91">
        <v>0.1000396201103082</v>
      </c>
      <c r="O12" s="91">
        <v>0.12011780909891503</v>
      </c>
      <c r="P12" s="91">
        <v>6.9486795749113192E-2</v>
      </c>
      <c r="Q12" s="91">
        <v>9.4469677353651457E-2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0.24125173188549207</v>
      </c>
      <c r="C14" s="157">
        <v>0.22846901860567931</v>
      </c>
      <c r="D14" s="157">
        <v>0.22380304930527684</v>
      </c>
      <c r="E14" s="157">
        <v>0.37052061221632449</v>
      </c>
      <c r="F14" s="157">
        <v>0.58752873596574107</v>
      </c>
      <c r="G14" s="157">
        <v>0.41557151277828713</v>
      </c>
      <c r="H14" s="157">
        <v>0.61299847941324248</v>
      </c>
      <c r="I14" s="157">
        <v>0.80269610608633091</v>
      </c>
      <c r="J14" s="157">
        <v>0.54402047729064973</v>
      </c>
      <c r="K14" s="157">
        <v>0.53685093343143131</v>
      </c>
      <c r="L14" s="157">
        <v>0.36533269779755834</v>
      </c>
      <c r="M14" s="157">
        <v>0.37289538159026131</v>
      </c>
      <c r="N14" s="157">
        <v>0.166732700183847</v>
      </c>
      <c r="O14" s="157">
        <v>0.20019634849819168</v>
      </c>
      <c r="P14" s="157">
        <v>0.11581132624852199</v>
      </c>
      <c r="Q14" s="157">
        <v>0.15744946225608575</v>
      </c>
    </row>
    <row r="15" spans="1:17" x14ac:dyDescent="0.25">
      <c r="A15" s="232" t="s">
        <v>185</v>
      </c>
      <c r="B15" s="246">
        <v>538.87286200290134</v>
      </c>
      <c r="C15" s="246">
        <v>443.2642899999999</v>
      </c>
      <c r="D15" s="246">
        <v>402.81268999999986</v>
      </c>
      <c r="E15" s="246">
        <v>447.2907800000001</v>
      </c>
      <c r="F15" s="246">
        <v>469.50992999999983</v>
      </c>
      <c r="G15" s="246">
        <v>473.77705919924165</v>
      </c>
      <c r="H15" s="246">
        <v>457.09797999999995</v>
      </c>
      <c r="I15" s="246">
        <v>487.38644000000016</v>
      </c>
      <c r="J15" s="246">
        <v>475.00530000000003</v>
      </c>
      <c r="K15" s="246">
        <v>400.4625299999999</v>
      </c>
      <c r="L15" s="246">
        <v>463.24529841323084</v>
      </c>
      <c r="M15" s="246">
        <v>450.36914658095844</v>
      </c>
      <c r="N15" s="246">
        <v>400.01608061635301</v>
      </c>
      <c r="O15" s="246">
        <v>399.10246107066041</v>
      </c>
      <c r="P15" s="246">
        <v>416.97830681310302</v>
      </c>
      <c r="Q15" s="246">
        <v>413.55568246421723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88.134135855546006</v>
      </c>
      <c r="C17" s="244">
        <v>73.400000000000006</v>
      </c>
      <c r="D17" s="244">
        <v>67.8</v>
      </c>
      <c r="E17" s="244">
        <v>64.400000000000006</v>
      </c>
      <c r="F17" s="244">
        <v>74.599999999999994</v>
      </c>
      <c r="G17" s="244">
        <v>74.5676889271042</v>
      </c>
      <c r="H17" s="244">
        <v>72.3</v>
      </c>
      <c r="I17" s="244">
        <v>67.8</v>
      </c>
      <c r="J17" s="244">
        <v>64.400000000000006</v>
      </c>
      <c r="K17" s="244">
        <v>56.5</v>
      </c>
      <c r="L17" s="244">
        <v>50.850291391993899</v>
      </c>
      <c r="M17" s="244">
        <v>32.769657017292403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4.0126110633419501</v>
      </c>
      <c r="C21" s="244">
        <v>4.8002199999999959</v>
      </c>
      <c r="D21" s="244">
        <v>4.0000200000000063</v>
      </c>
      <c r="E21" s="244">
        <v>5.6001100000000008</v>
      </c>
      <c r="F21" s="244">
        <v>4.7999999999999972</v>
      </c>
      <c r="G21" s="244">
        <v>8.6701510293766972</v>
      </c>
      <c r="H21" s="244">
        <v>6.6999799999999965</v>
      </c>
      <c r="I21" s="244">
        <v>4.7999400000000065</v>
      </c>
      <c r="J21" s="244">
        <v>4.0001299999999986</v>
      </c>
      <c r="K21" s="244">
        <v>3.2000699999999966</v>
      </c>
      <c r="L21" s="244">
        <v>3.2005162370248215</v>
      </c>
      <c r="M21" s="244">
        <v>3.2005043916989493</v>
      </c>
      <c r="N21" s="244">
        <v>2.4123353395520217</v>
      </c>
      <c r="O21" s="244">
        <v>3.2005350148084548</v>
      </c>
      <c r="P21" s="244">
        <v>3.200576627766722</v>
      </c>
      <c r="Q21" s="244">
        <v>3.9887463799921918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446.72611508401337</v>
      </c>
      <c r="C23" s="244">
        <v>365.0640699999999</v>
      </c>
      <c r="D23" s="244">
        <v>331.01266999999984</v>
      </c>
      <c r="E23" s="244">
        <v>377.29067000000009</v>
      </c>
      <c r="F23" s="244">
        <v>390.10992999999985</v>
      </c>
      <c r="G23" s="244">
        <v>390.53921924276074</v>
      </c>
      <c r="H23" s="244">
        <v>378.09799999999996</v>
      </c>
      <c r="I23" s="244">
        <v>414.78650000000016</v>
      </c>
      <c r="J23" s="244">
        <v>406.60517000000004</v>
      </c>
      <c r="K23" s="244">
        <v>340.76245999999992</v>
      </c>
      <c r="L23" s="244">
        <v>409.19449078421212</v>
      </c>
      <c r="M23" s="244">
        <v>414.39898517196707</v>
      </c>
      <c r="N23" s="244">
        <v>397.60374527680096</v>
      </c>
      <c r="O23" s="244">
        <v>395.90192605585196</v>
      </c>
      <c r="P23" s="244">
        <v>413.77773018533628</v>
      </c>
      <c r="Q23" s="244">
        <v>409.56693608422506</v>
      </c>
    </row>
    <row r="24" spans="1:17" x14ac:dyDescent="0.25">
      <c r="A24" s="156" t="s">
        <v>184</v>
      </c>
      <c r="B24" s="206">
        <v>24.261905762413264</v>
      </c>
      <c r="C24" s="206">
        <v>22.976389664522749</v>
      </c>
      <c r="D24" s="206">
        <v>21.847242260143616</v>
      </c>
      <c r="E24" s="206">
        <v>35.027139728194626</v>
      </c>
      <c r="F24" s="206">
        <v>52.641367266237928</v>
      </c>
      <c r="G24" s="206">
        <v>40.289664915481524</v>
      </c>
      <c r="H24" s="206">
        <v>57.723638567679366</v>
      </c>
      <c r="I24" s="206">
        <v>57.660392231079655</v>
      </c>
      <c r="J24" s="206">
        <v>50.909653727271674</v>
      </c>
      <c r="K24" s="206">
        <v>38.563829021425846</v>
      </c>
      <c r="L24" s="206">
        <v>33.193024885501828</v>
      </c>
      <c r="M24" s="206">
        <v>34.955148113156355</v>
      </c>
      <c r="N24" s="206">
        <v>16.767767956556028</v>
      </c>
      <c r="O24" s="206">
        <v>20.133098748272488</v>
      </c>
      <c r="P24" s="206">
        <v>11.646770208453407</v>
      </c>
      <c r="Q24" s="206">
        <v>15.834182767288631</v>
      </c>
    </row>
    <row r="25" spans="1:17" x14ac:dyDescent="0.25">
      <c r="A25" s="88" t="s">
        <v>33</v>
      </c>
      <c r="B25" s="87">
        <v>0.35633840290346097</v>
      </c>
      <c r="C25" s="87">
        <v>0</v>
      </c>
      <c r="D25" s="87">
        <v>0</v>
      </c>
      <c r="E25" s="87">
        <v>0</v>
      </c>
      <c r="F25" s="87">
        <v>0.72487431760058763</v>
      </c>
      <c r="G25" s="87">
        <v>0</v>
      </c>
      <c r="H25" s="87">
        <v>0</v>
      </c>
      <c r="I25" s="87">
        <v>2.2337830508474577</v>
      </c>
      <c r="J25" s="87">
        <v>0</v>
      </c>
      <c r="K25" s="87">
        <v>0</v>
      </c>
      <c r="L25" s="87">
        <v>0.55641029067392078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0.10976585360280414</v>
      </c>
      <c r="M28" s="87">
        <v>9.5351370354985504E-2</v>
      </c>
      <c r="N28" s="87">
        <v>3.6218776978369185E-2</v>
      </c>
      <c r="O28" s="87">
        <v>9.0809746921309539E-2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12.574700772665329</v>
      </c>
      <c r="C29" s="87">
        <v>11.696057461132916</v>
      </c>
      <c r="D29" s="87">
        <v>7.1237422601436178</v>
      </c>
      <c r="E29" s="87">
        <v>17.10831684683869</v>
      </c>
      <c r="F29" s="87">
        <v>36.906088711349206</v>
      </c>
      <c r="G29" s="87">
        <v>25.416221194433252</v>
      </c>
      <c r="H29" s="87">
        <v>45.110721618526831</v>
      </c>
      <c r="I29" s="87">
        <v>41.597437146333874</v>
      </c>
      <c r="J29" s="87">
        <v>34.220360506932693</v>
      </c>
      <c r="K29" s="87">
        <v>21.32778813559322</v>
      </c>
      <c r="L29" s="87">
        <v>2.6729204641718285</v>
      </c>
      <c r="M29" s="87">
        <v>4.4535864355649366</v>
      </c>
      <c r="N29" s="87">
        <v>0.84624765347676723</v>
      </c>
      <c r="O29" s="87">
        <v>1.7817783025473095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0.69026935731151307</v>
      </c>
      <c r="H30" s="87">
        <v>0.65414576271185942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0.98147456730555493</v>
      </c>
      <c r="Q30" s="87">
        <v>2.9390434940658801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2.8750095299004133</v>
      </c>
      <c r="L31" s="87">
        <v>17.675134581798691</v>
      </c>
      <c r="M31" s="87">
        <v>13.951814044560352</v>
      </c>
      <c r="N31" s="87">
        <v>3.7255288912306526</v>
      </c>
      <c r="O31" s="87">
        <v>9.198967630579201</v>
      </c>
      <c r="P31" s="87">
        <v>0</v>
      </c>
      <c r="Q31" s="87">
        <v>0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2.2263052363526183E-2</v>
      </c>
      <c r="M33" s="87">
        <v>2.2264161283727782E-2</v>
      </c>
      <c r="N33" s="87">
        <v>2.2266097997883077E-2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11.330866586844472</v>
      </c>
      <c r="C34" s="87">
        <v>11.280332203389831</v>
      </c>
      <c r="D34" s="87">
        <v>14.7235</v>
      </c>
      <c r="E34" s="87">
        <v>17.918822881355933</v>
      </c>
      <c r="F34" s="87">
        <v>15.010404237288135</v>
      </c>
      <c r="G34" s="87">
        <v>14.183174363736757</v>
      </c>
      <c r="H34" s="87">
        <v>11.958771186440678</v>
      </c>
      <c r="I34" s="87">
        <v>13.829172033898327</v>
      </c>
      <c r="J34" s="87">
        <v>16.689293220338978</v>
      </c>
      <c r="K34" s="87">
        <v>14.361031355932212</v>
      </c>
      <c r="L34" s="87">
        <v>12.156530642891054</v>
      </c>
      <c r="M34" s="87">
        <v>16.432132101392352</v>
      </c>
      <c r="N34" s="87">
        <v>12.137506536872355</v>
      </c>
      <c r="O34" s="87">
        <v>9.0615430682246689</v>
      </c>
      <c r="P34" s="87">
        <v>10.665295641147853</v>
      </c>
      <c r="Q34" s="87">
        <v>12.895139273222751</v>
      </c>
    </row>
    <row r="35" spans="1:17" x14ac:dyDescent="0.25">
      <c r="A35" s="156" t="s">
        <v>181</v>
      </c>
      <c r="B35" s="204">
        <v>7.9843726236305423</v>
      </c>
      <c r="C35" s="204">
        <v>7.5613209623247561</v>
      </c>
      <c r="D35" s="204">
        <v>7.1897288165199864</v>
      </c>
      <c r="E35" s="204">
        <v>11.527113256005856</v>
      </c>
      <c r="F35" s="204">
        <v>17.323795409434659</v>
      </c>
      <c r="G35" s="204">
        <v>13.258962454003907</v>
      </c>
      <c r="H35" s="204">
        <v>18.996324692272658</v>
      </c>
      <c r="I35" s="204">
        <v>18.975510897864392</v>
      </c>
      <c r="J35" s="204">
        <v>16.753904226611212</v>
      </c>
      <c r="K35" s="204">
        <v>12.691005550687409</v>
      </c>
      <c r="L35" s="204">
        <v>10.923522735046962</v>
      </c>
      <c r="M35" s="204">
        <v>11.503421469965994</v>
      </c>
      <c r="N35" s="204">
        <v>5.5181200002484365</v>
      </c>
      <c r="O35" s="204">
        <v>6.6256197698860326</v>
      </c>
      <c r="P35" s="204">
        <v>3.8328461958728468</v>
      </c>
      <c r="Q35" s="204">
        <v>5.2108856015986209</v>
      </c>
    </row>
    <row r="36" spans="1:17" x14ac:dyDescent="0.25">
      <c r="A36" s="152" t="s">
        <v>190</v>
      </c>
      <c r="B36" s="151">
        <v>7.2934785871719079</v>
      </c>
      <c r="C36" s="151">
        <v>6.9124441895685758</v>
      </c>
      <c r="D36" s="151">
        <v>6.2474044074020583</v>
      </c>
      <c r="E36" s="151">
        <v>10.144353056178893</v>
      </c>
      <c r="F36" s="151">
        <v>16.694579253045593</v>
      </c>
      <c r="G36" s="151">
        <v>11.897502633565157</v>
      </c>
      <c r="H36" s="151">
        <v>17.382559473021409</v>
      </c>
      <c r="I36" s="151">
        <v>16.533309375390097</v>
      </c>
      <c r="J36" s="151">
        <v>15.055842658045421</v>
      </c>
      <c r="K36" s="151">
        <v>11.57157113648123</v>
      </c>
      <c r="L36" s="151">
        <v>9.5805578112687417</v>
      </c>
      <c r="M36" s="151">
        <v>10.331965848741964</v>
      </c>
      <c r="N36" s="151">
        <v>5.1570602334290481</v>
      </c>
      <c r="O36" s="151">
        <v>6.0755583527456096</v>
      </c>
      <c r="P36" s="151">
        <v>3.5681790859415421</v>
      </c>
      <c r="Q36" s="151">
        <v>4.7507698763624013</v>
      </c>
    </row>
    <row r="37" spans="1:17" x14ac:dyDescent="0.25">
      <c r="A37" s="154" t="s">
        <v>33</v>
      </c>
      <c r="B37" s="83">
        <v>1.8495595089530879E-2</v>
      </c>
      <c r="C37" s="83">
        <v>0</v>
      </c>
      <c r="D37" s="83">
        <v>0</v>
      </c>
      <c r="E37" s="83">
        <v>0</v>
      </c>
      <c r="F37" s="83">
        <v>4.3460395923526129E-2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0.37995098515351067</v>
      </c>
      <c r="C38" s="208">
        <v>0.32533239089276172</v>
      </c>
      <c r="D38" s="208">
        <v>0.31318978904558414</v>
      </c>
      <c r="E38" s="208">
        <v>0.46426785916367586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3.1909205832739256E-2</v>
      </c>
      <c r="C39" s="208">
        <v>0.37863684079970383</v>
      </c>
      <c r="D39" s="208">
        <v>1.1550432202172729E-18</v>
      </c>
      <c r="E39" s="208">
        <v>0</v>
      </c>
      <c r="F39" s="208">
        <v>3.7553044365884512E-18</v>
      </c>
      <c r="G39" s="208">
        <v>0</v>
      </c>
      <c r="H39" s="208">
        <v>2.9645183299255544E-18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1.0056100681434636E-2</v>
      </c>
      <c r="O39" s="208">
        <v>1.1285045284427019E-2</v>
      </c>
      <c r="P39" s="208">
        <v>7.8727344746641822E-3</v>
      </c>
      <c r="Q39" s="208">
        <v>6.9836833642238144E-3</v>
      </c>
    </row>
    <row r="40" spans="1:17" x14ac:dyDescent="0.25">
      <c r="A40" s="154" t="s">
        <v>29</v>
      </c>
      <c r="B40" s="208">
        <v>1.8906239610159274</v>
      </c>
      <c r="C40" s="208">
        <v>1.9780358345045923</v>
      </c>
      <c r="D40" s="208">
        <v>1.9712190528999116</v>
      </c>
      <c r="E40" s="208">
        <v>2.4991796458813571</v>
      </c>
      <c r="F40" s="208">
        <v>3.4175472471102211</v>
      </c>
      <c r="G40" s="208">
        <v>0.52061072468236513</v>
      </c>
      <c r="H40" s="208">
        <v>3.8448397020372576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4.972498840080199</v>
      </c>
      <c r="C41" s="208">
        <v>4.230439123371518</v>
      </c>
      <c r="D41" s="208">
        <v>3.9629955654565632</v>
      </c>
      <c r="E41" s="208">
        <v>7.1809055511338613</v>
      </c>
      <c r="F41" s="208">
        <v>13.233571610011845</v>
      </c>
      <c r="G41" s="208">
        <v>11.376891908882792</v>
      </c>
      <c r="H41" s="208">
        <v>13.537719770984152</v>
      </c>
      <c r="I41" s="208">
        <v>16.533309375390097</v>
      </c>
      <c r="J41" s="208">
        <v>15.055842658045421</v>
      </c>
      <c r="K41" s="208">
        <v>11.57157113648123</v>
      </c>
      <c r="L41" s="208">
        <v>9.5805578112687417</v>
      </c>
      <c r="M41" s="208">
        <v>10.331965848741964</v>
      </c>
      <c r="N41" s="208">
        <v>5.1470041327476137</v>
      </c>
      <c r="O41" s="208">
        <v>6.0642733074611828</v>
      </c>
      <c r="P41" s="208">
        <v>3.560306351466878</v>
      </c>
      <c r="Q41" s="208">
        <v>4.7437861929981775</v>
      </c>
    </row>
    <row r="42" spans="1:17" x14ac:dyDescent="0.25">
      <c r="A42" s="152" t="s">
        <v>189</v>
      </c>
      <c r="B42" s="151">
        <v>0.69089403645863479</v>
      </c>
      <c r="C42" s="151">
        <v>0.64887677275618061</v>
      </c>
      <c r="D42" s="151">
        <v>0.94232440911792792</v>
      </c>
      <c r="E42" s="151">
        <v>1.3827601998269634</v>
      </c>
      <c r="F42" s="151">
        <v>0.62921615638906625</v>
      </c>
      <c r="G42" s="151">
        <v>1.3614598204387502</v>
      </c>
      <c r="H42" s="151">
        <v>1.6137652192512491</v>
      </c>
      <c r="I42" s="151">
        <v>2.4422015224742952</v>
      </c>
      <c r="J42" s="151">
        <v>1.6980615685657898</v>
      </c>
      <c r="K42" s="151">
        <v>1.1194344142061794</v>
      </c>
      <c r="L42" s="151">
        <v>1.3429649237782204</v>
      </c>
      <c r="M42" s="151">
        <v>1.1714556212240308</v>
      </c>
      <c r="N42" s="151">
        <v>0.36105976681938828</v>
      </c>
      <c r="O42" s="151">
        <v>0.550061417140423</v>
      </c>
      <c r="P42" s="151">
        <v>0.26466710993130471</v>
      </c>
      <c r="Q42" s="151">
        <v>0.46011572523621952</v>
      </c>
    </row>
    <row r="43" spans="1:17" x14ac:dyDescent="0.25">
      <c r="A43" s="156" t="s">
        <v>180</v>
      </c>
      <c r="B43" s="155">
        <v>2.8673161355579317</v>
      </c>
      <c r="C43" s="155">
        <v>2.7153915058072355</v>
      </c>
      <c r="D43" s="155">
        <v>2.581946812562427</v>
      </c>
      <c r="E43" s="155">
        <v>4.1395710587866397</v>
      </c>
      <c r="F43" s="155">
        <v>6.2212524951008525</v>
      </c>
      <c r="G43" s="155">
        <v>4.7615058536478116</v>
      </c>
      <c r="H43" s="155">
        <v>6.8218845579984686</v>
      </c>
      <c r="I43" s="155">
        <v>6.8144099909457827</v>
      </c>
      <c r="J43" s="155">
        <v>6.0165954404957489</v>
      </c>
      <c r="K43" s="155">
        <v>4.5575434298048725</v>
      </c>
      <c r="L43" s="155">
        <v>3.922812031922946</v>
      </c>
      <c r="M43" s="155">
        <v>4.1310629588275658</v>
      </c>
      <c r="N43" s="155">
        <v>1.9816453039566231</v>
      </c>
      <c r="O43" s="155">
        <v>2.3793662157049322</v>
      </c>
      <c r="P43" s="155">
        <v>1.3764364791808577</v>
      </c>
      <c r="Q43" s="155">
        <v>1.8713125088613836</v>
      </c>
    </row>
    <row r="44" spans="1:17" x14ac:dyDescent="0.25">
      <c r="A44" s="152" t="s">
        <v>193</v>
      </c>
      <c r="B44" s="151">
        <v>1.0073865451894903</v>
      </c>
      <c r="C44" s="151">
        <v>0.95475748474704092</v>
      </c>
      <c r="D44" s="151">
        <v>0.86290116124337857</v>
      </c>
      <c r="E44" s="151">
        <v>1.4011537370412845</v>
      </c>
      <c r="F44" s="151">
        <v>2.3058811122991152</v>
      </c>
      <c r="G44" s="151">
        <v>1.6433014687244698</v>
      </c>
      <c r="H44" s="151">
        <v>2.400906004560968</v>
      </c>
      <c r="I44" s="151">
        <v>2.2836062673190751</v>
      </c>
      <c r="J44" s="151">
        <v>2.079536278735556</v>
      </c>
      <c r="K44" s="151">
        <v>1.5982833061438169</v>
      </c>
      <c r="L44" s="151">
        <v>1.3232814656448542</v>
      </c>
      <c r="M44" s="151">
        <v>1.427067106179829</v>
      </c>
      <c r="N44" s="151">
        <v>0.71230113721395705</v>
      </c>
      <c r="O44" s="151">
        <v>0.83916551833502917</v>
      </c>
      <c r="P44" s="151">
        <v>0.49284241518529598</v>
      </c>
      <c r="Q44" s="151">
        <v>0.65618368458044218</v>
      </c>
    </row>
    <row r="45" spans="1:17" x14ac:dyDescent="0.25">
      <c r="A45" s="152" t="s">
        <v>187</v>
      </c>
      <c r="B45" s="151">
        <v>1.7645022372664201</v>
      </c>
      <c r="C45" s="151">
        <v>1.6710101574198379</v>
      </c>
      <c r="D45" s="151">
        <v>1.5888903461922625</v>
      </c>
      <c r="E45" s="151">
        <v>2.5474283438687024</v>
      </c>
      <c r="F45" s="151">
        <v>3.8284630739082202</v>
      </c>
      <c r="G45" s="151">
        <v>2.9301574483986523</v>
      </c>
      <c r="H45" s="151">
        <v>4.1980828049221355</v>
      </c>
      <c r="I45" s="151">
        <v>4.1934830713512525</v>
      </c>
      <c r="J45" s="151">
        <v>3.7025202710743095</v>
      </c>
      <c r="K45" s="151">
        <v>2.8046421106491528</v>
      </c>
      <c r="L45" s="151">
        <v>2.4140381734910452</v>
      </c>
      <c r="M45" s="151">
        <v>2.5421925900477325</v>
      </c>
      <c r="N45" s="151">
        <v>1.2194740332040763</v>
      </c>
      <c r="O45" s="151">
        <v>1.4642253635107285</v>
      </c>
      <c r="P45" s="151">
        <v>0.8470378333420665</v>
      </c>
      <c r="Q45" s="151">
        <v>1.1515769285300825</v>
      </c>
    </row>
    <row r="46" spans="1:17" x14ac:dyDescent="0.25">
      <c r="A46" s="150" t="s">
        <v>33</v>
      </c>
      <c r="B46" s="87">
        <v>2.5915520211160836E-2</v>
      </c>
      <c r="C46" s="87">
        <v>0</v>
      </c>
      <c r="D46" s="87">
        <v>0</v>
      </c>
      <c r="E46" s="87">
        <v>0</v>
      </c>
      <c r="F46" s="87">
        <v>5.2718132189133682E-2</v>
      </c>
      <c r="G46" s="87">
        <v>0</v>
      </c>
      <c r="H46" s="87">
        <v>0</v>
      </c>
      <c r="I46" s="87">
        <v>0.1624569491525425</v>
      </c>
      <c r="J46" s="87">
        <v>0</v>
      </c>
      <c r="K46" s="87">
        <v>0</v>
      </c>
      <c r="L46" s="87">
        <v>4.0466202958103326E-2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7.9829711711130319E-3</v>
      </c>
      <c r="M49" s="87">
        <v>6.9346451167262152E-3</v>
      </c>
      <c r="N49" s="87">
        <v>2.6340928711541256E-3</v>
      </c>
      <c r="O49" s="87">
        <v>6.6043452306406986E-3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0.9145236925574789</v>
      </c>
      <c r="C50" s="87">
        <v>0.85062236080966791</v>
      </c>
      <c r="D50" s="87">
        <v>0.51809034619226235</v>
      </c>
      <c r="E50" s="87">
        <v>1.2442412252246342</v>
      </c>
      <c r="F50" s="87">
        <v>2.6840791790072203</v>
      </c>
      <c r="G50" s="87">
        <v>1.848452450504233</v>
      </c>
      <c r="H50" s="87">
        <v>3.280779754074679</v>
      </c>
      <c r="I50" s="87">
        <v>3.0252681560970132</v>
      </c>
      <c r="J50" s="87">
        <v>2.4887534914132914</v>
      </c>
      <c r="K50" s="87">
        <v>1.5511118644067814</v>
      </c>
      <c r="L50" s="87">
        <v>0.19439421557613334</v>
      </c>
      <c r="M50" s="87">
        <v>0.32389719531381367</v>
      </c>
      <c r="N50" s="87">
        <v>6.1545283889219426E-2</v>
      </c>
      <c r="O50" s="87">
        <v>0.12958387654889547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5.0201407804473686E-2</v>
      </c>
      <c r="H51" s="87">
        <v>4.7574237288135146E-2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7.1379968531313009E-2</v>
      </c>
      <c r="Q51" s="87">
        <v>0.21374861775024545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0.20909160217457545</v>
      </c>
      <c r="L52" s="87">
        <v>1.285464333221725</v>
      </c>
      <c r="M52" s="87">
        <v>1.0146773850589348</v>
      </c>
      <c r="N52" s="87">
        <v>0.27094755572586582</v>
      </c>
      <c r="O52" s="87">
        <v>0.66901582767848744</v>
      </c>
      <c r="P52" s="87">
        <v>0</v>
      </c>
      <c r="Q52" s="87">
        <v>0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1.6191310809837225E-3</v>
      </c>
      <c r="M54" s="87">
        <v>1.6192117297256572E-3</v>
      </c>
      <c r="N54" s="87">
        <v>1.6193525816642247E-3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0.82406302449778046</v>
      </c>
      <c r="C55" s="87">
        <v>0.82038779661017003</v>
      </c>
      <c r="D55" s="87">
        <v>1.0708000000000002</v>
      </c>
      <c r="E55" s="87">
        <v>1.3031871186440682</v>
      </c>
      <c r="F55" s="87">
        <v>1.091665762711866</v>
      </c>
      <c r="G55" s="87">
        <v>1.0315035900899456</v>
      </c>
      <c r="H55" s="87">
        <v>0.86972881355932152</v>
      </c>
      <c r="I55" s="87">
        <v>1.0057579661016973</v>
      </c>
      <c r="J55" s="87">
        <v>1.2137667796610181</v>
      </c>
      <c r="K55" s="87">
        <v>1.044438644067796</v>
      </c>
      <c r="L55" s="87">
        <v>0.8841113194829866</v>
      </c>
      <c r="M55" s="87">
        <v>1.1950641528285324</v>
      </c>
      <c r="N55" s="87">
        <v>0.88272774813617261</v>
      </c>
      <c r="O55" s="87">
        <v>0.65902131405270481</v>
      </c>
      <c r="P55" s="87">
        <v>0.77565786481075349</v>
      </c>
      <c r="Q55" s="87">
        <v>0.93782831077983708</v>
      </c>
    </row>
    <row r="56" spans="1:17" x14ac:dyDescent="0.25">
      <c r="A56" s="152" t="s">
        <v>186</v>
      </c>
      <c r="B56" s="151">
        <v>9.5427353102021412E-2</v>
      </c>
      <c r="C56" s="151">
        <v>8.9623863640356474E-2</v>
      </c>
      <c r="D56" s="151">
        <v>0.13015530512678566</v>
      </c>
      <c r="E56" s="151">
        <v>0.19098897787665239</v>
      </c>
      <c r="F56" s="151">
        <v>8.6908308893517375E-2</v>
      </c>
      <c r="G56" s="151">
        <v>0.18804693652468935</v>
      </c>
      <c r="H56" s="151">
        <v>0.22289574851536584</v>
      </c>
      <c r="I56" s="151">
        <v>0.33732065227545532</v>
      </c>
      <c r="J56" s="151">
        <v>0.23453889068588257</v>
      </c>
      <c r="K56" s="151">
        <v>0.15461801301190323</v>
      </c>
      <c r="L56" s="151">
        <v>0.18549239278704704</v>
      </c>
      <c r="M56" s="151">
        <v>0.16180326260000424</v>
      </c>
      <c r="N56" s="151">
        <v>4.9870133538589559E-2</v>
      </c>
      <c r="O56" s="151">
        <v>7.597533385917446E-2</v>
      </c>
      <c r="P56" s="151">
        <v>3.6556230653495128E-2</v>
      </c>
      <c r="Q56" s="151">
        <v>6.3551895750859053E-2</v>
      </c>
    </row>
    <row r="57" spans="1:17" x14ac:dyDescent="0.25">
      <c r="A57" s="243" t="s">
        <v>179</v>
      </c>
      <c r="B57" s="242">
        <v>1.6321645694714373</v>
      </c>
      <c r="C57" s="242">
        <v>1.5456843956133484</v>
      </c>
      <c r="D57" s="242">
        <v>1.4697235702278431</v>
      </c>
      <c r="E57" s="242">
        <v>2.356371218078547</v>
      </c>
      <c r="F57" s="242">
        <v>3.5413283433650968</v>
      </c>
      <c r="G57" s="242">
        <v>2.7103956397687563</v>
      </c>
      <c r="H57" s="242">
        <v>3.8832265945529749</v>
      </c>
      <c r="I57" s="242">
        <v>3.8789718409999043</v>
      </c>
      <c r="J57" s="242">
        <v>3.4248312507437304</v>
      </c>
      <c r="K57" s="242">
        <v>2.5942939523504656</v>
      </c>
      <c r="L57" s="242">
        <v>2.2329853104792141</v>
      </c>
      <c r="M57" s="242">
        <v>2.3515281457941541</v>
      </c>
      <c r="N57" s="242">
        <v>1.1280134807137689</v>
      </c>
      <c r="O57" s="242">
        <v>1.3544084612474219</v>
      </c>
      <c r="P57" s="242">
        <v>0.78350999584141101</v>
      </c>
      <c r="Q57" s="242">
        <v>1.065208658890326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219.85248163437311</v>
      </c>
      <c r="C60" s="96">
        <v>209.85088864559592</v>
      </c>
      <c r="D60" s="96">
        <v>171.69634928848927</v>
      </c>
      <c r="E60" s="96">
        <v>180.47351746983094</v>
      </c>
      <c r="F60" s="96">
        <v>211.30008988226237</v>
      </c>
      <c r="G60" s="96">
        <v>167.72033833833592</v>
      </c>
      <c r="H60" s="96">
        <v>168.44834085808139</v>
      </c>
      <c r="I60" s="96">
        <v>178.47601635375054</v>
      </c>
      <c r="J60" s="96">
        <v>162.24339213188435</v>
      </c>
      <c r="K60" s="96">
        <v>169.1150249907127</v>
      </c>
      <c r="L60" s="96">
        <v>162.67156089409238</v>
      </c>
      <c r="M60" s="96">
        <v>144.96291259666276</v>
      </c>
      <c r="N60" s="96">
        <v>108.90246745696142</v>
      </c>
      <c r="O60" s="96">
        <v>99.763267803695328</v>
      </c>
      <c r="P60" s="96">
        <v>118.2230470038199</v>
      </c>
      <c r="Q60" s="96">
        <v>121.25192868887436</v>
      </c>
    </row>
    <row r="61" spans="1:17" x14ac:dyDescent="0.25">
      <c r="A61" s="132" t="s">
        <v>83</v>
      </c>
      <c r="B61" s="160">
        <v>2.1962833196512666</v>
      </c>
      <c r="C61" s="160">
        <v>2.0963693605824592</v>
      </c>
      <c r="D61" s="160">
        <v>1.7152129700061998</v>
      </c>
      <c r="E61" s="160">
        <v>1.8028951645720703</v>
      </c>
      <c r="F61" s="160">
        <v>2.1108465976791133</v>
      </c>
      <c r="G61" s="160">
        <v>1.6754933977564082</v>
      </c>
      <c r="H61" s="160">
        <v>1.6827660006349145</v>
      </c>
      <c r="I61" s="160">
        <v>1.7829405188495437</v>
      </c>
      <c r="J61" s="160">
        <v>1.6207797756656566</v>
      </c>
      <c r="K61" s="160">
        <v>1.6894260448113065</v>
      </c>
      <c r="L61" s="160">
        <v>1.6250570979112022</v>
      </c>
      <c r="M61" s="160">
        <v>1.4481511627128132</v>
      </c>
      <c r="N61" s="160">
        <v>1.0879143640614435</v>
      </c>
      <c r="O61" s="160">
        <v>0.99661554585291312</v>
      </c>
      <c r="P61" s="160">
        <v>1.1810251319548524</v>
      </c>
      <c r="Q61" s="160">
        <v>1.2112830679700823</v>
      </c>
    </row>
    <row r="62" spans="1:17" x14ac:dyDescent="0.25">
      <c r="A62" s="76" t="s">
        <v>82</v>
      </c>
      <c r="B62" s="159">
        <v>3.7468536564017723</v>
      </c>
      <c r="C62" s="159">
        <v>3.5764007009415542</v>
      </c>
      <c r="D62" s="159">
        <v>2.9261488855617768</v>
      </c>
      <c r="E62" s="159">
        <v>3.0757344824521771</v>
      </c>
      <c r="F62" s="159">
        <v>3.6010988299419635</v>
      </c>
      <c r="G62" s="159">
        <v>2.8583873981510921</v>
      </c>
      <c r="H62" s="159">
        <v>2.8707944398305862</v>
      </c>
      <c r="I62" s="159">
        <v>3.0416919085189003</v>
      </c>
      <c r="J62" s="159">
        <v>2.7650461005364164</v>
      </c>
      <c r="K62" s="159">
        <v>2.8821564579503947</v>
      </c>
      <c r="L62" s="159">
        <v>2.7723432012118776</v>
      </c>
      <c r="M62" s="159">
        <v>2.4705421338329625</v>
      </c>
      <c r="N62" s="159">
        <v>1.8559790881091203</v>
      </c>
      <c r="O62" s="159">
        <v>1.7002235406490092</v>
      </c>
      <c r="P62" s="159">
        <v>2.0148258170398807</v>
      </c>
      <c r="Q62" s="159">
        <v>2.0664457775337923</v>
      </c>
    </row>
    <row r="63" spans="1:17" x14ac:dyDescent="0.25">
      <c r="A63" s="76" t="s">
        <v>81</v>
      </c>
      <c r="B63" s="159">
        <v>1.3185947899133552</v>
      </c>
      <c r="C63" s="159">
        <v>1.258608892516172</v>
      </c>
      <c r="D63" s="159">
        <v>1.029771917678227</v>
      </c>
      <c r="E63" s="159">
        <v>1.0824141628240327</v>
      </c>
      <c r="F63" s="159">
        <v>1.2673006715945743</v>
      </c>
      <c r="G63" s="159">
        <v>1.0059252579337645</v>
      </c>
      <c r="H63" s="159">
        <v>1.0102915508336396</v>
      </c>
      <c r="I63" s="159">
        <v>1.0704338815693957</v>
      </c>
      <c r="J63" s="159">
        <v>0.97307653737907351</v>
      </c>
      <c r="K63" s="159">
        <v>1.0142900784703097</v>
      </c>
      <c r="L63" s="159">
        <v>0.97564453704345777</v>
      </c>
      <c r="M63" s="159">
        <v>0.86943454019551714</v>
      </c>
      <c r="N63" s="159">
        <v>0.65315717671210949</v>
      </c>
      <c r="O63" s="159">
        <v>0.59834359918417457</v>
      </c>
      <c r="P63" s="159">
        <v>0.70905860451541092</v>
      </c>
      <c r="Q63" s="159">
        <v>0.72722472927091331</v>
      </c>
    </row>
    <row r="64" spans="1:17" x14ac:dyDescent="0.25">
      <c r="A64" s="76" t="s">
        <v>80</v>
      </c>
      <c r="B64" s="159">
        <v>10.333049371956264</v>
      </c>
      <c r="C64" s="159">
        <v>9.8629752869017295</v>
      </c>
      <c r="D64" s="159">
        <v>8.0697149333666029</v>
      </c>
      <c r="E64" s="159">
        <v>8.4822411486248779</v>
      </c>
      <c r="F64" s="159">
        <v>9.9310876312203114</v>
      </c>
      <c r="G64" s="159">
        <v>7.8828427309427145</v>
      </c>
      <c r="H64" s="159">
        <v>7.9170587922012281</v>
      </c>
      <c r="I64" s="159">
        <v>8.3883587530314419</v>
      </c>
      <c r="J64" s="159">
        <v>7.6254266893401841</v>
      </c>
      <c r="K64" s="159">
        <v>7.9483928940806674</v>
      </c>
      <c r="L64" s="159">
        <v>7.6455505875401713</v>
      </c>
      <c r="M64" s="159">
        <v>6.8132455082085555</v>
      </c>
      <c r="N64" s="159">
        <v>5.1184074184437458</v>
      </c>
      <c r="O64" s="159">
        <v>4.688865752435099</v>
      </c>
      <c r="P64" s="159">
        <v>5.5564739252076008</v>
      </c>
      <c r="Q64" s="159">
        <v>5.6988311265492326</v>
      </c>
    </row>
    <row r="65" spans="1:17" x14ac:dyDescent="0.25">
      <c r="A65" s="129" t="s">
        <v>79</v>
      </c>
      <c r="B65" s="158">
        <v>6.1495932950235455</v>
      </c>
      <c r="C65" s="158">
        <v>5.8698342096308851</v>
      </c>
      <c r="D65" s="158">
        <v>4.8025963160173593</v>
      </c>
      <c r="E65" s="158">
        <v>5.0481064608017965</v>
      </c>
      <c r="F65" s="158">
        <v>5.9103704735015175</v>
      </c>
      <c r="G65" s="158">
        <v>4.6913815137179427</v>
      </c>
      <c r="H65" s="158">
        <v>4.711744801777761</v>
      </c>
      <c r="I65" s="158">
        <v>4.9922334527787227</v>
      </c>
      <c r="J65" s="158">
        <v>4.5381833718638385</v>
      </c>
      <c r="K65" s="158">
        <v>4.7303929254716577</v>
      </c>
      <c r="L65" s="158">
        <v>4.5501598741513662</v>
      </c>
      <c r="M65" s="158">
        <v>4.0548232555958768</v>
      </c>
      <c r="N65" s="158">
        <v>3.0461602193720418</v>
      </c>
      <c r="O65" s="158">
        <v>2.7905235283881566</v>
      </c>
      <c r="P65" s="158">
        <v>3.3068703694735868</v>
      </c>
      <c r="Q65" s="158">
        <v>3.3915925903162303</v>
      </c>
    </row>
    <row r="66" spans="1:17" x14ac:dyDescent="0.25">
      <c r="A66" s="92" t="s">
        <v>125</v>
      </c>
      <c r="B66" s="91">
        <v>1.2299186590047091</v>
      </c>
      <c r="C66" s="91">
        <v>1.1739668419261771</v>
      </c>
      <c r="D66" s="91">
        <v>0.8879869507088447</v>
      </c>
      <c r="E66" s="91">
        <v>0.84857319339884762</v>
      </c>
      <c r="F66" s="91">
        <v>0.82029247307160214</v>
      </c>
      <c r="G66" s="91">
        <v>0.85076966852009384</v>
      </c>
      <c r="H66" s="91">
        <v>0.7822138417805603</v>
      </c>
      <c r="I66" s="91">
        <v>0</v>
      </c>
      <c r="J66" s="91">
        <v>0.73823475873593158</v>
      </c>
      <c r="K66" s="91">
        <v>0</v>
      </c>
      <c r="L66" s="91">
        <v>0.66689668996085227</v>
      </c>
      <c r="M66" s="91">
        <v>0.66331116561394399</v>
      </c>
      <c r="N66" s="91">
        <v>0.60923204387440832</v>
      </c>
      <c r="O66" s="91">
        <v>0.55810470567763137</v>
      </c>
      <c r="P66" s="91">
        <v>0.66137407389471747</v>
      </c>
      <c r="Q66" s="91">
        <v>0.67831851806324606</v>
      </c>
    </row>
    <row r="67" spans="1:17" x14ac:dyDescent="0.25">
      <c r="A67" s="92" t="s">
        <v>26</v>
      </c>
      <c r="B67" s="91">
        <v>1.8448779885070636</v>
      </c>
      <c r="C67" s="91">
        <v>1.7609502628892655</v>
      </c>
      <c r="D67" s="91">
        <v>1.4407788948052078</v>
      </c>
      <c r="E67" s="91">
        <v>1.5144319382405389</v>
      </c>
      <c r="F67" s="91">
        <v>1.7731111420504551</v>
      </c>
      <c r="G67" s="91">
        <v>1.4074144541153828</v>
      </c>
      <c r="H67" s="91">
        <v>1.4135234405333283</v>
      </c>
      <c r="I67" s="91">
        <v>1.4976700358336168</v>
      </c>
      <c r="J67" s="91">
        <v>1.3614550115591513</v>
      </c>
      <c r="K67" s="91">
        <v>1.4191178776414972</v>
      </c>
      <c r="L67" s="91">
        <v>1.3650479622454097</v>
      </c>
      <c r="M67" s="91">
        <v>1.2164469766787631</v>
      </c>
      <c r="N67" s="91">
        <v>0.9138480658116126</v>
      </c>
      <c r="O67" s="91">
        <v>0.83715705851644706</v>
      </c>
      <c r="P67" s="91">
        <v>0.99206111084207604</v>
      </c>
      <c r="Q67" s="91">
        <v>1.0174777770948691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3.0747966475117727</v>
      </c>
      <c r="C69" s="157">
        <v>2.9349171048154425</v>
      </c>
      <c r="D69" s="157">
        <v>2.4738304705033065</v>
      </c>
      <c r="E69" s="157">
        <v>2.6851013291624097</v>
      </c>
      <c r="F69" s="157">
        <v>3.3169668583794598</v>
      </c>
      <c r="G69" s="157">
        <v>2.4331973910824658</v>
      </c>
      <c r="H69" s="157">
        <v>2.5160075194638725</v>
      </c>
      <c r="I69" s="157">
        <v>3.4945634169451059</v>
      </c>
      <c r="J69" s="157">
        <v>2.4384936015687555</v>
      </c>
      <c r="K69" s="157">
        <v>3.3112750478301605</v>
      </c>
      <c r="L69" s="157">
        <v>2.5182152219451042</v>
      </c>
      <c r="M69" s="157">
        <v>2.1750651133031695</v>
      </c>
      <c r="N69" s="157">
        <v>1.5230801096860209</v>
      </c>
      <c r="O69" s="157">
        <v>1.3952617641940781</v>
      </c>
      <c r="P69" s="157">
        <v>1.6534351847367934</v>
      </c>
      <c r="Q69" s="157">
        <v>1.6957962951581151</v>
      </c>
    </row>
    <row r="70" spans="1:17" x14ac:dyDescent="0.25">
      <c r="A70" s="156" t="s">
        <v>183</v>
      </c>
      <c r="B70" s="204">
        <v>13.164552705913458</v>
      </c>
      <c r="C70" s="204">
        <v>12.565667048289539</v>
      </c>
      <c r="D70" s="204">
        <v>10.281010352115368</v>
      </c>
      <c r="E70" s="204">
        <v>10.806578643512239</v>
      </c>
      <c r="F70" s="204">
        <v>12.65244380841408</v>
      </c>
      <c r="G70" s="204">
        <v>10.042930684678954</v>
      </c>
      <c r="H70" s="204">
        <v>10.086522767288075</v>
      </c>
      <c r="I70" s="204">
        <v>10.686970220049028</v>
      </c>
      <c r="J70" s="204">
        <v>9.7149764743544402</v>
      </c>
      <c r="K70" s="204">
        <v>10.126443164533431</v>
      </c>
      <c r="L70" s="204">
        <v>9.7406148032703133</v>
      </c>
      <c r="M70" s="204">
        <v>8.6802381719539632</v>
      </c>
      <c r="N70" s="204">
        <v>6.5209738001749598</v>
      </c>
      <c r="O70" s="204">
        <v>5.9737274164594698</v>
      </c>
      <c r="P70" s="204">
        <v>7.0790810354543723</v>
      </c>
      <c r="Q70" s="204">
        <v>7.2604475239581872</v>
      </c>
    </row>
    <row r="71" spans="1:17" x14ac:dyDescent="0.25">
      <c r="A71" s="152" t="s">
        <v>192</v>
      </c>
      <c r="B71" s="151">
        <v>11.848097435322112</v>
      </c>
      <c r="C71" s="151">
        <v>11.309100343460583</v>
      </c>
      <c r="D71" s="151">
        <v>9.2529093169038301</v>
      </c>
      <c r="E71" s="151">
        <v>9.7259207791610134</v>
      </c>
      <c r="F71" s="151">
        <v>11.387199427572671</v>
      </c>
      <c r="G71" s="151">
        <v>9.0386376162110569</v>
      </c>
      <c r="H71" s="151">
        <v>9.0778704905592686</v>
      </c>
      <c r="I71" s="151">
        <v>9.6182731980441236</v>
      </c>
      <c r="J71" s="151">
        <v>8.7434788269189951</v>
      </c>
      <c r="K71" s="151">
        <v>9.1137988480800853</v>
      </c>
      <c r="L71" s="151">
        <v>8.766553322943281</v>
      </c>
      <c r="M71" s="151">
        <v>7.8122143547585647</v>
      </c>
      <c r="N71" s="151">
        <v>5.8688764201574637</v>
      </c>
      <c r="O71" s="151">
        <v>5.3763546748135225</v>
      </c>
      <c r="P71" s="151">
        <v>6.3711729319089354</v>
      </c>
      <c r="Q71" s="151">
        <v>6.5344027715623678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2.7165137494418366E-2</v>
      </c>
      <c r="K75" s="87">
        <v>0</v>
      </c>
      <c r="L75" s="87">
        <v>5.4105909231402745E-2</v>
      </c>
      <c r="M75" s="87">
        <v>5.3028872532687232E-2</v>
      </c>
      <c r="N75" s="87">
        <v>5.5919782864820015E-2</v>
      </c>
      <c r="O75" s="87">
        <v>5.2555124578278795E-2</v>
      </c>
      <c r="P75" s="87">
        <v>4.4708354161801932E-2</v>
      </c>
      <c r="Q75" s="87">
        <v>5.6006183254188519E-2</v>
      </c>
    </row>
    <row r="76" spans="1:17" x14ac:dyDescent="0.25">
      <c r="A76" s="150" t="s">
        <v>29</v>
      </c>
      <c r="B76" s="87">
        <v>11.848097435322112</v>
      </c>
      <c r="C76" s="87">
        <v>11.309100343460583</v>
      </c>
      <c r="D76" s="87">
        <v>9.2529093169038301</v>
      </c>
      <c r="E76" s="87">
        <v>9.7259207791610134</v>
      </c>
      <c r="F76" s="87">
        <v>11.387199427572671</v>
      </c>
      <c r="G76" s="87">
        <v>9.0386376162110569</v>
      </c>
      <c r="H76" s="87">
        <v>9.0778704905592686</v>
      </c>
      <c r="I76" s="87">
        <v>3.0204719552486416</v>
      </c>
      <c r="J76" s="87">
        <v>4.7923540783925311</v>
      </c>
      <c r="K76" s="87">
        <v>0</v>
      </c>
      <c r="L76" s="87">
        <v>0</v>
      </c>
      <c r="M76" s="87">
        <v>0</v>
      </c>
      <c r="N76" s="87">
        <v>2.087413499308606E-2</v>
      </c>
      <c r="O76" s="87">
        <v>0</v>
      </c>
      <c r="P76" s="87">
        <v>0.83517975897736674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6.597801242795482</v>
      </c>
      <c r="J78" s="87">
        <v>3.9239596110320458</v>
      </c>
      <c r="K78" s="87">
        <v>9.1137988480800853</v>
      </c>
      <c r="L78" s="87">
        <v>8.7124474137118781</v>
      </c>
      <c r="M78" s="87">
        <v>7.7591854822258775</v>
      </c>
      <c r="N78" s="87">
        <v>5.7520099803108309</v>
      </c>
      <c r="O78" s="87">
        <v>5.3237995502352433</v>
      </c>
      <c r="P78" s="87">
        <v>4.5000070593946884</v>
      </c>
      <c r="Q78" s="87">
        <v>5.9172848296894562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4.007252198872667E-2</v>
      </c>
      <c r="O81" s="87">
        <v>0</v>
      </c>
      <c r="P81" s="87">
        <v>0.99127775937507823</v>
      </c>
      <c r="Q81" s="87">
        <v>0.56111175861872309</v>
      </c>
    </row>
    <row r="82" spans="1:17" x14ac:dyDescent="0.25">
      <c r="A82" s="152" t="s">
        <v>191</v>
      </c>
      <c r="B82" s="151">
        <v>1.3164552705913461</v>
      </c>
      <c r="C82" s="151">
        <v>1.2565667048289555</v>
      </c>
      <c r="D82" s="151">
        <v>1.0281010352115381</v>
      </c>
      <c r="E82" s="151">
        <v>1.0806578643512257</v>
      </c>
      <c r="F82" s="151">
        <v>1.2652443808414091</v>
      </c>
      <c r="G82" s="151">
        <v>1.0042930684678968</v>
      </c>
      <c r="H82" s="151">
        <v>1.0086522767288066</v>
      </c>
      <c r="I82" s="151">
        <v>1.0686970220049048</v>
      </c>
      <c r="J82" s="151">
        <v>0.97149764743544509</v>
      </c>
      <c r="K82" s="151">
        <v>1.0126443164533452</v>
      </c>
      <c r="L82" s="151">
        <v>0.97406148032703221</v>
      </c>
      <c r="M82" s="151">
        <v>0.86802381719539756</v>
      </c>
      <c r="N82" s="151">
        <v>0.65209738001749606</v>
      </c>
      <c r="O82" s="151">
        <v>0.59737274164594734</v>
      </c>
      <c r="P82" s="151">
        <v>0.70790810354543687</v>
      </c>
      <c r="Q82" s="151">
        <v>0.72604475239581934</v>
      </c>
    </row>
    <row r="83" spans="1:17" x14ac:dyDescent="0.25">
      <c r="A83" s="156" t="s">
        <v>181</v>
      </c>
      <c r="B83" s="204">
        <v>155.29799381309516</v>
      </c>
      <c r="C83" s="204">
        <v>148.23313234532552</v>
      </c>
      <c r="D83" s="204">
        <v>121.28177217430147</v>
      </c>
      <c r="E83" s="204">
        <v>127.48173225566804</v>
      </c>
      <c r="F83" s="204">
        <v>149.25680987224126</v>
      </c>
      <c r="G83" s="204">
        <v>118.47322291732925</v>
      </c>
      <c r="H83" s="204">
        <v>118.98746469421023</v>
      </c>
      <c r="I83" s="204">
        <v>126.07075015685055</v>
      </c>
      <c r="J83" s="204">
        <v>114.6044525866004</v>
      </c>
      <c r="K83" s="204">
        <v>119.45839277987474</v>
      </c>
      <c r="L83" s="204">
        <v>114.90689970609628</v>
      </c>
      <c r="M83" s="204">
        <v>102.39797766305973</v>
      </c>
      <c r="N83" s="204">
        <v>76.925830409720575</v>
      </c>
      <c r="O83" s="204">
        <v>70.470140846161627</v>
      </c>
      <c r="P83" s="204">
        <v>83.50964194572002</v>
      </c>
      <c r="Q83" s="204">
        <v>85.649164072963742</v>
      </c>
    </row>
    <row r="84" spans="1:17" x14ac:dyDescent="0.25">
      <c r="A84" s="152" t="s">
        <v>190</v>
      </c>
      <c r="B84" s="151">
        <v>141.85993639053589</v>
      </c>
      <c r="C84" s="151">
        <v>135.51246660305259</v>
      </c>
      <c r="D84" s="151">
        <v>105.38593281547548</v>
      </c>
      <c r="E84" s="151">
        <v>112.1893809398439</v>
      </c>
      <c r="F84" s="151">
        <v>143.83566548655088</v>
      </c>
      <c r="G84" s="151">
        <v>106.30812829854789</v>
      </c>
      <c r="H84" s="151">
        <v>108.87930771327004</v>
      </c>
      <c r="I84" s="151">
        <v>109.84509069346353</v>
      </c>
      <c r="J84" s="151">
        <v>102.98892620590621</v>
      </c>
      <c r="K84" s="151">
        <v>108.92133679881361</v>
      </c>
      <c r="L84" s="151">
        <v>100.77996102995998</v>
      </c>
      <c r="M84" s="151">
        <v>91.970237807700101</v>
      </c>
      <c r="N84" s="151">
        <v>71.892445418297584</v>
      </c>
      <c r="O84" s="151">
        <v>64.619683547645138</v>
      </c>
      <c r="P84" s="151">
        <v>77.743103332985925</v>
      </c>
      <c r="Q84" s="151">
        <v>78.086432849077781</v>
      </c>
    </row>
    <row r="85" spans="1:17" x14ac:dyDescent="0.25">
      <c r="A85" s="154" t="s">
        <v>33</v>
      </c>
      <c r="B85" s="83">
        <v>0.35974383300730955</v>
      </c>
      <c r="C85" s="83">
        <v>0</v>
      </c>
      <c r="D85" s="83">
        <v>0</v>
      </c>
      <c r="E85" s="83">
        <v>0</v>
      </c>
      <c r="F85" s="83">
        <v>0.37444219918444283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7.3901392786975295</v>
      </c>
      <c r="C86" s="208">
        <v>6.3778590534266852</v>
      </c>
      <c r="D86" s="208">
        <v>5.2831217437668814</v>
      </c>
      <c r="E86" s="208">
        <v>5.1344746600784026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0.62064183168598852</v>
      </c>
      <c r="C87" s="208">
        <v>7.4228465122345684</v>
      </c>
      <c r="D87" s="208">
        <v>1.9484140815434518E-17</v>
      </c>
      <c r="E87" s="208">
        <v>0</v>
      </c>
      <c r="F87" s="208">
        <v>3.2354616702469925E-17</v>
      </c>
      <c r="G87" s="208">
        <v>0</v>
      </c>
      <c r="H87" s="208">
        <v>1.8568882446026211E-17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0.14018794364172735</v>
      </c>
      <c r="O87" s="208">
        <v>0.12002782505923414</v>
      </c>
      <c r="P87" s="208">
        <v>0.17153029459435754</v>
      </c>
      <c r="Q87" s="208">
        <v>0.11478790517153754</v>
      </c>
    </row>
    <row r="88" spans="1:17" x14ac:dyDescent="0.25">
      <c r="A88" s="154" t="s">
        <v>29</v>
      </c>
      <c r="B88" s="208">
        <v>36.773096903289904</v>
      </c>
      <c r="C88" s="208">
        <v>38.777675104769919</v>
      </c>
      <c r="D88" s="208">
        <v>33.252010775444916</v>
      </c>
      <c r="E88" s="208">
        <v>27.639161982646918</v>
      </c>
      <c r="F88" s="208">
        <v>29.444598463309728</v>
      </c>
      <c r="G88" s="208">
        <v>4.6518293307196643</v>
      </c>
      <c r="H88" s="208">
        <v>24.082960031060811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96.716314543855177</v>
      </c>
      <c r="C89" s="208">
        <v>82.934085932621429</v>
      </c>
      <c r="D89" s="208">
        <v>66.850800296263685</v>
      </c>
      <c r="E89" s="208">
        <v>79.415744297118579</v>
      </c>
      <c r="F89" s="208">
        <v>114.01662482405672</v>
      </c>
      <c r="G89" s="208">
        <v>101.65629896782822</v>
      </c>
      <c r="H89" s="208">
        <v>84.79634768220923</v>
      </c>
      <c r="I89" s="208">
        <v>109.84509069346353</v>
      </c>
      <c r="J89" s="208">
        <v>102.98892620590621</v>
      </c>
      <c r="K89" s="208">
        <v>108.92133679881361</v>
      </c>
      <c r="L89" s="208">
        <v>100.77996102995998</v>
      </c>
      <c r="M89" s="208">
        <v>91.970237807700101</v>
      </c>
      <c r="N89" s="208">
        <v>71.752257474655863</v>
      </c>
      <c r="O89" s="208">
        <v>64.499655722585899</v>
      </c>
      <c r="P89" s="208">
        <v>77.571573038391563</v>
      </c>
      <c r="Q89" s="208">
        <v>77.971644943906242</v>
      </c>
    </row>
    <row r="90" spans="1:17" x14ac:dyDescent="0.25">
      <c r="A90" s="152" t="s">
        <v>189</v>
      </c>
      <c r="B90" s="151">
        <v>13.438057422559268</v>
      </c>
      <c r="C90" s="151">
        <v>12.720665742272919</v>
      </c>
      <c r="D90" s="151">
        <v>15.895839358825988</v>
      </c>
      <c r="E90" s="151">
        <v>15.292351315824133</v>
      </c>
      <c r="F90" s="151">
        <v>5.4211443856903685</v>
      </c>
      <c r="G90" s="151">
        <v>12.165094618781367</v>
      </c>
      <c r="H90" s="151">
        <v>10.108156980940194</v>
      </c>
      <c r="I90" s="151">
        <v>16.225659463387021</v>
      </c>
      <c r="J90" s="151">
        <v>11.615526380694186</v>
      </c>
      <c r="K90" s="151">
        <v>10.537055981061128</v>
      </c>
      <c r="L90" s="151">
        <v>14.126938676136309</v>
      </c>
      <c r="M90" s="151">
        <v>10.427739855359631</v>
      </c>
      <c r="N90" s="151">
        <v>5.0333849914229924</v>
      </c>
      <c r="O90" s="151">
        <v>5.8504572985164867</v>
      </c>
      <c r="P90" s="151">
        <v>5.7665386127340987</v>
      </c>
      <c r="Q90" s="151">
        <v>7.5627312238859599</v>
      </c>
    </row>
    <row r="91" spans="1:17" x14ac:dyDescent="0.25">
      <c r="A91" s="156" t="s">
        <v>180</v>
      </c>
      <c r="B91" s="155">
        <v>26.329105411826916</v>
      </c>
      <c r="C91" s="155">
        <v>25.131334096579078</v>
      </c>
      <c r="D91" s="155">
        <v>20.56202070423074</v>
      </c>
      <c r="E91" s="155">
        <v>21.613157287024482</v>
      </c>
      <c r="F91" s="155">
        <v>25.304887616828164</v>
      </c>
      <c r="G91" s="155">
        <v>20.085861369357907</v>
      </c>
      <c r="H91" s="155">
        <v>20.173045534576154</v>
      </c>
      <c r="I91" s="155">
        <v>21.37394044009806</v>
      </c>
      <c r="J91" s="155">
        <v>19.429952948708877</v>
      </c>
      <c r="K91" s="155">
        <v>20.252886329066861</v>
      </c>
      <c r="L91" s="155">
        <v>19.481229606540623</v>
      </c>
      <c r="M91" s="155">
        <v>17.360476343907919</v>
      </c>
      <c r="N91" s="155">
        <v>13.041947600349921</v>
      </c>
      <c r="O91" s="155">
        <v>11.947454832918938</v>
      </c>
      <c r="P91" s="155">
        <v>14.158162070908741</v>
      </c>
      <c r="Q91" s="155">
        <v>14.520895047916371</v>
      </c>
    </row>
    <row r="92" spans="1:17" x14ac:dyDescent="0.25">
      <c r="A92" s="152" t="s">
        <v>193</v>
      </c>
      <c r="B92" s="151">
        <v>10.101347438160809</v>
      </c>
      <c r="C92" s="151">
        <v>9.6493664257058001</v>
      </c>
      <c r="D92" s="151">
        <v>7.5041618482976471</v>
      </c>
      <c r="E92" s="151">
        <v>7.9886114753759694</v>
      </c>
      <c r="F92" s="151">
        <v>10.242032162476409</v>
      </c>
      <c r="G92" s="151">
        <v>7.5698281471656541</v>
      </c>
      <c r="H92" s="151">
        <v>7.7529127956914614</v>
      </c>
      <c r="I92" s="151">
        <v>7.8216828070210882</v>
      </c>
      <c r="J92" s="151">
        <v>7.3334794330160742</v>
      </c>
      <c r="K92" s="151">
        <v>7.7559055391424057</v>
      </c>
      <c r="L92" s="151">
        <v>7.1761867872644043</v>
      </c>
      <c r="M92" s="151">
        <v>6.5488773624448848</v>
      </c>
      <c r="N92" s="151">
        <v>5.1192083390619985</v>
      </c>
      <c r="O92" s="151">
        <v>4.6013405297305283</v>
      </c>
      <c r="P92" s="151">
        <v>5.5358131243298638</v>
      </c>
      <c r="Q92" s="151">
        <v>5.5602604123807495</v>
      </c>
    </row>
    <row r="93" spans="1:17" x14ac:dyDescent="0.25">
      <c r="A93" s="152" t="s">
        <v>187</v>
      </c>
      <c r="B93" s="151">
        <v>15.270881138859609</v>
      </c>
      <c r="C93" s="151">
        <v>14.576173776015866</v>
      </c>
      <c r="D93" s="151">
        <v>11.925972008453828</v>
      </c>
      <c r="E93" s="151">
        <v>12.535631226474196</v>
      </c>
      <c r="F93" s="151">
        <v>14.676834817760334</v>
      </c>
      <c r="G93" s="151">
        <v>11.649799594227586</v>
      </c>
      <c r="H93" s="151">
        <v>11.700366410054167</v>
      </c>
      <c r="I93" s="151">
        <v>12.396885455256875</v>
      </c>
      <c r="J93" s="151">
        <v>11.269372710251147</v>
      </c>
      <c r="K93" s="151">
        <v>11.746674070858775</v>
      </c>
      <c r="L93" s="151">
        <v>11.299113171793561</v>
      </c>
      <c r="M93" s="151">
        <v>10.069076279466593</v>
      </c>
      <c r="N93" s="151">
        <v>7.5643296082029536</v>
      </c>
      <c r="O93" s="151">
        <v>6.9295238030929829</v>
      </c>
      <c r="P93" s="151">
        <v>8.2117340011270699</v>
      </c>
      <c r="Q93" s="151">
        <v>8.4221191277914933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3.5012843881694775E-2</v>
      </c>
      <c r="K97" s="87">
        <v>0</v>
      </c>
      <c r="L97" s="87">
        <v>6.9736505231585755E-2</v>
      </c>
      <c r="M97" s="87">
        <v>6.834832459768575E-2</v>
      </c>
      <c r="N97" s="87">
        <v>7.2074386803545776E-2</v>
      </c>
      <c r="O97" s="87">
        <v>6.7737716123114883E-2</v>
      </c>
      <c r="P97" s="87">
        <v>5.7624100919655814E-2</v>
      </c>
      <c r="Q97" s="87">
        <v>7.2185747305398507E-2</v>
      </c>
    </row>
    <row r="98" spans="1:17" x14ac:dyDescent="0.25">
      <c r="A98" s="150" t="s">
        <v>29</v>
      </c>
      <c r="B98" s="87">
        <v>15.270881138859609</v>
      </c>
      <c r="C98" s="87">
        <v>14.576173776015866</v>
      </c>
      <c r="D98" s="87">
        <v>11.925972008453828</v>
      </c>
      <c r="E98" s="87">
        <v>12.535631226474196</v>
      </c>
      <c r="F98" s="87">
        <v>14.676834817760334</v>
      </c>
      <c r="G98" s="87">
        <v>11.649799594227586</v>
      </c>
      <c r="H98" s="87">
        <v>11.700366410054167</v>
      </c>
      <c r="I98" s="87">
        <v>3.8930527423204726</v>
      </c>
      <c r="J98" s="87">
        <v>6.176811923261484</v>
      </c>
      <c r="K98" s="87">
        <v>0</v>
      </c>
      <c r="L98" s="87">
        <v>0</v>
      </c>
      <c r="M98" s="87">
        <v>0</v>
      </c>
      <c r="N98" s="87">
        <v>2.6904440657755366E-2</v>
      </c>
      <c r="O98" s="87">
        <v>0</v>
      </c>
      <c r="P98" s="87">
        <v>1.076453911570828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8.5038327129364024</v>
      </c>
      <c r="J100" s="87">
        <v>5.05754794310797</v>
      </c>
      <c r="K100" s="87">
        <v>11.746674070858775</v>
      </c>
      <c r="L100" s="87">
        <v>11.229376666561976</v>
      </c>
      <c r="M100" s="87">
        <v>10.000727954868907</v>
      </c>
      <c r="N100" s="87">
        <v>7.4137017524006268</v>
      </c>
      <c r="O100" s="87">
        <v>6.8617860869698681</v>
      </c>
      <c r="P100" s="87">
        <v>5.8000090987753747</v>
      </c>
      <c r="Q100" s="87">
        <v>7.6267226693775187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5.1649028341025485E-2</v>
      </c>
      <c r="O103" s="87">
        <v>0</v>
      </c>
      <c r="P103" s="87">
        <v>1.2776468898612117</v>
      </c>
      <c r="Q103" s="87">
        <v>0.72321071110857615</v>
      </c>
    </row>
    <row r="104" spans="1:17" x14ac:dyDescent="0.25">
      <c r="A104" s="152" t="s">
        <v>186</v>
      </c>
      <c r="B104" s="151">
        <v>0.95687683480649643</v>
      </c>
      <c r="C104" s="151">
        <v>0.90579389485741424</v>
      </c>
      <c r="D104" s="151">
        <v>1.1318868474792643</v>
      </c>
      <c r="E104" s="151">
        <v>1.0889145851743156</v>
      </c>
      <c r="F104" s="151">
        <v>0.38602063659142144</v>
      </c>
      <c r="G104" s="151">
        <v>0.86623362796466874</v>
      </c>
      <c r="H104" s="151">
        <v>0.71976632883052249</v>
      </c>
      <c r="I104" s="151">
        <v>1.1553721778200996</v>
      </c>
      <c r="J104" s="151">
        <v>0.82710080544165709</v>
      </c>
      <c r="K104" s="151">
        <v>0.75030671906567858</v>
      </c>
      <c r="L104" s="151">
        <v>1.00592964748266</v>
      </c>
      <c r="M104" s="151">
        <v>0.7425227019964441</v>
      </c>
      <c r="N104" s="151">
        <v>0.3584096530849688</v>
      </c>
      <c r="O104" s="151">
        <v>0.41659050009542647</v>
      </c>
      <c r="P104" s="151">
        <v>0.41061494545180871</v>
      </c>
      <c r="Q104" s="151">
        <v>0.53851550774412849</v>
      </c>
    </row>
    <row r="105" spans="1:17" x14ac:dyDescent="0.25">
      <c r="A105" s="243" t="s">
        <v>179</v>
      </c>
      <c r="B105" s="242">
        <v>1.3164552705913468</v>
      </c>
      <c r="C105" s="242">
        <v>1.2565667048289548</v>
      </c>
      <c r="D105" s="242">
        <v>1.0281010352115376</v>
      </c>
      <c r="E105" s="242">
        <v>1.0806578643512248</v>
      </c>
      <c r="F105" s="242">
        <v>1.2652443808414091</v>
      </c>
      <c r="G105" s="242">
        <v>1.0042930684678961</v>
      </c>
      <c r="H105" s="242">
        <v>1.0086522767288084</v>
      </c>
      <c r="I105" s="242">
        <v>1.0686970220049039</v>
      </c>
      <c r="J105" s="242">
        <v>0.97149764743544487</v>
      </c>
      <c r="K105" s="242">
        <v>1.0126443164533439</v>
      </c>
      <c r="L105" s="242">
        <v>0.9740614803270321</v>
      </c>
      <c r="M105" s="242">
        <v>0.86802381719539679</v>
      </c>
      <c r="N105" s="242">
        <v>0.65209738001749662</v>
      </c>
      <c r="O105" s="242">
        <v>0.59737274164594745</v>
      </c>
      <c r="P105" s="242">
        <v>0.70790810354543776</v>
      </c>
      <c r="Q105" s="242">
        <v>0.72604475239581923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7.2705249638166505</v>
      </c>
      <c r="C108" s="96">
        <v>6.9051354662771356</v>
      </c>
      <c r="D108" s="96">
        <v>5.9370886771155469</v>
      </c>
      <c r="E108" s="96">
        <v>6.6786320934364767</v>
      </c>
      <c r="F108" s="96">
        <v>7.9145298802832151</v>
      </c>
      <c r="G108" s="96">
        <v>5.5234547269105425</v>
      </c>
      <c r="H108" s="96">
        <v>5.1871648373725838</v>
      </c>
      <c r="I108" s="96">
        <v>5.5503775647087705</v>
      </c>
      <c r="J108" s="96">
        <v>6.5333611074370452</v>
      </c>
      <c r="K108" s="96">
        <v>4.0325090372012058</v>
      </c>
      <c r="L108" s="96">
        <v>4.3800424716342548</v>
      </c>
      <c r="M108" s="96">
        <v>4.8293385120270322</v>
      </c>
      <c r="N108" s="96">
        <v>4.7004117969322587</v>
      </c>
      <c r="O108" s="96">
        <v>5.5078766552490537</v>
      </c>
      <c r="P108" s="96">
        <v>5.2081887647302789</v>
      </c>
      <c r="Q108" s="96">
        <v>5.0270934753542811</v>
      </c>
    </row>
    <row r="109" spans="1:17" x14ac:dyDescent="0.25">
      <c r="A109" s="132" t="s">
        <v>83</v>
      </c>
      <c r="B109" s="160">
        <v>7.0170034897029637E-2</v>
      </c>
      <c r="C109" s="160">
        <v>6.6643550369302154E-2</v>
      </c>
      <c r="D109" s="160">
        <v>5.7300638087797853E-2</v>
      </c>
      <c r="E109" s="160">
        <v>6.4457497827618754E-2</v>
      </c>
      <c r="F109" s="160">
        <v>7.6385521080931704E-2</v>
      </c>
      <c r="G109" s="160">
        <v>5.330853175917246E-2</v>
      </c>
      <c r="H109" s="160">
        <v>5.0062896347447053E-2</v>
      </c>
      <c r="I109" s="160">
        <v>5.3568372207727477E-2</v>
      </c>
      <c r="J109" s="160">
        <v>6.3055443614499745E-2</v>
      </c>
      <c r="K109" s="160">
        <v>3.8918964073600529E-2</v>
      </c>
      <c r="L109" s="160">
        <v>4.2273114336946839E-2</v>
      </c>
      <c r="M109" s="160">
        <v>4.6609406281525809E-2</v>
      </c>
      <c r="N109" s="160">
        <v>4.5365095569110538E-2</v>
      </c>
      <c r="O109" s="160">
        <v>5.3158183079048918E-2</v>
      </c>
      <c r="P109" s="160">
        <v>5.0265804627619953E-2</v>
      </c>
      <c r="Q109" s="160">
        <v>4.8517999230012078E-2</v>
      </c>
    </row>
    <row r="110" spans="1:17" x14ac:dyDescent="0.25">
      <c r="A110" s="76" t="s">
        <v>82</v>
      </c>
      <c r="B110" s="159">
        <v>0.39317113659660657</v>
      </c>
      <c r="C110" s="159">
        <v>0.37341182007365503</v>
      </c>
      <c r="D110" s="159">
        <v>0.32106235999098748</v>
      </c>
      <c r="E110" s="159">
        <v>0.36116310502406418</v>
      </c>
      <c r="F110" s="159">
        <v>0.42799725248797438</v>
      </c>
      <c r="G110" s="159">
        <v>0.29869410857222423</v>
      </c>
      <c r="H110" s="159">
        <v>0.28050842339080939</v>
      </c>
      <c r="I110" s="159">
        <v>0.30015002582582206</v>
      </c>
      <c r="J110" s="159">
        <v>0.35330722680837018</v>
      </c>
      <c r="K110" s="159">
        <v>0.21806763189493236</v>
      </c>
      <c r="L110" s="159">
        <v>0.23686133882825325</v>
      </c>
      <c r="M110" s="159">
        <v>0.2611581036077873</v>
      </c>
      <c r="N110" s="159">
        <v>0.25418608117973007</v>
      </c>
      <c r="O110" s="159">
        <v>0.29785168685280056</v>
      </c>
      <c r="P110" s="159">
        <v>0.28164534286444953</v>
      </c>
      <c r="Q110" s="159">
        <v>0.27185217921937543</v>
      </c>
    </row>
    <row r="111" spans="1:17" x14ac:dyDescent="0.25">
      <c r="A111" s="76" t="s">
        <v>81</v>
      </c>
      <c r="B111" s="159">
        <v>6.6744452479311003E-2</v>
      </c>
      <c r="C111" s="159">
        <v>6.3390124961513278E-2</v>
      </c>
      <c r="D111" s="159">
        <v>5.4503317854942612E-2</v>
      </c>
      <c r="E111" s="159">
        <v>6.1310791807414472E-2</v>
      </c>
      <c r="F111" s="159">
        <v>7.2656509140619954E-2</v>
      </c>
      <c r="G111" s="159">
        <v>5.0706099405011737E-2</v>
      </c>
      <c r="H111" s="159">
        <v>4.7618910424402507E-2</v>
      </c>
      <c r="I111" s="159">
        <v>5.0953254882363762E-2</v>
      </c>
      <c r="J111" s="159">
        <v>5.9977183509538297E-2</v>
      </c>
      <c r="K111" s="159">
        <v>3.7019006075261374E-2</v>
      </c>
      <c r="L111" s="159">
        <v>4.0209412395977952E-2</v>
      </c>
      <c r="M111" s="159">
        <v>4.4334013902248851E-2</v>
      </c>
      <c r="N111" s="159">
        <v>4.3150448334180219E-2</v>
      </c>
      <c r="O111" s="159">
        <v>5.0563090493151303E-2</v>
      </c>
      <c r="P111" s="159">
        <v>4.7811913065537462E-2</v>
      </c>
      <c r="Q111" s="159">
        <v>4.6149432571193853E-2</v>
      </c>
    </row>
    <row r="112" spans="1:17" x14ac:dyDescent="0.25">
      <c r="A112" s="76" t="s">
        <v>80</v>
      </c>
      <c r="B112" s="159">
        <v>0.51507134455854542</v>
      </c>
      <c r="C112" s="159">
        <v>0.48918577773608402</v>
      </c>
      <c r="D112" s="159">
        <v>0.42060570081309717</v>
      </c>
      <c r="E112" s="159">
        <v>0.47313942656107338</v>
      </c>
      <c r="F112" s="159">
        <v>0.56069507597788115</v>
      </c>
      <c r="G112" s="159">
        <v>0.39130231543893934</v>
      </c>
      <c r="H112" s="159">
        <v>0.36747827433767155</v>
      </c>
      <c r="I112" s="159">
        <v>0.39320963056860014</v>
      </c>
      <c r="J112" s="159">
        <v>0.46284788331537163</v>
      </c>
      <c r="K112" s="159">
        <v>0.28567811293854312</v>
      </c>
      <c r="L112" s="159">
        <v>0.31029868906520991</v>
      </c>
      <c r="M112" s="159">
        <v>0.34212851109066861</v>
      </c>
      <c r="N112" s="159">
        <v>0.33299485749290669</v>
      </c>
      <c r="O112" s="159">
        <v>0.39019870622829161</v>
      </c>
      <c r="P112" s="159">
        <v>0.36896768845644862</v>
      </c>
      <c r="Q112" s="159">
        <v>0.35613821676680751</v>
      </c>
    </row>
    <row r="113" spans="1:17" x14ac:dyDescent="0.25">
      <c r="A113" s="129" t="s">
        <v>79</v>
      </c>
      <c r="B113" s="158">
        <v>0.19647609771168301</v>
      </c>
      <c r="C113" s="158">
        <v>0.18660194103404604</v>
      </c>
      <c r="D113" s="158">
        <v>0.16044178664583397</v>
      </c>
      <c r="E113" s="158">
        <v>0.18048099391733255</v>
      </c>
      <c r="F113" s="158">
        <v>0.21387945902660876</v>
      </c>
      <c r="G113" s="158">
        <v>0.14926388892568287</v>
      </c>
      <c r="H113" s="158">
        <v>0.14017610977285178</v>
      </c>
      <c r="I113" s="158">
        <v>0.14999144218163696</v>
      </c>
      <c r="J113" s="158">
        <v>0.17655524212059931</v>
      </c>
      <c r="K113" s="158">
        <v>0.10897309940608149</v>
      </c>
      <c r="L113" s="158">
        <v>0.11836472014345117</v>
      </c>
      <c r="M113" s="158">
        <v>0.13050633758827226</v>
      </c>
      <c r="N113" s="158">
        <v>0.12702226759350951</v>
      </c>
      <c r="O113" s="158">
        <v>0.14884291262133698</v>
      </c>
      <c r="P113" s="158">
        <v>0.14074425295733586</v>
      </c>
      <c r="Q113" s="158">
        <v>0.13585039784403383</v>
      </c>
    </row>
    <row r="114" spans="1:17" x14ac:dyDescent="0.25">
      <c r="A114" s="92" t="s">
        <v>125</v>
      </c>
      <c r="B114" s="91">
        <v>3.9295219542336605E-2</v>
      </c>
      <c r="C114" s="91">
        <v>3.7320388206809205E-2</v>
      </c>
      <c r="D114" s="91">
        <v>2.9665248443795755E-2</v>
      </c>
      <c r="E114" s="91">
        <v>3.033837232741397E-2</v>
      </c>
      <c r="F114" s="91">
        <v>2.9684046232082321E-2</v>
      </c>
      <c r="G114" s="91">
        <v>2.7068612717170339E-2</v>
      </c>
      <c r="H114" s="91">
        <v>2.3271144334876839E-2</v>
      </c>
      <c r="I114" s="91">
        <v>0</v>
      </c>
      <c r="J114" s="91">
        <v>2.8720570741709386E-2</v>
      </c>
      <c r="K114" s="91">
        <v>0</v>
      </c>
      <c r="L114" s="91">
        <v>1.7348190449359202E-2</v>
      </c>
      <c r="M114" s="91">
        <v>2.1348972679935563E-2</v>
      </c>
      <c r="N114" s="91">
        <v>2.5404453518701905E-2</v>
      </c>
      <c r="O114" s="91">
        <v>2.9768582524267395E-2</v>
      </c>
      <c r="P114" s="91">
        <v>2.8148850591467173E-2</v>
      </c>
      <c r="Q114" s="91">
        <v>2.7170079568806765E-2</v>
      </c>
    </row>
    <row r="115" spans="1:17" x14ac:dyDescent="0.25">
      <c r="A115" s="92" t="s">
        <v>26</v>
      </c>
      <c r="B115" s="91">
        <v>5.8942829313504905E-2</v>
      </c>
      <c r="C115" s="91">
        <v>5.5980582310213814E-2</v>
      </c>
      <c r="D115" s="91">
        <v>4.8132535993750197E-2</v>
      </c>
      <c r="E115" s="91">
        <v>5.4144298175199765E-2</v>
      </c>
      <c r="F115" s="91">
        <v>6.4163837707982632E-2</v>
      </c>
      <c r="G115" s="91">
        <v>4.4779166677704867E-2</v>
      </c>
      <c r="H115" s="91">
        <v>4.2052832931855536E-2</v>
      </c>
      <c r="I115" s="91">
        <v>4.499743265449109E-2</v>
      </c>
      <c r="J115" s="91">
        <v>5.2966572636179786E-2</v>
      </c>
      <c r="K115" s="91">
        <v>3.2691929821824443E-2</v>
      </c>
      <c r="L115" s="91">
        <v>3.5509416043035348E-2</v>
      </c>
      <c r="M115" s="91">
        <v>3.9151901276481681E-2</v>
      </c>
      <c r="N115" s="91">
        <v>3.8106680278052849E-2</v>
      </c>
      <c r="O115" s="91">
        <v>4.46528737864011E-2</v>
      </c>
      <c r="P115" s="91">
        <v>4.2223275887200762E-2</v>
      </c>
      <c r="Q115" s="91">
        <v>4.0755119353210148E-2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9.8238048855841503E-2</v>
      </c>
      <c r="C117" s="157">
        <v>9.3300970517023019E-2</v>
      </c>
      <c r="D117" s="157">
        <v>8.2644002208288034E-2</v>
      </c>
      <c r="E117" s="157">
        <v>9.5998323414718811E-2</v>
      </c>
      <c r="F117" s="157">
        <v>0.12003157508654383</v>
      </c>
      <c r="G117" s="157">
        <v>7.7416109530807686E-2</v>
      </c>
      <c r="H117" s="157">
        <v>7.4852132506119412E-2</v>
      </c>
      <c r="I117" s="157">
        <v>0.10499400952714588</v>
      </c>
      <c r="J117" s="157">
        <v>9.4868098742710127E-2</v>
      </c>
      <c r="K117" s="157">
        <v>7.6281169584257041E-2</v>
      </c>
      <c r="L117" s="157">
        <v>6.5507113651056617E-2</v>
      </c>
      <c r="M117" s="157">
        <v>7.0005463631855017E-2</v>
      </c>
      <c r="N117" s="157">
        <v>6.3511133796754757E-2</v>
      </c>
      <c r="O117" s="157">
        <v>7.4421456310668488E-2</v>
      </c>
      <c r="P117" s="157">
        <v>7.0372126478667932E-2</v>
      </c>
      <c r="Q117" s="157">
        <v>6.7925198922016913E-2</v>
      </c>
    </row>
    <row r="118" spans="1:17" x14ac:dyDescent="0.25">
      <c r="A118" s="156" t="s">
        <v>183</v>
      </c>
      <c r="B118" s="204">
        <v>0.7577199348161805</v>
      </c>
      <c r="C118" s="204">
        <v>0.71963975386143131</v>
      </c>
      <c r="D118" s="204">
        <v>0.61875180510491179</v>
      </c>
      <c r="E118" s="204">
        <v>0.69603401400652376</v>
      </c>
      <c r="F118" s="204">
        <v>0.82483687145484952</v>
      </c>
      <c r="G118" s="204">
        <v>0.57564368136599442</v>
      </c>
      <c r="H118" s="204">
        <v>0.54059620481537696</v>
      </c>
      <c r="I118" s="204">
        <v>0.57844952702405417</v>
      </c>
      <c r="J118" s="204">
        <v>0.68089415511187945</v>
      </c>
      <c r="K118" s="204">
        <v>0.42026022880330915</v>
      </c>
      <c r="L118" s="204">
        <v>0.45647948567892488</v>
      </c>
      <c r="M118" s="204">
        <v>0.50330424291913256</v>
      </c>
      <c r="N118" s="204">
        <v>0.48986775206821676</v>
      </c>
      <c r="O118" s="204">
        <v>0.57402016511336496</v>
      </c>
      <c r="P118" s="204">
        <v>0.54278727752970402</v>
      </c>
      <c r="Q118" s="204">
        <v>0.52391387959153579</v>
      </c>
    </row>
    <row r="119" spans="1:17" x14ac:dyDescent="0.25">
      <c r="A119" s="152" t="s">
        <v>192</v>
      </c>
      <c r="B119" s="151">
        <v>0.64406194459375332</v>
      </c>
      <c r="C119" s="151">
        <v>0.61169379078221664</v>
      </c>
      <c r="D119" s="151">
        <v>0.52593903433917499</v>
      </c>
      <c r="E119" s="151">
        <v>0.59162891190554512</v>
      </c>
      <c r="F119" s="151">
        <v>0.70111134073662207</v>
      </c>
      <c r="G119" s="151">
        <v>0.48929712916109525</v>
      </c>
      <c r="H119" s="151">
        <v>0.45950677409307034</v>
      </c>
      <c r="I119" s="151">
        <v>0.49168209797044593</v>
      </c>
      <c r="J119" s="151">
        <v>0.5787600318450975</v>
      </c>
      <c r="K119" s="151">
        <v>0.35722119448281275</v>
      </c>
      <c r="L119" s="151">
        <v>0.38800756282708609</v>
      </c>
      <c r="M119" s="151">
        <v>0.42780860648126262</v>
      </c>
      <c r="N119" s="151">
        <v>0.41638758925798419</v>
      </c>
      <c r="O119" s="151">
        <v>0.48791714034636013</v>
      </c>
      <c r="P119" s="151">
        <v>0.46136918590024845</v>
      </c>
      <c r="Q119" s="151">
        <v>0.44532679765280536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4.1388593626530776E-3</v>
      </c>
      <c r="C123" s="87">
        <v>1.8915868142315488E-2</v>
      </c>
      <c r="D123" s="87">
        <v>2.0567778117487959E-3</v>
      </c>
      <c r="E123" s="87">
        <v>2.3812620389138004E-3</v>
      </c>
      <c r="F123" s="87">
        <v>2.6728089755267801E-3</v>
      </c>
      <c r="G123" s="87">
        <v>2.2730251208788071E-3</v>
      </c>
      <c r="H123" s="87">
        <v>3.5647182024567546E-3</v>
      </c>
      <c r="I123" s="87">
        <v>0</v>
      </c>
      <c r="J123" s="87">
        <v>3.9791443809030422E-3</v>
      </c>
      <c r="K123" s="87">
        <v>0</v>
      </c>
      <c r="L123" s="87">
        <v>2.3947270041097249E-3</v>
      </c>
      <c r="M123" s="87">
        <v>2.9039408074693742E-3</v>
      </c>
      <c r="N123" s="87">
        <v>4.009053919099218E-3</v>
      </c>
      <c r="O123" s="87">
        <v>4.7695041800176448E-3</v>
      </c>
      <c r="P123" s="87">
        <v>4.5386905637791602E-3</v>
      </c>
      <c r="Q123" s="87">
        <v>4.1754292873557759E-3</v>
      </c>
    </row>
    <row r="124" spans="1:17" x14ac:dyDescent="0.25">
      <c r="A124" s="150" t="s">
        <v>29</v>
      </c>
      <c r="B124" s="87">
        <v>0.39557866169985689</v>
      </c>
      <c r="C124" s="87">
        <v>0.37864177620530842</v>
      </c>
      <c r="D124" s="87">
        <v>0.35049753627062907</v>
      </c>
      <c r="E124" s="87">
        <v>0.34589223274392294</v>
      </c>
      <c r="F124" s="87">
        <v>0.30183017984481086</v>
      </c>
      <c r="G124" s="87">
        <v>0.20124803978416392</v>
      </c>
      <c r="H124" s="87">
        <v>4.6474501152021903E-2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0.24434442353124339</v>
      </c>
      <c r="C126" s="87">
        <v>0.21413614643459278</v>
      </c>
      <c r="D126" s="87">
        <v>0.17338472025679708</v>
      </c>
      <c r="E126" s="87">
        <v>0.24335541712270831</v>
      </c>
      <c r="F126" s="87">
        <v>0.39660835191628446</v>
      </c>
      <c r="G126" s="87">
        <v>0.28577606425605251</v>
      </c>
      <c r="H126" s="87">
        <v>0.4094675547385917</v>
      </c>
      <c r="I126" s="87">
        <v>0.49168209797044593</v>
      </c>
      <c r="J126" s="87">
        <v>0.57478088746419442</v>
      </c>
      <c r="K126" s="87">
        <v>0.35722119448281275</v>
      </c>
      <c r="L126" s="87">
        <v>0.3856128358229764</v>
      </c>
      <c r="M126" s="87">
        <v>0.42490466567379326</v>
      </c>
      <c r="N126" s="87">
        <v>0.41237853533888497</v>
      </c>
      <c r="O126" s="87">
        <v>0.48314763616634249</v>
      </c>
      <c r="P126" s="87">
        <v>0.4568304953364693</v>
      </c>
      <c r="Q126" s="87">
        <v>0.4411513683654496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0.11365799022242717</v>
      </c>
      <c r="C130" s="151">
        <v>0.10794596307921465</v>
      </c>
      <c r="D130" s="151">
        <v>9.2812770765736796E-2</v>
      </c>
      <c r="E130" s="151">
        <v>0.10440510210097864</v>
      </c>
      <c r="F130" s="151">
        <v>0.12372553071822745</v>
      </c>
      <c r="G130" s="151">
        <v>8.6346552204899174E-2</v>
      </c>
      <c r="H130" s="151">
        <v>8.1089430722306566E-2</v>
      </c>
      <c r="I130" s="151">
        <v>8.676742905360818E-2</v>
      </c>
      <c r="J130" s="151">
        <v>0.10213412326678195</v>
      </c>
      <c r="K130" s="151">
        <v>6.3039034320496401E-2</v>
      </c>
      <c r="L130" s="151">
        <v>6.8471922851838785E-2</v>
      </c>
      <c r="M130" s="151">
        <v>7.5495636437869884E-2</v>
      </c>
      <c r="N130" s="151">
        <v>7.3480162810232563E-2</v>
      </c>
      <c r="O130" s="151">
        <v>8.6103024767004821E-2</v>
      </c>
      <c r="P130" s="151">
        <v>8.1418091629455625E-2</v>
      </c>
      <c r="Q130" s="151">
        <v>7.858708193873043E-2</v>
      </c>
    </row>
    <row r="131" spans="1:17" x14ac:dyDescent="0.25">
      <c r="A131" s="156" t="s">
        <v>181</v>
      </c>
      <c r="B131" s="204">
        <v>1.3530043106631879</v>
      </c>
      <c r="C131" s="204">
        <v>1.2850073547759069</v>
      </c>
      <c r="D131" s="204">
        <v>1.104859224458268</v>
      </c>
      <c r="E131" s="204">
        <v>1.2428563352335311</v>
      </c>
      <c r="F131" s="204">
        <v>1.4728500484061944</v>
      </c>
      <c r="G131" s="204">
        <v>1.0278842439102018</v>
      </c>
      <c r="H131" s="204">
        <v>0.96530256343434651</v>
      </c>
      <c r="I131" s="204">
        <v>1.0328944344779494</v>
      </c>
      <c r="J131" s="204">
        <v>1.2158222116661537</v>
      </c>
      <c r="K131" s="204">
        <v>0.75042753271249008</v>
      </c>
      <c r="L131" s="204">
        <v>0.81510157443954823</v>
      </c>
      <c r="M131" s="204">
        <v>0.89871307188171012</v>
      </c>
      <c r="N131" s="204">
        <v>0.87472052634325104</v>
      </c>
      <c r="O131" s="204">
        <v>1.0249852513044808</v>
      </c>
      <c r="P131" s="204">
        <v>0.96921499953539803</v>
      </c>
      <c r="Q131" s="204">
        <v>0.93551417210052445</v>
      </c>
    </row>
    <row r="132" spans="1:17" x14ac:dyDescent="0.25">
      <c r="A132" s="152" t="s">
        <v>190</v>
      </c>
      <c r="B132" s="151">
        <v>1.2359277846035899</v>
      </c>
      <c r="C132" s="151">
        <v>1.1747341062933312</v>
      </c>
      <c r="D132" s="151">
        <v>0.96005045038407899</v>
      </c>
      <c r="E132" s="151">
        <v>1.0937667725393923</v>
      </c>
      <c r="F132" s="151">
        <v>1.4193547822423556</v>
      </c>
      <c r="G132" s="151">
        <v>0.92233879848032896</v>
      </c>
      <c r="H132" s="151">
        <v>0.88329871647135516</v>
      </c>
      <c r="I132" s="151">
        <v>0.89995802111786571</v>
      </c>
      <c r="J132" s="151">
        <v>1.0925947571030719</v>
      </c>
      <c r="K132" s="151">
        <v>0.68423463711166099</v>
      </c>
      <c r="L132" s="151">
        <v>0.71489096927674323</v>
      </c>
      <c r="M132" s="151">
        <v>0.80719225934153827</v>
      </c>
      <c r="N132" s="151">
        <v>0.81748610787112508</v>
      </c>
      <c r="O132" s="151">
        <v>0.93989059458374469</v>
      </c>
      <c r="P132" s="151">
        <v>0.90228840772346441</v>
      </c>
      <c r="Q132" s="151">
        <v>0.85290925334492174</v>
      </c>
    </row>
    <row r="133" spans="1:17" x14ac:dyDescent="0.25">
      <c r="A133" s="154" t="s">
        <v>33</v>
      </c>
      <c r="B133" s="83">
        <v>3.1341999007352601E-3</v>
      </c>
      <c r="C133" s="83">
        <v>0</v>
      </c>
      <c r="D133" s="83">
        <v>0</v>
      </c>
      <c r="E133" s="83">
        <v>0</v>
      </c>
      <c r="F133" s="83">
        <v>3.6949551023245856E-3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6.4385186537007075E-2</v>
      </c>
      <c r="C134" s="208">
        <v>5.5288555680553554E-2</v>
      </c>
      <c r="D134" s="208">
        <v>4.8128467187534385E-2</v>
      </c>
      <c r="E134" s="208">
        <v>5.0057480757920492E-2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5.4072242211942265E-3</v>
      </c>
      <c r="C135" s="208">
        <v>6.4347371000521805E-2</v>
      </c>
      <c r="D135" s="208">
        <v>1.7749767606989254E-19</v>
      </c>
      <c r="E135" s="208">
        <v>0</v>
      </c>
      <c r="F135" s="208">
        <v>3.1927185645456625E-19</v>
      </c>
      <c r="G135" s="208">
        <v>0</v>
      </c>
      <c r="H135" s="208">
        <v>1.5064267375832508E-19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1.5940714737318518E-3</v>
      </c>
      <c r="O135" s="208">
        <v>1.7457996955113286E-3</v>
      </c>
      <c r="P135" s="208">
        <v>1.9907849024623607E-3</v>
      </c>
      <c r="Q135" s="208">
        <v>1.2537858744566797E-3</v>
      </c>
    </row>
    <row r="136" spans="1:17" x14ac:dyDescent="0.25">
      <c r="A136" s="154" t="s">
        <v>29</v>
      </c>
      <c r="B136" s="208">
        <v>0.32037863081777274</v>
      </c>
      <c r="C136" s="208">
        <v>0.33615695035477194</v>
      </c>
      <c r="D136" s="208">
        <v>0.30292095983093376</v>
      </c>
      <c r="E136" s="208">
        <v>0.2694621963701091</v>
      </c>
      <c r="F136" s="208">
        <v>0.29055611137011278</v>
      </c>
      <c r="G136" s="208">
        <v>4.0359685983580008E-2</v>
      </c>
      <c r="H136" s="208">
        <v>0.19537640467266038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0.84262254312688067</v>
      </c>
      <c r="C137" s="208">
        <v>0.71894122925748383</v>
      </c>
      <c r="D137" s="208">
        <v>0.60900102336561079</v>
      </c>
      <c r="E137" s="208">
        <v>0.77424709541136261</v>
      </c>
      <c r="F137" s="208">
        <v>1.1251037157699182</v>
      </c>
      <c r="G137" s="208">
        <v>0.88197911249674898</v>
      </c>
      <c r="H137" s="208">
        <v>0.68792231179869479</v>
      </c>
      <c r="I137" s="208">
        <v>0.89995802111786571</v>
      </c>
      <c r="J137" s="208">
        <v>1.0925947571030719</v>
      </c>
      <c r="K137" s="208">
        <v>0.68423463711166099</v>
      </c>
      <c r="L137" s="208">
        <v>0.71489096927674323</v>
      </c>
      <c r="M137" s="208">
        <v>0.80719225934153827</v>
      </c>
      <c r="N137" s="208">
        <v>0.81589203639739327</v>
      </c>
      <c r="O137" s="208">
        <v>0.93814479488823332</v>
      </c>
      <c r="P137" s="208">
        <v>0.90029762282100201</v>
      </c>
      <c r="Q137" s="208">
        <v>0.85165546747046506</v>
      </c>
    </row>
    <row r="138" spans="1:17" x14ac:dyDescent="0.25">
      <c r="A138" s="152" t="s">
        <v>189</v>
      </c>
      <c r="B138" s="151">
        <v>0.11707652605959809</v>
      </c>
      <c r="C138" s="151">
        <v>0.11027324848257579</v>
      </c>
      <c r="D138" s="151">
        <v>0.14480877407418907</v>
      </c>
      <c r="E138" s="151">
        <v>0.14908956269413892</v>
      </c>
      <c r="F138" s="151">
        <v>5.3495266163838803E-2</v>
      </c>
      <c r="G138" s="151">
        <v>0.10554544542987297</v>
      </c>
      <c r="H138" s="151">
        <v>8.2003846962991359E-2</v>
      </c>
      <c r="I138" s="151">
        <v>0.13293641336008374</v>
      </c>
      <c r="J138" s="151">
        <v>0.12322745456308176</v>
      </c>
      <c r="K138" s="151">
        <v>6.6192895600829138E-2</v>
      </c>
      <c r="L138" s="151">
        <v>0.10021060516280504</v>
      </c>
      <c r="M138" s="151">
        <v>9.1520812540171845E-2</v>
      </c>
      <c r="N138" s="151">
        <v>5.7234418472125966E-2</v>
      </c>
      <c r="O138" s="151">
        <v>8.5094656720736239E-2</v>
      </c>
      <c r="P138" s="151">
        <v>6.6926591811933611E-2</v>
      </c>
      <c r="Q138" s="151">
        <v>8.260491875560276E-2</v>
      </c>
    </row>
    <row r="139" spans="1:17" x14ac:dyDescent="0.25">
      <c r="A139" s="156" t="s">
        <v>180</v>
      </c>
      <c r="B139" s="155">
        <v>1.306055884031369</v>
      </c>
      <c r="C139" s="155">
        <v>1.240418381155066</v>
      </c>
      <c r="D139" s="155">
        <v>1.0665212813865694</v>
      </c>
      <c r="E139" s="155">
        <v>1.199729976352973</v>
      </c>
      <c r="F139" s="155">
        <v>1.4217430475693849</v>
      </c>
      <c r="G139" s="155">
        <v>0.99221728584443858</v>
      </c>
      <c r="H139" s="155">
        <v>0.93180715161655936</v>
      </c>
      <c r="I139" s="155">
        <v>0.99705362584687174</v>
      </c>
      <c r="J139" s="155">
        <v>1.1736339204302109</v>
      </c>
      <c r="K139" s="155">
        <v>0.72438815376566268</v>
      </c>
      <c r="L139" s="155">
        <v>0.78681804558198065</v>
      </c>
      <c r="M139" s="155">
        <v>0.86752827491856188</v>
      </c>
      <c r="N139" s="155">
        <v>0.84436825611711752</v>
      </c>
      <c r="O139" s="155">
        <v>0.98941888651885956</v>
      </c>
      <c r="P139" s="155">
        <v>0.93558382856459532</v>
      </c>
      <c r="Q139" s="155">
        <v>0.90305239934359893</v>
      </c>
    </row>
    <row r="140" spans="1:17" x14ac:dyDescent="0.25">
      <c r="A140" s="152" t="s">
        <v>193</v>
      </c>
      <c r="B140" s="151">
        <v>0.78502153217792092</v>
      </c>
      <c r="C140" s="151">
        <v>0.74615327813819932</v>
      </c>
      <c r="D140" s="151">
        <v>0.60979313267104884</v>
      </c>
      <c r="E140" s="151">
        <v>0.69472543486800042</v>
      </c>
      <c r="F140" s="151">
        <v>0.90152845476916565</v>
      </c>
      <c r="G140" s="151">
        <v>0.58583990568866717</v>
      </c>
      <c r="H140" s="151">
        <v>0.56104290267860346</v>
      </c>
      <c r="I140" s="151">
        <v>0.57162435656412902</v>
      </c>
      <c r="J140" s="151">
        <v>0.69398100840148824</v>
      </c>
      <c r="K140" s="151">
        <v>0.43460380928880959</v>
      </c>
      <c r="L140" s="151">
        <v>0.45407572435293053</v>
      </c>
      <c r="M140" s="151">
        <v>0.51270253172089031</v>
      </c>
      <c r="N140" s="151">
        <v>0.51924085284722987</v>
      </c>
      <c r="O140" s="151">
        <v>0.5969882414095905</v>
      </c>
      <c r="P140" s="151">
        <v>0.57310454309806991</v>
      </c>
      <c r="Q140" s="151">
        <v>0.54174049423470805</v>
      </c>
    </row>
    <row r="141" spans="1:17" x14ac:dyDescent="0.25">
      <c r="A141" s="152" t="s">
        <v>187</v>
      </c>
      <c r="B141" s="151">
        <v>0.44667111233872803</v>
      </c>
      <c r="C141" s="151">
        <v>0.42422308635503253</v>
      </c>
      <c r="D141" s="151">
        <v>0.36475027823420669</v>
      </c>
      <c r="E141" s="151">
        <v>0.41030765191271656</v>
      </c>
      <c r="F141" s="151">
        <v>0.48623612226872959</v>
      </c>
      <c r="G141" s="151">
        <v>0.33933831175879792</v>
      </c>
      <c r="H141" s="151">
        <v>0.31867804585286325</v>
      </c>
      <c r="I141" s="151">
        <v>0.34099234003962997</v>
      </c>
      <c r="J141" s="151">
        <v>0.40138280078713207</v>
      </c>
      <c r="K141" s="151">
        <v>0.24774074858785666</v>
      </c>
      <c r="L141" s="151">
        <v>0.2690917715890373</v>
      </c>
      <c r="M141" s="151">
        <v>0.29669467002214817</v>
      </c>
      <c r="N141" s="151">
        <v>0.28877394359205422</v>
      </c>
      <c r="O141" s="151">
        <v>0.33838125918944995</v>
      </c>
      <c r="P141" s="151">
        <v>0.3199696693690916</v>
      </c>
      <c r="Q141" s="151">
        <v>0.3088439205755108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2.8703899226585972E-3</v>
      </c>
      <c r="C145" s="87">
        <v>1.3118570247633785E-2</v>
      </c>
      <c r="D145" s="87">
        <v>1.4264206117424443E-3</v>
      </c>
      <c r="E145" s="87">
        <v>1.6514575540750413E-3</v>
      </c>
      <c r="F145" s="87">
        <v>1.8536517615871917E-3</v>
      </c>
      <c r="G145" s="87">
        <v>1.5763928728271827E-3</v>
      </c>
      <c r="H145" s="87">
        <v>2.4722104108631927E-3</v>
      </c>
      <c r="I145" s="87">
        <v>0</v>
      </c>
      <c r="J145" s="87">
        <v>2.7596240729538049E-3</v>
      </c>
      <c r="K145" s="87">
        <v>0</v>
      </c>
      <c r="L145" s="87">
        <v>1.6607958033415145E-3</v>
      </c>
      <c r="M145" s="87">
        <v>2.0139467663414408E-3</v>
      </c>
      <c r="N145" s="87">
        <v>2.7803669949782546E-3</v>
      </c>
      <c r="O145" s="87">
        <v>3.3077559624120614E-3</v>
      </c>
      <c r="P145" s="87">
        <v>3.1476816472416503E-3</v>
      </c>
      <c r="Q145" s="87">
        <v>2.8957519690925027E-3</v>
      </c>
    </row>
    <row r="146" spans="1:17" x14ac:dyDescent="0.25">
      <c r="A146" s="150" t="s">
        <v>29</v>
      </c>
      <c r="B146" s="87">
        <v>0.27434249503809949</v>
      </c>
      <c r="C146" s="87">
        <v>0.26259639274637753</v>
      </c>
      <c r="D146" s="87">
        <v>0.24307774386008019</v>
      </c>
      <c r="E146" s="87">
        <v>0.23988386465917694</v>
      </c>
      <c r="F146" s="87">
        <v>0.20932586267570574</v>
      </c>
      <c r="G146" s="87">
        <v>0.13956993817276522</v>
      </c>
      <c r="H146" s="87">
        <v>3.2231087862293888E-2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0.16945822737796998</v>
      </c>
      <c r="C148" s="87">
        <v>0.1485081233610212</v>
      </c>
      <c r="D148" s="87">
        <v>0.12024611376238403</v>
      </c>
      <c r="E148" s="87">
        <v>0.1687723296994646</v>
      </c>
      <c r="F148" s="87">
        <v>0.27505660783143665</v>
      </c>
      <c r="G148" s="87">
        <v>0.19819198071320554</v>
      </c>
      <c r="H148" s="87">
        <v>0.28397474757970614</v>
      </c>
      <c r="I148" s="87">
        <v>0.34099234003962997</v>
      </c>
      <c r="J148" s="87">
        <v>0.39862317671417824</v>
      </c>
      <c r="K148" s="87">
        <v>0.24774074858785666</v>
      </c>
      <c r="L148" s="87">
        <v>0.2674309757856958</v>
      </c>
      <c r="M148" s="87">
        <v>0.29468072325580674</v>
      </c>
      <c r="N148" s="87">
        <v>0.28599357659707597</v>
      </c>
      <c r="O148" s="87">
        <v>0.33507350322703788</v>
      </c>
      <c r="P148" s="87">
        <v>0.31682198772184994</v>
      </c>
      <c r="Q148" s="87">
        <v>0.30594816860641832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7.4363239514719959E-2</v>
      </c>
      <c r="C152" s="151">
        <v>7.0042016661833975E-2</v>
      </c>
      <c r="D152" s="151">
        <v>9.1977870481313936E-2</v>
      </c>
      <c r="E152" s="151">
        <v>9.4696889572255943E-2</v>
      </c>
      <c r="F152" s="151">
        <v>3.3978470531489655E-2</v>
      </c>
      <c r="G152" s="151">
        <v>6.7039068396973517E-2</v>
      </c>
      <c r="H152" s="151">
        <v>5.2086203085092618E-2</v>
      </c>
      <c r="I152" s="151">
        <v>8.4436929243112704E-2</v>
      </c>
      <c r="J152" s="151">
        <v>7.8270111241590529E-2</v>
      </c>
      <c r="K152" s="151">
        <v>4.2043595888996477E-2</v>
      </c>
      <c r="L152" s="151">
        <v>6.3650549640012807E-2</v>
      </c>
      <c r="M152" s="151">
        <v>5.8131073175523511E-2</v>
      </c>
      <c r="N152" s="151">
        <v>3.6353459677833426E-2</v>
      </c>
      <c r="O152" s="151">
        <v>5.4049385919819157E-2</v>
      </c>
      <c r="P152" s="151">
        <v>4.2509616097433749E-2</v>
      </c>
      <c r="Q152" s="151">
        <v>5.246798453338012E-2</v>
      </c>
    </row>
    <row r="153" spans="1:17" x14ac:dyDescent="0.25">
      <c r="A153" s="243" t="s">
        <v>179</v>
      </c>
      <c r="B153" s="242">
        <v>2.6121117680627379</v>
      </c>
      <c r="C153" s="242">
        <v>2.4808367623101315</v>
      </c>
      <c r="D153" s="242">
        <v>2.1330425627731389</v>
      </c>
      <c r="E153" s="242">
        <v>2.3994599527059459</v>
      </c>
      <c r="F153" s="242">
        <v>2.8434860951387702</v>
      </c>
      <c r="G153" s="242">
        <v>1.9844345716888772</v>
      </c>
      <c r="H153" s="242">
        <v>1.8636143032331185</v>
      </c>
      <c r="I153" s="242">
        <v>1.9941072516937435</v>
      </c>
      <c r="J153" s="242">
        <v>2.3472678408604217</v>
      </c>
      <c r="K153" s="242">
        <v>1.4487763075313254</v>
      </c>
      <c r="L153" s="242">
        <v>1.5736360911639613</v>
      </c>
      <c r="M153" s="242">
        <v>1.7350565498371242</v>
      </c>
      <c r="N153" s="242">
        <v>1.688736512234235</v>
      </c>
      <c r="O153" s="242">
        <v>1.9788377730377191</v>
      </c>
      <c r="P153" s="242">
        <v>1.8711676571291906</v>
      </c>
      <c r="Q153" s="242">
        <v>1.8061047986871983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0.99999999999999989</v>
      </c>
      <c r="C157" s="77">
        <f t="shared" si="0"/>
        <v>0.99999999999999989</v>
      </c>
      <c r="D157" s="77">
        <f t="shared" si="0"/>
        <v>1</v>
      </c>
      <c r="E157" s="77">
        <f t="shared" si="0"/>
        <v>1</v>
      </c>
      <c r="F157" s="77">
        <f t="shared" si="0"/>
        <v>1</v>
      </c>
      <c r="G157" s="77">
        <f t="shared" si="0"/>
        <v>1.0000000000000002</v>
      </c>
      <c r="H157" s="77">
        <f t="shared" si="0"/>
        <v>1</v>
      </c>
      <c r="I157" s="77">
        <f t="shared" si="0"/>
        <v>0.99999999999999989</v>
      </c>
      <c r="J157" s="77">
        <f t="shared" si="0"/>
        <v>0.99999999999999978</v>
      </c>
      <c r="K157" s="77">
        <f t="shared" si="0"/>
        <v>1</v>
      </c>
      <c r="L157" s="77">
        <f t="shared" si="0"/>
        <v>1.0000000000000002</v>
      </c>
      <c r="M157" s="77">
        <f t="shared" si="0"/>
        <v>0.99999999999999989</v>
      </c>
      <c r="N157" s="77">
        <f t="shared" si="0"/>
        <v>1</v>
      </c>
      <c r="O157" s="77">
        <f t="shared" si="0"/>
        <v>1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2.9847663306042493E-4</v>
      </c>
      <c r="C158" s="240">
        <f t="shared" si="1"/>
        <v>3.4020069542235027E-4</v>
      </c>
      <c r="D158" s="240">
        <f t="shared" si="1"/>
        <v>3.547184824569912E-4</v>
      </c>
      <c r="E158" s="240">
        <f t="shared" si="1"/>
        <v>4.9477029828557675E-4</v>
      </c>
      <c r="F158" s="240">
        <f t="shared" si="1"/>
        <v>6.7614542526390022E-4</v>
      </c>
      <c r="G158" s="240">
        <f t="shared" si="1"/>
        <v>5.3223789818415354E-4</v>
      </c>
      <c r="H158" s="240">
        <f t="shared" si="1"/>
        <v>7.4730805404957116E-4</v>
      </c>
      <c r="I158" s="240">
        <f t="shared" si="1"/>
        <v>7.0755552278239833E-4</v>
      </c>
      <c r="J158" s="240">
        <f t="shared" si="1"/>
        <v>6.5066715370772131E-4</v>
      </c>
      <c r="K158" s="240">
        <f t="shared" si="1"/>
        <v>5.9337059551792758E-4</v>
      </c>
      <c r="L158" s="240">
        <f t="shared" si="1"/>
        <v>4.5700520898800265E-4</v>
      </c>
      <c r="M158" s="240">
        <f t="shared" si="1"/>
        <v>4.9085971781312725E-4</v>
      </c>
      <c r="N158" s="240">
        <f t="shared" si="1"/>
        <v>2.7917092340412397E-4</v>
      </c>
      <c r="O158" s="240">
        <f t="shared" si="1"/>
        <v>3.3176212728511836E-4</v>
      </c>
      <c r="P158" s="240">
        <f t="shared" si="1"/>
        <v>1.8997227166071492E-4</v>
      </c>
      <c r="Q158" s="240">
        <f t="shared" si="1"/>
        <v>2.5637994713189108E-4</v>
      </c>
    </row>
    <row r="159" spans="1:17" x14ac:dyDescent="0.25">
      <c r="A159" s="76" t="s">
        <v>82</v>
      </c>
      <c r="B159" s="239">
        <f t="shared" ref="B159:Q159" si="2">IF(B$7=0,0,B$7/B$5)</f>
        <v>4.1196864662519167E-4</v>
      </c>
      <c r="C159" s="239">
        <f t="shared" si="2"/>
        <v>4.6955776282065485E-4</v>
      </c>
      <c r="D159" s="239">
        <f t="shared" si="2"/>
        <v>4.8959575713642105E-4</v>
      </c>
      <c r="E159" s="239">
        <f t="shared" si="2"/>
        <v>6.8290052753907607E-4</v>
      </c>
      <c r="F159" s="239">
        <f t="shared" si="2"/>
        <v>9.3324128227951629E-4</v>
      </c>
      <c r="G159" s="239">
        <f t="shared" si="2"/>
        <v>7.3461471455681169E-4</v>
      </c>
      <c r="H159" s="239">
        <f t="shared" si="2"/>
        <v>1.0314626122728387E-3</v>
      </c>
      <c r="I159" s="239">
        <f t="shared" si="2"/>
        <v>9.7659467725848379E-4</v>
      </c>
      <c r="J159" s="239">
        <f t="shared" si="2"/>
        <v>8.9807521603263787E-4</v>
      </c>
      <c r="K159" s="239">
        <f t="shared" si="2"/>
        <v>8.1899235687644966E-4</v>
      </c>
      <c r="L159" s="239">
        <f t="shared" si="2"/>
        <v>6.3077573449220651E-4</v>
      </c>
      <c r="M159" s="239">
        <f t="shared" si="2"/>
        <v>6.7750299766132591E-4</v>
      </c>
      <c r="N159" s="239">
        <f t="shared" si="2"/>
        <v>3.8532218188289108E-4</v>
      </c>
      <c r="O159" s="239">
        <f t="shared" si="2"/>
        <v>4.5791053449559504E-4</v>
      </c>
      <c r="P159" s="239">
        <f t="shared" si="2"/>
        <v>2.622068563623007E-4</v>
      </c>
      <c r="Q159" s="239">
        <f t="shared" si="2"/>
        <v>3.5386522140371727E-4</v>
      </c>
    </row>
    <row r="160" spans="1:17" x14ac:dyDescent="0.25">
      <c r="A160" s="76" t="s">
        <v>81</v>
      </c>
      <c r="B160" s="239">
        <f t="shared" ref="B160:Q160" si="3">IF(B$8=0,0,B$8/B$5)</f>
        <v>1.2895253943237436E-4</v>
      </c>
      <c r="C160" s="239">
        <f t="shared" si="3"/>
        <v>1.4697882089312702E-4</v>
      </c>
      <c r="D160" s="239">
        <f t="shared" si="3"/>
        <v>1.5325102212328617E-4</v>
      </c>
      <c r="E160" s="239">
        <f t="shared" si="3"/>
        <v>2.1375839624511615E-4</v>
      </c>
      <c r="F160" s="239">
        <f t="shared" si="3"/>
        <v>2.9211891302630496E-4</v>
      </c>
      <c r="G160" s="239">
        <f t="shared" si="3"/>
        <v>2.299457342749563E-4</v>
      </c>
      <c r="H160" s="239">
        <f t="shared" si="3"/>
        <v>3.2286370400207929E-4</v>
      </c>
      <c r="I160" s="239">
        <f t="shared" si="3"/>
        <v>3.0568919421481219E-4</v>
      </c>
      <c r="J160" s="239">
        <f t="shared" si="3"/>
        <v>2.8111139198913295E-4</v>
      </c>
      <c r="K160" s="239">
        <f t="shared" si="3"/>
        <v>2.5635723752300113E-4</v>
      </c>
      <c r="L160" s="239">
        <f t="shared" si="3"/>
        <v>1.9744253219613155E-4</v>
      </c>
      <c r="M160" s="239">
        <f t="shared" si="3"/>
        <v>2.1206888615715253E-4</v>
      </c>
      <c r="N160" s="239">
        <f t="shared" si="3"/>
        <v>1.2061178504836155E-4</v>
      </c>
      <c r="O160" s="239">
        <f t="shared" si="3"/>
        <v>1.4333305881349088E-4</v>
      </c>
      <c r="P160" s="239">
        <f t="shared" si="3"/>
        <v>8.2074789578005965E-5</v>
      </c>
      <c r="Q160" s="239">
        <f t="shared" si="3"/>
        <v>1.107652713152331E-4</v>
      </c>
    </row>
    <row r="161" spans="1:17" x14ac:dyDescent="0.25">
      <c r="A161" s="76" t="s">
        <v>80</v>
      </c>
      <c r="B161" s="239">
        <f t="shared" ref="B161:Q161" si="4">IF(B$9=0,0,B$9/B$5)</f>
        <v>1.3073985458064664E-3</v>
      </c>
      <c r="C161" s="239">
        <f t="shared" si="4"/>
        <v>1.4901598490877053E-3</v>
      </c>
      <c r="D161" s="239">
        <f t="shared" si="4"/>
        <v>1.5537512045073944E-3</v>
      </c>
      <c r="E161" s="239">
        <f t="shared" si="4"/>
        <v>2.1672114223958063E-3</v>
      </c>
      <c r="F161" s="239">
        <f t="shared" si="4"/>
        <v>2.9616775580712166E-3</v>
      </c>
      <c r="G161" s="239">
        <f t="shared" si="4"/>
        <v>2.3313284091092722E-3</v>
      </c>
      <c r="H161" s="239">
        <f t="shared" si="4"/>
        <v>3.2733867744215517E-3</v>
      </c>
      <c r="I161" s="239">
        <f t="shared" si="4"/>
        <v>3.099261245605678E-3</v>
      </c>
      <c r="J161" s="239">
        <f t="shared" si="4"/>
        <v>2.8500766771558019E-3</v>
      </c>
      <c r="K161" s="239">
        <f t="shared" si="4"/>
        <v>2.5991041434302322E-3</v>
      </c>
      <c r="L161" s="239">
        <f t="shared" si="4"/>
        <v>2.0017913614562141E-3</v>
      </c>
      <c r="M161" s="239">
        <f t="shared" si="4"/>
        <v>2.1500821511007077E-3</v>
      </c>
      <c r="N161" s="239">
        <f t="shared" si="4"/>
        <v>1.222834952095263E-3</v>
      </c>
      <c r="O161" s="239">
        <f t="shared" si="4"/>
        <v>1.4531969163509501E-3</v>
      </c>
      <c r="P161" s="239">
        <f t="shared" si="4"/>
        <v>8.3212367134444536E-4</v>
      </c>
      <c r="Q161" s="239">
        <f t="shared" si="4"/>
        <v>1.1230050627993905E-3</v>
      </c>
    </row>
    <row r="162" spans="1:17" x14ac:dyDescent="0.25">
      <c r="A162" s="129" t="s">
        <v>79</v>
      </c>
      <c r="B162" s="238">
        <f t="shared" ref="B162:Q162" si="5">IF(B$10=0,0,B$10/B$5)</f>
        <v>8.3573457256918995E-4</v>
      </c>
      <c r="C162" s="238">
        <f t="shared" si="5"/>
        <v>9.5256194718258073E-4</v>
      </c>
      <c r="D162" s="238">
        <f t="shared" si="5"/>
        <v>9.9321175087957523E-4</v>
      </c>
      <c r="E162" s="238">
        <f t="shared" si="5"/>
        <v>1.3853568351996149E-3</v>
      </c>
      <c r="F162" s="238">
        <f t="shared" si="5"/>
        <v>1.8932071907389208E-3</v>
      </c>
      <c r="G162" s="238">
        <f t="shared" si="5"/>
        <v>1.49026611491563E-3</v>
      </c>
      <c r="H162" s="238">
        <f t="shared" si="5"/>
        <v>2.0924625513387999E-3</v>
      </c>
      <c r="I162" s="238">
        <f t="shared" si="5"/>
        <v>1.9811554637907151E-3</v>
      </c>
      <c r="J162" s="238">
        <f t="shared" si="5"/>
        <v>1.8218680303816199E-3</v>
      </c>
      <c r="K162" s="238">
        <f t="shared" si="5"/>
        <v>1.6614376674501977E-3</v>
      </c>
      <c r="L162" s="238">
        <f t="shared" si="5"/>
        <v>1.2796145851664076E-3</v>
      </c>
      <c r="M162" s="238">
        <f t="shared" si="5"/>
        <v>1.3744072098767564E-3</v>
      </c>
      <c r="N162" s="238">
        <f t="shared" si="5"/>
        <v>7.8167858553154714E-4</v>
      </c>
      <c r="O162" s="238">
        <f t="shared" si="5"/>
        <v>9.2893395639833147E-4</v>
      </c>
      <c r="P162" s="238">
        <f t="shared" si="5"/>
        <v>5.3192236065000172E-4</v>
      </c>
      <c r="Q162" s="238">
        <f t="shared" si="5"/>
        <v>7.1786385196929514E-4</v>
      </c>
    </row>
    <row r="163" spans="1:17" x14ac:dyDescent="0.25">
      <c r="A163" s="232" t="s">
        <v>185</v>
      </c>
      <c r="B163" s="241">
        <f t="shared" ref="B163:Q163" si="6">IF(B$15=0,0,B$15/B$5)</f>
        <v>0.93337087670916186</v>
      </c>
      <c r="C163" s="241">
        <f t="shared" si="6"/>
        <v>0.9240567884778581</v>
      </c>
      <c r="D163" s="241">
        <f t="shared" si="6"/>
        <v>0.92081597390445946</v>
      </c>
      <c r="E163" s="241">
        <f t="shared" si="6"/>
        <v>0.88955212048897458</v>
      </c>
      <c r="F163" s="241">
        <f t="shared" si="6"/>
        <v>0.84906363878299274</v>
      </c>
      <c r="G163" s="241">
        <f t="shared" si="6"/>
        <v>0.88118820500434558</v>
      </c>
      <c r="H163" s="241">
        <f t="shared" si="6"/>
        <v>0.83317796117250875</v>
      </c>
      <c r="I163" s="241">
        <f t="shared" si="6"/>
        <v>0.84205194329889899</v>
      </c>
      <c r="J163" s="241">
        <f t="shared" si="6"/>
        <v>0.85475116909096949</v>
      </c>
      <c r="K163" s="241">
        <f t="shared" si="6"/>
        <v>0.86754151519151534</v>
      </c>
      <c r="L163" s="241">
        <f t="shared" si="6"/>
        <v>0.89798244471602451</v>
      </c>
      <c r="M163" s="241">
        <f t="shared" si="6"/>
        <v>0.89042508178502622</v>
      </c>
      <c r="N163" s="241">
        <f t="shared" si="6"/>
        <v>0.93768050220887877</v>
      </c>
      <c r="O163" s="241">
        <f t="shared" si="6"/>
        <v>0.92594053525913433</v>
      </c>
      <c r="P163" s="241">
        <f t="shared" si="6"/>
        <v>0.95759237237254735</v>
      </c>
      <c r="Q163" s="241">
        <f t="shared" si="6"/>
        <v>0.94276814592956404</v>
      </c>
    </row>
    <row r="164" spans="1:17" x14ac:dyDescent="0.25">
      <c r="A164" s="127" t="s">
        <v>184</v>
      </c>
      <c r="B164" s="237">
        <f t="shared" ref="B164:Q164" si="7">IF(B$24=0,0,B$24/B$5)</f>
        <v>4.2023560377358195E-2</v>
      </c>
      <c r="C164" s="237">
        <f t="shared" si="7"/>
        <v>4.7898035829177094E-2</v>
      </c>
      <c r="D164" s="237">
        <f t="shared" si="7"/>
        <v>4.9942045417935607E-2</v>
      </c>
      <c r="E164" s="237">
        <f t="shared" si="7"/>
        <v>6.9660426311222254E-2</v>
      </c>
      <c r="F164" s="237">
        <f t="shared" si="7"/>
        <v>9.5196859503235462E-2</v>
      </c>
      <c r="G164" s="237">
        <f t="shared" si="7"/>
        <v>7.4935619650105145E-2</v>
      </c>
      <c r="H164" s="237">
        <f t="shared" si="7"/>
        <v>0.10521609282385778</v>
      </c>
      <c r="I164" s="237">
        <f t="shared" si="7"/>
        <v>9.9619196072745372E-2</v>
      </c>
      <c r="J164" s="237">
        <f t="shared" si="7"/>
        <v>9.1609685284357659E-2</v>
      </c>
      <c r="K164" s="237">
        <f t="shared" si="7"/>
        <v>8.3542704134727211E-2</v>
      </c>
      <c r="L164" s="237">
        <f t="shared" si="7"/>
        <v>6.4343348408069781E-2</v>
      </c>
      <c r="M164" s="237">
        <f t="shared" si="7"/>
        <v>6.9109842123410037E-2</v>
      </c>
      <c r="N164" s="237">
        <f t="shared" si="7"/>
        <v>3.9305442556707655E-2</v>
      </c>
      <c r="O164" s="237">
        <f t="shared" si="7"/>
        <v>4.6709940553586043E-2</v>
      </c>
      <c r="P164" s="237">
        <f t="shared" si="7"/>
        <v>2.6746855009389524E-2</v>
      </c>
      <c r="Q164" s="237">
        <f t="shared" si="7"/>
        <v>3.6096621961223305E-2</v>
      </c>
    </row>
    <row r="165" spans="1:17" x14ac:dyDescent="0.25">
      <c r="A165" s="127" t="s">
        <v>181</v>
      </c>
      <c r="B165" s="237">
        <f t="shared" ref="B165:Q165" si="8">IF(B$35=0,0,B$35/B$5)</f>
        <v>1.3829571687821507E-2</v>
      </c>
      <c r="C165" s="237">
        <f t="shared" si="8"/>
        <v>1.5762808154692821E-2</v>
      </c>
      <c r="D165" s="237">
        <f t="shared" si="8"/>
        <v>1.643547312844789E-2</v>
      </c>
      <c r="E165" s="237">
        <f t="shared" si="8"/>
        <v>2.2924613022420392E-2</v>
      </c>
      <c r="F165" s="237">
        <f t="shared" si="8"/>
        <v>3.1328421036519297E-2</v>
      </c>
      <c r="G165" s="237">
        <f t="shared" si="8"/>
        <v>2.4660631193943669E-2</v>
      </c>
      <c r="H165" s="237">
        <f t="shared" si="8"/>
        <v>3.4625659638396825E-2</v>
      </c>
      <c r="I165" s="237">
        <f t="shared" si="8"/>
        <v>3.2783771798485288E-2</v>
      </c>
      <c r="J165" s="237">
        <f t="shared" si="8"/>
        <v>3.0147914611761317E-2</v>
      </c>
      <c r="K165" s="237">
        <f t="shared" si="8"/>
        <v>2.7493144451610215E-2</v>
      </c>
      <c r="L165" s="237">
        <f t="shared" si="8"/>
        <v>2.1174811021564779E-2</v>
      </c>
      <c r="M165" s="237">
        <f t="shared" si="8"/>
        <v>2.2743420771522201E-2</v>
      </c>
      <c r="N165" s="237">
        <f t="shared" si="8"/>
        <v>1.2935063823207424E-2</v>
      </c>
      <c r="O165" s="237">
        <f t="shared" si="8"/>
        <v>1.5371816800361942E-2</v>
      </c>
      <c r="P165" s="237">
        <f t="shared" si="8"/>
        <v>8.8021468303627302E-3</v>
      </c>
      <c r="Q165" s="237">
        <f t="shared" si="8"/>
        <v>1.1879070136329849E-2</v>
      </c>
    </row>
    <row r="166" spans="1:17" x14ac:dyDescent="0.25">
      <c r="A166" s="142" t="s">
        <v>190</v>
      </c>
      <c r="B166" s="235">
        <f t="shared" ref="B166:Q166" si="9">IF(B$36=0,0,B$36/B$5)</f>
        <v>1.2632887983755045E-2</v>
      </c>
      <c r="C166" s="235">
        <f t="shared" si="9"/>
        <v>1.441011857360576E-2</v>
      </c>
      <c r="D166" s="235">
        <f t="shared" si="9"/>
        <v>1.4281351895286469E-2</v>
      </c>
      <c r="E166" s="235">
        <f t="shared" si="9"/>
        <v>2.0174640693717726E-2</v>
      </c>
      <c r="F166" s="235">
        <f t="shared" si="9"/>
        <v>3.0190544017976259E-2</v>
      </c>
      <c r="G166" s="235">
        <f t="shared" si="9"/>
        <v>2.2128422611734883E-2</v>
      </c>
      <c r="H166" s="235">
        <f t="shared" si="9"/>
        <v>3.1684159841817411E-2</v>
      </c>
      <c r="I166" s="235">
        <f t="shared" si="9"/>
        <v>2.8564408334193978E-2</v>
      </c>
      <c r="J166" s="235">
        <f t="shared" si="9"/>
        <v>2.709232741953408E-2</v>
      </c>
      <c r="K166" s="235">
        <f t="shared" si="9"/>
        <v>2.5068059068820581E-2</v>
      </c>
      <c r="L166" s="235">
        <f t="shared" si="9"/>
        <v>1.8571527341076179E-2</v>
      </c>
      <c r="M166" s="235">
        <f t="shared" si="9"/>
        <v>2.0427335233126134E-2</v>
      </c>
      <c r="N166" s="235">
        <f t="shared" si="9"/>
        <v>1.20887010895969E-2</v>
      </c>
      <c r="O166" s="235">
        <f t="shared" si="9"/>
        <v>1.4095642853335776E-2</v>
      </c>
      <c r="P166" s="235">
        <f t="shared" si="9"/>
        <v>8.1943377392252829E-3</v>
      </c>
      <c r="Q166" s="235">
        <f t="shared" si="9"/>
        <v>1.083016072077244E-2</v>
      </c>
    </row>
    <row r="167" spans="1:17" x14ac:dyDescent="0.25">
      <c r="A167" s="142" t="s">
        <v>189</v>
      </c>
      <c r="B167" s="235">
        <f t="shared" ref="B167:Q167" si="10">IF(B$42=0,0,B$42/B$5)</f>
        <v>1.1966837040664623E-3</v>
      </c>
      <c r="C167" s="235">
        <f t="shared" si="10"/>
        <v>1.3526895810870604E-3</v>
      </c>
      <c r="D167" s="235">
        <f t="shared" si="10"/>
        <v>2.1541212331614213E-3</v>
      </c>
      <c r="E167" s="235">
        <f t="shared" si="10"/>
        <v>2.7499723287026691E-3</v>
      </c>
      <c r="F167" s="235">
        <f t="shared" si="10"/>
        <v>1.1378770185430358E-3</v>
      </c>
      <c r="G167" s="235">
        <f t="shared" si="10"/>
        <v>2.5322085822087883E-3</v>
      </c>
      <c r="H167" s="235">
        <f t="shared" si="10"/>
        <v>2.9414997965794168E-3</v>
      </c>
      <c r="I167" s="235">
        <f t="shared" si="10"/>
        <v>4.2193634642913114E-3</v>
      </c>
      <c r="J167" s="235">
        <f t="shared" si="10"/>
        <v>3.0555871922272322E-3</v>
      </c>
      <c r="K167" s="235">
        <f t="shared" si="10"/>
        <v>2.4250853827896346E-3</v>
      </c>
      <c r="L167" s="235">
        <f t="shared" si="10"/>
        <v>2.6032836804886009E-3</v>
      </c>
      <c r="M167" s="235">
        <f t="shared" si="10"/>
        <v>2.3160855383960672E-3</v>
      </c>
      <c r="N167" s="235">
        <f t="shared" si="10"/>
        <v>8.46362733610525E-4</v>
      </c>
      <c r="O167" s="235">
        <f t="shared" si="10"/>
        <v>1.2761739470261654E-3</v>
      </c>
      <c r="P167" s="235">
        <f t="shared" si="10"/>
        <v>6.0780909113744748E-4</v>
      </c>
      <c r="Q167" s="235">
        <f t="shared" si="10"/>
        <v>1.0489094155574086E-3</v>
      </c>
    </row>
    <row r="168" spans="1:17" x14ac:dyDescent="0.25">
      <c r="A168" s="127" t="s">
        <v>180</v>
      </c>
      <c r="B168" s="236">
        <f t="shared" ref="B168:Q168" si="11">IF(B$43=0,0,B$43/B$5)</f>
        <v>4.9664207718696056E-3</v>
      </c>
      <c r="C168" s="236">
        <f t="shared" si="11"/>
        <v>5.6606769616300238E-3</v>
      </c>
      <c r="D168" s="236">
        <f t="shared" si="11"/>
        <v>5.9022417312105703E-3</v>
      </c>
      <c r="E168" s="236">
        <f t="shared" si="11"/>
        <v>8.2325958367808171E-3</v>
      </c>
      <c r="F168" s="236">
        <f t="shared" si="11"/>
        <v>1.1250537941291475E-2</v>
      </c>
      <c r="G168" s="236">
        <f t="shared" si="11"/>
        <v>8.8560277768305988E-3</v>
      </c>
      <c r="H168" s="236">
        <f t="shared" si="11"/>
        <v>1.2434629151910463E-2</v>
      </c>
      <c r="I168" s="236">
        <f t="shared" si="11"/>
        <v>1.1773177717688097E-2</v>
      </c>
      <c r="J168" s="236">
        <f t="shared" si="11"/>
        <v>1.0826599169969552E-2</v>
      </c>
      <c r="K168" s="236">
        <f t="shared" si="11"/>
        <v>9.8732286704677607E-3</v>
      </c>
      <c r="L168" s="236">
        <f t="shared" si="11"/>
        <v>7.6042139027718897E-3</v>
      </c>
      <c r="M168" s="236">
        <f t="shared" si="11"/>
        <v>8.1675267964029987E-3</v>
      </c>
      <c r="N168" s="236">
        <f t="shared" si="11"/>
        <v>4.6451886657927263E-3</v>
      </c>
      <c r="O168" s="236">
        <f t="shared" si="11"/>
        <v>5.5202657017874458E-3</v>
      </c>
      <c r="P168" s="236">
        <f t="shared" si="11"/>
        <v>3.1609919556551264E-3</v>
      </c>
      <c r="Q168" s="236">
        <f t="shared" si="11"/>
        <v>4.2659644135991173E-3</v>
      </c>
    </row>
    <row r="169" spans="1:17" x14ac:dyDescent="0.25">
      <c r="A169" s="142" t="s">
        <v>188</v>
      </c>
      <c r="B169" s="235">
        <f t="shared" ref="B169:Q169" si="12">IF(B$44=0,0,B$44/B$5)</f>
        <v>1.7448740309053935E-3</v>
      </c>
      <c r="C169" s="235">
        <f t="shared" si="12"/>
        <v>1.9903478692825634E-3</v>
      </c>
      <c r="D169" s="235">
        <f t="shared" si="12"/>
        <v>1.9725624164760322E-3</v>
      </c>
      <c r="E169" s="235">
        <f t="shared" si="12"/>
        <v>2.7865525820052126E-3</v>
      </c>
      <c r="F169" s="235">
        <f t="shared" si="12"/>
        <v>4.1699646433668875E-3</v>
      </c>
      <c r="G169" s="235">
        <f t="shared" si="12"/>
        <v>3.056411962946808E-3</v>
      </c>
      <c r="H169" s="235">
        <f t="shared" si="12"/>
        <v>4.3762651715217411E-3</v>
      </c>
      <c r="I169" s="235">
        <f t="shared" si="12"/>
        <v>3.9453602671538661E-3</v>
      </c>
      <c r="J169" s="235">
        <f t="shared" si="12"/>
        <v>3.7420341739687968E-3</v>
      </c>
      <c r="K169" s="235">
        <f t="shared" si="12"/>
        <v>3.4624390979033962E-3</v>
      </c>
      <c r="L169" s="235">
        <f t="shared" si="12"/>
        <v>2.565128085784003E-3</v>
      </c>
      <c r="M169" s="235">
        <f t="shared" si="12"/>
        <v>2.8214551426969793E-3</v>
      </c>
      <c r="N169" s="235">
        <f t="shared" si="12"/>
        <v>1.6697100952481907E-3</v>
      </c>
      <c r="O169" s="235">
        <f t="shared" si="12"/>
        <v>1.9469119963170967E-3</v>
      </c>
      <c r="P169" s="235">
        <f t="shared" si="12"/>
        <v>1.1318146048653708E-3</v>
      </c>
      <c r="Q169" s="235">
        <f t="shared" si="12"/>
        <v>1.4958785525928783E-3</v>
      </c>
    </row>
    <row r="170" spans="1:17" x14ac:dyDescent="0.25">
      <c r="A170" s="142" t="s">
        <v>187</v>
      </c>
      <c r="B170" s="235">
        <f t="shared" ref="B170:Q170" si="13">IF(B$45=0,0,B$45/B$5)</f>
        <v>3.0562589365351429E-3</v>
      </c>
      <c r="C170" s="235">
        <f t="shared" si="13"/>
        <v>3.4834935148492468E-3</v>
      </c>
      <c r="D170" s="235">
        <f t="shared" si="13"/>
        <v>3.6321487576680429E-3</v>
      </c>
      <c r="E170" s="235">
        <f t="shared" si="13"/>
        <v>5.0662128226343509E-3</v>
      </c>
      <c r="F170" s="235">
        <f t="shared" si="13"/>
        <v>6.9234079638716825E-3</v>
      </c>
      <c r="G170" s="235">
        <f t="shared" si="13"/>
        <v>5.4498632472803664E-3</v>
      </c>
      <c r="H170" s="235">
        <f t="shared" si="13"/>
        <v>7.6520794780987481E-3</v>
      </c>
      <c r="I170" s="235">
        <f t="shared" si="13"/>
        <v>7.2450324416542169E-3</v>
      </c>
      <c r="J170" s="235">
        <f t="shared" si="13"/>
        <v>6.6625225661351125E-3</v>
      </c>
      <c r="K170" s="235">
        <f t="shared" si="13"/>
        <v>6.0758330279801617E-3</v>
      </c>
      <c r="L170" s="235">
        <f t="shared" si="13"/>
        <v>4.6795162478596268E-3</v>
      </c>
      <c r="M170" s="235">
        <f t="shared" si="13"/>
        <v>5.0261703362479981E-3</v>
      </c>
      <c r="N170" s="235">
        <f t="shared" si="13"/>
        <v>2.8585776404878331E-3</v>
      </c>
      <c r="O170" s="235">
        <f t="shared" si="13"/>
        <v>3.3970865857153535E-3</v>
      </c>
      <c r="P170" s="235">
        <f t="shared" si="13"/>
        <v>1.9452258188646938E-3</v>
      </c>
      <c r="Q170" s="235">
        <f t="shared" si="13"/>
        <v>2.6252088699071502E-3</v>
      </c>
    </row>
    <row r="171" spans="1:17" x14ac:dyDescent="0.25">
      <c r="A171" s="142" t="s">
        <v>186</v>
      </c>
      <c r="B171" s="235">
        <f t="shared" ref="B171:Q171" si="14">IF(B$56=0,0,B$56/B$5)</f>
        <v>1.6528780442906944E-4</v>
      </c>
      <c r="C171" s="235">
        <f t="shared" si="14"/>
        <v>1.8683557749821285E-4</v>
      </c>
      <c r="D171" s="235">
        <f t="shared" si="14"/>
        <v>2.9753055706649477E-4</v>
      </c>
      <c r="E171" s="235">
        <f t="shared" si="14"/>
        <v>3.7983043214125263E-4</v>
      </c>
      <c r="F171" s="235">
        <f t="shared" si="14"/>
        <v>1.5716533405290536E-4</v>
      </c>
      <c r="G171" s="235">
        <f t="shared" si="14"/>
        <v>3.4975256660342395E-4</v>
      </c>
      <c r="H171" s="235">
        <f t="shared" si="14"/>
        <v>4.0628450228997462E-4</v>
      </c>
      <c r="I171" s="235">
        <f t="shared" si="14"/>
        <v>5.827850088800157E-4</v>
      </c>
      <c r="J171" s="235">
        <f t="shared" si="14"/>
        <v>4.2204242986563985E-4</v>
      </c>
      <c r="K171" s="235">
        <f t="shared" si="14"/>
        <v>3.3495654458420366E-4</v>
      </c>
      <c r="L171" s="235">
        <f t="shared" si="14"/>
        <v>3.5956956912825983E-4</v>
      </c>
      <c r="M171" s="235">
        <f t="shared" si="14"/>
        <v>3.1990131745802031E-4</v>
      </c>
      <c r="N171" s="235">
        <f t="shared" si="14"/>
        <v>1.1690093005670238E-4</v>
      </c>
      <c r="O171" s="235">
        <f t="shared" si="14"/>
        <v>1.7626711975499525E-4</v>
      </c>
      <c r="P171" s="235">
        <f t="shared" si="14"/>
        <v>8.3951531925061814E-5</v>
      </c>
      <c r="Q171" s="235">
        <f t="shared" si="14"/>
        <v>1.448769910990896E-4</v>
      </c>
    </row>
    <row r="172" spans="1:17" x14ac:dyDescent="0.25">
      <c r="A172" s="72" t="s">
        <v>179</v>
      </c>
      <c r="B172" s="234">
        <f t="shared" ref="B172:Q172" si="15">IF(B$57=0,0,B$57/B$5)</f>
        <v>2.827039516295005E-3</v>
      </c>
      <c r="C172" s="234">
        <f t="shared" si="15"/>
        <v>3.2222315012355495E-3</v>
      </c>
      <c r="D172" s="234">
        <f t="shared" si="15"/>
        <v>3.3597376008429403E-3</v>
      </c>
      <c r="E172" s="234">
        <f t="shared" si="15"/>
        <v>4.6862468609367687E-3</v>
      </c>
      <c r="F172" s="234">
        <f t="shared" si="15"/>
        <v>6.4041523665812937E-3</v>
      </c>
      <c r="G172" s="234">
        <f t="shared" si="15"/>
        <v>5.0411235037343448E-3</v>
      </c>
      <c r="H172" s="234">
        <f t="shared" si="15"/>
        <v>7.078173517241341E-3</v>
      </c>
      <c r="I172" s="234">
        <f t="shared" si="15"/>
        <v>6.7016550085301435E-3</v>
      </c>
      <c r="J172" s="234">
        <f t="shared" si="15"/>
        <v>6.1628333736749689E-3</v>
      </c>
      <c r="K172" s="234">
        <f t="shared" si="15"/>
        <v>5.6201455508816476E-3</v>
      </c>
      <c r="L172" s="234">
        <f t="shared" si="15"/>
        <v>4.3285525292701497E-3</v>
      </c>
      <c r="M172" s="234">
        <f t="shared" si="15"/>
        <v>4.6492075610294016E-3</v>
      </c>
      <c r="N172" s="234">
        <f t="shared" si="15"/>
        <v>2.6441843174512419E-3</v>
      </c>
      <c r="O172" s="234">
        <f t="shared" si="15"/>
        <v>3.1423050917866974E-3</v>
      </c>
      <c r="P172" s="234">
        <f t="shared" si="15"/>
        <v>1.7993338824498406E-3</v>
      </c>
      <c r="Q172" s="234">
        <f t="shared" si="15"/>
        <v>2.428318204664113E-3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0.99999999999999989</v>
      </c>
      <c r="C175" s="77">
        <f t="shared" si="16"/>
        <v>0.99999999999999989</v>
      </c>
      <c r="D175" s="77">
        <f t="shared" si="16"/>
        <v>1.0000000000000002</v>
      </c>
      <c r="E175" s="77">
        <f t="shared" si="16"/>
        <v>1</v>
      </c>
      <c r="F175" s="77">
        <f t="shared" si="16"/>
        <v>1.0000000000000002</v>
      </c>
      <c r="G175" s="77">
        <f t="shared" si="16"/>
        <v>0.99999999999999989</v>
      </c>
      <c r="H175" s="77">
        <f t="shared" si="16"/>
        <v>1.0000000000000002</v>
      </c>
      <c r="I175" s="77">
        <f t="shared" si="16"/>
        <v>1</v>
      </c>
      <c r="J175" s="77">
        <f t="shared" si="16"/>
        <v>0.99999999999999989</v>
      </c>
      <c r="K175" s="77">
        <f t="shared" si="16"/>
        <v>1.0000000000000002</v>
      </c>
      <c r="L175" s="77">
        <f t="shared" si="16"/>
        <v>0.99999999999999978</v>
      </c>
      <c r="M175" s="77">
        <f t="shared" si="16"/>
        <v>0.99999999999999978</v>
      </c>
      <c r="N175" s="77">
        <f t="shared" si="16"/>
        <v>1</v>
      </c>
      <c r="O175" s="77">
        <f t="shared" si="16"/>
        <v>1</v>
      </c>
      <c r="P175" s="77">
        <f t="shared" si="16"/>
        <v>1.0000000000000002</v>
      </c>
      <c r="Q175" s="77">
        <f t="shared" si="16"/>
        <v>1.0000000000000002</v>
      </c>
    </row>
    <row r="176" spans="1:17" x14ac:dyDescent="0.25">
      <c r="A176" s="132" t="s">
        <v>83</v>
      </c>
      <c r="B176" s="240">
        <f t="shared" ref="B176:Q176" si="17">IF(B$61=0,0,B$61/B$60)</f>
        <v>9.9898045422284927E-3</v>
      </c>
      <c r="C176" s="240">
        <f t="shared" si="17"/>
        <v>9.9898045422284892E-3</v>
      </c>
      <c r="D176" s="240">
        <f t="shared" si="17"/>
        <v>9.989804542228491E-3</v>
      </c>
      <c r="E176" s="240">
        <f t="shared" si="17"/>
        <v>9.9898045422284927E-3</v>
      </c>
      <c r="F176" s="240">
        <f t="shared" si="17"/>
        <v>9.9898045422284927E-3</v>
      </c>
      <c r="G176" s="240">
        <f t="shared" si="17"/>
        <v>9.9898045422284944E-3</v>
      </c>
      <c r="H176" s="240">
        <f t="shared" si="17"/>
        <v>9.989804542228491E-3</v>
      </c>
      <c r="I176" s="240">
        <f t="shared" si="17"/>
        <v>9.9898045422284927E-3</v>
      </c>
      <c r="J176" s="240">
        <f t="shared" si="17"/>
        <v>9.989804542228491E-3</v>
      </c>
      <c r="K176" s="240">
        <f t="shared" si="17"/>
        <v>9.989804542228491E-3</v>
      </c>
      <c r="L176" s="240">
        <f t="shared" si="17"/>
        <v>9.9898045422284892E-3</v>
      </c>
      <c r="M176" s="240">
        <f t="shared" si="17"/>
        <v>9.9898045422284892E-3</v>
      </c>
      <c r="N176" s="240">
        <f t="shared" si="17"/>
        <v>9.9898045422284892E-3</v>
      </c>
      <c r="O176" s="240">
        <f t="shared" si="17"/>
        <v>9.9898045422284927E-3</v>
      </c>
      <c r="P176" s="240">
        <f t="shared" si="17"/>
        <v>9.989804542228491E-3</v>
      </c>
      <c r="Q176" s="240">
        <f t="shared" si="17"/>
        <v>9.9898045422284927E-3</v>
      </c>
    </row>
    <row r="177" spans="1:17" x14ac:dyDescent="0.25">
      <c r="A177" s="76" t="s">
        <v>82</v>
      </c>
      <c r="B177" s="239">
        <f t="shared" ref="B177:Q177" si="18">IF(B$62=0,0,B$62/B$60)</f>
        <v>1.7042580682045692E-2</v>
      </c>
      <c r="C177" s="239">
        <f t="shared" si="18"/>
        <v>1.7042580682045689E-2</v>
      </c>
      <c r="D177" s="239">
        <f t="shared" si="18"/>
        <v>1.7042580682045692E-2</v>
      </c>
      <c r="E177" s="239">
        <f t="shared" si="18"/>
        <v>1.7042580682045696E-2</v>
      </c>
      <c r="F177" s="239">
        <f t="shared" si="18"/>
        <v>1.7042580682045696E-2</v>
      </c>
      <c r="G177" s="239">
        <f t="shared" si="18"/>
        <v>1.7042580682045696E-2</v>
      </c>
      <c r="H177" s="239">
        <f t="shared" si="18"/>
        <v>1.7042580682045692E-2</v>
      </c>
      <c r="I177" s="239">
        <f t="shared" si="18"/>
        <v>1.7042580682045692E-2</v>
      </c>
      <c r="J177" s="239">
        <f t="shared" si="18"/>
        <v>1.7042580682045692E-2</v>
      </c>
      <c r="K177" s="239">
        <f t="shared" si="18"/>
        <v>1.7042580682045692E-2</v>
      </c>
      <c r="L177" s="239">
        <f t="shared" si="18"/>
        <v>1.7042580682045689E-2</v>
      </c>
      <c r="M177" s="239">
        <f t="shared" si="18"/>
        <v>1.7042580682045689E-2</v>
      </c>
      <c r="N177" s="239">
        <f t="shared" si="18"/>
        <v>1.7042580682045692E-2</v>
      </c>
      <c r="O177" s="239">
        <f t="shared" si="18"/>
        <v>1.7042580682045692E-2</v>
      </c>
      <c r="P177" s="239">
        <f t="shared" si="18"/>
        <v>1.7042580682045692E-2</v>
      </c>
      <c r="Q177" s="239">
        <f t="shared" si="18"/>
        <v>1.7042580682045696E-2</v>
      </c>
    </row>
    <row r="178" spans="1:17" x14ac:dyDescent="0.25">
      <c r="A178" s="76" t="s">
        <v>81</v>
      </c>
      <c r="B178" s="239">
        <f t="shared" ref="B178:Q178" si="19">IF(B$63=0,0,B$63/B$60)</f>
        <v>5.9976343233016198E-3</v>
      </c>
      <c r="C178" s="239">
        <f t="shared" si="19"/>
        <v>5.9976343233016189E-3</v>
      </c>
      <c r="D178" s="239">
        <f t="shared" si="19"/>
        <v>5.9976343233016198E-3</v>
      </c>
      <c r="E178" s="239">
        <f t="shared" si="19"/>
        <v>5.9976343233016207E-3</v>
      </c>
      <c r="F178" s="239">
        <f t="shared" si="19"/>
        <v>5.9976343233016207E-3</v>
      </c>
      <c r="G178" s="239">
        <f t="shared" si="19"/>
        <v>5.9976343233016224E-3</v>
      </c>
      <c r="H178" s="239">
        <f t="shared" si="19"/>
        <v>5.9976343233016198E-3</v>
      </c>
      <c r="I178" s="239">
        <f t="shared" si="19"/>
        <v>5.9976343233016215E-3</v>
      </c>
      <c r="J178" s="239">
        <f t="shared" si="19"/>
        <v>5.9976343233016198E-3</v>
      </c>
      <c r="K178" s="239">
        <f t="shared" si="19"/>
        <v>5.9976343233016198E-3</v>
      </c>
      <c r="L178" s="239">
        <f t="shared" si="19"/>
        <v>5.9976343233016181E-3</v>
      </c>
      <c r="M178" s="239">
        <f t="shared" si="19"/>
        <v>5.9976343233016189E-3</v>
      </c>
      <c r="N178" s="239">
        <f t="shared" si="19"/>
        <v>5.9976343233016198E-3</v>
      </c>
      <c r="O178" s="239">
        <f t="shared" si="19"/>
        <v>5.9976343233016207E-3</v>
      </c>
      <c r="P178" s="239">
        <f t="shared" si="19"/>
        <v>5.9976343233016198E-3</v>
      </c>
      <c r="Q178" s="239">
        <f t="shared" si="19"/>
        <v>5.9976343233016207E-3</v>
      </c>
    </row>
    <row r="179" spans="1:17" x14ac:dyDescent="0.25">
      <c r="A179" s="76" t="s">
        <v>80</v>
      </c>
      <c r="B179" s="239">
        <f t="shared" ref="B179:Q179" si="20">IF(B$64=0,0,B$64/B$60)</f>
        <v>4.6999921470710068E-2</v>
      </c>
      <c r="C179" s="239">
        <f t="shared" si="20"/>
        <v>4.6999921470710061E-2</v>
      </c>
      <c r="D179" s="239">
        <f t="shared" si="20"/>
        <v>4.6999921470710075E-2</v>
      </c>
      <c r="E179" s="239">
        <f t="shared" si="20"/>
        <v>4.6999921470710082E-2</v>
      </c>
      <c r="F179" s="239">
        <f t="shared" si="20"/>
        <v>4.6999921470710075E-2</v>
      </c>
      <c r="G179" s="239">
        <f t="shared" si="20"/>
        <v>4.6999921470710089E-2</v>
      </c>
      <c r="H179" s="239">
        <f t="shared" si="20"/>
        <v>4.6999921470710068E-2</v>
      </c>
      <c r="I179" s="239">
        <f t="shared" si="20"/>
        <v>4.6999921470710075E-2</v>
      </c>
      <c r="J179" s="239">
        <f t="shared" si="20"/>
        <v>4.6999921470710068E-2</v>
      </c>
      <c r="K179" s="239">
        <f t="shared" si="20"/>
        <v>4.6999921470710068E-2</v>
      </c>
      <c r="L179" s="239">
        <f t="shared" si="20"/>
        <v>4.6999921470710061E-2</v>
      </c>
      <c r="M179" s="239">
        <f t="shared" si="20"/>
        <v>4.6999921470710054E-2</v>
      </c>
      <c r="N179" s="239">
        <f t="shared" si="20"/>
        <v>4.6999921470710075E-2</v>
      </c>
      <c r="O179" s="239">
        <f t="shared" si="20"/>
        <v>4.6999921470710075E-2</v>
      </c>
      <c r="P179" s="239">
        <f t="shared" si="20"/>
        <v>4.6999921470710068E-2</v>
      </c>
      <c r="Q179" s="239">
        <f t="shared" si="20"/>
        <v>4.6999921470710075E-2</v>
      </c>
    </row>
    <row r="180" spans="1:17" x14ac:dyDescent="0.25">
      <c r="A180" s="129" t="s">
        <v>79</v>
      </c>
      <c r="B180" s="238">
        <f t="shared" ref="B180:Q180" si="21">IF(B$65=0,0,B$65/B$60)</f>
        <v>2.7971452718239774E-2</v>
      </c>
      <c r="C180" s="238">
        <f t="shared" si="21"/>
        <v>2.7971452718239771E-2</v>
      </c>
      <c r="D180" s="238">
        <f t="shared" si="21"/>
        <v>2.7971452718239774E-2</v>
      </c>
      <c r="E180" s="238">
        <f t="shared" si="21"/>
        <v>2.7971452718239777E-2</v>
      </c>
      <c r="F180" s="238">
        <f t="shared" si="21"/>
        <v>2.7971452718239781E-2</v>
      </c>
      <c r="G180" s="238">
        <f t="shared" si="21"/>
        <v>2.7971452718239784E-2</v>
      </c>
      <c r="H180" s="238">
        <f t="shared" si="21"/>
        <v>2.7971452718239774E-2</v>
      </c>
      <c r="I180" s="238">
        <f t="shared" si="21"/>
        <v>2.7971452718239777E-2</v>
      </c>
      <c r="J180" s="238">
        <f t="shared" si="21"/>
        <v>2.7971452718239777E-2</v>
      </c>
      <c r="K180" s="238">
        <f t="shared" si="21"/>
        <v>2.7971452718239771E-2</v>
      </c>
      <c r="L180" s="238">
        <f t="shared" si="21"/>
        <v>2.7971452718239767E-2</v>
      </c>
      <c r="M180" s="238">
        <f t="shared" si="21"/>
        <v>2.7971452718239771E-2</v>
      </c>
      <c r="N180" s="238">
        <f t="shared" si="21"/>
        <v>2.7971452718239774E-2</v>
      </c>
      <c r="O180" s="238">
        <f t="shared" si="21"/>
        <v>2.7971452718239777E-2</v>
      </c>
      <c r="P180" s="238">
        <f t="shared" si="21"/>
        <v>2.7971452718239774E-2</v>
      </c>
      <c r="Q180" s="238">
        <f t="shared" si="21"/>
        <v>2.7971452718239777E-2</v>
      </c>
    </row>
    <row r="181" spans="1:17" x14ac:dyDescent="0.25">
      <c r="A181" s="127" t="s">
        <v>183</v>
      </c>
      <c r="B181" s="237">
        <f t="shared" ref="B181:Q181" si="22">IF(B$70=0,0,B$70/B$60)</f>
        <v>5.9879027100575744E-2</v>
      </c>
      <c r="C181" s="237">
        <f t="shared" si="22"/>
        <v>5.9879027100575737E-2</v>
      </c>
      <c r="D181" s="237">
        <f t="shared" si="22"/>
        <v>5.9879027100575744E-2</v>
      </c>
      <c r="E181" s="237">
        <f t="shared" si="22"/>
        <v>5.9879027100575757E-2</v>
      </c>
      <c r="F181" s="237">
        <f t="shared" si="22"/>
        <v>5.987902710057575E-2</v>
      </c>
      <c r="G181" s="237">
        <f t="shared" si="22"/>
        <v>5.9879027100575771E-2</v>
      </c>
      <c r="H181" s="237">
        <f t="shared" si="22"/>
        <v>5.9879027100575737E-2</v>
      </c>
      <c r="I181" s="237">
        <f t="shared" si="22"/>
        <v>5.9879027100575744E-2</v>
      </c>
      <c r="J181" s="237">
        <f t="shared" si="22"/>
        <v>5.9879027100575744E-2</v>
      </c>
      <c r="K181" s="237">
        <f t="shared" si="22"/>
        <v>5.987902710057575E-2</v>
      </c>
      <c r="L181" s="237">
        <f t="shared" si="22"/>
        <v>5.9879027100575737E-2</v>
      </c>
      <c r="M181" s="237">
        <f t="shared" si="22"/>
        <v>5.987902710057575E-2</v>
      </c>
      <c r="N181" s="237">
        <f t="shared" si="22"/>
        <v>5.9879027100575737E-2</v>
      </c>
      <c r="O181" s="237">
        <f t="shared" si="22"/>
        <v>5.9879027100575757E-2</v>
      </c>
      <c r="P181" s="237">
        <f t="shared" si="22"/>
        <v>5.987902710057575E-2</v>
      </c>
      <c r="Q181" s="237">
        <f t="shared" si="22"/>
        <v>5.9879027100575757E-2</v>
      </c>
    </row>
    <row r="182" spans="1:17" x14ac:dyDescent="0.25">
      <c r="A182" s="142" t="s">
        <v>192</v>
      </c>
      <c r="B182" s="235">
        <f t="shared" ref="B182:Q182" si="23">IF(B$71=0,0,B$71/B$60)</f>
        <v>5.3891124390518165E-2</v>
      </c>
      <c r="C182" s="235">
        <f t="shared" si="23"/>
        <v>5.3891124390518158E-2</v>
      </c>
      <c r="D182" s="235">
        <f t="shared" si="23"/>
        <v>5.3891124390518165E-2</v>
      </c>
      <c r="E182" s="235">
        <f t="shared" si="23"/>
        <v>5.3891124390518172E-2</v>
      </c>
      <c r="F182" s="235">
        <f t="shared" si="23"/>
        <v>5.3891124390518172E-2</v>
      </c>
      <c r="G182" s="235">
        <f t="shared" si="23"/>
        <v>5.3891124390518186E-2</v>
      </c>
      <c r="H182" s="235">
        <f t="shared" si="23"/>
        <v>5.3891124390518172E-2</v>
      </c>
      <c r="I182" s="235">
        <f t="shared" si="23"/>
        <v>5.3891124390518158E-2</v>
      </c>
      <c r="J182" s="235">
        <f t="shared" si="23"/>
        <v>5.3891124390518165E-2</v>
      </c>
      <c r="K182" s="235">
        <f t="shared" si="23"/>
        <v>5.3891124390518158E-2</v>
      </c>
      <c r="L182" s="235">
        <f t="shared" si="23"/>
        <v>5.3891124390518151E-2</v>
      </c>
      <c r="M182" s="235">
        <f t="shared" si="23"/>
        <v>5.3891124390518158E-2</v>
      </c>
      <c r="N182" s="235">
        <f t="shared" si="23"/>
        <v>5.3891124390518158E-2</v>
      </c>
      <c r="O182" s="235">
        <f t="shared" si="23"/>
        <v>5.3891124390518179E-2</v>
      </c>
      <c r="P182" s="235">
        <f t="shared" si="23"/>
        <v>5.3891124390518179E-2</v>
      </c>
      <c r="Q182" s="235">
        <f t="shared" si="23"/>
        <v>5.3891124390518179E-2</v>
      </c>
    </row>
    <row r="183" spans="1:17" x14ac:dyDescent="0.25">
      <c r="A183" s="142" t="s">
        <v>191</v>
      </c>
      <c r="B183" s="235">
        <f t="shared" ref="B183:Q183" si="24">IF(B$82=0,0,B$82/B$60)</f>
        <v>5.9879027100575759E-3</v>
      </c>
      <c r="C183" s="235">
        <f t="shared" si="24"/>
        <v>5.9879027100575811E-3</v>
      </c>
      <c r="D183" s="235">
        <f t="shared" si="24"/>
        <v>5.987902710057582E-3</v>
      </c>
      <c r="E183" s="235">
        <f t="shared" si="24"/>
        <v>5.9879027100575855E-3</v>
      </c>
      <c r="F183" s="235">
        <f t="shared" si="24"/>
        <v>5.9879027100575802E-3</v>
      </c>
      <c r="G183" s="235">
        <f t="shared" si="24"/>
        <v>5.9879027100575855E-3</v>
      </c>
      <c r="H183" s="235">
        <f t="shared" si="24"/>
        <v>5.987902710057569E-3</v>
      </c>
      <c r="I183" s="235">
        <f t="shared" si="24"/>
        <v>5.9879027100575855E-3</v>
      </c>
      <c r="J183" s="235">
        <f t="shared" si="24"/>
        <v>5.9879027100575811E-3</v>
      </c>
      <c r="K183" s="235">
        <f t="shared" si="24"/>
        <v>5.9879027100575872E-3</v>
      </c>
      <c r="L183" s="235">
        <f t="shared" si="24"/>
        <v>5.9879027100575785E-3</v>
      </c>
      <c r="M183" s="235">
        <f t="shared" si="24"/>
        <v>5.9879027100575837E-3</v>
      </c>
      <c r="N183" s="235">
        <f t="shared" si="24"/>
        <v>5.9879027100575742E-3</v>
      </c>
      <c r="O183" s="235">
        <f t="shared" si="24"/>
        <v>5.9879027100575794E-3</v>
      </c>
      <c r="P183" s="235">
        <f t="shared" si="24"/>
        <v>5.9879027100575716E-3</v>
      </c>
      <c r="Q183" s="235">
        <f t="shared" si="24"/>
        <v>5.9879027100575811E-3</v>
      </c>
    </row>
    <row r="184" spans="1:17" x14ac:dyDescent="0.25">
      <c r="A184" s="127" t="s">
        <v>181</v>
      </c>
      <c r="B184" s="237">
        <f t="shared" ref="B184:Q184" si="25">IF(B$83=0,0,B$83/B$60)</f>
        <v>0.70637362225168943</v>
      </c>
      <c r="C184" s="237">
        <f t="shared" si="25"/>
        <v>0.70637362225168943</v>
      </c>
      <c r="D184" s="237">
        <f t="shared" si="25"/>
        <v>0.70637362225168954</v>
      </c>
      <c r="E184" s="237">
        <f t="shared" si="25"/>
        <v>0.70637362225168943</v>
      </c>
      <c r="F184" s="237">
        <f t="shared" si="25"/>
        <v>0.70637362225168965</v>
      </c>
      <c r="G184" s="237">
        <f t="shared" si="25"/>
        <v>0.70637362225168954</v>
      </c>
      <c r="H184" s="237">
        <f t="shared" si="25"/>
        <v>0.70637362225168954</v>
      </c>
      <c r="I184" s="237">
        <f t="shared" si="25"/>
        <v>0.70637362225168954</v>
      </c>
      <c r="J184" s="237">
        <f t="shared" si="25"/>
        <v>0.70637362225168943</v>
      </c>
      <c r="K184" s="237">
        <f t="shared" si="25"/>
        <v>0.70637362225168965</v>
      </c>
      <c r="L184" s="237">
        <f t="shared" si="25"/>
        <v>0.70637362225168931</v>
      </c>
      <c r="M184" s="237">
        <f t="shared" si="25"/>
        <v>0.70637362225168943</v>
      </c>
      <c r="N184" s="237">
        <f t="shared" si="25"/>
        <v>0.70637362225168954</v>
      </c>
      <c r="O184" s="237">
        <f t="shared" si="25"/>
        <v>0.70637362225168954</v>
      </c>
      <c r="P184" s="237">
        <f t="shared" si="25"/>
        <v>0.70637362225168954</v>
      </c>
      <c r="Q184" s="237">
        <f t="shared" si="25"/>
        <v>0.70637362225168965</v>
      </c>
    </row>
    <row r="185" spans="1:17" x14ac:dyDescent="0.25">
      <c r="A185" s="142" t="s">
        <v>190</v>
      </c>
      <c r="B185" s="235">
        <f t="shared" ref="B185:Q185" si="26">IF(B$84=0,0,B$84/B$60)</f>
        <v>0.64525055771922946</v>
      </c>
      <c r="C185" s="235">
        <f t="shared" si="26"/>
        <v>0.6457559816766425</v>
      </c>
      <c r="D185" s="235">
        <f t="shared" si="26"/>
        <v>0.61379250783255113</v>
      </c>
      <c r="E185" s="235">
        <f t="shared" si="26"/>
        <v>0.62163902223825263</v>
      </c>
      <c r="F185" s="235">
        <f t="shared" si="26"/>
        <v>0.6807174836825528</v>
      </c>
      <c r="G185" s="235">
        <f t="shared" si="26"/>
        <v>0.63384160413566837</v>
      </c>
      <c r="H185" s="235">
        <f t="shared" si="26"/>
        <v>0.64636616281665504</v>
      </c>
      <c r="I185" s="235">
        <f t="shared" si="26"/>
        <v>0.61546135406644076</v>
      </c>
      <c r="J185" s="235">
        <f t="shared" si="26"/>
        <v>0.63478040524564849</v>
      </c>
      <c r="K185" s="235">
        <f t="shared" si="26"/>
        <v>0.6440665860694238</v>
      </c>
      <c r="L185" s="235">
        <f t="shared" si="26"/>
        <v>0.61953030066252923</v>
      </c>
      <c r="M185" s="235">
        <f t="shared" si="26"/>
        <v>0.63443977607978452</v>
      </c>
      <c r="N185" s="235">
        <f t="shared" si="26"/>
        <v>0.66015442163153648</v>
      </c>
      <c r="O185" s="235">
        <f t="shared" si="26"/>
        <v>0.64773022145583292</v>
      </c>
      <c r="P185" s="235">
        <f t="shared" si="26"/>
        <v>0.65759685021884073</v>
      </c>
      <c r="Q185" s="235">
        <f t="shared" si="26"/>
        <v>0.64400157336419106</v>
      </c>
    </row>
    <row r="186" spans="1:17" x14ac:dyDescent="0.25">
      <c r="A186" s="142" t="s">
        <v>189</v>
      </c>
      <c r="B186" s="235">
        <f t="shared" ref="B186:Q186" si="27">IF(B$90=0,0,B$90/B$60)</f>
        <v>6.1123064532460018E-2</v>
      </c>
      <c r="C186" s="235">
        <f t="shared" si="27"/>
        <v>6.0617640575046879E-2</v>
      </c>
      <c r="D186" s="235">
        <f t="shared" si="27"/>
        <v>9.2581114419138466E-2</v>
      </c>
      <c r="E186" s="235">
        <f t="shared" si="27"/>
        <v>8.4734600013436856E-2</v>
      </c>
      <c r="F186" s="235">
        <f t="shared" si="27"/>
        <v>2.5656138569136726E-2</v>
      </c>
      <c r="G186" s="235">
        <f t="shared" si="27"/>
        <v>7.2532018116021085E-2</v>
      </c>
      <c r="H186" s="235">
        <f t="shared" si="27"/>
        <v>6.0007459435034563E-2</v>
      </c>
      <c r="I186" s="235">
        <f t="shared" si="27"/>
        <v>9.0912268185248807E-2</v>
      </c>
      <c r="J186" s="235">
        <f t="shared" si="27"/>
        <v>7.1593217006040905E-2</v>
      </c>
      <c r="K186" s="235">
        <f t="shared" si="27"/>
        <v>6.2307036182265838E-2</v>
      </c>
      <c r="L186" s="235">
        <f t="shared" si="27"/>
        <v>8.6843321589160125E-2</v>
      </c>
      <c r="M186" s="235">
        <f t="shared" si="27"/>
        <v>7.1933846171904875E-2</v>
      </c>
      <c r="N186" s="235">
        <f t="shared" si="27"/>
        <v>4.6219200620153084E-2</v>
      </c>
      <c r="O186" s="235">
        <f t="shared" si="27"/>
        <v>5.864340079585665E-2</v>
      </c>
      <c r="P186" s="235">
        <f t="shared" si="27"/>
        <v>4.8776772032848859E-2</v>
      </c>
      <c r="Q186" s="235">
        <f t="shared" si="27"/>
        <v>6.2372048887498553E-2</v>
      </c>
    </row>
    <row r="187" spans="1:17" x14ac:dyDescent="0.25">
      <c r="A187" s="127" t="s">
        <v>180</v>
      </c>
      <c r="B187" s="236">
        <f t="shared" ref="B187:Q187" si="28">IF(B$91=0,0,B$91/B$60)</f>
        <v>0.11975805420115149</v>
      </c>
      <c r="C187" s="236">
        <f t="shared" si="28"/>
        <v>0.11975805420115147</v>
      </c>
      <c r="D187" s="236">
        <f t="shared" si="28"/>
        <v>0.11975805420115151</v>
      </c>
      <c r="E187" s="236">
        <f t="shared" si="28"/>
        <v>0.11975805420115153</v>
      </c>
      <c r="F187" s="236">
        <f t="shared" si="28"/>
        <v>0.11975805420115151</v>
      </c>
      <c r="G187" s="236">
        <f t="shared" si="28"/>
        <v>0.11975805420115154</v>
      </c>
      <c r="H187" s="236">
        <f t="shared" si="28"/>
        <v>0.1197580542011515</v>
      </c>
      <c r="I187" s="236">
        <f t="shared" si="28"/>
        <v>0.11975805420115151</v>
      </c>
      <c r="J187" s="236">
        <f t="shared" si="28"/>
        <v>0.11975805420115146</v>
      </c>
      <c r="K187" s="236">
        <f t="shared" si="28"/>
        <v>0.1197580542011515</v>
      </c>
      <c r="L187" s="236">
        <f t="shared" si="28"/>
        <v>0.11975805420115145</v>
      </c>
      <c r="M187" s="236">
        <f t="shared" si="28"/>
        <v>0.11975805420115145</v>
      </c>
      <c r="N187" s="236">
        <f t="shared" si="28"/>
        <v>0.11975805420115149</v>
      </c>
      <c r="O187" s="236">
        <f t="shared" si="28"/>
        <v>0.1197580542011515</v>
      </c>
      <c r="P187" s="236">
        <f t="shared" si="28"/>
        <v>0.11975805420115146</v>
      </c>
      <c r="Q187" s="236">
        <f t="shared" si="28"/>
        <v>0.11975805420115149</v>
      </c>
    </row>
    <row r="188" spans="1:17" x14ac:dyDescent="0.25">
      <c r="A188" s="142" t="s">
        <v>188</v>
      </c>
      <c r="B188" s="235">
        <f t="shared" ref="B188:Q188" si="29">IF(B$92=0,0,B$92/B$60)</f>
        <v>4.5946024184343355E-2</v>
      </c>
      <c r="C188" s="235">
        <f t="shared" si="29"/>
        <v>4.5982013647805006E-2</v>
      </c>
      <c r="D188" s="235">
        <f t="shared" si="29"/>
        <v>4.3706007025745973E-2</v>
      </c>
      <c r="E188" s="235">
        <f t="shared" si="29"/>
        <v>4.4264729736380265E-2</v>
      </c>
      <c r="F188" s="235">
        <f t="shared" si="29"/>
        <v>4.8471499317313725E-2</v>
      </c>
      <c r="G188" s="235">
        <f t="shared" si="29"/>
        <v>4.513363270169015E-2</v>
      </c>
      <c r="H188" s="235">
        <f t="shared" si="29"/>
        <v>4.6025462502022094E-2</v>
      </c>
      <c r="I188" s="235">
        <f t="shared" si="29"/>
        <v>4.3824839700131069E-2</v>
      </c>
      <c r="J188" s="235">
        <f t="shared" si="29"/>
        <v>4.5200481428882097E-2</v>
      </c>
      <c r="K188" s="235">
        <f t="shared" si="29"/>
        <v>4.5861717724775417E-2</v>
      </c>
      <c r="L188" s="235">
        <f t="shared" si="29"/>
        <v>4.4114575085048048E-2</v>
      </c>
      <c r="M188" s="235">
        <f t="shared" si="29"/>
        <v>4.5176226423279307E-2</v>
      </c>
      <c r="N188" s="235">
        <f t="shared" si="29"/>
        <v>4.7007275947031454E-2</v>
      </c>
      <c r="O188" s="235">
        <f t="shared" si="29"/>
        <v>4.6122592323104415E-2</v>
      </c>
      <c r="P188" s="235">
        <f t="shared" si="29"/>
        <v>4.6825160276498343E-2</v>
      </c>
      <c r="Q188" s="235">
        <f t="shared" si="29"/>
        <v>4.5857088398552945E-2</v>
      </c>
    </row>
    <row r="189" spans="1:17" x14ac:dyDescent="0.25">
      <c r="A189" s="142" t="s">
        <v>187</v>
      </c>
      <c r="B189" s="235">
        <f t="shared" ref="B189:Q189" si="30">IF(B$93=0,0,B$93/B$60)</f>
        <v>6.9459671436667855E-2</v>
      </c>
      <c r="C189" s="235">
        <f t="shared" si="30"/>
        <v>6.9459671436667855E-2</v>
      </c>
      <c r="D189" s="235">
        <f t="shared" si="30"/>
        <v>6.9459671436667869E-2</v>
      </c>
      <c r="E189" s="235">
        <f t="shared" si="30"/>
        <v>6.9459671436667869E-2</v>
      </c>
      <c r="F189" s="235">
        <f t="shared" si="30"/>
        <v>6.9459671436667869E-2</v>
      </c>
      <c r="G189" s="235">
        <f t="shared" si="30"/>
        <v>6.9459671436667897E-2</v>
      </c>
      <c r="H189" s="235">
        <f t="shared" si="30"/>
        <v>6.9459671436667855E-2</v>
      </c>
      <c r="I189" s="235">
        <f t="shared" si="30"/>
        <v>6.9459671436667883E-2</v>
      </c>
      <c r="J189" s="235">
        <f t="shared" si="30"/>
        <v>6.9459671436667841E-2</v>
      </c>
      <c r="K189" s="235">
        <f t="shared" si="30"/>
        <v>6.9459671436667841E-2</v>
      </c>
      <c r="L189" s="235">
        <f t="shared" si="30"/>
        <v>6.9459671436667841E-2</v>
      </c>
      <c r="M189" s="235">
        <f t="shared" si="30"/>
        <v>6.9459671436667841E-2</v>
      </c>
      <c r="N189" s="235">
        <f t="shared" si="30"/>
        <v>6.9459671436667855E-2</v>
      </c>
      <c r="O189" s="235">
        <f t="shared" si="30"/>
        <v>6.9459671436667855E-2</v>
      </c>
      <c r="P189" s="235">
        <f t="shared" si="30"/>
        <v>6.9459671436667855E-2</v>
      </c>
      <c r="Q189" s="235">
        <f t="shared" si="30"/>
        <v>6.9459671436667855E-2</v>
      </c>
    </row>
    <row r="190" spans="1:17" x14ac:dyDescent="0.25">
      <c r="A190" s="142" t="s">
        <v>186</v>
      </c>
      <c r="B190" s="235">
        <f t="shared" ref="B190:Q190" si="31">IF(B$104=0,0,B$104/B$60)</f>
        <v>4.3523585801402767E-3</v>
      </c>
      <c r="C190" s="235">
        <f t="shared" si="31"/>
        <v>4.3163691166786195E-3</v>
      </c>
      <c r="D190" s="235">
        <f t="shared" si="31"/>
        <v>6.5923757387376632E-3</v>
      </c>
      <c r="E190" s="235">
        <f t="shared" si="31"/>
        <v>6.0336530281033902E-3</v>
      </c>
      <c r="F190" s="235">
        <f t="shared" si="31"/>
        <v>1.8268834471699201E-3</v>
      </c>
      <c r="G190" s="235">
        <f t="shared" si="31"/>
        <v>5.1647500627935074E-3</v>
      </c>
      <c r="H190" s="235">
        <f t="shared" si="31"/>
        <v>4.2729202624615303E-3</v>
      </c>
      <c r="I190" s="235">
        <f t="shared" si="31"/>
        <v>6.4735430643525806E-3</v>
      </c>
      <c r="J190" s="235">
        <f t="shared" si="31"/>
        <v>5.0979013356015372E-3</v>
      </c>
      <c r="K190" s="235">
        <f t="shared" si="31"/>
        <v>4.43666503970823E-3</v>
      </c>
      <c r="L190" s="235">
        <f t="shared" si="31"/>
        <v>6.1838076794355733E-3</v>
      </c>
      <c r="M190" s="235">
        <f t="shared" si="31"/>
        <v>5.1221563412043227E-3</v>
      </c>
      <c r="N190" s="235">
        <f t="shared" si="31"/>
        <v>3.29110681745217E-3</v>
      </c>
      <c r="O190" s="235">
        <f t="shared" si="31"/>
        <v>4.1757904413792226E-3</v>
      </c>
      <c r="P190" s="235">
        <f t="shared" si="31"/>
        <v>3.4732224879852856E-3</v>
      </c>
      <c r="Q190" s="235">
        <f t="shared" si="31"/>
        <v>4.4412943659306982E-3</v>
      </c>
    </row>
    <row r="191" spans="1:17" x14ac:dyDescent="0.25">
      <c r="A191" s="72" t="s">
        <v>179</v>
      </c>
      <c r="B191" s="234">
        <f t="shared" ref="B191:Q191" si="32">IF(B$105=0,0,B$105/B$60)</f>
        <v>5.9879027100575785E-3</v>
      </c>
      <c r="C191" s="234">
        <f t="shared" si="32"/>
        <v>5.9879027100575785E-3</v>
      </c>
      <c r="D191" s="234">
        <f t="shared" si="32"/>
        <v>5.9879027100575794E-3</v>
      </c>
      <c r="E191" s="234">
        <f t="shared" si="32"/>
        <v>5.9879027100575802E-3</v>
      </c>
      <c r="F191" s="234">
        <f t="shared" si="32"/>
        <v>5.9879027100575802E-3</v>
      </c>
      <c r="G191" s="234">
        <f t="shared" si="32"/>
        <v>5.9879027100575811E-3</v>
      </c>
      <c r="H191" s="234">
        <f t="shared" si="32"/>
        <v>5.9879027100575794E-3</v>
      </c>
      <c r="I191" s="234">
        <f t="shared" si="32"/>
        <v>5.9879027100575802E-3</v>
      </c>
      <c r="J191" s="234">
        <f t="shared" si="32"/>
        <v>5.9879027100575794E-3</v>
      </c>
      <c r="K191" s="234">
        <f t="shared" si="32"/>
        <v>5.9879027100575794E-3</v>
      </c>
      <c r="L191" s="234">
        <f t="shared" si="32"/>
        <v>5.9879027100575785E-3</v>
      </c>
      <c r="M191" s="234">
        <f t="shared" si="32"/>
        <v>5.9879027100575785E-3</v>
      </c>
      <c r="N191" s="234">
        <f t="shared" si="32"/>
        <v>5.9879027100575794E-3</v>
      </c>
      <c r="O191" s="234">
        <f t="shared" si="32"/>
        <v>5.9879027100575811E-3</v>
      </c>
      <c r="P191" s="234">
        <f t="shared" si="32"/>
        <v>5.9879027100575794E-3</v>
      </c>
      <c r="Q191" s="234">
        <f t="shared" si="32"/>
        <v>5.9879027100575802E-3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1</v>
      </c>
      <c r="E194" s="77">
        <f t="shared" si="33"/>
        <v>1</v>
      </c>
      <c r="F194" s="77">
        <f t="shared" si="33"/>
        <v>1</v>
      </c>
      <c r="G194" s="77">
        <f t="shared" si="33"/>
        <v>1</v>
      </c>
      <c r="H194" s="77">
        <f t="shared" si="33"/>
        <v>0.99999999999999989</v>
      </c>
      <c r="I194" s="77">
        <f t="shared" si="33"/>
        <v>0.99999999999999978</v>
      </c>
      <c r="J194" s="77">
        <f t="shared" si="33"/>
        <v>0.99999999999999989</v>
      </c>
      <c r="K194" s="77">
        <f t="shared" si="33"/>
        <v>1.0000000000000002</v>
      </c>
      <c r="L194" s="77">
        <f t="shared" si="33"/>
        <v>0.99999999999999978</v>
      </c>
      <c r="M194" s="77">
        <f t="shared" si="33"/>
        <v>0.99999999999999989</v>
      </c>
      <c r="N194" s="77">
        <f t="shared" si="33"/>
        <v>0.99999999999999978</v>
      </c>
      <c r="O194" s="77">
        <f t="shared" si="33"/>
        <v>1</v>
      </c>
      <c r="P194" s="77">
        <f t="shared" si="33"/>
        <v>1</v>
      </c>
      <c r="Q194" s="77">
        <f t="shared" si="33"/>
        <v>0.99999999999999989</v>
      </c>
    </row>
    <row r="195" spans="1:17" x14ac:dyDescent="0.25">
      <c r="A195" s="132" t="s">
        <v>83</v>
      </c>
      <c r="B195" s="240">
        <f t="shared" ref="B195:Q195" si="34">IF(B$109=0,0,B$109/B$108)</f>
        <v>9.6513023813611931E-3</v>
      </c>
      <c r="C195" s="240">
        <f t="shared" si="34"/>
        <v>9.6513023813611931E-3</v>
      </c>
      <c r="D195" s="240">
        <f t="shared" si="34"/>
        <v>9.6513023813611931E-3</v>
      </c>
      <c r="E195" s="240">
        <f t="shared" si="34"/>
        <v>9.6513023813611931E-3</v>
      </c>
      <c r="F195" s="240">
        <f t="shared" si="34"/>
        <v>9.6513023813611914E-3</v>
      </c>
      <c r="G195" s="240">
        <f t="shared" si="34"/>
        <v>9.6513023813611931E-3</v>
      </c>
      <c r="H195" s="240">
        <f t="shared" si="34"/>
        <v>9.6513023813611914E-3</v>
      </c>
      <c r="I195" s="240">
        <f t="shared" si="34"/>
        <v>9.6513023813611896E-3</v>
      </c>
      <c r="J195" s="240">
        <f t="shared" si="34"/>
        <v>9.6513023813611914E-3</v>
      </c>
      <c r="K195" s="240">
        <f t="shared" si="34"/>
        <v>9.6513023813611931E-3</v>
      </c>
      <c r="L195" s="240">
        <f t="shared" si="34"/>
        <v>9.6513023813611914E-3</v>
      </c>
      <c r="M195" s="240">
        <f t="shared" si="34"/>
        <v>9.6513023813611914E-3</v>
      </c>
      <c r="N195" s="240">
        <f t="shared" si="34"/>
        <v>9.6513023813611896E-3</v>
      </c>
      <c r="O195" s="240">
        <f t="shared" si="34"/>
        <v>9.6513023813611931E-3</v>
      </c>
      <c r="P195" s="240">
        <f t="shared" si="34"/>
        <v>9.6513023813611931E-3</v>
      </c>
      <c r="Q195" s="240">
        <f t="shared" si="34"/>
        <v>9.6513023813611914E-3</v>
      </c>
    </row>
    <row r="196" spans="1:17" x14ac:dyDescent="0.25">
      <c r="A196" s="76" t="s">
        <v>82</v>
      </c>
      <c r="B196" s="239">
        <f t="shared" ref="B196:Q196" si="35">IF(B$110=0,0,B$110/B$108)</f>
        <v>5.4077406865846452E-2</v>
      </c>
      <c r="C196" s="239">
        <f t="shared" si="35"/>
        <v>5.4077406865846452E-2</v>
      </c>
      <c r="D196" s="239">
        <f t="shared" si="35"/>
        <v>5.4077406865846445E-2</v>
      </c>
      <c r="E196" s="239">
        <f t="shared" si="35"/>
        <v>5.4077406865846452E-2</v>
      </c>
      <c r="F196" s="239">
        <f t="shared" si="35"/>
        <v>5.4077406865846445E-2</v>
      </c>
      <c r="G196" s="239">
        <f t="shared" si="35"/>
        <v>5.4077406865846452E-2</v>
      </c>
      <c r="H196" s="239">
        <f t="shared" si="35"/>
        <v>5.4077406865846438E-2</v>
      </c>
      <c r="I196" s="239">
        <f t="shared" si="35"/>
        <v>5.4077406865846431E-2</v>
      </c>
      <c r="J196" s="239">
        <f t="shared" si="35"/>
        <v>5.4077406865846445E-2</v>
      </c>
      <c r="K196" s="239">
        <f t="shared" si="35"/>
        <v>5.4077406865846452E-2</v>
      </c>
      <c r="L196" s="239">
        <f t="shared" si="35"/>
        <v>5.4077406865846438E-2</v>
      </c>
      <c r="M196" s="239">
        <f t="shared" si="35"/>
        <v>5.4077406865846445E-2</v>
      </c>
      <c r="N196" s="239">
        <f t="shared" si="35"/>
        <v>5.4077406865846431E-2</v>
      </c>
      <c r="O196" s="239">
        <f t="shared" si="35"/>
        <v>5.4077406865846452E-2</v>
      </c>
      <c r="P196" s="239">
        <f t="shared" si="35"/>
        <v>5.4077406865846452E-2</v>
      </c>
      <c r="Q196" s="239">
        <f t="shared" si="35"/>
        <v>5.4077406865846438E-2</v>
      </c>
    </row>
    <row r="197" spans="1:17" x14ac:dyDescent="0.25">
      <c r="A197" s="76" t="s">
        <v>81</v>
      </c>
      <c r="B197" s="239">
        <f t="shared" ref="B197:Q197" si="36">IF(B$111=0,0,B$111/B$108)</f>
        <v>9.1801421233651346E-3</v>
      </c>
      <c r="C197" s="239">
        <f t="shared" si="36"/>
        <v>9.1801421233651346E-3</v>
      </c>
      <c r="D197" s="239">
        <f t="shared" si="36"/>
        <v>9.1801421233651346E-3</v>
      </c>
      <c r="E197" s="239">
        <f t="shared" si="36"/>
        <v>9.1801421233651346E-3</v>
      </c>
      <c r="F197" s="239">
        <f t="shared" si="36"/>
        <v>9.1801421233651346E-3</v>
      </c>
      <c r="G197" s="239">
        <f t="shared" si="36"/>
        <v>9.1801421233651346E-3</v>
      </c>
      <c r="H197" s="239">
        <f t="shared" si="36"/>
        <v>9.1801421233651329E-3</v>
      </c>
      <c r="I197" s="239">
        <f t="shared" si="36"/>
        <v>9.1801421233651311E-3</v>
      </c>
      <c r="J197" s="239">
        <f t="shared" si="36"/>
        <v>9.1801421233651329E-3</v>
      </c>
      <c r="K197" s="239">
        <f t="shared" si="36"/>
        <v>9.1801421233651346E-3</v>
      </c>
      <c r="L197" s="239">
        <f t="shared" si="36"/>
        <v>9.1801421233651329E-3</v>
      </c>
      <c r="M197" s="239">
        <f t="shared" si="36"/>
        <v>9.1801421233651329E-3</v>
      </c>
      <c r="N197" s="239">
        <f t="shared" si="36"/>
        <v>9.1801421233651311E-3</v>
      </c>
      <c r="O197" s="239">
        <f t="shared" si="36"/>
        <v>9.1801421233651346E-3</v>
      </c>
      <c r="P197" s="239">
        <f t="shared" si="36"/>
        <v>9.1801421233651346E-3</v>
      </c>
      <c r="Q197" s="239">
        <f t="shared" si="36"/>
        <v>9.1801421233651329E-3</v>
      </c>
    </row>
    <row r="198" spans="1:17" x14ac:dyDescent="0.25">
      <c r="A198" s="76" t="s">
        <v>80</v>
      </c>
      <c r="B198" s="239">
        <f t="shared" ref="B198:Q198" si="37">IF(B$112=0,0,B$112/B$108)</f>
        <v>7.0843762606126792E-2</v>
      </c>
      <c r="C198" s="239">
        <f t="shared" si="37"/>
        <v>7.0843762606126792E-2</v>
      </c>
      <c r="D198" s="239">
        <f t="shared" si="37"/>
        <v>7.0843762606126792E-2</v>
      </c>
      <c r="E198" s="239">
        <f t="shared" si="37"/>
        <v>7.0843762606126792E-2</v>
      </c>
      <c r="F198" s="239">
        <f t="shared" si="37"/>
        <v>7.0843762606126792E-2</v>
      </c>
      <c r="G198" s="239">
        <f t="shared" si="37"/>
        <v>7.0843762606126792E-2</v>
      </c>
      <c r="H198" s="239">
        <f t="shared" si="37"/>
        <v>7.0843762606126778E-2</v>
      </c>
      <c r="I198" s="239">
        <f t="shared" si="37"/>
        <v>7.0843762606126764E-2</v>
      </c>
      <c r="J198" s="239">
        <f t="shared" si="37"/>
        <v>7.0843762606126792E-2</v>
      </c>
      <c r="K198" s="239">
        <f t="shared" si="37"/>
        <v>7.0843762606126792E-2</v>
      </c>
      <c r="L198" s="239">
        <f t="shared" si="37"/>
        <v>7.0843762606126778E-2</v>
      </c>
      <c r="M198" s="239">
        <f t="shared" si="37"/>
        <v>7.0843762606126778E-2</v>
      </c>
      <c r="N198" s="239">
        <f t="shared" si="37"/>
        <v>7.0843762606126764E-2</v>
      </c>
      <c r="O198" s="239">
        <f t="shared" si="37"/>
        <v>7.0843762606126792E-2</v>
      </c>
      <c r="P198" s="239">
        <f t="shared" si="37"/>
        <v>7.0843762606126792E-2</v>
      </c>
      <c r="Q198" s="239">
        <f t="shared" si="37"/>
        <v>7.0843762606126778E-2</v>
      </c>
    </row>
    <row r="199" spans="1:17" x14ac:dyDescent="0.25">
      <c r="A199" s="129" t="s">
        <v>79</v>
      </c>
      <c r="B199" s="238">
        <f t="shared" ref="B199:Q199" si="38">IF(B$113=0,0,B$113/B$108)</f>
        <v>2.7023646667811343E-2</v>
      </c>
      <c r="C199" s="238">
        <f t="shared" si="38"/>
        <v>2.7023646667811343E-2</v>
      </c>
      <c r="D199" s="238">
        <f t="shared" si="38"/>
        <v>2.7023646667811339E-2</v>
      </c>
      <c r="E199" s="238">
        <f t="shared" si="38"/>
        <v>2.7023646667811346E-2</v>
      </c>
      <c r="F199" s="238">
        <f t="shared" si="38"/>
        <v>2.7023646667811336E-2</v>
      </c>
      <c r="G199" s="238">
        <f t="shared" si="38"/>
        <v>2.7023646667811339E-2</v>
      </c>
      <c r="H199" s="238">
        <f t="shared" si="38"/>
        <v>2.7023646667811339E-2</v>
      </c>
      <c r="I199" s="238">
        <f t="shared" si="38"/>
        <v>2.7023646667811336E-2</v>
      </c>
      <c r="J199" s="238">
        <f t="shared" si="38"/>
        <v>2.7023646667811339E-2</v>
      </c>
      <c r="K199" s="238">
        <f t="shared" si="38"/>
        <v>2.7023646667811343E-2</v>
      </c>
      <c r="L199" s="238">
        <f t="shared" si="38"/>
        <v>2.7023646667811339E-2</v>
      </c>
      <c r="M199" s="238">
        <f t="shared" si="38"/>
        <v>2.7023646667811336E-2</v>
      </c>
      <c r="N199" s="238">
        <f t="shared" si="38"/>
        <v>2.7023646667811332E-2</v>
      </c>
      <c r="O199" s="238">
        <f t="shared" si="38"/>
        <v>2.7023646667811343E-2</v>
      </c>
      <c r="P199" s="238">
        <f t="shared" si="38"/>
        <v>2.7023646667811339E-2</v>
      </c>
      <c r="Q199" s="238">
        <f t="shared" si="38"/>
        <v>2.7023646667811336E-2</v>
      </c>
    </row>
    <row r="200" spans="1:17" x14ac:dyDescent="0.25">
      <c r="A200" s="127" t="s">
        <v>183</v>
      </c>
      <c r="B200" s="237">
        <f t="shared" ref="B200:Q200" si="39">IF(B$118=0,0,B$118/B$108)</f>
        <v>0.10421805008402263</v>
      </c>
      <c r="C200" s="237">
        <f t="shared" si="39"/>
        <v>0.1042180500840226</v>
      </c>
      <c r="D200" s="237">
        <f t="shared" si="39"/>
        <v>0.10421805008402264</v>
      </c>
      <c r="E200" s="237">
        <f t="shared" si="39"/>
        <v>0.10421805008402264</v>
      </c>
      <c r="F200" s="237">
        <f t="shared" si="39"/>
        <v>0.1042180500840226</v>
      </c>
      <c r="G200" s="237">
        <f t="shared" si="39"/>
        <v>0.10421805008402263</v>
      </c>
      <c r="H200" s="237">
        <f t="shared" si="39"/>
        <v>0.10421805008402261</v>
      </c>
      <c r="I200" s="237">
        <f t="shared" si="39"/>
        <v>0.10421805008402263</v>
      </c>
      <c r="J200" s="237">
        <f t="shared" si="39"/>
        <v>0.10421805008402261</v>
      </c>
      <c r="K200" s="237">
        <f t="shared" si="39"/>
        <v>0.10421805008402263</v>
      </c>
      <c r="L200" s="237">
        <f t="shared" si="39"/>
        <v>0.1042180500840226</v>
      </c>
      <c r="M200" s="237">
        <f t="shared" si="39"/>
        <v>0.10421805008402263</v>
      </c>
      <c r="N200" s="237">
        <f t="shared" si="39"/>
        <v>0.10421805008402259</v>
      </c>
      <c r="O200" s="237">
        <f t="shared" si="39"/>
        <v>0.10421805008402264</v>
      </c>
      <c r="P200" s="237">
        <f t="shared" si="39"/>
        <v>0.1042180500840226</v>
      </c>
      <c r="Q200" s="237">
        <f t="shared" si="39"/>
        <v>0.10421805008402261</v>
      </c>
    </row>
    <row r="201" spans="1:17" x14ac:dyDescent="0.25">
      <c r="A201" s="142" t="s">
        <v>192</v>
      </c>
      <c r="B201" s="235">
        <f t="shared" ref="B201:Q201" si="40">IF(B$119=0,0,B$119/B$108)</f>
        <v>8.8585342571419215E-2</v>
      </c>
      <c r="C201" s="235">
        <f t="shared" si="40"/>
        <v>8.8585342571419215E-2</v>
      </c>
      <c r="D201" s="235">
        <f t="shared" si="40"/>
        <v>8.8585342571419243E-2</v>
      </c>
      <c r="E201" s="235">
        <f t="shared" si="40"/>
        <v>8.8585342571419243E-2</v>
      </c>
      <c r="F201" s="235">
        <f t="shared" si="40"/>
        <v>8.8585342571419215E-2</v>
      </c>
      <c r="G201" s="235">
        <f t="shared" si="40"/>
        <v>8.8585342571419229E-2</v>
      </c>
      <c r="H201" s="235">
        <f t="shared" si="40"/>
        <v>8.8585342571419201E-2</v>
      </c>
      <c r="I201" s="235">
        <f t="shared" si="40"/>
        <v>8.8585342571419215E-2</v>
      </c>
      <c r="J201" s="235">
        <f t="shared" si="40"/>
        <v>8.8585342571419215E-2</v>
      </c>
      <c r="K201" s="235">
        <f t="shared" si="40"/>
        <v>8.8585342571419229E-2</v>
      </c>
      <c r="L201" s="235">
        <f t="shared" si="40"/>
        <v>8.8585342571419187E-2</v>
      </c>
      <c r="M201" s="235">
        <f t="shared" si="40"/>
        <v>8.8585342571419229E-2</v>
      </c>
      <c r="N201" s="235">
        <f t="shared" si="40"/>
        <v>8.8585342571419187E-2</v>
      </c>
      <c r="O201" s="235">
        <f t="shared" si="40"/>
        <v>8.8585342571419229E-2</v>
      </c>
      <c r="P201" s="235">
        <f t="shared" si="40"/>
        <v>8.8585342571419215E-2</v>
      </c>
      <c r="Q201" s="235">
        <f t="shared" si="40"/>
        <v>8.8585342571419215E-2</v>
      </c>
    </row>
    <row r="202" spans="1:17" x14ac:dyDescent="0.25">
      <c r="A202" s="142" t="s">
        <v>191</v>
      </c>
      <c r="B202" s="235">
        <f t="shared" ref="B202:Q202" si="41">IF(B$130=0,0,B$130/B$108)</f>
        <v>1.5632707512603407E-2</v>
      </c>
      <c r="C202" s="235">
        <f t="shared" si="41"/>
        <v>1.5632707512603386E-2</v>
      </c>
      <c r="D202" s="235">
        <f t="shared" si="41"/>
        <v>1.56327075126034E-2</v>
      </c>
      <c r="E202" s="235">
        <f t="shared" si="41"/>
        <v>1.563270751260341E-2</v>
      </c>
      <c r="F202" s="235">
        <f t="shared" si="41"/>
        <v>1.5632707512603393E-2</v>
      </c>
      <c r="G202" s="235">
        <f t="shared" si="41"/>
        <v>1.5632707512603396E-2</v>
      </c>
      <c r="H202" s="235">
        <f t="shared" si="41"/>
        <v>1.5632707512603396E-2</v>
      </c>
      <c r="I202" s="235">
        <f t="shared" si="41"/>
        <v>1.5632707512603403E-2</v>
      </c>
      <c r="J202" s="235">
        <f t="shared" si="41"/>
        <v>1.5632707512603396E-2</v>
      </c>
      <c r="K202" s="235">
        <f t="shared" si="41"/>
        <v>1.5632707512603403E-2</v>
      </c>
      <c r="L202" s="235">
        <f t="shared" si="41"/>
        <v>1.56327075126034E-2</v>
      </c>
      <c r="M202" s="235">
        <f t="shared" si="41"/>
        <v>1.5632707512603393E-2</v>
      </c>
      <c r="N202" s="235">
        <f t="shared" si="41"/>
        <v>1.56327075126034E-2</v>
      </c>
      <c r="O202" s="235">
        <f t="shared" si="41"/>
        <v>1.563270751260341E-2</v>
      </c>
      <c r="P202" s="235">
        <f t="shared" si="41"/>
        <v>1.5632707512603393E-2</v>
      </c>
      <c r="Q202" s="235">
        <f t="shared" si="41"/>
        <v>1.5632707512603403E-2</v>
      </c>
    </row>
    <row r="203" spans="1:17" x14ac:dyDescent="0.25">
      <c r="A203" s="127" t="s">
        <v>181</v>
      </c>
      <c r="B203" s="237">
        <f t="shared" ref="B203:Q203" si="42">IF(B$131=0,0,B$131/B$108)</f>
        <v>0.18609444536628486</v>
      </c>
      <c r="C203" s="237">
        <f t="shared" si="42"/>
        <v>0.18609444536628494</v>
      </c>
      <c r="D203" s="237">
        <f t="shared" si="42"/>
        <v>0.18609444536628492</v>
      </c>
      <c r="E203" s="237">
        <f t="shared" si="42"/>
        <v>0.18609444536628486</v>
      </c>
      <c r="F203" s="237">
        <f t="shared" si="42"/>
        <v>0.18609444536628492</v>
      </c>
      <c r="G203" s="237">
        <f t="shared" si="42"/>
        <v>0.18609444536628486</v>
      </c>
      <c r="H203" s="237">
        <f t="shared" si="42"/>
        <v>0.18609444536628492</v>
      </c>
      <c r="I203" s="237">
        <f t="shared" si="42"/>
        <v>0.18609444536628483</v>
      </c>
      <c r="J203" s="237">
        <f t="shared" si="42"/>
        <v>0.18609444536628489</v>
      </c>
      <c r="K203" s="237">
        <f t="shared" si="42"/>
        <v>0.18609444536628494</v>
      </c>
      <c r="L203" s="237">
        <f t="shared" si="42"/>
        <v>0.18609444536628489</v>
      </c>
      <c r="M203" s="237">
        <f t="shared" si="42"/>
        <v>0.18609444536628489</v>
      </c>
      <c r="N203" s="237">
        <f t="shared" si="42"/>
        <v>0.18609444536628486</v>
      </c>
      <c r="O203" s="237">
        <f t="shared" si="42"/>
        <v>0.18609444536628486</v>
      </c>
      <c r="P203" s="237">
        <f t="shared" si="42"/>
        <v>0.18609444536628494</v>
      </c>
      <c r="Q203" s="237">
        <f t="shared" si="42"/>
        <v>0.18609444536628489</v>
      </c>
    </row>
    <row r="204" spans="1:17" x14ac:dyDescent="0.25">
      <c r="A204" s="142" t="s">
        <v>190</v>
      </c>
      <c r="B204" s="235">
        <f t="shared" ref="B204:Q204" si="43">IF(B$132=0,0,B$132/B$108)</f>
        <v>0.16999154679400091</v>
      </c>
      <c r="C204" s="235">
        <f t="shared" si="43"/>
        <v>0.17012470096067245</v>
      </c>
      <c r="D204" s="235">
        <f t="shared" si="43"/>
        <v>0.16170390954148697</v>
      </c>
      <c r="E204" s="235">
        <f t="shared" si="43"/>
        <v>0.1637710772561207</v>
      </c>
      <c r="F204" s="235">
        <f t="shared" si="43"/>
        <v>0.17933532423426332</v>
      </c>
      <c r="G204" s="235">
        <f t="shared" si="43"/>
        <v>0.16698585289142484</v>
      </c>
      <c r="H204" s="235">
        <f t="shared" si="43"/>
        <v>0.17028545345375334</v>
      </c>
      <c r="I204" s="235">
        <f t="shared" si="43"/>
        <v>0.16214356782502717</v>
      </c>
      <c r="J204" s="235">
        <f t="shared" si="43"/>
        <v>0.16723318046194494</v>
      </c>
      <c r="K204" s="235">
        <f t="shared" si="43"/>
        <v>0.16967962893557689</v>
      </c>
      <c r="L204" s="235">
        <f t="shared" si="43"/>
        <v>0.1632155336178755</v>
      </c>
      <c r="M204" s="235">
        <f t="shared" si="43"/>
        <v>0.16714344155649863</v>
      </c>
      <c r="N204" s="235">
        <f t="shared" si="43"/>
        <v>0.17391797637914627</v>
      </c>
      <c r="O204" s="235">
        <f t="shared" si="43"/>
        <v>0.17064481530972936</v>
      </c>
      <c r="P204" s="235">
        <f t="shared" si="43"/>
        <v>0.17324418305145514</v>
      </c>
      <c r="Q204" s="235">
        <f t="shared" si="43"/>
        <v>0.16966250130942981</v>
      </c>
    </row>
    <row r="205" spans="1:17" x14ac:dyDescent="0.25">
      <c r="A205" s="142" t="s">
        <v>189</v>
      </c>
      <c r="B205" s="235">
        <f t="shared" ref="B205:Q205" si="44">IF(B$138=0,0,B$138/B$108)</f>
        <v>1.6102898572283968E-2</v>
      </c>
      <c r="C205" s="235">
        <f t="shared" si="44"/>
        <v>1.5969744405612506E-2</v>
      </c>
      <c r="D205" s="235">
        <f t="shared" si="44"/>
        <v>2.439053582479796E-2</v>
      </c>
      <c r="E205" s="235">
        <f t="shared" si="44"/>
        <v>2.2323368110164186E-2</v>
      </c>
      <c r="F205" s="235">
        <f t="shared" si="44"/>
        <v>6.7591211320216175E-3</v>
      </c>
      <c r="G205" s="235">
        <f t="shared" si="44"/>
        <v>1.9108592474860051E-2</v>
      </c>
      <c r="H205" s="235">
        <f t="shared" si="44"/>
        <v>1.5808991912531579E-2</v>
      </c>
      <c r="I205" s="235">
        <f t="shared" si="44"/>
        <v>2.3950877541257673E-2</v>
      </c>
      <c r="J205" s="235">
        <f t="shared" si="44"/>
        <v>1.8861264904339925E-2</v>
      </c>
      <c r="K205" s="235">
        <f t="shared" si="44"/>
        <v>1.6414816430708072E-2</v>
      </c>
      <c r="L205" s="235">
        <f t="shared" si="44"/>
        <v>2.2878911748409388E-2</v>
      </c>
      <c r="M205" s="235">
        <f t="shared" si="44"/>
        <v>1.895100380978627E-2</v>
      </c>
      <c r="N205" s="235">
        <f t="shared" si="44"/>
        <v>1.2176468987138579E-2</v>
      </c>
      <c r="O205" s="235">
        <f t="shared" si="44"/>
        <v>1.5449630056555514E-2</v>
      </c>
      <c r="P205" s="235">
        <f t="shared" si="44"/>
        <v>1.2850262314829827E-2</v>
      </c>
      <c r="Q205" s="235">
        <f t="shared" si="44"/>
        <v>1.6431944056855087E-2</v>
      </c>
    </row>
    <row r="206" spans="1:17" x14ac:dyDescent="0.25">
      <c r="A206" s="127" t="s">
        <v>180</v>
      </c>
      <c r="B206" s="236">
        <f t="shared" ref="B206:Q206" si="45">IF(B$139=0,0,B$139/B$108)</f>
        <v>0.1796370813017272</v>
      </c>
      <c r="C206" s="236">
        <f t="shared" si="45"/>
        <v>0.17963708130172723</v>
      </c>
      <c r="D206" s="236">
        <f t="shared" si="45"/>
        <v>0.1796370813017272</v>
      </c>
      <c r="E206" s="236">
        <f t="shared" si="45"/>
        <v>0.1796370813017272</v>
      </c>
      <c r="F206" s="236">
        <f t="shared" si="45"/>
        <v>0.17963708130172718</v>
      </c>
      <c r="G206" s="236">
        <f t="shared" si="45"/>
        <v>0.1796370813017272</v>
      </c>
      <c r="H206" s="236">
        <f t="shared" si="45"/>
        <v>0.1796370813017272</v>
      </c>
      <c r="I206" s="236">
        <f t="shared" si="45"/>
        <v>0.17963708130172715</v>
      </c>
      <c r="J206" s="236">
        <f t="shared" si="45"/>
        <v>0.17963708130172718</v>
      </c>
      <c r="K206" s="236">
        <f t="shared" si="45"/>
        <v>0.1796370813017272</v>
      </c>
      <c r="L206" s="236">
        <f t="shared" si="45"/>
        <v>0.17963708130172718</v>
      </c>
      <c r="M206" s="236">
        <f t="shared" si="45"/>
        <v>0.17963708130172712</v>
      </c>
      <c r="N206" s="236">
        <f t="shared" si="45"/>
        <v>0.17963708130172715</v>
      </c>
      <c r="O206" s="236">
        <f t="shared" si="45"/>
        <v>0.1796370813017272</v>
      </c>
      <c r="P206" s="236">
        <f t="shared" si="45"/>
        <v>0.1796370813017272</v>
      </c>
      <c r="Q206" s="236">
        <f t="shared" si="45"/>
        <v>0.17963708130172712</v>
      </c>
    </row>
    <row r="207" spans="1:17" x14ac:dyDescent="0.25">
      <c r="A207" s="142" t="s">
        <v>188</v>
      </c>
      <c r="B207" s="235">
        <f t="shared" ref="B207:Q207" si="46">IF(B$140=0,0,B$140/B$108)</f>
        <v>0.10797315683320688</v>
      </c>
      <c r="C207" s="235">
        <f t="shared" si="46"/>
        <v>0.10805773207234175</v>
      </c>
      <c r="D207" s="235">
        <f t="shared" si="46"/>
        <v>0.102709116510503</v>
      </c>
      <c r="E207" s="235">
        <f t="shared" si="46"/>
        <v>0.10402211488049357</v>
      </c>
      <c r="F207" s="235">
        <f t="shared" si="46"/>
        <v>0.11390802339568717</v>
      </c>
      <c r="G207" s="235">
        <f t="shared" si="46"/>
        <v>0.10606403684897178</v>
      </c>
      <c r="H207" s="235">
        <f t="shared" si="46"/>
        <v>0.10815983687975191</v>
      </c>
      <c r="I207" s="235">
        <f t="shared" si="46"/>
        <v>0.10298837329530794</v>
      </c>
      <c r="J207" s="235">
        <f t="shared" si="46"/>
        <v>0.10622113135787288</v>
      </c>
      <c r="K207" s="235">
        <f t="shared" si="46"/>
        <v>0.10777503665322218</v>
      </c>
      <c r="L207" s="235">
        <f t="shared" si="46"/>
        <v>0.1036692514498629</v>
      </c>
      <c r="M207" s="235">
        <f t="shared" si="46"/>
        <v>0.10616413209470632</v>
      </c>
      <c r="N207" s="235">
        <f t="shared" si="46"/>
        <v>0.11046709847552386</v>
      </c>
      <c r="O207" s="235">
        <f t="shared" si="46"/>
        <v>0.10838809195929534</v>
      </c>
      <c r="P207" s="235">
        <f t="shared" si="46"/>
        <v>0.11003912664977107</v>
      </c>
      <c r="Q207" s="235">
        <f t="shared" si="46"/>
        <v>0.10776415773659932</v>
      </c>
    </row>
    <row r="208" spans="1:17" x14ac:dyDescent="0.25">
      <c r="A208" s="142" t="s">
        <v>187</v>
      </c>
      <c r="B208" s="235">
        <f t="shared" ref="B208:Q208" si="47">IF(B$141=0,0,B$141/B$108)</f>
        <v>6.1435881805190683E-2</v>
      </c>
      <c r="C208" s="235">
        <f t="shared" si="47"/>
        <v>6.143588180519071E-2</v>
      </c>
      <c r="D208" s="235">
        <f t="shared" si="47"/>
        <v>6.143588180519069E-2</v>
      </c>
      <c r="E208" s="235">
        <f t="shared" si="47"/>
        <v>6.1435881805190676E-2</v>
      </c>
      <c r="F208" s="235">
        <f t="shared" si="47"/>
        <v>6.1435881805190683E-2</v>
      </c>
      <c r="G208" s="235">
        <f t="shared" si="47"/>
        <v>6.143588180519069E-2</v>
      </c>
      <c r="H208" s="235">
        <f t="shared" si="47"/>
        <v>6.143588180519069E-2</v>
      </c>
      <c r="I208" s="235">
        <f t="shared" si="47"/>
        <v>6.1435881805190655E-2</v>
      </c>
      <c r="J208" s="235">
        <f t="shared" si="47"/>
        <v>6.143588180519069E-2</v>
      </c>
      <c r="K208" s="235">
        <f t="shared" si="47"/>
        <v>6.143588180519071E-2</v>
      </c>
      <c r="L208" s="235">
        <f t="shared" si="47"/>
        <v>6.1435881805190676E-2</v>
      </c>
      <c r="M208" s="235">
        <f t="shared" si="47"/>
        <v>6.1435881805190676E-2</v>
      </c>
      <c r="N208" s="235">
        <f t="shared" si="47"/>
        <v>6.143588180519069E-2</v>
      </c>
      <c r="O208" s="235">
        <f t="shared" si="47"/>
        <v>6.1435881805190697E-2</v>
      </c>
      <c r="P208" s="235">
        <f t="shared" si="47"/>
        <v>6.1435881805190704E-2</v>
      </c>
      <c r="Q208" s="235">
        <f t="shared" si="47"/>
        <v>6.1435881805190669E-2</v>
      </c>
    </row>
    <row r="209" spans="1:17" x14ac:dyDescent="0.25">
      <c r="A209" s="142" t="s">
        <v>186</v>
      </c>
      <c r="B209" s="235">
        <f t="shared" ref="B209:Q209" si="48">IF(B$152=0,0,B$152/B$108)</f>
        <v>1.022804266332965E-2</v>
      </c>
      <c r="C209" s="235">
        <f t="shared" si="48"/>
        <v>1.0143467424194754E-2</v>
      </c>
      <c r="D209" s="235">
        <f t="shared" si="48"/>
        <v>1.5492082986033506E-2</v>
      </c>
      <c r="E209" s="235">
        <f t="shared" si="48"/>
        <v>1.4179084616042961E-2</v>
      </c>
      <c r="F209" s="235">
        <f t="shared" si="48"/>
        <v>4.2931761008493108E-3</v>
      </c>
      <c r="G209" s="235">
        <f t="shared" si="48"/>
        <v>1.2137162647564736E-2</v>
      </c>
      <c r="H209" s="235">
        <f t="shared" si="48"/>
        <v>1.0041362616784597E-2</v>
      </c>
      <c r="I209" s="235">
        <f t="shared" si="48"/>
        <v>1.5212826201228552E-2</v>
      </c>
      <c r="J209" s="235">
        <f t="shared" si="48"/>
        <v>1.1980068138663608E-2</v>
      </c>
      <c r="K209" s="235">
        <f t="shared" si="48"/>
        <v>1.0426162843314336E-2</v>
      </c>
      <c r="L209" s="235">
        <f t="shared" si="48"/>
        <v>1.4531948046673598E-2</v>
      </c>
      <c r="M209" s="235">
        <f t="shared" si="48"/>
        <v>1.2037067401830149E-2</v>
      </c>
      <c r="N209" s="235">
        <f t="shared" si="48"/>
        <v>7.7341010210125946E-3</v>
      </c>
      <c r="O209" s="235">
        <f t="shared" si="48"/>
        <v>9.8131075372411662E-3</v>
      </c>
      <c r="P209" s="235">
        <f t="shared" si="48"/>
        <v>8.1620728467654211E-3</v>
      </c>
      <c r="Q209" s="235">
        <f t="shared" si="48"/>
        <v>1.0437041759937132E-2</v>
      </c>
    </row>
    <row r="210" spans="1:17" x14ac:dyDescent="0.25">
      <c r="A210" s="72" t="s">
        <v>179</v>
      </c>
      <c r="B210" s="234">
        <f t="shared" ref="B210:Q210" si="49">IF(B$153=0,0,B$153/B$108)</f>
        <v>0.35927416260345441</v>
      </c>
      <c r="C210" s="234">
        <f t="shared" si="49"/>
        <v>0.35927416260345441</v>
      </c>
      <c r="D210" s="234">
        <f t="shared" si="49"/>
        <v>0.35927416260345441</v>
      </c>
      <c r="E210" s="234">
        <f t="shared" si="49"/>
        <v>0.35927416260345441</v>
      </c>
      <c r="F210" s="234">
        <f t="shared" si="49"/>
        <v>0.35927416260345441</v>
      </c>
      <c r="G210" s="234">
        <f t="shared" si="49"/>
        <v>0.35927416260345441</v>
      </c>
      <c r="H210" s="234">
        <f t="shared" si="49"/>
        <v>0.35927416260345435</v>
      </c>
      <c r="I210" s="234">
        <f t="shared" si="49"/>
        <v>0.35927416260345429</v>
      </c>
      <c r="J210" s="234">
        <f t="shared" si="49"/>
        <v>0.35927416260345435</v>
      </c>
      <c r="K210" s="234">
        <f t="shared" si="49"/>
        <v>0.35927416260345441</v>
      </c>
      <c r="L210" s="234">
        <f t="shared" si="49"/>
        <v>0.35927416260345435</v>
      </c>
      <c r="M210" s="234">
        <f t="shared" si="49"/>
        <v>0.35927416260345435</v>
      </c>
      <c r="N210" s="234">
        <f t="shared" si="49"/>
        <v>0.35927416260345429</v>
      </c>
      <c r="O210" s="234">
        <f t="shared" si="49"/>
        <v>0.35927416260345441</v>
      </c>
      <c r="P210" s="234">
        <f t="shared" si="49"/>
        <v>0.35927416260345441</v>
      </c>
      <c r="Q210" s="234">
        <f t="shared" si="49"/>
        <v>0.35927416260345435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11804.014120380903</v>
      </c>
      <c r="C214" s="230">
        <f t="shared" si="50"/>
        <v>10311.569120470824</v>
      </c>
      <c r="D214" s="230">
        <f t="shared" si="50"/>
        <v>9879.6828260008715</v>
      </c>
      <c r="E214" s="230">
        <f t="shared" si="50"/>
        <v>6455.2404697909769</v>
      </c>
      <c r="F214" s="230">
        <f t="shared" si="50"/>
        <v>4455.716668477412</v>
      </c>
      <c r="G214" s="230">
        <f t="shared" si="50"/>
        <v>5638.9858340156652</v>
      </c>
      <c r="H214" s="230">
        <f t="shared" si="50"/>
        <v>3840.3686040655407</v>
      </c>
      <c r="I214" s="230">
        <f t="shared" si="50"/>
        <v>3980.8006770094107</v>
      </c>
      <c r="J214" s="230">
        <f t="shared" si="50"/>
        <v>4325.0975932253223</v>
      </c>
      <c r="K214" s="230">
        <f t="shared" si="50"/>
        <v>4643.0574788160975</v>
      </c>
      <c r="L214" s="230">
        <f t="shared" si="50"/>
        <v>5886.8855257444147</v>
      </c>
      <c r="M214" s="230">
        <f t="shared" si="50"/>
        <v>5470.5507685170442</v>
      </c>
      <c r="N214" s="230">
        <f t="shared" si="50"/>
        <v>9565.8854999200994</v>
      </c>
      <c r="O214" s="230">
        <f t="shared" si="50"/>
        <v>7951.3157263591702</v>
      </c>
      <c r="P214" s="230">
        <f t="shared" si="50"/>
        <v>12925.326424182214</v>
      </c>
      <c r="Q214" s="230">
        <f t="shared" si="50"/>
        <v>8937.854244514192</v>
      </c>
    </row>
    <row r="215" spans="1:17" x14ac:dyDescent="0.25">
      <c r="A215" s="132" t="s">
        <v>83</v>
      </c>
      <c r="B215" s="229">
        <f>IF(B$6=0,0,B$6/CHI!B$10*1000)</f>
        <v>3.5232223912490062</v>
      </c>
      <c r="C215" s="229">
        <f>IF(C$6=0,0,C$6/CHI!C$10*1000)</f>
        <v>3.5080029856798074</v>
      </c>
      <c r="D215" s="229">
        <f>IF(D$6=0,0,D$6/CHI!D$10*1000)</f>
        <v>3.5045060991954262</v>
      </c>
      <c r="E215" s="229">
        <f>IF(E$6=0,0,E$6/CHI!E$10*1000)</f>
        <v>3.1938612527436079</v>
      </c>
      <c r="F215" s="229">
        <f>IF(F$6=0,0,F$6/CHI!F$10*1000)</f>
        <v>3.0127124416631075</v>
      </c>
      <c r="G215" s="229">
        <f>IF(G$6=0,0,G$6/CHI!G$10*1000)</f>
        <v>3.0012819681867136</v>
      </c>
      <c r="H215" s="229">
        <f>IF(H$6=0,0,H$6/CHI!H$10*1000)</f>
        <v>2.8699383883372875</v>
      </c>
      <c r="I215" s="229">
        <f>IF(I$6=0,0,I$6/CHI!I$10*1000)</f>
        <v>2.8166375041139187</v>
      </c>
      <c r="J215" s="229">
        <f>IF(J$6=0,0,J$6/CHI!J$10*1000)</f>
        <v>2.8141989404920369</v>
      </c>
      <c r="K215" s="229">
        <f>IF(K$6=0,0,K$6/CHI!K$10*1000)</f>
        <v>2.7550537812290758</v>
      </c>
      <c r="L215" s="229">
        <f>IF(L$6=0,0,L$6/CHI!L$10*1000)</f>
        <v>2.6903373499812746</v>
      </c>
      <c r="M215" s="229">
        <f>IF(M$6=0,0,M$6/CHI!M$10*1000)</f>
        <v>2.6852730065166623</v>
      </c>
      <c r="N215" s="229">
        <f>IF(N$6=0,0,N$6/CHI!N$10*1000)</f>
        <v>2.6705170881908149</v>
      </c>
      <c r="O215" s="229">
        <f>IF(O$6=0,0,O$6/CHI!O$10*1000)</f>
        <v>2.6379454200925347</v>
      </c>
      <c r="P215" s="229">
        <f>IF(P$6=0,0,P$6/CHI!P$10*1000)</f>
        <v>2.4554536227581605</v>
      </c>
      <c r="Q215" s="229">
        <f>IF(Q$6=0,0,Q$6/CHI!Q$10*1000)</f>
        <v>2.2914865986810975</v>
      </c>
    </row>
    <row r="216" spans="1:17" x14ac:dyDescent="0.25">
      <c r="A216" s="76" t="s">
        <v>82</v>
      </c>
      <c r="B216" s="228">
        <f>IF(B$7=0,0,B$7/CHI!B$10*1000)</f>
        <v>4.8628837219179744</v>
      </c>
      <c r="C216" s="228">
        <f>IF(C$7=0,0,C$7/CHI!C$10*1000)</f>
        <v>4.8418773273788283</v>
      </c>
      <c r="D216" s="228">
        <f>IF(D$7=0,0,D$7/CHI!D$10*1000)</f>
        <v>4.8370507934635905</v>
      </c>
      <c r="E216" s="228">
        <f>IF(E$7=0,0,E$7/CHI!E$10*1000)</f>
        <v>4.4082871222118509</v>
      </c>
      <c r="F216" s="228">
        <f>IF(F$7=0,0,F$7/CHI!F$10*1000)</f>
        <v>4.1582587371640729</v>
      </c>
      <c r="G216" s="228">
        <f>IF(G$7=0,0,G$7/CHI!G$10*1000)</f>
        <v>4.1424819688453223</v>
      </c>
      <c r="H216" s="228">
        <f>IF(H$7=0,0,H$7/CHI!H$10*1000)</f>
        <v>3.9611966324400369</v>
      </c>
      <c r="I216" s="228">
        <f>IF(I$7=0,0,I$7/CHI!I$10*1000)</f>
        <v>3.8876287523943587</v>
      </c>
      <c r="J216" s="228">
        <f>IF(J$7=0,0,J$7/CHI!J$10*1000)</f>
        <v>3.8842629553980745</v>
      </c>
      <c r="K216" s="228">
        <f>IF(K$7=0,0,K$7/CHI!K$10*1000)</f>
        <v>3.8026285876884227</v>
      </c>
      <c r="L216" s="228">
        <f>IF(L$7=0,0,L$7/CHI!L$10*1000)</f>
        <v>3.7133045413729722</v>
      </c>
      <c r="M216" s="228">
        <f>IF(M$7=0,0,M$7/CHI!M$10*1000)</f>
        <v>3.7063145445287673</v>
      </c>
      <c r="N216" s="228">
        <f>IF(N$7=0,0,N$7/CHI!N$10*1000)</f>
        <v>3.6859478724711234</v>
      </c>
      <c r="O216" s="228">
        <f>IF(O$7=0,0,O$7/CHI!O$10*1000)</f>
        <v>3.6409912342003583</v>
      </c>
      <c r="P216" s="228">
        <f>IF(P$7=0,0,P$7/CHI!P$10*1000)</f>
        <v>3.3891092091413957</v>
      </c>
      <c r="Q216" s="228">
        <f>IF(Q$7=0,0,Q$7/CHI!Q$10*1000)</f>
        <v>3.1627957711091694</v>
      </c>
    </row>
    <row r="217" spans="1:17" x14ac:dyDescent="0.25">
      <c r="A217" s="76" t="s">
        <v>81</v>
      </c>
      <c r="B217" s="228">
        <f>IF(B$8=0,0,B$8/CHI!B$10*1000)</f>
        <v>1.5221575963187224</v>
      </c>
      <c r="C217" s="228">
        <f>IF(C$8=0,0,C$8/CHI!C$10*1000)</f>
        <v>1.5155822708847808</v>
      </c>
      <c r="D217" s="228">
        <f>IF(D$8=0,0,D$8/CHI!D$10*1000)</f>
        <v>1.5140714913385096</v>
      </c>
      <c r="E217" s="228">
        <f>IF(E$8=0,0,E$8/CHI!E$10*1000)</f>
        <v>1.3798618501990894</v>
      </c>
      <c r="F217" s="228">
        <f>IF(F$8=0,0,F$8/CHI!F$10*1000)</f>
        <v>1.30159910994881</v>
      </c>
      <c r="G217" s="228">
        <f>IF(G$8=0,0,G$8/CHI!G$10*1000)</f>
        <v>1.2966607381688089</v>
      </c>
      <c r="H217" s="228">
        <f>IF(H$8=0,0,H$8/CHI!H$10*1000)</f>
        <v>1.2399156322418952</v>
      </c>
      <c r="I217" s="228">
        <f>IF(I$8=0,0,I$8/CHI!I$10*1000)</f>
        <v>1.2168877512847855</v>
      </c>
      <c r="J217" s="228">
        <f>IF(J$8=0,0,J$8/CHI!J$10*1000)</f>
        <v>1.2158342049204194</v>
      </c>
      <c r="K217" s="228">
        <f>IF(K$8=0,0,K$8/CHI!K$10*1000)</f>
        <v>1.1902813889298054</v>
      </c>
      <c r="L217" s="228">
        <f>IF(L$8=0,0,L$8/CHI!L$10*1000)</f>
        <v>1.1623215849517325</v>
      </c>
      <c r="M217" s="228">
        <f>IF(M$8=0,0,M$8/CHI!M$10*1000)</f>
        <v>1.1601336081455642</v>
      </c>
      <c r="N217" s="228">
        <f>IF(N$8=0,0,N$8/CHI!N$10*1000)</f>
        <v>1.1537585257136018</v>
      </c>
      <c r="O217" s="228">
        <f>IF(O$8=0,0,O$8/CHI!O$10*1000)</f>
        <v>1.1396864046508739</v>
      </c>
      <c r="P217" s="228">
        <f>IF(P$8=0,0,P$8/CHI!P$10*1000)</f>
        <v>1.0608434464917955</v>
      </c>
      <c r="Q217" s="228">
        <f>IF(Q$8=0,0,Q$8/CHI!Q$10*1000)</f>
        <v>0.99000385036962235</v>
      </c>
    </row>
    <row r="218" spans="1:17" x14ac:dyDescent="0.25">
      <c r="A218" s="76" t="s">
        <v>80</v>
      </c>
      <c r="B218" s="228">
        <f>IF(B$9=0,0,B$9/CHI!B$10*1000)</f>
        <v>15.432550895664992</v>
      </c>
      <c r="C218" s="228">
        <f>IF(C$9=0,0,C$9/CHI!C$10*1000)</f>
        <v>15.365886284418249</v>
      </c>
      <c r="D218" s="228">
        <f>IF(D$9=0,0,D$9/CHI!D$10*1000)</f>
        <v>15.350569091049868</v>
      </c>
      <c r="E218" s="228">
        <f>IF(E$9=0,0,E$9/CHI!E$10*1000)</f>
        <v>13.989870880442675</v>
      </c>
      <c r="F218" s="228">
        <f>IF(F$9=0,0,F$9/CHI!F$10*1000)</f>
        <v>13.196396062153394</v>
      </c>
      <c r="G218" s="228">
        <f>IF(G$9=0,0,G$9/CHI!G$10*1000)</f>
        <v>13.146327873405461</v>
      </c>
      <c r="H218" s="228">
        <f>IF(H$9=0,0,H$9/CHI!H$10*1000)</f>
        <v>12.571011797451899</v>
      </c>
      <c r="I218" s="228">
        <f>IF(I$9=0,0,I$9/CHI!I$10*1000)</f>
        <v>12.337541264736112</v>
      </c>
      <c r="J218" s="228">
        <f>IF(J$9=0,0,J$9/CHI!J$10*1000)</f>
        <v>12.326859776874183</v>
      </c>
      <c r="K218" s="228">
        <f>IF(K$9=0,0,K$9/CHI!K$10*1000)</f>
        <v>12.06778993137565</v>
      </c>
      <c r="L218" s="228">
        <f>IF(L$9=0,0,L$9/CHI!L$10*1000)</f>
        <v>11.784316591316793</v>
      </c>
      <c r="M218" s="228">
        <f>IF(M$9=0,0,M$9/CHI!M$10*1000)</f>
        <v>11.762133564078756</v>
      </c>
      <c r="N218" s="228">
        <f>IF(N$9=0,0,N$9/CHI!N$10*1000)</f>
        <v>11.697499137043566</v>
      </c>
      <c r="O218" s="228">
        <f>IF(O$9=0,0,O$9/CHI!O$10*1000)</f>
        <v>11.554827494477962</v>
      </c>
      <c r="P218" s="228">
        <f>IF(P$9=0,0,P$9/CHI!P$10*1000)</f>
        <v>10.755470077415875</v>
      </c>
      <c r="Q218" s="228">
        <f>IF(Q$9=0,0,Q$9/CHI!Q$10*1000)</f>
        <v>10.037255567152462</v>
      </c>
    </row>
    <row r="219" spans="1:17" x14ac:dyDescent="0.25">
      <c r="A219" s="129" t="s">
        <v>79</v>
      </c>
      <c r="B219" s="227">
        <f>IF(B$10=0,0,B$10/CHI!B$10*1000)</f>
        <v>9.8650226954972187</v>
      </c>
      <c r="C219" s="227">
        <f>IF(C$10=0,0,C$10/CHI!C$10*1000)</f>
        <v>9.8224083599034611</v>
      </c>
      <c r="D219" s="227">
        <f>IF(D$10=0,0,D$10/CHI!D$10*1000)</f>
        <v>9.8126170777471931</v>
      </c>
      <c r="E219" s="227">
        <f>IF(E$10=0,0,E$10/CHI!E$10*1000)</f>
        <v>8.9428115076821033</v>
      </c>
      <c r="F219" s="227">
        <f>IF(F$10=0,0,F$10/CHI!F$10*1000)</f>
        <v>8.4355948366567013</v>
      </c>
      <c r="G219" s="227">
        <f>IF(G$10=0,0,G$10/CHI!G$10*1000)</f>
        <v>8.4035895109227976</v>
      </c>
      <c r="H219" s="227">
        <f>IF(H$10=0,0,H$10/CHI!H$10*1000)</f>
        <v>8.035827487344406</v>
      </c>
      <c r="I219" s="227">
        <f>IF(I$10=0,0,I$10/CHI!I$10*1000)</f>
        <v>7.8865850115189717</v>
      </c>
      <c r="J219" s="227">
        <f>IF(J$10=0,0,J$10/CHI!J$10*1000)</f>
        <v>7.8797570333777047</v>
      </c>
      <c r="K219" s="227">
        <f>IF(K$10=0,0,K$10/CHI!K$10*1000)</f>
        <v>7.7141505874414138</v>
      </c>
      <c r="L219" s="227">
        <f>IF(L$10=0,0,L$10/CHI!L$10*1000)</f>
        <v>7.5329445799475687</v>
      </c>
      <c r="M219" s="227">
        <f>IF(M$10=0,0,M$10/CHI!M$10*1000)</f>
        <v>7.518764418246656</v>
      </c>
      <c r="N219" s="227">
        <f>IF(N$10=0,0,N$10/CHI!N$10*1000)</f>
        <v>7.4774478469342816</v>
      </c>
      <c r="O219" s="227">
        <f>IF(O$10=0,0,O$10/CHI!O$10*1000)</f>
        <v>7.3862471762590971</v>
      </c>
      <c r="P219" s="227">
        <f>IF(P$10=0,0,P$10/CHI!P$10*1000)</f>
        <v>6.8752701437228492</v>
      </c>
      <c r="Q219" s="227">
        <f>IF(Q$10=0,0,Q$10/CHI!Q$10*1000)</f>
        <v>6.4161624763070728</v>
      </c>
    </row>
    <row r="220" spans="1:17" x14ac:dyDescent="0.25">
      <c r="A220" s="232" t="s">
        <v>185</v>
      </c>
      <c r="B220" s="231">
        <f>IF(B$15=0,0,B$15/CHI!B$10*1000)</f>
        <v>11017.523008227252</v>
      </c>
      <c r="C220" s="231">
        <f>IF(C$15=0,0,C$15/CHI!C$10*1000)</f>
        <v>9528.4754456297214</v>
      </c>
      <c r="D220" s="231">
        <f>IF(D$15=0,0,D$15/CHI!D$10*1000)</f>
        <v>9097.3697632911517</v>
      </c>
      <c r="E220" s="231">
        <f>IF(E$15=0,0,E$15/CHI!E$10*1000)</f>
        <v>5742.2728481688082</v>
      </c>
      <c r="F220" s="231">
        <f>IF(F$15=0,0,F$15/CHI!F$10*1000)</f>
        <v>3783.1870079234641</v>
      </c>
      <c r="G220" s="231">
        <f>IF(G$15=0,0,G$15/CHI!G$10*1000)</f>
        <v>4969.0078051211958</v>
      </c>
      <c r="H220" s="231">
        <f>IF(H$15=0,0,H$15/CHI!H$10*1000)</f>
        <v>3199.7104836862409</v>
      </c>
      <c r="I220" s="231">
        <f>IF(I$15=0,0,I$15/CHI!I$10*1000)</f>
        <v>3352.040945961347</v>
      </c>
      <c r="J220" s="231">
        <f>IF(J$15=0,0,J$15/CHI!J$10*1000)</f>
        <v>3696.8822242418833</v>
      </c>
      <c r="K220" s="231">
        <f>IF(K$15=0,0,K$15/CHI!K$10*1000)</f>
        <v>4028.045120293415</v>
      </c>
      <c r="L220" s="231">
        <f>IF(L$15=0,0,L$15/CHI!L$10*1000)</f>
        <v>5286.3198561713489</v>
      </c>
      <c r="M220" s="231">
        <f>IF(M$15=0,0,M$15/CHI!M$10*1000)</f>
        <v>4871.1156154659266</v>
      </c>
      <c r="N220" s="231">
        <f>IF(N$15=0,0,N$15/CHI!N$10*1000)</f>
        <v>8969.7443196377117</v>
      </c>
      <c r="O220" s="231">
        <f>IF(O$15=0,0,O$15/CHI!O$10*1000)</f>
        <v>7362.4455396793828</v>
      </c>
      <c r="P220" s="231">
        <f>IF(P$15=0,0,P$15/CHI!P$10*1000)</f>
        <v>12377.193994222222</v>
      </c>
      <c r="Q220" s="231">
        <f>IF(Q$15=0,0,Q$15/CHI!Q$10*1000)</f>
        <v>8426.3242746893302</v>
      </c>
    </row>
    <row r="221" spans="1:17" x14ac:dyDescent="0.25">
      <c r="A221" s="127" t="s">
        <v>184</v>
      </c>
      <c r="B221" s="226">
        <f>IF(B$24=0,0,B$24/CHI!B$10*1000)</f>
        <v>496.04670008301565</v>
      </c>
      <c r="C221" s="226">
        <f>IF(C$24=0,0,C$24/CHI!C$10*1000)</f>
        <v>493.90390718734778</v>
      </c>
      <c r="D221" s="226">
        <f>IF(D$24=0,0,D$24/CHI!D$10*1000)</f>
        <v>493.4115684109338</v>
      </c>
      <c r="E221" s="226">
        <f>IF(E$24=0,0,E$24/CHI!E$10*1000)</f>
        <v>449.67480306709405</v>
      </c>
      <c r="F221" s="226">
        <f>IF(F$24=0,0,F$24/CHI!F$10*1000)</f>
        <v>424.17023367526838</v>
      </c>
      <c r="G221" s="226">
        <f>IF(G$24=0,0,G$24/CHI!G$10*1000)</f>
        <v>422.56089767012878</v>
      </c>
      <c r="H221" s="226">
        <f>IF(H$24=0,0,H$24/CHI!H$10*1000)</f>
        <v>404.0685795231891</v>
      </c>
      <c r="I221" s="226">
        <f>IF(I$24=0,0,I$24/CHI!I$10*1000)</f>
        <v>396.564163169518</v>
      </c>
      <c r="J221" s="226">
        <f>IF(J$24=0,0,J$24/CHI!J$10*1000)</f>
        <v>396.22082933950458</v>
      </c>
      <c r="K221" s="226">
        <f>IF(K$24=0,0,K$24/CHI!K$10*1000)</f>
        <v>387.89357723326572</v>
      </c>
      <c r="L221" s="226">
        <f>IF(L$24=0,0,L$24/CHI!L$10*1000)</f>
        <v>378.78192642139595</v>
      </c>
      <c r="M221" s="226">
        <f>IF(M$24=0,0,M$24/CHI!M$10*1000)</f>
        <v>378.06889994031235</v>
      </c>
      <c r="N221" s="226">
        <f>IF(N$24=0,0,N$24/CHI!N$10*1000)</f>
        <v>375.99136302115221</v>
      </c>
      <c r="O221" s="226">
        <f>IF(O$24=0,0,O$24/CHI!O$10*1000)</f>
        <v>371.40548490103072</v>
      </c>
      <c r="P221" s="226">
        <f>IF(P$24=0,0,P$24/CHI!P$10*1000)</f>
        <v>345.71183181663287</v>
      </c>
      <c r="Q221" s="226">
        <f>IF(Q$24=0,0,Q$24/CHI!Q$10*1000)</f>
        <v>322.62634580874402</v>
      </c>
    </row>
    <row r="222" spans="1:17" x14ac:dyDescent="0.25">
      <c r="A222" s="127" t="s">
        <v>181</v>
      </c>
      <c r="B222" s="226">
        <f>IF(B$35=0,0,B$35/CHI!B$10*1000)</f>
        <v>163.24445948186505</v>
      </c>
      <c r="C222" s="226">
        <f>IF(C$35=0,0,C$35/CHI!C$10*1000)</f>
        <v>162.53928581983621</v>
      </c>
      <c r="D222" s="226">
        <f>IF(D$35=0,0,D$35/CHI!D$10*1000)</f>
        <v>162.37726160432538</v>
      </c>
      <c r="E222" s="226">
        <f>IF(E$35=0,0,E$35/CHI!E$10*1000)</f>
        <v>147.98388973662534</v>
      </c>
      <c r="F222" s="226">
        <f>IF(F$35=0,0,F$35/CHI!F$10*1000)</f>
        <v>139.59056780949737</v>
      </c>
      <c r="G222" s="226">
        <f>IF(G$35=0,0,G$35/CHI!G$10*1000)</f>
        <v>139.06094996053318</v>
      </c>
      <c r="H222" s="226">
        <f>IF(H$35=0,0,H$35/CHI!H$10*1000)</f>
        <v>132.97529617035855</v>
      </c>
      <c r="I222" s="226">
        <f>IF(I$35=0,0,I$35/CHI!I$10*1000)</f>
        <v>130.50566097033226</v>
      </c>
      <c r="J222" s="226">
        <f>IF(J$35=0,0,J$35/CHI!J$10*1000)</f>
        <v>130.39267292809143</v>
      </c>
      <c r="K222" s="226">
        <f>IF(K$35=0,0,K$35/CHI!K$10*1000)</f>
        <v>127.65224996222014</v>
      </c>
      <c r="L222" s="226">
        <f>IF(L$35=0,0,L$35/CHI!L$10*1000)</f>
        <v>124.653688513223</v>
      </c>
      <c r="M222" s="226">
        <f>IF(M$35=0,0,M$35/CHI!M$10*1000)</f>
        <v>124.41903798035727</v>
      </c>
      <c r="N222" s="226">
        <f>IF(N$35=0,0,N$35/CHI!N$10*1000)</f>
        <v>123.73533946696095</v>
      </c>
      <c r="O222" s="226">
        <f>IF(O$35=0,0,O$35/CHI!O$10*1000)</f>
        <v>122.22616866743002</v>
      </c>
      <c r="P222" s="226">
        <f>IF(P$35=0,0,P$35/CHI!P$10*1000)</f>
        <v>113.77062101601912</v>
      </c>
      <c r="Q222" s="226">
        <f>IF(Q$35=0,0,Q$35/CHI!Q$10*1000)</f>
        <v>106.17339743887753</v>
      </c>
    </row>
    <row r="223" spans="1:17" x14ac:dyDescent="0.25">
      <c r="A223" s="127" t="s">
        <v>180</v>
      </c>
      <c r="B223" s="225">
        <f>IF(B$43=0,0,B$43/CHI!B$10*1000)</f>
        <v>58.623700918901868</v>
      </c>
      <c r="C223" s="225">
        <f>IF(C$43=0,0,C$43/CHI!C$10*1000)</f>
        <v>58.370461758504774</v>
      </c>
      <c r="D223" s="225">
        <f>IF(D$43=0,0,D$43/CHI!D$10*1000)</f>
        <v>58.312276266746714</v>
      </c>
      <c r="E223" s="225">
        <f>IF(E$43=0,0,E$43/CHI!E$10*1000)</f>
        <v>53.143385817020238</v>
      </c>
      <c r="F223" s="225">
        <f>IF(F$43=0,0,F$43/CHI!F$10*1000)</f>
        <v>50.129209434349953</v>
      </c>
      <c r="G223" s="225">
        <f>IF(G$43=0,0,G$43/CHI!G$10*1000)</f>
        <v>49.939015179196986</v>
      </c>
      <c r="H223" s="225">
        <f>IF(H$43=0,0,H$43/CHI!H$10*1000)</f>
        <v>47.753559398195058</v>
      </c>
      <c r="I223" s="225">
        <f>IF(I$43=0,0,I$43/CHI!I$10*1000)</f>
        <v>46.866673829124892</v>
      </c>
      <c r="J223" s="225">
        <f>IF(J$43=0,0,J$43/CHI!J$10*1000)</f>
        <v>46.826098012850586</v>
      </c>
      <c r="K223" s="225">
        <f>IF(K$43=0,0,K$43/CHI!K$10*1000)</f>
        <v>45.841968218476858</v>
      </c>
      <c r="L223" s="225">
        <f>IF(L$43=0,0,L$43/CHI!L$10*1000)</f>
        <v>44.765136758892289</v>
      </c>
      <c r="M223" s="225">
        <f>IF(M$43=0,0,M$43/CHI!M$10*1000)</f>
        <v>44.680869992945965</v>
      </c>
      <c r="N223" s="225">
        <f>IF(N$43=0,0,N$43/CHI!N$10*1000)</f>
        <v>44.435342902499841</v>
      </c>
      <c r="O223" s="225">
        <f>IF(O$43=0,0,O$43/CHI!O$10*1000)</f>
        <v>43.893375488303661</v>
      </c>
      <c r="P223" s="225">
        <f>IF(P$43=0,0,P$43/CHI!P$10*1000)</f>
        <v>40.856852851056622</v>
      </c>
      <c r="Q223" s="225">
        <f>IF(Q$43=0,0,Q$43/CHI!Q$10*1000)</f>
        <v>38.128568141033384</v>
      </c>
    </row>
    <row r="224" spans="1:17" x14ac:dyDescent="0.25">
      <c r="A224" s="72" t="s">
        <v>179</v>
      </c>
      <c r="B224" s="224">
        <f>IF(B$57=0,0,B$57/CHI!B$10*1000)</f>
        <v>33.370414369221045</v>
      </c>
      <c r="C224" s="224">
        <f>IF(C$57=0,0,C$57/CHI!C$10*1000)</f>
        <v>33.226262847148845</v>
      </c>
      <c r="D224" s="224">
        <f>IF(D$57=0,0,D$57/CHI!D$10*1000)</f>
        <v>33.193141874917359</v>
      </c>
      <c r="E224" s="224">
        <f>IF(E$57=0,0,E$57/CHI!E$10*1000)</f>
        <v>30.25085038814996</v>
      </c>
      <c r="F224" s="224">
        <f>IF(F$57=0,0,F$57/CHI!F$10*1000)</f>
        <v>28.535088447245329</v>
      </c>
      <c r="G224" s="224">
        <f>IF(G$57=0,0,G$57/CHI!G$10*1000)</f>
        <v>28.426824025081384</v>
      </c>
      <c r="H224" s="224">
        <f>IF(H$57=0,0,H$57/CHI!H$10*1000)</f>
        <v>27.182795349741809</v>
      </c>
      <c r="I224" s="224">
        <f>IF(I$57=0,0,I$57/CHI!I$10*1000)</f>
        <v>26.677952795040301</v>
      </c>
      <c r="J224" s="224">
        <f>IF(J$57=0,0,J$57/CHI!J$10*1000)</f>
        <v>26.654855791930306</v>
      </c>
      <c r="K224" s="224">
        <f>IF(K$57=0,0,K$57/CHI!K$10*1000)</f>
        <v>26.094658832056055</v>
      </c>
      <c r="L224" s="224">
        <f>IF(L$57=0,0,L$57/CHI!L$10*1000)</f>
        <v>25.481693231984824</v>
      </c>
      <c r="M224" s="224">
        <f>IF(M$57=0,0,M$57/CHI!M$10*1000)</f>
        <v>25.433725995984641</v>
      </c>
      <c r="N224" s="224">
        <f>IF(N$57=0,0,N$57/CHI!N$10*1000)</f>
        <v>25.29396442142296</v>
      </c>
      <c r="O224" s="224">
        <f>IF(O$57=0,0,O$57/CHI!O$10*1000)</f>
        <v>24.98545989334206</v>
      </c>
      <c r="P224" s="224">
        <f>IF(P$57=0,0,P$57/CHI!P$10*1000)</f>
        <v>23.256977776755296</v>
      </c>
      <c r="Q224" s="224">
        <f>IF(Q$57=0,0,Q$57/CHI!Q$10*1000)</f>
        <v>21.703954172588229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770.97009388242486</v>
      </c>
      <c r="C226" s="230">
        <f t="shared" si="51"/>
        <v>767.63970333720567</v>
      </c>
      <c r="D226" s="230">
        <f t="shared" si="51"/>
        <v>766.8744962052757</v>
      </c>
      <c r="E226" s="230">
        <f t="shared" si="51"/>
        <v>775.16983136568979</v>
      </c>
      <c r="F226" s="230">
        <f t="shared" si="51"/>
        <v>760.14843389964597</v>
      </c>
      <c r="G226" s="230">
        <f t="shared" si="51"/>
        <v>757.26436956225564</v>
      </c>
      <c r="H226" s="230">
        <f t="shared" si="51"/>
        <v>747.23059559181013</v>
      </c>
      <c r="I226" s="230">
        <f t="shared" si="51"/>
        <v>714.95008538370723</v>
      </c>
      <c r="J226" s="230">
        <f t="shared" si="51"/>
        <v>714.33110219288767</v>
      </c>
      <c r="K226" s="230">
        <f t="shared" si="51"/>
        <v>681.86205819865052</v>
      </c>
      <c r="L226" s="230">
        <f t="shared" si="51"/>
        <v>650.49072147338484</v>
      </c>
      <c r="M226" s="230">
        <f t="shared" si="51"/>
        <v>649.2662250606553</v>
      </c>
      <c r="N226" s="230">
        <f t="shared" si="51"/>
        <v>645.69842418324845</v>
      </c>
      <c r="O226" s="230">
        <f t="shared" si="51"/>
        <v>637.82299254602674</v>
      </c>
      <c r="P226" s="230">
        <f t="shared" si="51"/>
        <v>593.69870422514475</v>
      </c>
      <c r="Q226" s="230">
        <f t="shared" si="51"/>
        <v>529.17890375076081</v>
      </c>
    </row>
    <row r="227" spans="1:17" x14ac:dyDescent="0.25">
      <c r="A227" s="132" t="s">
        <v>83</v>
      </c>
      <c r="B227" s="229">
        <f>IF(B$61=0,0,B$61/CHI!B$11*1000)</f>
        <v>7.7018405457889765</v>
      </c>
      <c r="C227" s="229">
        <f>IF(C$61=0,0,C$61/CHI!C$11*1000)</f>
        <v>7.668570595192949</v>
      </c>
      <c r="D227" s="229">
        <f>IF(D$61=0,0,D$61/CHI!D$11*1000)</f>
        <v>7.6609263255106494</v>
      </c>
      <c r="E227" s="229">
        <f>IF(E$61=0,0,E$61/CHI!E$11*1000)</f>
        <v>7.7437951023754623</v>
      </c>
      <c r="F227" s="229">
        <f>IF(F$61=0,0,F$61/CHI!F$11*1000)</f>
        <v>7.593734277738557</v>
      </c>
      <c r="G227" s="229">
        <f>IF(G$61=0,0,G$61/CHI!G$11*1000)</f>
        <v>7.5649230387208179</v>
      </c>
      <c r="H227" s="229">
        <f>IF(H$61=0,0,H$61/CHI!H$11*1000)</f>
        <v>7.4646875979351641</v>
      </c>
      <c r="I227" s="229">
        <f>IF(I$61=0,0,I$61/CHI!I$11*1000)</f>
        <v>7.1422116104328062</v>
      </c>
      <c r="J227" s="229">
        <f>IF(J$61=0,0,J$61/CHI!J$11*1000)</f>
        <v>7.136028089341595</v>
      </c>
      <c r="K227" s="229">
        <f>IF(K$61=0,0,K$61/CHI!K$11*1000)</f>
        <v>6.8116686861661471</v>
      </c>
      <c r="L227" s="229">
        <f>IF(L$61=0,0,L$61/CHI!L$11*1000)</f>
        <v>6.4982751640523082</v>
      </c>
      <c r="M227" s="229">
        <f>IF(M$61=0,0,M$61/CHI!M$11*1000)</f>
        <v>6.4860426842264802</v>
      </c>
      <c r="N227" s="229">
        <f>IF(N$61=0,0,N$61/CHI!N$11*1000)</f>
        <v>6.4504010508155947</v>
      </c>
      <c r="O227" s="229">
        <f>IF(O$61=0,0,O$61/CHI!O$11*1000)</f>
        <v>6.3717270280740674</v>
      </c>
      <c r="P227" s="229">
        <f>IF(P$61=0,0,P$61/CHI!P$11*1000)</f>
        <v>5.9309340121835197</v>
      </c>
      <c r="Q227" s="229">
        <f>IF(Q$61=0,0,Q$61/CHI!Q$11*1000)</f>
        <v>5.2863938163408442</v>
      </c>
    </row>
    <row r="228" spans="1:17" x14ac:dyDescent="0.25">
      <c r="A228" s="76" t="s">
        <v>82</v>
      </c>
      <c r="B228" s="228">
        <f>IF(B$62=0,0,B$62/CHI!B$11*1000)</f>
        <v>13.13932002843557</v>
      </c>
      <c r="C228" s="228">
        <f>IF(C$62=0,0,C$62/CHI!C$11*1000)</f>
        <v>13.082561578865947</v>
      </c>
      <c r="D228" s="228">
        <f>IF(D$62=0,0,D$62/CHI!D$11*1000)</f>
        <v>13.069520474581553</v>
      </c>
      <c r="E228" s="228">
        <f>IF(E$62=0,0,E$62/CHI!E$11*1000)</f>
        <v>13.210894393337524</v>
      </c>
      <c r="F228" s="228">
        <f>IF(F$62=0,0,F$62/CHI!F$11*1000)</f>
        <v>12.954891015065392</v>
      </c>
      <c r="G228" s="228">
        <f>IF(G$62=0,0,G$62/CHI!G$11*1000)</f>
        <v>12.905739115903209</v>
      </c>
      <c r="H228" s="228">
        <f>IF(H$62=0,0,H$62/CHI!H$11*1000)</f>
        <v>12.73473771346648</v>
      </c>
      <c r="I228" s="228">
        <f>IF(I$62=0,0,I$62/CHI!I$11*1000)</f>
        <v>12.184594513787287</v>
      </c>
      <c r="J228" s="228">
        <f>IF(J$62=0,0,J$62/CHI!J$11*1000)</f>
        <v>12.174045442816919</v>
      </c>
      <c r="K228" s="228">
        <f>IF(K$62=0,0,K$62/CHI!K$11*1000)</f>
        <v>11.620689140876237</v>
      </c>
      <c r="L228" s="228">
        <f>IF(L$62=0,0,L$62/CHI!L$11*1000)</f>
        <v>11.086040603632274</v>
      </c>
      <c r="M228" s="228">
        <f>IF(M$62=0,0,M$62/CHI!M$11*1000)</f>
        <v>11.065172024723454</v>
      </c>
      <c r="N228" s="228">
        <f>IF(N$62=0,0,N$62/CHI!N$11*1000)</f>
        <v>11.004367490412776</v>
      </c>
      <c r="O228" s="228">
        <f>IF(O$62=0,0,O$62/CHI!O$11*1000)</f>
        <v>10.870149811329489</v>
      </c>
      <c r="P228" s="228">
        <f>IF(P$62=0,0,P$62/CHI!P$11*1000)</f>
        <v>10.118158067583009</v>
      </c>
      <c r="Q228" s="228">
        <f>IF(Q$62=0,0,Q$62/CHI!Q$11*1000)</f>
        <v>9.0185741624088323</v>
      </c>
    </row>
    <row r="229" spans="1:17" x14ac:dyDescent="0.25">
      <c r="A229" s="76" t="s">
        <v>81</v>
      </c>
      <c r="B229" s="228">
        <f>IF(B$63=0,0,B$63/CHI!B$11*1000)</f>
        <v>4.6239966973083044</v>
      </c>
      <c r="C229" s="228">
        <f>IF(C$63=0,0,C$63/CHI!C$11*1000)</f>
        <v>4.6040222326642981</v>
      </c>
      <c r="D229" s="228">
        <f>IF(D$63=0,0,D$63/CHI!D$11*1000)</f>
        <v>4.599432800105399</v>
      </c>
      <c r="E229" s="228">
        <f>IF(E$63=0,0,E$63/CHI!E$11*1000)</f>
        <v>4.6491851869867906</v>
      </c>
      <c r="F229" s="228">
        <f>IF(F$63=0,0,F$63/CHI!F$11*1000)</f>
        <v>4.5590923379604895</v>
      </c>
      <c r="G229" s="228">
        <f>IF(G$63=0,0,G$63/CHI!G$11*1000)</f>
        <v>4.5417947746999481</v>
      </c>
      <c r="H229" s="228">
        <f>IF(H$63=0,0,H$63/CHI!H$11*1000)</f>
        <v>4.4816158675425521</v>
      </c>
      <c r="I229" s="228">
        <f>IF(I$63=0,0,I$63/CHI!I$11*1000)</f>
        <v>4.288009171544747</v>
      </c>
      <c r="J229" s="228">
        <f>IF(J$63=0,0,J$63/CHI!J$11*1000)</f>
        <v>4.2842967367139408</v>
      </c>
      <c r="K229" s="228">
        <f>IF(K$63=0,0,K$63/CHI!K$11*1000)</f>
        <v>4.0895592840093133</v>
      </c>
      <c r="L229" s="228">
        <f>IF(L$63=0,0,L$63/CHI!L$11*1000)</f>
        <v>3.9014054780980074</v>
      </c>
      <c r="M229" s="228">
        <f>IF(M$63=0,0,M$63/CHI!M$11*1000)</f>
        <v>3.8940613963842603</v>
      </c>
      <c r="N229" s="228">
        <f>IF(N$63=0,0,N$63/CHI!N$11*1000)</f>
        <v>3.8726630313832198</v>
      </c>
      <c r="O229" s="228">
        <f>IF(O$63=0,0,O$63/CHI!O$11*1000)</f>
        <v>3.8254290722850031</v>
      </c>
      <c r="P229" s="228">
        <f>IF(P$63=0,0,P$63/CHI!P$11*1000)</f>
        <v>3.5607877261604242</v>
      </c>
      <c r="Q229" s="228">
        <f>IF(Q$63=0,0,Q$63/CHI!Q$11*1000)</f>
        <v>3.1738215563026873</v>
      </c>
    </row>
    <row r="230" spans="1:17" x14ac:dyDescent="0.25">
      <c r="A230" s="76" t="s">
        <v>80</v>
      </c>
      <c r="B230" s="228">
        <f>IF(B$64=0,0,B$64/CHI!B$11*1000)</f>
        <v>36.23553386873995</v>
      </c>
      <c r="C230" s="228">
        <f>IF(C$64=0,0,C$64/CHI!C$11*1000)</f>
        <v>36.07900577464784</v>
      </c>
      <c r="D230" s="228">
        <f>IF(D$64=0,0,D$64/CHI!D$11*1000)</f>
        <v>36.043041099538307</v>
      </c>
      <c r="E230" s="228">
        <f>IF(E$64=0,0,E$64/CHI!E$11*1000)</f>
        <v>36.432921200650995</v>
      </c>
      <c r="F230" s="228">
        <f>IF(F$64=0,0,F$64/CHI!F$11*1000)</f>
        <v>35.726916699366605</v>
      </c>
      <c r="G230" s="228">
        <f>IF(G$64=0,0,G$64/CHI!G$11*1000)</f>
        <v>35.591365901992795</v>
      </c>
      <c r="H230" s="228">
        <f>IF(H$64=0,0,H$64/CHI!H$11*1000)</f>
        <v>35.119779313326987</v>
      </c>
      <c r="I230" s="228">
        <f>IF(I$64=0,0,I$64/CHI!I$11*1000)</f>
        <v>33.602597868511701</v>
      </c>
      <c r="J230" s="228">
        <f>IF(J$64=0,0,J$64/CHI!J$11*1000)</f>
        <v>33.57350570715149</v>
      </c>
      <c r="K230" s="228">
        <f>IF(K$64=0,0,K$64/CHI!K$11*1000)</f>
        <v>32.047463189193309</v>
      </c>
      <c r="L230" s="228">
        <f>IF(L$64=0,0,L$64/CHI!L$11*1000)</f>
        <v>30.573012826674628</v>
      </c>
      <c r="M230" s="228">
        <f>IF(M$64=0,0,M$64/CHI!M$11*1000)</f>
        <v>30.515461591435166</v>
      </c>
      <c r="N230" s="228">
        <f>IF(N$64=0,0,N$64/CHI!N$11*1000)</f>
        <v>30.347775230373923</v>
      </c>
      <c r="O230" s="228">
        <f>IF(O$64=0,0,O$64/CHI!O$11*1000)</f>
        <v>29.977630561876548</v>
      </c>
      <c r="P230" s="228">
        <f>IF(P$64=0,0,P$64/CHI!P$11*1000)</f>
        <v>27.903792475844124</v>
      </c>
      <c r="Q230" s="228">
        <f>IF(Q$64=0,0,Q$64/CHI!Q$11*1000)</f>
        <v>24.871366920242203</v>
      </c>
    </row>
    <row r="231" spans="1:17" x14ac:dyDescent="0.25">
      <c r="A231" s="129" t="s">
        <v>79</v>
      </c>
      <c r="B231" s="227">
        <f>IF(B$65=0,0,B$65/CHI!B$11*1000)</f>
        <v>21.56515352820913</v>
      </c>
      <c r="C231" s="227">
        <f>IF(C$65=0,0,C$65/CHI!C$11*1000)</f>
        <v>21.471997666540258</v>
      </c>
      <c r="D231" s="227">
        <f>IF(D$65=0,0,D$65/CHI!D$11*1000)</f>
        <v>21.450593711429818</v>
      </c>
      <c r="E231" s="227">
        <f>IF(E$65=0,0,E$65/CHI!E$11*1000)</f>
        <v>21.682626286651292</v>
      </c>
      <c r="F231" s="227">
        <f>IF(F$65=0,0,F$65/CHI!F$11*1000)</f>
        <v>21.262455977667962</v>
      </c>
      <c r="G231" s="227">
        <f>IF(G$65=0,0,G$65/CHI!G$11*1000)</f>
        <v>21.181784508418289</v>
      </c>
      <c r="H231" s="227">
        <f>IF(H$65=0,0,H$65/CHI!H$11*1000)</f>
        <v>20.901125274218462</v>
      </c>
      <c r="I231" s="227">
        <f>IF(I$65=0,0,I$65/CHI!I$11*1000)</f>
        <v>19.998192509211858</v>
      </c>
      <c r="J231" s="227">
        <f>IF(J$65=0,0,J$65/CHI!J$11*1000)</f>
        <v>19.980878650156466</v>
      </c>
      <c r="K231" s="227">
        <f>IF(K$65=0,0,K$65/CHI!K$11*1000)</f>
        <v>19.072672321265213</v>
      </c>
      <c r="L231" s="227">
        <f>IF(L$65=0,0,L$65/CHI!L$11*1000)</f>
        <v>18.195170459346464</v>
      </c>
      <c r="M231" s="227">
        <f>IF(M$65=0,0,M$65/CHI!M$11*1000)</f>
        <v>18.160919515834145</v>
      </c>
      <c r="N231" s="227">
        <f>IF(N$65=0,0,N$65/CHI!N$11*1000)</f>
        <v>18.061122942283664</v>
      </c>
      <c r="O231" s="227">
        <f>IF(O$65=0,0,O$65/CHI!O$11*1000)</f>
        <v>17.840835678607387</v>
      </c>
      <c r="P231" s="227">
        <f>IF(P$65=0,0,P$65/CHI!P$11*1000)</f>
        <v>16.606615234113853</v>
      </c>
      <c r="Q231" s="227">
        <f>IF(Q$65=0,0,Q$65/CHI!Q$11*1000)</f>
        <v>14.801902685754362</v>
      </c>
    </row>
    <row r="232" spans="1:17" x14ac:dyDescent="0.25">
      <c r="A232" s="127" t="s">
        <v>183</v>
      </c>
      <c r="B232" s="226">
        <f>IF(B$70=0,0,B$70/CHI!B$11*1000)</f>
        <v>46.164939145319153</v>
      </c>
      <c r="C232" s="226">
        <f>IF(C$70=0,0,C$70/CHI!C$11*1000)</f>
        <v>45.965518599606469</v>
      </c>
      <c r="D232" s="226">
        <f>IF(D$70=0,0,D$70/CHI!D$11*1000)</f>
        <v>45.919698741016077</v>
      </c>
      <c r="E232" s="226">
        <f>IF(E$70=0,0,E$70/CHI!E$11*1000)</f>
        <v>46.416415339894876</v>
      </c>
      <c r="F232" s="226">
        <f>IF(F$70=0,0,F$70/CHI!F$11*1000)</f>
        <v>45.516948673937108</v>
      </c>
      <c r="G232" s="226">
        <f>IF(G$70=0,0,G$70/CHI!G$11*1000)</f>
        <v>45.344253707318721</v>
      </c>
      <c r="H232" s="226">
        <f>IF(H$70=0,0,H$70/CHI!H$11*1000)</f>
        <v>44.743441083821338</v>
      </c>
      <c r="I232" s="226">
        <f>IF(I$70=0,0,I$70/CHI!I$11*1000)</f>
        <v>42.810515538249945</v>
      </c>
      <c r="J232" s="226">
        <f>IF(J$70=0,0,J$70/CHI!J$11*1000)</f>
        <v>42.773451426992068</v>
      </c>
      <c r="K232" s="226">
        <f>IF(K$70=0,0,K$70/CHI!K$11*1000)</f>
        <v>40.829236661731358</v>
      </c>
      <c r="L232" s="226">
        <f>IF(L$70=0,0,L$70/CHI!L$11*1000)</f>
        <v>38.95075153977789</v>
      </c>
      <c r="M232" s="226">
        <f>IF(M$70=0,0,M$70/CHI!M$11*1000)</f>
        <v>38.877429885895502</v>
      </c>
      <c r="N232" s="226">
        <f>IF(N$70=0,0,N$70/CHI!N$11*1000)</f>
        <v>38.663793440467785</v>
      </c>
      <c r="O232" s="226">
        <f>IF(O$70=0,0,O$70/CHI!O$11*1000)</f>
        <v>38.192220256033863</v>
      </c>
      <c r="P232" s="226">
        <f>IF(P$70=0,0,P$70/CHI!P$11*1000)</f>
        <v>35.550100799874144</v>
      </c>
      <c r="Q232" s="226">
        <f>IF(Q$70=0,0,Q$70/CHI!Q$11*1000)</f>
        <v>31.686717918744776</v>
      </c>
    </row>
    <row r="233" spans="1:17" x14ac:dyDescent="0.25">
      <c r="A233" s="127" t="s">
        <v>181</v>
      </c>
      <c r="B233" s="226">
        <f>IF(B$83=0,0,B$83/CHI!B$11*1000)</f>
        <v>544.59293786345359</v>
      </c>
      <c r="C233" s="226">
        <f>IF(C$83=0,0,C$83/CHI!C$11*1000)</f>
        <v>542.24043783051434</v>
      </c>
      <c r="D233" s="226">
        <f>IF(D$83=0,0,D$83/CHI!D$11*1000)</f>
        <v>541.69991569696015</v>
      </c>
      <c r="E233" s="226">
        <f>IF(E$83=0,0,E$83/CHI!E$11*1000)</f>
        <v>547.55952164201358</v>
      </c>
      <c r="F233" s="226">
        <f>IF(F$83=0,0,F$83/CHI!F$11*1000)</f>
        <v>536.94880270264184</v>
      </c>
      <c r="G233" s="226">
        <f>IF(G$83=0,0,G$83/CHI!G$11*1000)</f>
        <v>534.91157572983252</v>
      </c>
      <c r="H233" s="226">
        <f>IF(H$83=0,0,H$83/CHI!H$11*1000)</f>
        <v>527.82398246547427</v>
      </c>
      <c r="I233" s="226">
        <f>IF(I$83=0,0,I$83/CHI!I$11*1000)</f>
        <v>505.02188154164395</v>
      </c>
      <c r="J233" s="226">
        <f>IF(J$83=0,0,J$83/CHI!J$11*1000)</f>
        <v>504.58464814303193</v>
      </c>
      <c r="K233" s="226">
        <f>IF(K$83=0,0,K$83/CHI!K$11*1000)</f>
        <v>481.64937192577315</v>
      </c>
      <c r="L233" s="226">
        <f>IF(L$83=0,0,L$83/CHI!L$11*1000)</f>
        <v>459.4894871682697</v>
      </c>
      <c r="M233" s="226">
        <f>IF(M$83=0,0,M$83/CHI!M$11*1000)</f>
        <v>458.62453520177576</v>
      </c>
      <c r="N233" s="226">
        <f>IF(N$83=0,0,N$83/CHI!N$11*1000)</f>
        <v>456.10433477252917</v>
      </c>
      <c r="O233" s="226">
        <f>IF(O$83=0,0,O$83/CHI!O$11*1000)</f>
        <v>450.54133760014923</v>
      </c>
      <c r="P233" s="226">
        <f>IF(P$83=0,0,P$83/CHI!P$11*1000)</f>
        <v>419.37310422964998</v>
      </c>
      <c r="Q233" s="226">
        <f>IF(Q$83=0,0,Q$83/CHI!Q$11*1000)</f>
        <v>373.7980190616031</v>
      </c>
    </row>
    <row r="234" spans="1:17" x14ac:dyDescent="0.25">
      <c r="A234" s="127" t="s">
        <v>180</v>
      </c>
      <c r="B234" s="225">
        <f>IF(B$91=0,0,B$91/CHI!B$11*1000)</f>
        <v>92.329878290638305</v>
      </c>
      <c r="C234" s="225">
        <f>IF(C$91=0,0,C$91/CHI!C$11*1000)</f>
        <v>91.931037199212938</v>
      </c>
      <c r="D234" s="225">
        <f>IF(D$91=0,0,D$91/CHI!D$11*1000)</f>
        <v>91.839397482032169</v>
      </c>
      <c r="E234" s="225">
        <f>IF(E$91=0,0,E$91/CHI!E$11*1000)</f>
        <v>92.832830679789765</v>
      </c>
      <c r="F234" s="225">
        <f>IF(F$91=0,0,F$91/CHI!F$11*1000)</f>
        <v>91.03389734787423</v>
      </c>
      <c r="G234" s="225">
        <f>IF(G$91=0,0,G$91/CHI!G$11*1000)</f>
        <v>90.688507414637442</v>
      </c>
      <c r="H234" s="225">
        <f>IF(H$91=0,0,H$91/CHI!H$11*1000)</f>
        <v>89.48688216764269</v>
      </c>
      <c r="I234" s="225">
        <f>IF(I$91=0,0,I$91/CHI!I$11*1000)</f>
        <v>85.621031076499904</v>
      </c>
      <c r="J234" s="225">
        <f>IF(J$91=0,0,J$91/CHI!J$11*1000)</f>
        <v>85.546902853984122</v>
      </c>
      <c r="K234" s="225">
        <f>IF(K$91=0,0,K$91/CHI!K$11*1000)</f>
        <v>81.658473323462715</v>
      </c>
      <c r="L234" s="225">
        <f>IF(L$91=0,0,L$91/CHI!L$11*1000)</f>
        <v>77.901503079555766</v>
      </c>
      <c r="M234" s="225">
        <f>IF(M$91=0,0,M$91/CHI!M$11*1000)</f>
        <v>77.754859771790962</v>
      </c>
      <c r="N234" s="225">
        <f>IF(N$91=0,0,N$91/CHI!N$11*1000)</f>
        <v>77.327586880935584</v>
      </c>
      <c r="O234" s="225">
        <f>IF(O$91=0,0,O$91/CHI!O$11*1000)</f>
        <v>76.384440512067712</v>
      </c>
      <c r="P234" s="225">
        <f>IF(P$91=0,0,P$91/CHI!P$11*1000)</f>
        <v>71.10020159974826</v>
      </c>
      <c r="Q234" s="225">
        <f>IF(Q$91=0,0,Q$91/CHI!Q$11*1000)</f>
        <v>63.373435837489531</v>
      </c>
    </row>
    <row r="235" spans="1:17" x14ac:dyDescent="0.25">
      <c r="A235" s="72" t="s">
        <v>179</v>
      </c>
      <c r="B235" s="224">
        <f>IF(B$105=0,0,B$105/CHI!B$11*1000)</f>
        <v>4.6164939145319188</v>
      </c>
      <c r="C235" s="224">
        <f>IF(C$105=0,0,C$105/CHI!C$11*1000)</f>
        <v>4.5965518599606492</v>
      </c>
      <c r="D235" s="224">
        <f>IF(D$105=0,0,D$105/CHI!D$11*1000)</f>
        <v>4.5919698741016113</v>
      </c>
      <c r="E235" s="224">
        <f>IF(E$105=0,0,E$105/CHI!E$11*1000)</f>
        <v>4.6416415339894916</v>
      </c>
      <c r="F235" s="224">
        <f>IF(F$105=0,0,F$105/CHI!F$11*1000)</f>
        <v>4.5516948673937154</v>
      </c>
      <c r="G235" s="224">
        <f>IF(G$105=0,0,G$105/CHI!G$11*1000)</f>
        <v>4.534425370731876</v>
      </c>
      <c r="H235" s="224">
        <f>IF(H$105=0,0,H$105/CHI!H$11*1000)</f>
        <v>4.4743441083821383</v>
      </c>
      <c r="I235" s="224">
        <f>IF(I$105=0,0,I$105/CHI!I$11*1000)</f>
        <v>4.2810515538249989</v>
      </c>
      <c r="J235" s="224">
        <f>IF(J$105=0,0,J$105/CHI!J$11*1000)</f>
        <v>4.2773451426992102</v>
      </c>
      <c r="K235" s="224">
        <f>IF(K$105=0,0,K$105/CHI!K$11*1000)</f>
        <v>4.082923666173139</v>
      </c>
      <c r="L235" s="224">
        <f>IF(L$105=0,0,L$105/CHI!L$11*1000)</f>
        <v>3.8950751539777912</v>
      </c>
      <c r="M235" s="224">
        <f>IF(M$105=0,0,M$105/CHI!M$11*1000)</f>
        <v>3.8877429885895518</v>
      </c>
      <c r="N235" s="224">
        <f>IF(N$105=0,0,N$105/CHI!N$11*1000)</f>
        <v>3.866379344046782</v>
      </c>
      <c r="O235" s="224">
        <f>IF(O$105=0,0,O$105/CHI!O$11*1000)</f>
        <v>3.8192220256033891</v>
      </c>
      <c r="P235" s="224">
        <f>IF(P$105=0,0,P$105/CHI!P$11*1000)</f>
        <v>3.5550100799874174</v>
      </c>
      <c r="Q235" s="224">
        <f>IF(Q$105=0,0,Q$105/CHI!Q$11*1000)</f>
        <v>3.1686717918744796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440.43502280604497</v>
      </c>
      <c r="C237" s="230">
        <f t="shared" si="52"/>
        <v>427.6178150610491</v>
      </c>
      <c r="D237" s="230">
        <f t="shared" si="52"/>
        <v>427.19155232294099</v>
      </c>
      <c r="E237" s="230">
        <f t="shared" si="52"/>
        <v>420.49597618695225</v>
      </c>
      <c r="F237" s="230">
        <f t="shared" si="52"/>
        <v>420.89107362426307</v>
      </c>
      <c r="G237" s="230">
        <f t="shared" si="52"/>
        <v>419.29417901627397</v>
      </c>
      <c r="H237" s="230">
        <f t="shared" si="52"/>
        <v>413.73851947586166</v>
      </c>
      <c r="I237" s="230">
        <f t="shared" si="52"/>
        <v>406.05451168846542</v>
      </c>
      <c r="J237" s="230">
        <f t="shared" si="52"/>
        <v>393.79281256202694</v>
      </c>
      <c r="K237" s="230">
        <f t="shared" si="52"/>
        <v>385.5165893425276</v>
      </c>
      <c r="L237" s="230">
        <f t="shared" si="52"/>
        <v>376.46077416423293</v>
      </c>
      <c r="M237" s="230">
        <f t="shared" si="52"/>
        <v>375.75211706539932</v>
      </c>
      <c r="N237" s="230">
        <f t="shared" si="52"/>
        <v>373.68731116420201</v>
      </c>
      <c r="O237" s="230">
        <f t="shared" si="52"/>
        <v>334.70908798394942</v>
      </c>
      <c r="P237" s="230">
        <f t="shared" si="52"/>
        <v>311.55407401546586</v>
      </c>
      <c r="Q237" s="230">
        <f t="shared" si="52"/>
        <v>285.68522796596676</v>
      </c>
    </row>
    <row r="238" spans="1:17" x14ac:dyDescent="0.25">
      <c r="A238" s="132" t="s">
        <v>83</v>
      </c>
      <c r="B238" s="229">
        <f>IF(B$109=0,0,B$109/CHI!B$12*1000)</f>
        <v>4.2507715844428526</v>
      </c>
      <c r="C238" s="229">
        <f>IF(C$109=0,0,C$109/CHI!C$12*1000)</f>
        <v>4.1270688368111736</v>
      </c>
      <c r="D238" s="229">
        <f>IF(D$109=0,0,D$109/CHI!D$12*1000)</f>
        <v>4.1229548462317851</v>
      </c>
      <c r="E238" s="229">
        <f>IF(E$109=0,0,E$109/CHI!E$12*1000)</f>
        <v>4.0583338163259315</v>
      </c>
      <c r="F238" s="229">
        <f>IF(F$109=0,0,F$109/CHI!F$12*1000)</f>
        <v>4.0621470211635193</v>
      </c>
      <c r="G238" s="229">
        <f>IF(G$109=0,0,G$109/CHI!G$12*1000)</f>
        <v>4.0467349084306514</v>
      </c>
      <c r="H238" s="229">
        <f>IF(H$109=0,0,H$109/CHI!H$12*1000)</f>
        <v>3.9931155582782374</v>
      </c>
      <c r="I238" s="229">
        <f>IF(I$109=0,0,I$109/CHI!I$12*1000)</f>
        <v>3.9189548756213433</v>
      </c>
      <c r="J238" s="229">
        <f>IF(J$109=0,0,J$109/CHI!J$12*1000)</f>
        <v>3.8006135096428122</v>
      </c>
      <c r="K238" s="229">
        <f>IF(K$109=0,0,K$109/CHI!K$12*1000)</f>
        <v>3.7207371767757818</v>
      </c>
      <c r="L238" s="229">
        <f>IF(L$109=0,0,L$109/CHI!L$12*1000)</f>
        <v>3.6333367661803391</v>
      </c>
      <c r="M238" s="229">
        <f>IF(M$109=0,0,M$109/CHI!M$12*1000)</f>
        <v>3.6264973022347977</v>
      </c>
      <c r="N238" s="229">
        <f>IF(N$109=0,0,N$109/CHI!N$12*1000)</f>
        <v>3.6065692361235233</v>
      </c>
      <c r="O238" s="229">
        <f>IF(O$109=0,0,O$109/CHI!O$12*1000)</f>
        <v>3.2303786179227236</v>
      </c>
      <c r="P238" s="229">
        <f>IF(P$109=0,0,P$109/CHI!P$12*1000)</f>
        <v>3.0069025764682467</v>
      </c>
      <c r="Q238" s="229">
        <f>IF(Q$109=0,0,Q$109/CHI!Q$12*1000)</f>
        <v>2.7572345209876499</v>
      </c>
    </row>
    <row r="239" spans="1:17" x14ac:dyDescent="0.25">
      <c r="A239" s="76" t="s">
        <v>82</v>
      </c>
      <c r="B239" s="228">
        <f>IF(B$110=0,0,B$110/CHI!B$12*1000)</f>
        <v>23.817583926250855</v>
      </c>
      <c r="C239" s="228">
        <f>IF(C$110=0,0,C$110/CHI!C$12*1000)</f>
        <v>23.124462568140633</v>
      </c>
      <c r="D239" s="228">
        <f>IF(D$110=0,0,D$110/CHI!D$12*1000)</f>
        <v>23.10141138462021</v>
      </c>
      <c r="E239" s="228">
        <f>IF(E$110=0,0,E$110/CHI!E$12*1000)</f>
        <v>22.739331989713097</v>
      </c>
      <c r="F239" s="228">
        <f>IF(F$110=0,0,F$110/CHI!F$12*1000)</f>
        <v>22.760697834582206</v>
      </c>
      <c r="G239" s="228">
        <f>IF(G$110=0,0,G$110/CHI!G$12*1000)</f>
        <v>22.674341915144108</v>
      </c>
      <c r="H239" s="228">
        <f>IF(H$110=0,0,H$110/CHI!H$12*1000)</f>
        <v>22.373906253769107</v>
      </c>
      <c r="I239" s="228">
        <f>IF(I$110=0,0,I$110/CHI!I$12*1000)</f>
        <v>21.958375038289748</v>
      </c>
      <c r="J239" s="228">
        <f>IF(J$110=0,0,J$110/CHI!J$12*1000)</f>
        <v>21.295294145762739</v>
      </c>
      <c r="K239" s="228">
        <f>IF(K$110=0,0,K$110/CHI!K$12*1000)</f>
        <v>20.847737455409312</v>
      </c>
      <c r="L239" s="228">
        <f>IF(L$110=0,0,L$110/CHI!L$12*1000)</f>
        <v>20.358022453510756</v>
      </c>
      <c r="M239" s="228">
        <f>IF(M$110=0,0,M$110/CHI!M$12*1000)</f>
        <v>20.319700115248764</v>
      </c>
      <c r="N239" s="228">
        <f>IF(N$110=0,0,N$110/CHI!N$12*1000)</f>
        <v>20.208040766430713</v>
      </c>
      <c r="O239" s="228">
        <f>IF(O$110=0,0,O$110/CHI!O$12*1000)</f>
        <v>18.100199532604428</v>
      </c>
      <c r="P239" s="228">
        <f>IF(P$110=0,0,P$110/CHI!P$12*1000)</f>
        <v>16.848036421246384</v>
      </c>
      <c r="Q239" s="228">
        <f>IF(Q$110=0,0,Q$110/CHI!Q$12*1000)</f>
        <v>15.449116308277679</v>
      </c>
    </row>
    <row r="240" spans="1:17" x14ac:dyDescent="0.25">
      <c r="A240" s="76" t="s">
        <v>81</v>
      </c>
      <c r="B240" s="228">
        <f>IF(B$111=0,0,B$111/CHI!B$12*1000)</f>
        <v>4.0432561054670568</v>
      </c>
      <c r="C240" s="228">
        <f>IF(C$111=0,0,C$111/CHI!C$12*1000)</f>
        <v>3.9255923167432978</v>
      </c>
      <c r="D240" s="228">
        <f>IF(D$111=0,0,D$111/CHI!D$12*1000)</f>
        <v>3.9216791642255715</v>
      </c>
      <c r="E240" s="228">
        <f>IF(E$111=0,0,E$111/CHI!E$12*1000)</f>
        <v>3.8602128236993827</v>
      </c>
      <c r="F240" s="228">
        <f>IF(F$111=0,0,F$111/CHI!F$12*1000)</f>
        <v>3.8638398743264735</v>
      </c>
      <c r="G240" s="228">
        <f>IF(G$111=0,0,G$111/CHI!G$12*1000)</f>
        <v>3.849180154869098</v>
      </c>
      <c r="H240" s="228">
        <f>IF(H$111=0,0,H$111/CHI!H$12*1000)</f>
        <v>3.7981784106990832</v>
      </c>
      <c r="I240" s="228">
        <f>IF(I$111=0,0,I$111/CHI!I$12*1000)</f>
        <v>3.727638127133742</v>
      </c>
      <c r="J240" s="228">
        <f>IF(J$111=0,0,J$111/CHI!J$12*1000)</f>
        <v>3.6150739864790946</v>
      </c>
      <c r="K240" s="228">
        <f>IF(K$111=0,0,K$111/CHI!K$12*1000)</f>
        <v>3.5390970810793965</v>
      </c>
      <c r="L240" s="228">
        <f>IF(L$111=0,0,L$111/CHI!L$12*1000)</f>
        <v>3.4559634106997237</v>
      </c>
      <c r="M240" s="228">
        <f>IF(M$111=0,0,M$111/CHI!M$12*1000)</f>
        <v>3.4494578378156993</v>
      </c>
      <c r="N240" s="228">
        <f>IF(N$111=0,0,N$111/CHI!N$12*1000)</f>
        <v>3.4305026261855449</v>
      </c>
      <c r="O240" s="228">
        <f>IF(O$111=0,0,O$111/CHI!O$12*1000)</f>
        <v>3.0726769976745807</v>
      </c>
      <c r="P240" s="228">
        <f>IF(P$111=0,0,P$111/CHI!P$12*1000)</f>
        <v>2.8601106785753969</v>
      </c>
      <c r="Q240" s="228">
        <f>IF(Q$111=0,0,Q$111/CHI!Q$12*1000)</f>
        <v>2.6226309952735423</v>
      </c>
    </row>
    <row r="241" spans="1:17" x14ac:dyDescent="0.25">
      <c r="A241" s="76" t="s">
        <v>80</v>
      </c>
      <c r="B241" s="228">
        <f>IF(B$112=0,0,B$112/CHI!B$12*1000)</f>
        <v>31.202074199095488</v>
      </c>
      <c r="C241" s="228">
        <f>IF(C$112=0,0,C$112/CHI!C$12*1000)</f>
        <v>30.294054976335591</v>
      </c>
      <c r="D241" s="228">
        <f>IF(D$112=0,0,D$112/CHI!D$12*1000)</f>
        <v>30.263856920109223</v>
      </c>
      <c r="E241" s="228">
        <f>IF(E$112=0,0,E$112/CHI!E$12*1000)</f>
        <v>29.78951711381999</v>
      </c>
      <c r="F241" s="228">
        <f>IF(F$112=0,0,F$112/CHI!F$12*1000)</f>
        <v>29.817507302875129</v>
      </c>
      <c r="G241" s="228">
        <f>IF(G$112=0,0,G$112/CHI!G$12*1000)</f>
        <v>29.704377280359743</v>
      </c>
      <c r="H241" s="228">
        <f>IF(H$112=0,0,H$112/CHI!H$12*1000)</f>
        <v>29.310793454758308</v>
      </c>
      <c r="I241" s="228">
        <f>IF(I$112=0,0,I$112/CHI!I$12*1000)</f>
        <v>28.766429431204379</v>
      </c>
      <c r="J241" s="228">
        <f>IF(J$112=0,0,J$112/CHI!J$12*1000)</f>
        <v>27.89776452914322</v>
      </c>
      <c r="K241" s="228">
        <f>IF(K$112=0,0,K$112/CHI!K$12*1000)</f>
        <v>27.311445736105693</v>
      </c>
      <c r="L241" s="228">
        <f>IF(L$112=0,0,L$112/CHI!L$12*1000)</f>
        <v>26.669897715409626</v>
      </c>
      <c r="M241" s="228">
        <f>IF(M$112=0,0,M$112/CHI!M$12*1000)</f>
        <v>26.61969378013071</v>
      </c>
      <c r="N241" s="228">
        <f>IF(N$112=0,0,N$112/CHI!N$12*1000)</f>
        <v>26.47341516103856</v>
      </c>
      <c r="O241" s="228">
        <f>IF(O$112=0,0,O$112/CHI!O$12*1000)</f>
        <v>23.712051171248113</v>
      </c>
      <c r="P241" s="228">
        <f>IF(P$112=0,0,P$112/CHI!P$12*1000)</f>
        <v>22.071662858523315</v>
      </c>
      <c r="Q241" s="228">
        <f>IF(Q$112=0,0,Q$112/CHI!Q$12*1000)</f>
        <v>20.239016470098164</v>
      </c>
    </row>
    <row r="242" spans="1:17" x14ac:dyDescent="0.25">
      <c r="A242" s="129" t="s">
        <v>79</v>
      </c>
      <c r="B242" s="227">
        <f>IF(B$113=0,0,B$113/CHI!B$12*1000)</f>
        <v>11.902160436439988</v>
      </c>
      <c r="C242" s="227">
        <f>IF(C$113=0,0,C$113/CHI!C$12*1000)</f>
        <v>11.555792743071285</v>
      </c>
      <c r="D242" s="227">
        <f>IF(D$113=0,0,D$113/CHI!D$12*1000)</f>
        <v>11.544273569448995</v>
      </c>
      <c r="E242" s="227">
        <f>IF(E$113=0,0,E$113/CHI!E$12*1000)</f>
        <v>11.36333468571261</v>
      </c>
      <c r="F242" s="227">
        <f>IF(F$113=0,0,F$113/CHI!F$12*1000)</f>
        <v>11.374011659257853</v>
      </c>
      <c r="G242" s="227">
        <f>IF(G$113=0,0,G$113/CHI!G$12*1000)</f>
        <v>11.330857743605824</v>
      </c>
      <c r="H242" s="227">
        <f>IF(H$113=0,0,H$113/CHI!H$12*1000)</f>
        <v>11.180723563179068</v>
      </c>
      <c r="I242" s="227">
        <f>IF(I$113=0,0,I$113/CHI!I$12*1000)</f>
        <v>10.973073651739762</v>
      </c>
      <c r="J242" s="227">
        <f>IF(J$113=0,0,J$113/CHI!J$12*1000)</f>
        <v>10.641717826999875</v>
      </c>
      <c r="K242" s="227">
        <f>IF(K$113=0,0,K$113/CHI!K$12*1000)</f>
        <v>10.418064094972191</v>
      </c>
      <c r="L242" s="227">
        <f>IF(L$113=0,0,L$113/CHI!L$12*1000)</f>
        <v>10.173342945304952</v>
      </c>
      <c r="M242" s="227">
        <f>IF(M$113=0,0,M$113/CHI!M$12*1000)</f>
        <v>10.154192446257433</v>
      </c>
      <c r="N242" s="227">
        <f>IF(N$113=0,0,N$113/CHI!N$12*1000)</f>
        <v>10.098393861145867</v>
      </c>
      <c r="O242" s="227">
        <f>IF(O$113=0,0,O$113/CHI!O$12*1000)</f>
        <v>9.0450601301836269</v>
      </c>
      <c r="P242" s="227">
        <f>IF(P$113=0,0,P$113/CHI!P$12*1000)</f>
        <v>8.4193272141110906</v>
      </c>
      <c r="Q242" s="227">
        <f>IF(Q$113=0,0,Q$113/CHI!Q$12*1000)</f>
        <v>7.7202566587654209</v>
      </c>
    </row>
    <row r="243" spans="1:17" x14ac:dyDescent="0.25">
      <c r="A243" s="127" t="s">
        <v>182</v>
      </c>
      <c r="B243" s="226">
        <f>IF(B$118=0,0,B$118/CHI!B$12*1000)</f>
        <v>45.901279265558045</v>
      </c>
      <c r="C243" s="226">
        <f>IF(C$118=0,0,C$118/CHI!C$12*1000)</f>
        <v>44.565494866852724</v>
      </c>
      <c r="D243" s="226">
        <f>IF(D$118=0,0,D$118/CHI!D$12*1000)</f>
        <v>44.521070595463641</v>
      </c>
      <c r="E243" s="226">
        <f>IF(E$118=0,0,E$118/CHI!E$12*1000)</f>
        <v>43.823270706381784</v>
      </c>
      <c r="F243" s="226">
        <f>IF(F$118=0,0,F$118/CHI!F$12*1000)</f>
        <v>43.864446990891494</v>
      </c>
      <c r="G243" s="226">
        <f>IF(G$118=0,0,G$118/CHI!G$12*1000)</f>
        <v>43.69802174865719</v>
      </c>
      <c r="H243" s="226">
        <f>IF(H$118=0,0,H$118/CHI!H$12*1000)</f>
        <v>43.119021744424721</v>
      </c>
      <c r="I243" s="226">
        <f>IF(I$118=0,0,I$118/CHI!I$12*1000)</f>
        <v>42.318209435991854</v>
      </c>
      <c r="J243" s="226">
        <f>IF(J$118=0,0,J$118/CHI!J$12*1000)</f>
        <v>41.040319062317458</v>
      </c>
      <c r="K243" s="226">
        <f>IF(K$118=0,0,K$118/CHI!K$12*1000)</f>
        <v>40.177787216321128</v>
      </c>
      <c r="L243" s="226">
        <f>IF(L$118=0,0,L$118/CHI!L$12*1000)</f>
        <v>39.234007816517952</v>
      </c>
      <c r="M243" s="226">
        <f>IF(M$118=0,0,M$118/CHI!M$12*1000)</f>
        <v>39.160152955499321</v>
      </c>
      <c r="N243" s="226">
        <f>IF(N$118=0,0,N$118/CHI!N$12*1000)</f>
        <v>38.944962910674548</v>
      </c>
      <c r="O243" s="226">
        <f>IF(O$118=0,0,O$118/CHI!O$12*1000)</f>
        <v>34.882728495088777</v>
      </c>
      <c r="P243" s="226">
        <f>IF(P$118=0,0,P$118/CHI!P$12*1000)</f>
        <v>32.469558089625103</v>
      </c>
      <c r="Q243" s="226">
        <f>IF(Q$118=0,0,Q$118/CHI!Q$12*1000)</f>
        <v>29.77355739642255</v>
      </c>
    </row>
    <row r="244" spans="1:17" x14ac:dyDescent="0.25">
      <c r="A244" s="127" t="s">
        <v>181</v>
      </c>
      <c r="B244" s="226">
        <f>IF(B$131=0,0,B$131/CHI!B$12*1000)</f>
        <v>81.962511288977964</v>
      </c>
      <c r="C244" s="226">
        <f>IF(C$131=0,0,C$131/CHI!C$12*1000)</f>
        <v>79.577300122528527</v>
      </c>
      <c r="D244" s="226">
        <f>IF(D$131=0,0,D$131/CHI!D$12*1000)</f>
        <v>79.497974994699987</v>
      </c>
      <c r="E244" s="226">
        <f>IF(E$131=0,0,E$131/CHI!E$12*1000)</f>
        <v>78.251965467265393</v>
      </c>
      <c r="F244" s="226">
        <f>IF(F$131=0,0,F$131/CHI!F$12*1000)</f>
        <v>78.325490905727435</v>
      </c>
      <c r="G244" s="226">
        <f>IF(G$131=0,0,G$131/CHI!G$12*1000)</f>
        <v>78.028317689345258</v>
      </c>
      <c r="H244" s="226">
        <f>IF(H$131=0,0,H$131/CHI!H$12*1000)</f>
        <v>76.994440308528354</v>
      </c>
      <c r="I244" s="226">
        <f>IF(I$131=0,0,I$131/CHI!I$12*1000)</f>
        <v>75.56448914114263</v>
      </c>
      <c r="J244" s="226">
        <f>IF(J$131=0,0,J$131/CHI!J$12*1000)</f>
        <v>73.282655042959789</v>
      </c>
      <c r="K244" s="226">
        <f>IF(K$131=0,0,K$131/CHI!K$12*1000)</f>
        <v>71.742495873199516</v>
      </c>
      <c r="L244" s="226">
        <f>IF(L$131=0,0,L$131/CHI!L$12*1000)</f>
        <v>70.057258970255162</v>
      </c>
      <c r="M244" s="226">
        <f>IF(M$131=0,0,M$131/CHI!M$12*1000)</f>
        <v>69.925381820492845</v>
      </c>
      <c r="N244" s="226">
        <f>IF(N$131=0,0,N$131/CHI!N$12*1000)</f>
        <v>69.541132911520506</v>
      </c>
      <c r="O244" s="226">
        <f>IF(O$131=0,0,O$131/CHI!O$12*1000)</f>
        <v>62.287502087428102</v>
      </c>
      <c r="P244" s="226">
        <f>IF(P$131=0,0,P$131/CHI!P$12*1000)</f>
        <v>57.9784826055146</v>
      </c>
      <c r="Q244" s="226">
        <f>IF(Q$131=0,0,Q$131/CHI!Q$12*1000)</f>
        <v>53.164434047667257</v>
      </c>
    </row>
    <row r="245" spans="1:17" x14ac:dyDescent="0.25">
      <c r="A245" s="127" t="s">
        <v>180</v>
      </c>
      <c r="B245" s="225">
        <f>IF(B$139=0,0,B$139/CHI!B$12*1000)</f>
        <v>79.11846199993758</v>
      </c>
      <c r="C245" s="225">
        <f>IF(C$139=0,0,C$139/CHI!C$12*1000)</f>
        <v>76.816016210188636</v>
      </c>
      <c r="D245" s="225">
        <f>IF(D$139=0,0,D$139/CHI!D$12*1000)</f>
        <v>76.739443616047197</v>
      </c>
      <c r="E245" s="225">
        <f>IF(E$139=0,0,E$139/CHI!E$12*1000)</f>
        <v>75.536669861344691</v>
      </c>
      <c r="F245" s="225">
        <f>IF(F$139=0,0,F$139/CHI!F$12*1000)</f>
        <v>75.60764401181298</v>
      </c>
      <c r="G245" s="225">
        <f>IF(G$139=0,0,G$139/CHI!G$12*1000)</f>
        <v>75.32078252528737</v>
      </c>
      <c r="H245" s="225">
        <f>IF(H$139=0,0,H$139/CHI!H$12*1000)</f>
        <v>74.322780060741607</v>
      </c>
      <c r="I245" s="225">
        <f>IF(I$139=0,0,I$139/CHI!I$12*1000)</f>
        <v>72.942447329114003</v>
      </c>
      <c r="J245" s="225">
        <f>IF(J$139=0,0,J$139/CHI!J$12*1000)</f>
        <v>70.739791486240648</v>
      </c>
      <c r="K245" s="225">
        <f>IF(K$139=0,0,K$139/CHI!K$12*1000)</f>
        <v>69.253074902888201</v>
      </c>
      <c r="L245" s="225">
        <f>IF(L$139=0,0,L$139/CHI!L$12*1000)</f>
        <v>67.62631469545147</v>
      </c>
      <c r="M245" s="225">
        <f>IF(M$139=0,0,M$139/CHI!M$12*1000)</f>
        <v>67.499013602573228</v>
      </c>
      <c r="N245" s="225">
        <f>IF(N$139=0,0,N$139/CHI!N$12*1000)</f>
        <v>67.128097897027573</v>
      </c>
      <c r="O245" s="225">
        <f>IF(O$139=0,0,O$139/CHI!O$12*1000)</f>
        <v>60.126163650599679</v>
      </c>
      <c r="P245" s="225">
        <f>IF(P$139=0,0,P$139/CHI!P$12*1000)</f>
        <v>55.966664523800567</v>
      </c>
      <c r="Q245" s="225">
        <f>IF(Q$139=0,0,Q$139/CHI!Q$12*1000)</f>
        <v>51.319660522824826</v>
      </c>
    </row>
    <row r="246" spans="1:17" x14ac:dyDescent="0.25">
      <c r="A246" s="72" t="s">
        <v>179</v>
      </c>
      <c r="B246" s="224">
        <f>IF(B$153=0,0,B$153/CHI!B$12*1000)</f>
        <v>158.23692399987516</v>
      </c>
      <c r="C246" s="224">
        <f>IF(C$153=0,0,C$153/CHI!C$12*1000)</f>
        <v>153.63203242037724</v>
      </c>
      <c r="D246" s="224">
        <f>IF(D$153=0,0,D$153/CHI!D$12*1000)</f>
        <v>153.47888723209439</v>
      </c>
      <c r="E246" s="224">
        <f>IF(E$153=0,0,E$153/CHI!E$12*1000)</f>
        <v>151.07333972268938</v>
      </c>
      <c r="F246" s="224">
        <f>IF(F$153=0,0,F$153/CHI!F$12*1000)</f>
        <v>151.21528802362599</v>
      </c>
      <c r="G246" s="224">
        <f>IF(G$153=0,0,G$153/CHI!G$12*1000)</f>
        <v>150.64156505057474</v>
      </c>
      <c r="H246" s="224">
        <f>IF(H$153=0,0,H$153/CHI!H$12*1000)</f>
        <v>148.64556012148319</v>
      </c>
      <c r="I246" s="224">
        <f>IF(I$153=0,0,I$153/CHI!I$12*1000)</f>
        <v>145.88489465822801</v>
      </c>
      <c r="J246" s="224">
        <f>IF(J$153=0,0,J$153/CHI!J$12*1000)</f>
        <v>141.4795829724813</v>
      </c>
      <c r="K246" s="224">
        <f>IF(K$153=0,0,K$153/CHI!K$12*1000)</f>
        <v>138.5061498057764</v>
      </c>
      <c r="L246" s="224">
        <f>IF(L$153=0,0,L$153/CHI!L$12*1000)</f>
        <v>135.25262939090294</v>
      </c>
      <c r="M246" s="224">
        <f>IF(M$153=0,0,M$153/CHI!M$12*1000)</f>
        <v>134.99802720514651</v>
      </c>
      <c r="N246" s="224">
        <f>IF(N$153=0,0,N$153/CHI!N$12*1000)</f>
        <v>134.25619579405515</v>
      </c>
      <c r="O246" s="224">
        <f>IF(O$153=0,0,O$153/CHI!O$12*1000)</f>
        <v>120.25232730119936</v>
      </c>
      <c r="P246" s="224">
        <f>IF(P$153=0,0,P$153/CHI!P$12*1000)</f>
        <v>111.93332904760113</v>
      </c>
      <c r="Q246" s="224">
        <f>IF(Q$153=0,0,Q$153/CHI!Q$12*1000)</f>
        <v>102.63932104564968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556.88014467556548</v>
      </c>
      <c r="C5" s="96">
        <v>460.37094078365232</v>
      </c>
      <c r="D5" s="96">
        <v>419.79415449148775</v>
      </c>
      <c r="E5" s="96">
        <v>474.09580545985528</v>
      </c>
      <c r="F5" s="96">
        <v>508.40278646755695</v>
      </c>
      <c r="G5" s="96">
        <v>504.497823944662</v>
      </c>
      <c r="H5" s="96">
        <v>499.87325944881439</v>
      </c>
      <c r="I5" s="96">
        <v>531.04529401657896</v>
      </c>
      <c r="J5" s="96">
        <v>515.45093301200893</v>
      </c>
      <c r="K5" s="96">
        <v>431.59091602562978</v>
      </c>
      <c r="L5" s="96">
        <v>492.62669036362399</v>
      </c>
      <c r="M5" s="96">
        <v>481.99659338980825</v>
      </c>
      <c r="N5" s="96">
        <v>415.45848671373903</v>
      </c>
      <c r="O5" s="96">
        <v>417.35788633859818</v>
      </c>
      <c r="P5" s="96">
        <v>427.77398464780765</v>
      </c>
      <c r="Q5" s="96">
        <v>428.52468880478483</v>
      </c>
    </row>
    <row r="6" spans="1:17" x14ac:dyDescent="0.25">
      <c r="A6" s="132" t="s">
        <v>83</v>
      </c>
      <c r="B6" s="160">
        <v>6.4136209250034604E-2</v>
      </c>
      <c r="C6" s="160">
        <v>6.0737954790719896E-2</v>
      </c>
      <c r="D6" s="160">
        <v>5.8412719101973688E-2</v>
      </c>
      <c r="E6" s="160">
        <v>9.4521459631015048E-2</v>
      </c>
      <c r="F6" s="160">
        <v>0.14283999482570134</v>
      </c>
      <c r="G6" s="160">
        <v>0.11076262557682012</v>
      </c>
      <c r="H6" s="160">
        <v>0.15869136114723009</v>
      </c>
      <c r="I6" s="160">
        <v>0.15998345776518108</v>
      </c>
      <c r="J6" s="160">
        <v>0.1463014494261165</v>
      </c>
      <c r="K6" s="160">
        <v>0.11082267641182593</v>
      </c>
      <c r="L6" s="160">
        <v>9.94104739270502E-2</v>
      </c>
      <c r="M6" s="160">
        <v>0.10694098395241668</v>
      </c>
      <c r="N6" s="160">
        <v>5.1298927361288972E-2</v>
      </c>
      <c r="O6" s="160">
        <v>6.1594743732213415E-2</v>
      </c>
      <c r="P6" s="160">
        <v>3.5631863493403866E-2</v>
      </c>
      <c r="Q6" s="160">
        <v>5.0080529455877015E-2</v>
      </c>
    </row>
    <row r="7" spans="1:17" x14ac:dyDescent="0.25">
      <c r="A7" s="76" t="s">
        <v>82</v>
      </c>
      <c r="B7" s="159">
        <v>2.3241122580962434E-2</v>
      </c>
      <c r="C7" s="159">
        <v>2.2009692638754044E-2</v>
      </c>
      <c r="D7" s="159">
        <v>2.1167093921060885E-2</v>
      </c>
      <c r="E7" s="159">
        <v>3.4251865763562067E-2</v>
      </c>
      <c r="F7" s="159">
        <v>5.1761116973192058E-2</v>
      </c>
      <c r="G7" s="159">
        <v>4.0137198448764462E-2</v>
      </c>
      <c r="H7" s="159">
        <v>5.750519745537603E-2</v>
      </c>
      <c r="I7" s="159">
        <v>5.7973416207862248E-2</v>
      </c>
      <c r="J7" s="159">
        <v>5.3015448833733742E-2</v>
      </c>
      <c r="K7" s="159">
        <v>4.0158959148902162E-2</v>
      </c>
      <c r="L7" s="159">
        <v>3.6023504310381378E-2</v>
      </c>
      <c r="M7" s="159">
        <v>3.875234514215558E-2</v>
      </c>
      <c r="N7" s="159">
        <v>1.8589259842714537E-2</v>
      </c>
      <c r="O7" s="159">
        <v>2.232016837544179E-2</v>
      </c>
      <c r="P7" s="159">
        <v>1.2911965283290775E-2</v>
      </c>
      <c r="Q7" s="159">
        <v>1.814774738971511E-2</v>
      </c>
    </row>
    <row r="8" spans="1:17" x14ac:dyDescent="0.25">
      <c r="A8" s="76" t="s">
        <v>81</v>
      </c>
      <c r="B8" s="159">
        <v>3.9470170150192038E-2</v>
      </c>
      <c r="C8" s="159">
        <v>3.7378844777345377E-2</v>
      </c>
      <c r="D8" s="159">
        <v>3.5947867653076657E-2</v>
      </c>
      <c r="E8" s="159">
        <v>5.8169607123742813E-2</v>
      </c>
      <c r="F8" s="159">
        <v>8.7905396435944486E-2</v>
      </c>
      <c r="G8" s="159">
        <v>6.816460980341997E-2</v>
      </c>
      <c r="H8" s="159">
        <v>9.766051188694734E-2</v>
      </c>
      <c r="I8" s="159">
        <v>9.8455683194347082E-2</v>
      </c>
      <c r="J8" s="159">
        <v>9.0035615911699965E-2</v>
      </c>
      <c r="K8" s="159">
        <v>6.8201565786678964E-2</v>
      </c>
      <c r="L8" s="159">
        <v>6.1178363462598695E-2</v>
      </c>
      <c r="M8" s="159">
        <v>6.5812727038097693E-2</v>
      </c>
      <c r="N8" s="159">
        <v>3.1569957363380113E-2</v>
      </c>
      <c r="O8" s="159">
        <v>3.790612267073809E-2</v>
      </c>
      <c r="P8" s="159">
        <v>2.1928263788872242E-2</v>
      </c>
      <c r="Q8" s="159">
        <v>3.0820141102026608E-2</v>
      </c>
    </row>
    <row r="9" spans="1:17" x14ac:dyDescent="0.25">
      <c r="A9" s="76" t="s">
        <v>80</v>
      </c>
      <c r="B9" s="159">
        <v>0.28365496357063924</v>
      </c>
      <c r="C9" s="159">
        <v>0.2686255167708948</v>
      </c>
      <c r="D9" s="159">
        <v>0.25834170592056604</v>
      </c>
      <c r="E9" s="159">
        <v>0.41803969242639272</v>
      </c>
      <c r="F9" s="159">
        <v>0.63173789038198802</v>
      </c>
      <c r="G9" s="159">
        <v>0.48986943398068578</v>
      </c>
      <c r="H9" s="159">
        <v>0.70184366665182074</v>
      </c>
      <c r="I9" s="159">
        <v>0.70755821734604407</v>
      </c>
      <c r="J9" s="159">
        <v>0.64704685220033342</v>
      </c>
      <c r="K9" s="159">
        <v>0.49013502057545233</v>
      </c>
      <c r="L9" s="159">
        <v>0.43966231696648311</v>
      </c>
      <c r="M9" s="159">
        <v>0.4729674744101704</v>
      </c>
      <c r="N9" s="159">
        <v>0.22687956681617324</v>
      </c>
      <c r="O9" s="159">
        <v>0.27241483389501125</v>
      </c>
      <c r="P9" s="159">
        <v>0.15758890429231301</v>
      </c>
      <c r="Q9" s="159">
        <v>0.2214909631316799</v>
      </c>
    </row>
    <row r="10" spans="1:17" x14ac:dyDescent="0.25">
      <c r="A10" s="129" t="s">
        <v>79</v>
      </c>
      <c r="B10" s="158">
        <v>0.28216506263386315</v>
      </c>
      <c r="C10" s="158">
        <v>0.26721455817513856</v>
      </c>
      <c r="D10" s="158">
        <v>0.25819714792840842</v>
      </c>
      <c r="E10" s="158">
        <v>0.41998808090439677</v>
      </c>
      <c r="F10" s="158">
        <v>0.64043566084367654</v>
      </c>
      <c r="G10" s="158">
        <v>0.49013568784534289</v>
      </c>
      <c r="H10" s="158">
        <v>0.7055692300405515</v>
      </c>
      <c r="I10" s="158">
        <v>0.74781441418529715</v>
      </c>
      <c r="J10" s="158">
        <v>0.65115343543597759</v>
      </c>
      <c r="K10" s="158">
        <v>0.51802102540499828</v>
      </c>
      <c r="L10" s="158">
        <v>0.4446531239008828</v>
      </c>
      <c r="M10" s="158">
        <v>0.47583492951050038</v>
      </c>
      <c r="N10" s="158">
        <v>0.22568787929948159</v>
      </c>
      <c r="O10" s="158">
        <v>0.27098397186776946</v>
      </c>
      <c r="P10" s="158">
        <v>0.1567611667721403</v>
      </c>
      <c r="Q10" s="158">
        <v>0.22032757931740321</v>
      </c>
    </row>
    <row r="11" spans="1:17" x14ac:dyDescent="0.25">
      <c r="A11" s="92" t="s">
        <v>125</v>
      </c>
      <c r="B11" s="91">
        <v>4.6105426093027396E-2</v>
      </c>
      <c r="C11" s="91">
        <v>4.3662531951772068E-2</v>
      </c>
      <c r="D11" s="91">
        <v>3.8820102716701853E-2</v>
      </c>
      <c r="E11" s="91">
        <v>5.7109713211115208E-2</v>
      </c>
      <c r="F11" s="91">
        <v>7.1256191255112511E-2</v>
      </c>
      <c r="G11" s="91">
        <v>7.2197680419371357E-2</v>
      </c>
      <c r="H11" s="91">
        <v>9.4692542769447843E-2</v>
      </c>
      <c r="I11" s="91">
        <v>0</v>
      </c>
      <c r="J11" s="91">
        <v>8.5542085655245473E-2</v>
      </c>
      <c r="K11" s="91">
        <v>0</v>
      </c>
      <c r="L11" s="91">
        <v>5.2370028068489463E-2</v>
      </c>
      <c r="M11" s="91">
        <v>6.2879388820774207E-2</v>
      </c>
      <c r="N11" s="91">
        <v>3.6877123418487874E-2</v>
      </c>
      <c r="O11" s="91">
        <v>4.4278449538440671E-2</v>
      </c>
      <c r="P11" s="91">
        <v>2.5614582901952319E-2</v>
      </c>
      <c r="Q11" s="91">
        <v>3.6001256958079007E-2</v>
      </c>
    </row>
    <row r="12" spans="1:17" x14ac:dyDescent="0.25">
      <c r="A12" s="92" t="s">
        <v>26</v>
      </c>
      <c r="B12" s="91">
        <v>7.6725274754016942E-2</v>
      </c>
      <c r="C12" s="91">
        <v>7.2659989166923372E-2</v>
      </c>
      <c r="D12" s="91">
        <v>6.987834134000874E-2</v>
      </c>
      <c r="E12" s="91">
        <v>0.11307473648883357</v>
      </c>
      <c r="F12" s="91">
        <v>0.17087754292024018</v>
      </c>
      <c r="G12" s="91">
        <v>0.13250382239971947</v>
      </c>
      <c r="H12" s="91">
        <v>0.18984031684260463</v>
      </c>
      <c r="I12" s="91">
        <v>0.19138603445174093</v>
      </c>
      <c r="J12" s="91">
        <v>0.17501843397649272</v>
      </c>
      <c r="K12" s="91">
        <v>0.13257566039683377</v>
      </c>
      <c r="L12" s="91">
        <v>0.11892339779148779</v>
      </c>
      <c r="M12" s="91">
        <v>0.12793204450588358</v>
      </c>
      <c r="N12" s="91">
        <v>6.1368209041433662E-2</v>
      </c>
      <c r="O12" s="91">
        <v>7.3684954123708027E-2</v>
      </c>
      <c r="P12" s="91">
        <v>4.2625913637506757E-2</v>
      </c>
      <c r="Q12" s="91">
        <v>5.9910656199668205E-2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0.15933436178681881</v>
      </c>
      <c r="C14" s="157">
        <v>0.15089203705644311</v>
      </c>
      <c r="D14" s="157">
        <v>0.14949870387169786</v>
      </c>
      <c r="E14" s="157">
        <v>0.24980363120444801</v>
      </c>
      <c r="F14" s="157">
        <v>0.39830192666832387</v>
      </c>
      <c r="G14" s="157">
        <v>0.28543418502625206</v>
      </c>
      <c r="H14" s="157">
        <v>0.42103637042849901</v>
      </c>
      <c r="I14" s="157">
        <v>0.55642837973355619</v>
      </c>
      <c r="J14" s="157">
        <v>0.39059291580423938</v>
      </c>
      <c r="K14" s="157">
        <v>0.38544536500816451</v>
      </c>
      <c r="L14" s="157">
        <v>0.27335969804090554</v>
      </c>
      <c r="M14" s="157">
        <v>0.2850234961838426</v>
      </c>
      <c r="N14" s="157">
        <v>0.12744254683956005</v>
      </c>
      <c r="O14" s="157">
        <v>0.15302056820562077</v>
      </c>
      <c r="P14" s="157">
        <v>8.8520670232681231E-2</v>
      </c>
      <c r="Q14" s="157">
        <v>0.124415666159656</v>
      </c>
    </row>
    <row r="15" spans="1:17" x14ac:dyDescent="0.25">
      <c r="A15" s="232" t="s">
        <v>185</v>
      </c>
      <c r="B15" s="246">
        <v>538.87286200290134</v>
      </c>
      <c r="C15" s="246">
        <v>443.2642899999999</v>
      </c>
      <c r="D15" s="246">
        <v>402.81268999999986</v>
      </c>
      <c r="E15" s="246">
        <v>447.2907800000001</v>
      </c>
      <c r="F15" s="246">
        <v>469.50992999999983</v>
      </c>
      <c r="G15" s="246">
        <v>473.77705919924165</v>
      </c>
      <c r="H15" s="246">
        <v>457.09797999999995</v>
      </c>
      <c r="I15" s="246">
        <v>487.38644000000016</v>
      </c>
      <c r="J15" s="246">
        <v>475.00530000000003</v>
      </c>
      <c r="K15" s="246">
        <v>400.4625299999999</v>
      </c>
      <c r="L15" s="246">
        <v>463.24529841323084</v>
      </c>
      <c r="M15" s="246">
        <v>450.36914658095844</v>
      </c>
      <c r="N15" s="246">
        <v>400.01608061635301</v>
      </c>
      <c r="O15" s="246">
        <v>399.10246107066041</v>
      </c>
      <c r="P15" s="246">
        <v>416.97830681310302</v>
      </c>
      <c r="Q15" s="246">
        <v>413.55568246421723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88.134135855546006</v>
      </c>
      <c r="C17" s="244">
        <v>73.400000000000006</v>
      </c>
      <c r="D17" s="244">
        <v>67.8</v>
      </c>
      <c r="E17" s="244">
        <v>64.400000000000006</v>
      </c>
      <c r="F17" s="244">
        <v>74.599999999999994</v>
      </c>
      <c r="G17" s="244">
        <v>74.5676889271042</v>
      </c>
      <c r="H17" s="244">
        <v>72.3</v>
      </c>
      <c r="I17" s="244">
        <v>67.8</v>
      </c>
      <c r="J17" s="244">
        <v>64.400000000000006</v>
      </c>
      <c r="K17" s="244">
        <v>56.5</v>
      </c>
      <c r="L17" s="244">
        <v>50.850291391993899</v>
      </c>
      <c r="M17" s="244">
        <v>32.769657017292403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4.0126110633419501</v>
      </c>
      <c r="C21" s="244">
        <v>4.8002199999999959</v>
      </c>
      <c r="D21" s="244">
        <v>4.0000200000000063</v>
      </c>
      <c r="E21" s="244">
        <v>5.6001100000000008</v>
      </c>
      <c r="F21" s="244">
        <v>4.7999999999999972</v>
      </c>
      <c r="G21" s="244">
        <v>8.6701510293766972</v>
      </c>
      <c r="H21" s="244">
        <v>6.6999799999999965</v>
      </c>
      <c r="I21" s="244">
        <v>4.7999400000000065</v>
      </c>
      <c r="J21" s="244">
        <v>4.0001299999999986</v>
      </c>
      <c r="K21" s="244">
        <v>3.2000699999999966</v>
      </c>
      <c r="L21" s="244">
        <v>3.2005162370248215</v>
      </c>
      <c r="M21" s="244">
        <v>3.2005043916989493</v>
      </c>
      <c r="N21" s="244">
        <v>2.4123353395520217</v>
      </c>
      <c r="O21" s="244">
        <v>3.2005350148084548</v>
      </c>
      <c r="P21" s="244">
        <v>3.200576627766722</v>
      </c>
      <c r="Q21" s="244">
        <v>3.9887463799921918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446.72611508401337</v>
      </c>
      <c r="C23" s="244">
        <v>365.0640699999999</v>
      </c>
      <c r="D23" s="244">
        <v>331.01266999999984</v>
      </c>
      <c r="E23" s="244">
        <v>377.29067000000009</v>
      </c>
      <c r="F23" s="244">
        <v>390.10992999999985</v>
      </c>
      <c r="G23" s="244">
        <v>390.53921924276074</v>
      </c>
      <c r="H23" s="244">
        <v>378.09799999999996</v>
      </c>
      <c r="I23" s="244">
        <v>414.78650000000016</v>
      </c>
      <c r="J23" s="244">
        <v>406.60517000000004</v>
      </c>
      <c r="K23" s="244">
        <v>340.76245999999992</v>
      </c>
      <c r="L23" s="244">
        <v>409.19449078421212</v>
      </c>
      <c r="M23" s="244">
        <v>414.39898517196707</v>
      </c>
      <c r="N23" s="244">
        <v>397.60374527680096</v>
      </c>
      <c r="O23" s="244">
        <v>395.90192605585196</v>
      </c>
      <c r="P23" s="244">
        <v>413.77773018533628</v>
      </c>
      <c r="Q23" s="244">
        <v>409.56693608422506</v>
      </c>
    </row>
    <row r="24" spans="1:17" x14ac:dyDescent="0.25">
      <c r="A24" s="156" t="s">
        <v>184</v>
      </c>
      <c r="B24" s="206">
        <v>12.403772822106989</v>
      </c>
      <c r="C24" s="206">
        <v>11.811079814706968</v>
      </c>
      <c r="D24" s="206">
        <v>11.803041421931148</v>
      </c>
      <c r="E24" s="206">
        <v>18.461582085364547</v>
      </c>
      <c r="F24" s="206">
        <v>26.545951613089684</v>
      </c>
      <c r="G24" s="206">
        <v>20.905205385746051</v>
      </c>
      <c r="H24" s="206">
        <v>28.993223347276526</v>
      </c>
      <c r="I24" s="206">
        <v>29.412305091953542</v>
      </c>
      <c r="J24" s="206">
        <v>27.458001729466055</v>
      </c>
      <c r="K24" s="206">
        <v>21.261079045967826</v>
      </c>
      <c r="L24" s="206">
        <v>20.448638588746689</v>
      </c>
      <c r="M24" s="206">
        <v>22.037837940143305</v>
      </c>
      <c r="N24" s="206">
        <v>10.853153010600133</v>
      </c>
      <c r="O24" s="206">
        <v>12.751347068357633</v>
      </c>
      <c r="P24" s="206">
        <v>7.6060972159527926</v>
      </c>
      <c r="Q24" s="206">
        <v>10.471395633158396</v>
      </c>
    </row>
    <row r="25" spans="1:17" x14ac:dyDescent="0.25">
      <c r="A25" s="88" t="s">
        <v>33</v>
      </c>
      <c r="B25" s="87">
        <v>0.15410569285821807</v>
      </c>
      <c r="C25" s="87">
        <v>0</v>
      </c>
      <c r="D25" s="87">
        <v>0</v>
      </c>
      <c r="E25" s="87">
        <v>0</v>
      </c>
      <c r="F25" s="87">
        <v>0.32212211823689402</v>
      </c>
      <c r="G25" s="87">
        <v>0</v>
      </c>
      <c r="H25" s="87">
        <v>0</v>
      </c>
      <c r="I25" s="87">
        <v>1.0153827396979331</v>
      </c>
      <c r="J25" s="87">
        <v>0</v>
      </c>
      <c r="K25" s="87">
        <v>0</v>
      </c>
      <c r="L25" s="87">
        <v>0.27326053132581923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6.358918936699319E-2</v>
      </c>
      <c r="M28" s="87">
        <v>5.6491645922044795E-2</v>
      </c>
      <c r="N28" s="87">
        <v>2.1609387200982183E-2</v>
      </c>
      <c r="O28" s="87">
        <v>5.3764649357189935E-2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5.8085257522420779</v>
      </c>
      <c r="C29" s="87">
        <v>5.3998078362526591</v>
      </c>
      <c r="D29" s="87">
        <v>3.347436060399775</v>
      </c>
      <c r="E29" s="87">
        <v>8.0664490592115996</v>
      </c>
      <c r="F29" s="87">
        <v>17.455964099656885</v>
      </c>
      <c r="G29" s="87">
        <v>12.175511335206521</v>
      </c>
      <c r="H29" s="87">
        <v>21.590703871336185</v>
      </c>
      <c r="I29" s="87">
        <v>20.134096172002788</v>
      </c>
      <c r="J29" s="87">
        <v>17.136688983949501</v>
      </c>
      <c r="K29" s="87">
        <v>10.685643571359968</v>
      </c>
      <c r="L29" s="87">
        <v>1.3977959643697493</v>
      </c>
      <c r="M29" s="87">
        <v>2.377647811868703</v>
      </c>
      <c r="N29" s="87">
        <v>0.45629693701165003</v>
      </c>
      <c r="O29" s="87">
        <v>0.95136724410273499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0.33960784758234758</v>
      </c>
      <c r="H30" s="87">
        <v>0.32211587742900188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0.53806124907324293</v>
      </c>
      <c r="Q30" s="87">
        <v>1.6637731746893059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1.6934888846128817</v>
      </c>
      <c r="L31" s="87">
        <v>10.854809336823019</v>
      </c>
      <c r="M31" s="87">
        <v>8.7625681625194431</v>
      </c>
      <c r="N31" s="87">
        <v>2.356351344467476</v>
      </c>
      <c r="O31" s="87">
        <v>5.7736025455541338</v>
      </c>
      <c r="P31" s="87">
        <v>0</v>
      </c>
      <c r="Q31" s="87">
        <v>0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1.1616131486215408E-2</v>
      </c>
      <c r="M33" s="87">
        <v>1.185940893016685E-2</v>
      </c>
      <c r="N33" s="87">
        <v>1.1856747614714355E-2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6.4411413770066925</v>
      </c>
      <c r="C34" s="87">
        <v>6.4112719784543089</v>
      </c>
      <c r="D34" s="87">
        <v>8.4556053615313722</v>
      </c>
      <c r="E34" s="87">
        <v>10.395133026152946</v>
      </c>
      <c r="F34" s="87">
        <v>8.7678653951959067</v>
      </c>
      <c r="G34" s="87">
        <v>8.3900862029571801</v>
      </c>
      <c r="H34" s="87">
        <v>7.0804035985113396</v>
      </c>
      <c r="I34" s="87">
        <v>8.2628261802528211</v>
      </c>
      <c r="J34" s="87">
        <v>10.321312745516552</v>
      </c>
      <c r="K34" s="87">
        <v>8.8819465899949783</v>
      </c>
      <c r="L34" s="87">
        <v>7.8475674353748914</v>
      </c>
      <c r="M34" s="87">
        <v>10.829270910902945</v>
      </c>
      <c r="N34" s="87">
        <v>8.0070385943053104</v>
      </c>
      <c r="O34" s="87">
        <v>5.9726126293435744</v>
      </c>
      <c r="P34" s="87">
        <v>7.0680359668795498</v>
      </c>
      <c r="Q34" s="87">
        <v>8.8076224584690905</v>
      </c>
    </row>
    <row r="35" spans="1:17" x14ac:dyDescent="0.25">
      <c r="A35" s="156" t="s">
        <v>181</v>
      </c>
      <c r="B35" s="204">
        <v>2.7539421765118188</v>
      </c>
      <c r="C35" s="204">
        <v>2.591021077553723</v>
      </c>
      <c r="D35" s="204">
        <v>2.5248860925228369</v>
      </c>
      <c r="E35" s="204">
        <v>4.1085902360477631</v>
      </c>
      <c r="F35" s="204">
        <v>6.1165212557886797</v>
      </c>
      <c r="G35" s="204">
        <v>4.9287331363952518</v>
      </c>
      <c r="H35" s="204">
        <v>6.8745827121676912</v>
      </c>
      <c r="I35" s="204">
        <v>7.2009898228315219</v>
      </c>
      <c r="J35" s="204">
        <v>6.5429882259965595</v>
      </c>
      <c r="K35" s="204">
        <v>4.9409316565602497</v>
      </c>
      <c r="L35" s="204">
        <v>4.4685148689291925</v>
      </c>
      <c r="M35" s="204">
        <v>4.7832273862598846</v>
      </c>
      <c r="N35" s="204">
        <v>2.2744940982575388</v>
      </c>
      <c r="O35" s="204">
        <v>2.7424308171916287</v>
      </c>
      <c r="P35" s="204">
        <v>1.581179009797409</v>
      </c>
      <c r="Q35" s="204">
        <v>2.232620786651208</v>
      </c>
    </row>
    <row r="36" spans="1:17" x14ac:dyDescent="0.25">
      <c r="A36" s="152" t="s">
        <v>190</v>
      </c>
      <c r="B36" s="151">
        <v>2.4531898417259255</v>
      </c>
      <c r="C36" s="151">
        <v>2.3085592323262589</v>
      </c>
      <c r="D36" s="151">
        <v>2.1099985194142707</v>
      </c>
      <c r="E36" s="151">
        <v>3.4941328020648519</v>
      </c>
      <c r="F36" s="151">
        <v>5.8353689057356721</v>
      </c>
      <c r="G36" s="151">
        <v>4.3123885256248293</v>
      </c>
      <c r="H36" s="151">
        <v>6.1440172698370317</v>
      </c>
      <c r="I36" s="151">
        <v>6.0851594675040408</v>
      </c>
      <c r="J36" s="151">
        <v>5.739423052718899</v>
      </c>
      <c r="K36" s="151">
        <v>4.4111873141426017</v>
      </c>
      <c r="L36" s="151">
        <v>3.8061928858820666</v>
      </c>
      <c r="M36" s="151">
        <v>4.1930561253877396</v>
      </c>
      <c r="N36" s="151">
        <v>2.0925946784473792</v>
      </c>
      <c r="O36" s="151">
        <v>2.4653136697475948</v>
      </c>
      <c r="P36" s="151">
        <v>1.4478415455780342</v>
      </c>
      <c r="Q36" s="151">
        <v>1.9929806702463173</v>
      </c>
    </row>
    <row r="37" spans="1:17" x14ac:dyDescent="0.25">
      <c r="A37" s="154" t="s">
        <v>33</v>
      </c>
      <c r="B37" s="83">
        <v>5.3984520796883078E-3</v>
      </c>
      <c r="C37" s="83">
        <v>0</v>
      </c>
      <c r="D37" s="83">
        <v>0</v>
      </c>
      <c r="E37" s="83">
        <v>0</v>
      </c>
      <c r="F37" s="83">
        <v>1.3020837199110218E-2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0.12304139300483473</v>
      </c>
      <c r="C38" s="208">
        <v>0.10535398545911348</v>
      </c>
      <c r="D38" s="208">
        <v>0.10258023300763336</v>
      </c>
      <c r="E38" s="208">
        <v>0.15347571030147175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1.0333314792569787E-2</v>
      </c>
      <c r="C39" s="208">
        <v>0.12261582718655817</v>
      </c>
      <c r="D39" s="208">
        <v>3.7831566292389509E-19</v>
      </c>
      <c r="E39" s="208">
        <v>0</v>
      </c>
      <c r="F39" s="208">
        <v>1.2482831372020919E-18</v>
      </c>
      <c r="G39" s="208">
        <v>0</v>
      </c>
      <c r="H39" s="208">
        <v>9.9838722411449013E-19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3.7688419933023616E-3</v>
      </c>
      <c r="O39" s="208">
        <v>4.2294278778242751E-3</v>
      </c>
      <c r="P39" s="208">
        <v>2.950556406521638E-3</v>
      </c>
      <c r="Q39" s="208">
        <v>2.705846071211103E-3</v>
      </c>
    </row>
    <row r="40" spans="1:17" x14ac:dyDescent="0.25">
      <c r="A40" s="154" t="s">
        <v>29</v>
      </c>
      <c r="B40" s="208">
        <v>0.57073280785731917</v>
      </c>
      <c r="C40" s="208">
        <v>0.59712029951348466</v>
      </c>
      <c r="D40" s="208">
        <v>0.60185932149179655</v>
      </c>
      <c r="E40" s="208">
        <v>0.77014504282576546</v>
      </c>
      <c r="F40" s="208">
        <v>1.0589769246170664</v>
      </c>
      <c r="G40" s="208">
        <v>0.16344137279271342</v>
      </c>
      <c r="H40" s="208">
        <v>1.2070551935945988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1.7436838739915135</v>
      </c>
      <c r="C41" s="208">
        <v>1.4834691201671026</v>
      </c>
      <c r="D41" s="208">
        <v>1.405558964914841</v>
      </c>
      <c r="E41" s="208">
        <v>2.5705120489376148</v>
      </c>
      <c r="F41" s="208">
        <v>4.7633711439194952</v>
      </c>
      <c r="G41" s="208">
        <v>4.1489471528321156</v>
      </c>
      <c r="H41" s="208">
        <v>4.9369620762424331</v>
      </c>
      <c r="I41" s="208">
        <v>6.0851594675040408</v>
      </c>
      <c r="J41" s="208">
        <v>5.739423052718899</v>
      </c>
      <c r="K41" s="208">
        <v>4.4111873141426017</v>
      </c>
      <c r="L41" s="208">
        <v>3.8061928858820666</v>
      </c>
      <c r="M41" s="208">
        <v>4.1930561253877396</v>
      </c>
      <c r="N41" s="208">
        <v>2.088825836454077</v>
      </c>
      <c r="O41" s="208">
        <v>2.4610842418697705</v>
      </c>
      <c r="P41" s="208">
        <v>1.4448909891715127</v>
      </c>
      <c r="Q41" s="208">
        <v>1.9902748241751063</v>
      </c>
    </row>
    <row r="42" spans="1:17" x14ac:dyDescent="0.25">
      <c r="A42" s="152" t="s">
        <v>189</v>
      </c>
      <c r="B42" s="151">
        <v>0.30075233478589353</v>
      </c>
      <c r="C42" s="151">
        <v>0.28246184522746431</v>
      </c>
      <c r="D42" s="151">
        <v>0.41488757310856622</v>
      </c>
      <c r="E42" s="151">
        <v>0.61445743398291153</v>
      </c>
      <c r="F42" s="151">
        <v>0.28115235005300743</v>
      </c>
      <c r="G42" s="151">
        <v>0.61634461077042213</v>
      </c>
      <c r="H42" s="151">
        <v>0.73056544233065956</v>
      </c>
      <c r="I42" s="151">
        <v>1.1158303553274813</v>
      </c>
      <c r="J42" s="151">
        <v>0.80356517327766042</v>
      </c>
      <c r="K42" s="151">
        <v>0.52974434241764834</v>
      </c>
      <c r="L42" s="151">
        <v>0.66232198304712631</v>
      </c>
      <c r="M42" s="151">
        <v>0.59017126087214511</v>
      </c>
      <c r="N42" s="151">
        <v>0.18189941981015939</v>
      </c>
      <c r="O42" s="151">
        <v>0.2771171474440341</v>
      </c>
      <c r="P42" s="151">
        <v>0.13333746421937481</v>
      </c>
      <c r="Q42" s="151">
        <v>0.23964011640489047</v>
      </c>
    </row>
    <row r="43" spans="1:17" x14ac:dyDescent="0.25">
      <c r="A43" s="156" t="s">
        <v>180</v>
      </c>
      <c r="B43" s="155">
        <v>1.2885953910395911</v>
      </c>
      <c r="C43" s="155">
        <v>1.226285661818117</v>
      </c>
      <c r="D43" s="155">
        <v>1.2306528633082747</v>
      </c>
      <c r="E43" s="155">
        <v>1.9302085355883731</v>
      </c>
      <c r="F43" s="155">
        <v>2.7418716502441756</v>
      </c>
      <c r="G43" s="155">
        <v>2.1882025846914703</v>
      </c>
      <c r="H43" s="155">
        <v>3.0377686293581165</v>
      </c>
      <c r="I43" s="155">
        <v>3.1078461369692563</v>
      </c>
      <c r="J43" s="155">
        <v>2.8763956415204217</v>
      </c>
      <c r="K43" s="155">
        <v>2.198668997714631</v>
      </c>
      <c r="L43" s="155">
        <v>2.0374471457277235</v>
      </c>
      <c r="M43" s="155">
        <v>2.1982580371169345</v>
      </c>
      <c r="N43" s="155">
        <v>1.06622552053496</v>
      </c>
      <c r="O43" s="155">
        <v>1.262530286615102</v>
      </c>
      <c r="P43" s="155">
        <v>0.74117930262496368</v>
      </c>
      <c r="Q43" s="155">
        <v>1.0461103001349756</v>
      </c>
    </row>
    <row r="44" spans="1:17" x14ac:dyDescent="0.25">
      <c r="A44" s="152" t="s">
        <v>193</v>
      </c>
      <c r="B44" s="151">
        <v>0.46373521720819016</v>
      </c>
      <c r="C44" s="151">
        <v>0.43950822222569164</v>
      </c>
      <c r="D44" s="151">
        <v>0.40176065967307106</v>
      </c>
      <c r="E44" s="151">
        <v>0.65842617986469743</v>
      </c>
      <c r="F44" s="151">
        <v>1.0895699912856529</v>
      </c>
      <c r="G44" s="151">
        <v>0.78670586231841788</v>
      </c>
      <c r="H44" s="151">
        <v>1.1493976392108356</v>
      </c>
      <c r="I44" s="151">
        <v>1.1033524647445625</v>
      </c>
      <c r="J44" s="151">
        <v>1.04066402947146</v>
      </c>
      <c r="K44" s="151">
        <v>0.7998302134069678</v>
      </c>
      <c r="L44" s="151">
        <v>0.69013348365934324</v>
      </c>
      <c r="M44" s="151">
        <v>0.76027897633001085</v>
      </c>
      <c r="N44" s="151">
        <v>0.37948291085583169</v>
      </c>
      <c r="O44" s="151">
        <v>0.44707070780930924</v>
      </c>
      <c r="P44" s="151">
        <v>0.2625648964134068</v>
      </c>
      <c r="Q44" s="151">
        <v>0.36140507137691208</v>
      </c>
    </row>
    <row r="45" spans="1:17" x14ac:dyDescent="0.25">
      <c r="A45" s="152" t="s">
        <v>187</v>
      </c>
      <c r="B45" s="151">
        <v>0.75569014876978224</v>
      </c>
      <c r="C45" s="151">
        <v>0.72181404395580007</v>
      </c>
      <c r="D45" s="151">
        <v>0.73347221678754115</v>
      </c>
      <c r="E45" s="151">
        <v>1.1304632995037025</v>
      </c>
      <c r="F45" s="151">
        <v>1.5876394340978437</v>
      </c>
      <c r="G45" s="151">
        <v>1.2597436343914279</v>
      </c>
      <c r="H45" s="151">
        <v>1.7203482547921622</v>
      </c>
      <c r="I45" s="151">
        <v>1.7478638651860787</v>
      </c>
      <c r="J45" s="151">
        <v>1.6509196696451589</v>
      </c>
      <c r="K45" s="151">
        <v>1.2770028907729869</v>
      </c>
      <c r="L45" s="151">
        <v>1.1949862389118981</v>
      </c>
      <c r="M45" s="151">
        <v>1.3022455811641143</v>
      </c>
      <c r="N45" s="151">
        <v>0.64490756478772371</v>
      </c>
      <c r="O45" s="151">
        <v>0.75172541013390526</v>
      </c>
      <c r="P45" s="151">
        <v>0.4479481247734669</v>
      </c>
      <c r="Q45" s="151">
        <v>0.62959040190461302</v>
      </c>
    </row>
    <row r="46" spans="1:17" x14ac:dyDescent="0.25">
      <c r="A46" s="150" t="s">
        <v>33</v>
      </c>
      <c r="B46" s="87">
        <v>9.3887686942104864E-3</v>
      </c>
      <c r="C46" s="87">
        <v>0</v>
      </c>
      <c r="D46" s="87">
        <v>0</v>
      </c>
      <c r="E46" s="87">
        <v>0</v>
      </c>
      <c r="F46" s="87">
        <v>1.9265226764590526E-2</v>
      </c>
      <c r="G46" s="87">
        <v>0</v>
      </c>
      <c r="H46" s="87">
        <v>0</v>
      </c>
      <c r="I46" s="87">
        <v>6.0340418559617914E-2</v>
      </c>
      <c r="J46" s="87">
        <v>0</v>
      </c>
      <c r="K46" s="87">
        <v>0</v>
      </c>
      <c r="L46" s="87">
        <v>1.5968915150752938E-2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3.7160520935089342E-3</v>
      </c>
      <c r="M49" s="87">
        <v>3.3381675858803542E-3</v>
      </c>
      <c r="N49" s="87">
        <v>1.2840560952867147E-3</v>
      </c>
      <c r="O49" s="87">
        <v>3.1695673305788888E-3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0.35387988419311434</v>
      </c>
      <c r="C50" s="87">
        <v>0.33000006705707374</v>
      </c>
      <c r="D50" s="87">
        <v>0.20801853183484509</v>
      </c>
      <c r="E50" s="87">
        <v>0.49393516636820856</v>
      </c>
      <c r="F50" s="87">
        <v>1.043992597016036</v>
      </c>
      <c r="G50" s="87">
        <v>0.73369395884745181</v>
      </c>
      <c r="H50" s="87">
        <v>1.2811107368052141</v>
      </c>
      <c r="I50" s="87">
        <v>1.1964944280022642</v>
      </c>
      <c r="J50" s="87">
        <v>1.0303479909039943</v>
      </c>
      <c r="K50" s="87">
        <v>0.64181115647487985</v>
      </c>
      <c r="L50" s="87">
        <v>8.1684995066012123E-2</v>
      </c>
      <c r="M50" s="87">
        <v>0.14049841753897629</v>
      </c>
      <c r="N50" s="87">
        <v>2.7113719504449241E-2</v>
      </c>
      <c r="O50" s="87">
        <v>5.608559848047534E-2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2.0464703229987891E-2</v>
      </c>
      <c r="H51" s="87">
        <v>1.9113138299190979E-2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3.1688199702485154E-2</v>
      </c>
      <c r="Q51" s="87">
        <v>0.10003400295694931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0.1017159193316064</v>
      </c>
      <c r="L52" s="87">
        <v>0.63433796471195336</v>
      </c>
      <c r="M52" s="87">
        <v>0.51779197670314225</v>
      </c>
      <c r="N52" s="87">
        <v>0.14001726556887162</v>
      </c>
      <c r="O52" s="87">
        <v>0.34036903852118616</v>
      </c>
      <c r="P52" s="87">
        <v>0</v>
      </c>
      <c r="Q52" s="87">
        <v>0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6.7882843227801484E-4</v>
      </c>
      <c r="M54" s="87">
        <v>7.0078847645921143E-4</v>
      </c>
      <c r="N54" s="87">
        <v>7.0454237796517202E-4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0.39242149588245745</v>
      </c>
      <c r="C55" s="87">
        <v>0.39181397689872632</v>
      </c>
      <c r="D55" s="87">
        <v>0.52545368495269607</v>
      </c>
      <c r="E55" s="87">
        <v>0.63652813313549395</v>
      </c>
      <c r="F55" s="87">
        <v>0.52438161031721719</v>
      </c>
      <c r="G55" s="87">
        <v>0.50558497231398825</v>
      </c>
      <c r="H55" s="87">
        <v>0.42012437968775718</v>
      </c>
      <c r="I55" s="87">
        <v>0.49102901862419657</v>
      </c>
      <c r="J55" s="87">
        <v>0.62057167874116459</v>
      </c>
      <c r="K55" s="87">
        <v>0.53347581496650065</v>
      </c>
      <c r="L55" s="87">
        <v>0.45859948345739276</v>
      </c>
      <c r="M55" s="87">
        <v>0.63991623085965621</v>
      </c>
      <c r="N55" s="87">
        <v>0.47578798124115096</v>
      </c>
      <c r="O55" s="87">
        <v>0.35210120580166482</v>
      </c>
      <c r="P55" s="87">
        <v>0.41625992507098175</v>
      </c>
      <c r="Q55" s="87">
        <v>0.52955639894766371</v>
      </c>
    </row>
    <row r="56" spans="1:17" x14ac:dyDescent="0.25">
      <c r="A56" s="152" t="s">
        <v>186</v>
      </c>
      <c r="B56" s="151">
        <v>6.9170025061618789E-2</v>
      </c>
      <c r="C56" s="151">
        <v>6.4963395636625329E-2</v>
      </c>
      <c r="D56" s="151">
        <v>9.5419986847662425E-2</v>
      </c>
      <c r="E56" s="151">
        <v>0.1413190562199734</v>
      </c>
      <c r="F56" s="151">
        <v>6.4662224860678533E-2</v>
      </c>
      <c r="G56" s="151">
        <v>0.14175308798162459</v>
      </c>
      <c r="H56" s="151">
        <v>0.16802273535511891</v>
      </c>
      <c r="I56" s="151">
        <v>0.25662980703861538</v>
      </c>
      <c r="J56" s="151">
        <v>0.18481194240380289</v>
      </c>
      <c r="K56" s="151">
        <v>0.12183589353467644</v>
      </c>
      <c r="L56" s="151">
        <v>0.15232742315648209</v>
      </c>
      <c r="M56" s="151">
        <v>0.13573347962280932</v>
      </c>
      <c r="N56" s="151">
        <v>4.1835044891404743E-2</v>
      </c>
      <c r="O56" s="151">
        <v>6.3734168671887595E-2</v>
      </c>
      <c r="P56" s="151">
        <v>3.0666281438089922E-2</v>
      </c>
      <c r="Q56" s="151">
        <v>5.5114826853450538E-2</v>
      </c>
    </row>
    <row r="57" spans="1:17" x14ac:dyDescent="0.25">
      <c r="A57" s="243" t="s">
        <v>179</v>
      </c>
      <c r="B57" s="242">
        <v>0.86830475482007952</v>
      </c>
      <c r="C57" s="242">
        <v>0.82229766242071234</v>
      </c>
      <c r="D57" s="242">
        <v>0.79081757920056817</v>
      </c>
      <c r="E57" s="242">
        <v>1.2796738970053847</v>
      </c>
      <c r="F57" s="242">
        <v>1.9338318889740918</v>
      </c>
      <c r="G57" s="242">
        <v>1.499554082932602</v>
      </c>
      <c r="H57" s="242">
        <v>2.1484347928301673</v>
      </c>
      <c r="I57" s="242">
        <v>2.1659277761257649</v>
      </c>
      <c r="J57" s="242">
        <v>1.9806946132180059</v>
      </c>
      <c r="K57" s="242">
        <v>1.5003670780593199</v>
      </c>
      <c r="L57" s="242">
        <v>1.3458635644221315</v>
      </c>
      <c r="M57" s="242">
        <v>1.4478149852763733</v>
      </c>
      <c r="N57" s="242">
        <v>0.69450787731039876</v>
      </c>
      <c r="O57" s="242">
        <v>0.83389725523225178</v>
      </c>
      <c r="P57" s="242">
        <v>0.48240014269951409</v>
      </c>
      <c r="Q57" s="242">
        <v>0.67801266022627626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87.559971753948972</v>
      </c>
      <c r="C60" s="96">
        <v>83.210718102068157</v>
      </c>
      <c r="D60" s="96">
        <v>69.089613245953288</v>
      </c>
      <c r="E60" s="96">
        <v>73.671192407384552</v>
      </c>
      <c r="F60" s="96">
        <v>85.17071500626389</v>
      </c>
      <c r="G60" s="96">
        <v>70.095555873334277</v>
      </c>
      <c r="H60" s="96">
        <v>69.802583493294463</v>
      </c>
      <c r="I60" s="96">
        <v>77.2806378865657</v>
      </c>
      <c r="J60" s="96">
        <v>69.362095480637336</v>
      </c>
      <c r="K60" s="96">
        <v>77.960645206817091</v>
      </c>
      <c r="L60" s="96">
        <v>75.341304302159898</v>
      </c>
      <c r="M60" s="96">
        <v>66.856261830381769</v>
      </c>
      <c r="N60" s="96">
        <v>49.848686779417974</v>
      </c>
      <c r="O60" s="96">
        <v>45.819268091043774</v>
      </c>
      <c r="P60" s="96">
        <v>54.087557522443163</v>
      </c>
      <c r="Q60" s="96">
        <v>55.81242692500782</v>
      </c>
    </row>
    <row r="61" spans="1:17" x14ac:dyDescent="0.25">
      <c r="A61" s="132" t="s">
        <v>83</v>
      </c>
      <c r="B61" s="160">
        <v>0.85401805821796917</v>
      </c>
      <c r="C61" s="160">
        <v>0.81516682051592193</v>
      </c>
      <c r="D61" s="160">
        <v>0.66967054712942153</v>
      </c>
      <c r="E61" s="160">
        <v>0.71153985161232025</v>
      </c>
      <c r="F61" s="160">
        <v>0.83307754349957774</v>
      </c>
      <c r="G61" s="160">
        <v>0.66695155697659636</v>
      </c>
      <c r="H61" s="160">
        <v>0.67653750435187909</v>
      </c>
      <c r="I61" s="160">
        <v>0.71681156415996083</v>
      </c>
      <c r="J61" s="160">
        <v>0.65161662650607444</v>
      </c>
      <c r="K61" s="160">
        <v>0.72289515015418737</v>
      </c>
      <c r="L61" s="160">
        <v>0.6953520684800707</v>
      </c>
      <c r="M61" s="160">
        <v>0.61965509258629015</v>
      </c>
      <c r="N61" s="160">
        <v>0.4655119529963998</v>
      </c>
      <c r="O61" s="160">
        <v>0.42644574284742165</v>
      </c>
      <c r="P61" s="160">
        <v>0.50535348541742697</v>
      </c>
      <c r="Q61" s="160">
        <v>0.51830067257975609</v>
      </c>
    </row>
    <row r="62" spans="1:17" x14ac:dyDescent="0.25">
      <c r="A62" s="76" t="s">
        <v>82</v>
      </c>
      <c r="B62" s="159">
        <v>0.39151939555330811</v>
      </c>
      <c r="C62" s="159">
        <v>0.3737082814261159</v>
      </c>
      <c r="D62" s="159">
        <v>0.30700639794322282</v>
      </c>
      <c r="E62" s="159">
        <v>0.3262011264687385</v>
      </c>
      <c r="F62" s="159">
        <v>0.38191934367357705</v>
      </c>
      <c r="G62" s="159">
        <v>0.30575989340985171</v>
      </c>
      <c r="H62" s="159">
        <v>0.31015451280467798</v>
      </c>
      <c r="I62" s="159">
        <v>0.32861791109093941</v>
      </c>
      <c r="J62" s="159">
        <v>0.2987296876069454</v>
      </c>
      <c r="K62" s="159">
        <v>0.33140689416727637</v>
      </c>
      <c r="L62" s="159">
        <v>0.31877993553922679</v>
      </c>
      <c r="M62" s="159">
        <v>0.28407711636349675</v>
      </c>
      <c r="N62" s="159">
        <v>0.21341112954952696</v>
      </c>
      <c r="O62" s="159">
        <v>0.19550146260875753</v>
      </c>
      <c r="P62" s="159">
        <v>0.23167623828030376</v>
      </c>
      <c r="Q62" s="159">
        <v>0.23761179765534557</v>
      </c>
    </row>
    <row r="63" spans="1:17" x14ac:dyDescent="0.25">
      <c r="A63" s="76" t="s">
        <v>81</v>
      </c>
      <c r="B63" s="159">
        <v>0.73168135133929169</v>
      </c>
      <c r="C63" s="159">
        <v>0.69839549066047379</v>
      </c>
      <c r="D63" s="159">
        <v>0.57374132333712324</v>
      </c>
      <c r="E63" s="159">
        <v>0.60961291760716463</v>
      </c>
      <c r="F63" s="159">
        <v>0.71374053151767813</v>
      </c>
      <c r="G63" s="159">
        <v>0.57141182413022296</v>
      </c>
      <c r="H63" s="159">
        <v>0.57962460003340421</v>
      </c>
      <c r="I63" s="159">
        <v>0.61412946585062766</v>
      </c>
      <c r="J63" s="159">
        <v>0.55827359767072815</v>
      </c>
      <c r="K63" s="159">
        <v>0.61934158798131489</v>
      </c>
      <c r="L63" s="159">
        <v>0.59574400825165685</v>
      </c>
      <c r="M63" s="159">
        <v>0.53089050184005937</v>
      </c>
      <c r="N63" s="159">
        <v>0.39882811792495659</v>
      </c>
      <c r="O63" s="159">
        <v>0.36535807925486841</v>
      </c>
      <c r="P63" s="159">
        <v>0.43296241520442369</v>
      </c>
      <c r="Q63" s="159">
        <v>0.44405493872640045</v>
      </c>
    </row>
    <row r="64" spans="1:17" x14ac:dyDescent="0.25">
      <c r="A64" s="76" t="s">
        <v>80</v>
      </c>
      <c r="B64" s="159">
        <v>4.2288953083780045</v>
      </c>
      <c r="C64" s="159">
        <v>4.0365131739935194</v>
      </c>
      <c r="D64" s="159">
        <v>3.3160500620137303</v>
      </c>
      <c r="E64" s="159">
        <v>3.5233769488271593</v>
      </c>
      <c r="F64" s="159">
        <v>4.1252028353729147</v>
      </c>
      <c r="G64" s="159">
        <v>3.3025862662658967</v>
      </c>
      <c r="H64" s="159">
        <v>3.350053609013051</v>
      </c>
      <c r="I64" s="159">
        <v>3.5494812217348684</v>
      </c>
      <c r="J64" s="159">
        <v>3.2266513198124089</v>
      </c>
      <c r="K64" s="159">
        <v>3.5796056998082966</v>
      </c>
      <c r="L64" s="159">
        <v>3.4432188778329049</v>
      </c>
      <c r="M64" s="159">
        <v>3.068385368008093</v>
      </c>
      <c r="N64" s="159">
        <v>2.3051050209970101</v>
      </c>
      <c r="O64" s="159">
        <v>2.1116583939317097</v>
      </c>
      <c r="P64" s="159">
        <v>2.5023908604620928</v>
      </c>
      <c r="Q64" s="159">
        <v>2.5665022671479352</v>
      </c>
    </row>
    <row r="65" spans="1:17" x14ac:dyDescent="0.25">
      <c r="A65" s="129" t="s">
        <v>79</v>
      </c>
      <c r="B65" s="158">
        <v>3.771733163981521</v>
      </c>
      <c r="C65" s="158">
        <v>3.600148382731919</v>
      </c>
      <c r="D65" s="158">
        <v>2.9715235149771591</v>
      </c>
      <c r="E65" s="158">
        <v>3.1738012725854099</v>
      </c>
      <c r="F65" s="158">
        <v>3.7496010615754543</v>
      </c>
      <c r="G65" s="158">
        <v>2.9627249136988434</v>
      </c>
      <c r="H65" s="158">
        <v>3.0196192117275151</v>
      </c>
      <c r="I65" s="158">
        <v>3.3635486302120672</v>
      </c>
      <c r="J65" s="158">
        <v>2.9113929077755634</v>
      </c>
      <c r="K65" s="158">
        <v>3.3920950967602699</v>
      </c>
      <c r="L65" s="158">
        <v>3.1222516915343759</v>
      </c>
      <c r="M65" s="158">
        <v>2.7678090290871564</v>
      </c>
      <c r="N65" s="158">
        <v>2.0559130506092917</v>
      </c>
      <c r="O65" s="158">
        <v>1.8833788530099649</v>
      </c>
      <c r="P65" s="158">
        <v>2.2318714248968297</v>
      </c>
      <c r="Q65" s="158">
        <v>2.2890521071207277</v>
      </c>
    </row>
    <row r="66" spans="1:17" x14ac:dyDescent="0.25">
      <c r="A66" s="92" t="s">
        <v>125</v>
      </c>
      <c r="B66" s="91">
        <v>0.61629658545012456</v>
      </c>
      <c r="C66" s="91">
        <v>0.58825984207464488</v>
      </c>
      <c r="D66" s="91">
        <v>0.4467704194334991</v>
      </c>
      <c r="E66" s="91">
        <v>0.43157148668627304</v>
      </c>
      <c r="F66" s="91">
        <v>0.41718834023393003</v>
      </c>
      <c r="G66" s="91">
        <v>0.43641357239269868</v>
      </c>
      <c r="H66" s="91">
        <v>0.40525494760807573</v>
      </c>
      <c r="I66" s="91">
        <v>0</v>
      </c>
      <c r="J66" s="91">
        <v>0.38246994938491446</v>
      </c>
      <c r="K66" s="91">
        <v>0</v>
      </c>
      <c r="L66" s="91">
        <v>0.36773025968663237</v>
      </c>
      <c r="M66" s="91">
        <v>0.36575318314831767</v>
      </c>
      <c r="N66" s="91">
        <v>0.33593367769827293</v>
      </c>
      <c r="O66" s="91">
        <v>0.30774180085256431</v>
      </c>
      <c r="P66" s="91">
        <v>0.36468506082641833</v>
      </c>
      <c r="Q66" s="91">
        <v>0.37402831435899236</v>
      </c>
    </row>
    <row r="67" spans="1:17" x14ac:dyDescent="0.25">
      <c r="A67" s="92" t="s">
        <v>26</v>
      </c>
      <c r="B67" s="91">
        <v>1.0255956588106312</v>
      </c>
      <c r="C67" s="91">
        <v>0.97893896303796424</v>
      </c>
      <c r="D67" s="91">
        <v>0.80421157299929324</v>
      </c>
      <c r="E67" s="91">
        <v>0.85449268415598689</v>
      </c>
      <c r="F67" s="91">
        <v>1.0004480629468435</v>
      </c>
      <c r="G67" s="91">
        <v>0.80094632061937887</v>
      </c>
      <c r="H67" s="91">
        <v>0.81245814512832615</v>
      </c>
      <c r="I67" s="91">
        <v>0.86082351691921866</v>
      </c>
      <c r="J67" s="91">
        <v>0.78253050614404096</v>
      </c>
      <c r="K67" s="91">
        <v>0.8681293336120165</v>
      </c>
      <c r="L67" s="91">
        <v>0.83505267355381552</v>
      </c>
      <c r="M67" s="91">
        <v>0.74414769898717736</v>
      </c>
      <c r="N67" s="91">
        <v>0.55903623292672078</v>
      </c>
      <c r="O67" s="91">
        <v>0.51212137539012537</v>
      </c>
      <c r="P67" s="91">
        <v>0.60688217985743487</v>
      </c>
      <c r="Q67" s="91">
        <v>0.62243053837247742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2.1298409197207655</v>
      </c>
      <c r="C69" s="157">
        <v>2.0329495776193101</v>
      </c>
      <c r="D69" s="157">
        <v>1.720541522544367</v>
      </c>
      <c r="E69" s="157">
        <v>1.8877371017431499</v>
      </c>
      <c r="F69" s="157">
        <v>2.3319646583946807</v>
      </c>
      <c r="G69" s="157">
        <v>1.7253650206867657</v>
      </c>
      <c r="H69" s="157">
        <v>1.8019061189911132</v>
      </c>
      <c r="I69" s="157">
        <v>2.5027251132928483</v>
      </c>
      <c r="J69" s="157">
        <v>1.7463924522466079</v>
      </c>
      <c r="K69" s="157">
        <v>2.5239657631482535</v>
      </c>
      <c r="L69" s="157">
        <v>1.9194687582939278</v>
      </c>
      <c r="M69" s="157">
        <v>1.6579081469516617</v>
      </c>
      <c r="N69" s="157">
        <v>1.160943139984298</v>
      </c>
      <c r="O69" s="157">
        <v>1.0635156767672753</v>
      </c>
      <c r="P69" s="157">
        <v>1.2603041842129763</v>
      </c>
      <c r="Q69" s="157">
        <v>1.292593254389258</v>
      </c>
    </row>
    <row r="70" spans="1:17" x14ac:dyDescent="0.25">
      <c r="A70" s="156" t="s">
        <v>183</v>
      </c>
      <c r="B70" s="204">
        <v>6.6040974245712087</v>
      </c>
      <c r="C70" s="204">
        <v>6.3036619052276501</v>
      </c>
      <c r="D70" s="204">
        <v>5.1785433493489927</v>
      </c>
      <c r="E70" s="204">
        <v>5.5023174935176486</v>
      </c>
      <c r="F70" s="204">
        <v>6.4421650181189491</v>
      </c>
      <c r="G70" s="204">
        <v>5.1575174756067277</v>
      </c>
      <c r="H70" s="204">
        <v>5.231645334805954</v>
      </c>
      <c r="I70" s="204">
        <v>5.7854756435151522</v>
      </c>
      <c r="J70" s="204">
        <v>5.0389328931709949</v>
      </c>
      <c r="K70" s="204">
        <v>6.4594064634181727</v>
      </c>
      <c r="L70" s="204">
        <v>6.2113127672985842</v>
      </c>
      <c r="M70" s="204">
        <v>5.5349643445671068</v>
      </c>
      <c r="N70" s="204">
        <v>4.1577065304567045</v>
      </c>
      <c r="O70" s="204">
        <v>3.8085657538030007</v>
      </c>
      <c r="P70" s="204">
        <v>4.4491734148065607</v>
      </c>
      <c r="Q70" s="204">
        <v>4.6955272803522945</v>
      </c>
    </row>
    <row r="71" spans="1:17" x14ac:dyDescent="0.25">
      <c r="A71" s="152" t="s">
        <v>192</v>
      </c>
      <c r="B71" s="151">
        <v>5.935775094654498</v>
      </c>
      <c r="C71" s="151">
        <v>5.6657430889735885</v>
      </c>
      <c r="D71" s="151">
        <v>4.6544844304216539</v>
      </c>
      <c r="E71" s="151">
        <v>4.9454932356671586</v>
      </c>
      <c r="F71" s="151">
        <v>5.7902299454172121</v>
      </c>
      <c r="G71" s="151">
        <v>4.6355863358480729</v>
      </c>
      <c r="H71" s="151">
        <v>4.7022125940885626</v>
      </c>
      <c r="I71" s="151">
        <v>5.2245259422052559</v>
      </c>
      <c r="J71" s="151">
        <v>4.5290022917646038</v>
      </c>
      <c r="K71" s="151">
        <v>5.8936959771028699</v>
      </c>
      <c r="L71" s="151">
        <v>5.6671564581349241</v>
      </c>
      <c r="M71" s="151">
        <v>5.050045634433312</v>
      </c>
      <c r="N71" s="151">
        <v>3.7934144290931662</v>
      </c>
      <c r="O71" s="151">
        <v>3.4748453954331184</v>
      </c>
      <c r="P71" s="151">
        <v>4.0537028324743254</v>
      </c>
      <c r="Q71" s="151">
        <v>4.2899247175461896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1.2971345811913022E-2</v>
      </c>
      <c r="K75" s="87">
        <v>0</v>
      </c>
      <c r="L75" s="87">
        <v>3.3005745698354877E-2</v>
      </c>
      <c r="M75" s="87">
        <v>3.2348730597960493E-2</v>
      </c>
      <c r="N75" s="87">
        <v>3.4062896161185983E-2</v>
      </c>
      <c r="O75" s="87">
        <v>3.2059734354658372E-2</v>
      </c>
      <c r="P75" s="87">
        <v>2.5530332920426186E-2</v>
      </c>
      <c r="Q75" s="87">
        <v>3.3978299163813071E-2</v>
      </c>
    </row>
    <row r="76" spans="1:17" x14ac:dyDescent="0.25">
      <c r="A76" s="150" t="s">
        <v>29</v>
      </c>
      <c r="B76" s="87">
        <v>5.935775094654498</v>
      </c>
      <c r="C76" s="87">
        <v>5.6657430889735885</v>
      </c>
      <c r="D76" s="87">
        <v>4.6544844304216539</v>
      </c>
      <c r="E76" s="87">
        <v>4.9454932356671586</v>
      </c>
      <c r="F76" s="87">
        <v>5.7902299454172121</v>
      </c>
      <c r="G76" s="87">
        <v>4.6355863358480729</v>
      </c>
      <c r="H76" s="87">
        <v>4.7022125940885626</v>
      </c>
      <c r="I76" s="87">
        <v>1.6842050878752417</v>
      </c>
      <c r="J76" s="87">
        <v>2.5297480660050327</v>
      </c>
      <c r="K76" s="87">
        <v>0</v>
      </c>
      <c r="L76" s="87">
        <v>0</v>
      </c>
      <c r="M76" s="87">
        <v>0</v>
      </c>
      <c r="N76" s="87">
        <v>1.3125288340888384E-2</v>
      </c>
      <c r="O76" s="87">
        <v>0</v>
      </c>
      <c r="P76" s="87">
        <v>0.5209984184766826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3.5403208543300146</v>
      </c>
      <c r="J78" s="87">
        <v>1.9862828799476582</v>
      </c>
      <c r="K78" s="87">
        <v>5.8936959771028699</v>
      </c>
      <c r="L78" s="87">
        <v>5.6341507124365693</v>
      </c>
      <c r="M78" s="87">
        <v>5.0176969038353514</v>
      </c>
      <c r="N78" s="87">
        <v>3.7143187087794143</v>
      </c>
      <c r="O78" s="87">
        <v>3.4427856610784602</v>
      </c>
      <c r="P78" s="87">
        <v>2.7241086879583269</v>
      </c>
      <c r="Q78" s="87">
        <v>3.8056739195450704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3.1907535811677545E-2</v>
      </c>
      <c r="O81" s="87">
        <v>0</v>
      </c>
      <c r="P81" s="87">
        <v>0.78306539311888967</v>
      </c>
      <c r="Q81" s="87">
        <v>0.4502724988373063</v>
      </c>
    </row>
    <row r="82" spans="1:17" x14ac:dyDescent="0.25">
      <c r="A82" s="152" t="s">
        <v>191</v>
      </c>
      <c r="B82" s="151">
        <v>0.66832232991671103</v>
      </c>
      <c r="C82" s="151">
        <v>0.63791881625406144</v>
      </c>
      <c r="D82" s="151">
        <v>0.52405891892733891</v>
      </c>
      <c r="E82" s="151">
        <v>0.55682425785049039</v>
      </c>
      <c r="F82" s="151">
        <v>0.65193507270173745</v>
      </c>
      <c r="G82" s="151">
        <v>0.52193113975865446</v>
      </c>
      <c r="H82" s="151">
        <v>0.52943274071739177</v>
      </c>
      <c r="I82" s="151">
        <v>0.56094970130989674</v>
      </c>
      <c r="J82" s="151">
        <v>0.50993060140639113</v>
      </c>
      <c r="K82" s="151">
        <v>0.56571048631530307</v>
      </c>
      <c r="L82" s="151">
        <v>0.54415630916365987</v>
      </c>
      <c r="M82" s="151">
        <v>0.48491871013379456</v>
      </c>
      <c r="N82" s="151">
        <v>0.36429210136353807</v>
      </c>
      <c r="O82" s="151">
        <v>0.33372035836988223</v>
      </c>
      <c r="P82" s="151">
        <v>0.39547058233223559</v>
      </c>
      <c r="Q82" s="151">
        <v>0.40560256280610452</v>
      </c>
    </row>
    <row r="83" spans="1:17" x14ac:dyDescent="0.25">
      <c r="A83" s="156" t="s">
        <v>181</v>
      </c>
      <c r="B83" s="204">
        <v>58.456006103942762</v>
      </c>
      <c r="C83" s="204">
        <v>55.432929712514273</v>
      </c>
      <c r="D83" s="204">
        <v>46.14303132213778</v>
      </c>
      <c r="E83" s="204">
        <v>49.302869322606909</v>
      </c>
      <c r="F83" s="204">
        <v>56.865733739846291</v>
      </c>
      <c r="G83" s="204">
        <v>47.309342127787396</v>
      </c>
      <c r="H83" s="204">
        <v>46.71920988003972</v>
      </c>
      <c r="I83" s="204">
        <v>51.431912879009538</v>
      </c>
      <c r="J83" s="204">
        <v>46.454760258857355</v>
      </c>
      <c r="K83" s="204">
        <v>51.376685094054551</v>
      </c>
      <c r="L83" s="204">
        <v>49.824892457620606</v>
      </c>
      <c r="M83" s="204">
        <v>44.181192165548254</v>
      </c>
      <c r="N83" s="204">
        <v>32.901668537999377</v>
      </c>
      <c r="O83" s="204">
        <v>30.266790249195946</v>
      </c>
      <c r="P83" s="204">
        <v>35.747718211575418</v>
      </c>
      <c r="Q83" s="204">
        <v>36.833109203933155</v>
      </c>
    </row>
    <row r="84" spans="1:17" x14ac:dyDescent="0.25">
      <c r="A84" s="152" t="s">
        <v>190</v>
      </c>
      <c r="B84" s="151">
        <v>52.072146461585533</v>
      </c>
      <c r="C84" s="151">
        <v>49.389872884993558</v>
      </c>
      <c r="D84" s="151">
        <v>38.560839658994013</v>
      </c>
      <c r="E84" s="151">
        <v>41.929412046150574</v>
      </c>
      <c r="F84" s="151">
        <v>54.251840317451105</v>
      </c>
      <c r="G84" s="151">
        <v>41.393246195500446</v>
      </c>
      <c r="H84" s="151">
        <v>41.754335405413201</v>
      </c>
      <c r="I84" s="151">
        <v>43.462273838415662</v>
      </c>
      <c r="J84" s="151">
        <v>40.749503549290949</v>
      </c>
      <c r="K84" s="151">
        <v>45.868309315447661</v>
      </c>
      <c r="L84" s="151">
        <v>42.439861290531972</v>
      </c>
      <c r="M84" s="151">
        <v>38.72996273788678</v>
      </c>
      <c r="N84" s="151">
        <v>30.270404547280236</v>
      </c>
      <c r="O84" s="151">
        <v>27.208391647646827</v>
      </c>
      <c r="P84" s="151">
        <v>32.733189136482935</v>
      </c>
      <c r="Q84" s="151">
        <v>32.879598321136051</v>
      </c>
    </row>
    <row r="85" spans="1:17" x14ac:dyDescent="0.25">
      <c r="A85" s="154" t="s">
        <v>33</v>
      </c>
      <c r="B85" s="83">
        <v>0.11458916981394651</v>
      </c>
      <c r="C85" s="83">
        <v>0</v>
      </c>
      <c r="D85" s="83">
        <v>0</v>
      </c>
      <c r="E85" s="83">
        <v>0</v>
      </c>
      <c r="F85" s="83">
        <v>0.12105565079721338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2.6117136670016681</v>
      </c>
      <c r="C86" s="208">
        <v>2.2539685691797304</v>
      </c>
      <c r="D86" s="208">
        <v>1.8746837406727899</v>
      </c>
      <c r="E86" s="208">
        <v>1.8417005479881039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0.21933805209865093</v>
      </c>
      <c r="C87" s="208">
        <v>2.6232725734873323</v>
      </c>
      <c r="D87" s="208">
        <v>6.9138293151712592E-18</v>
      </c>
      <c r="E87" s="208">
        <v>0</v>
      </c>
      <c r="F87" s="208">
        <v>1.1605377230544953E-17</v>
      </c>
      <c r="G87" s="208">
        <v>0</v>
      </c>
      <c r="H87" s="208">
        <v>6.7849736075467773E-18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5.451814103660365E-2</v>
      </c>
      <c r="O87" s="208">
        <v>4.6678007572602466E-2</v>
      </c>
      <c r="P87" s="208">
        <v>6.6706968872049646E-2</v>
      </c>
      <c r="Q87" s="208">
        <v>4.4640238246389762E-2</v>
      </c>
    </row>
    <row r="88" spans="1:17" x14ac:dyDescent="0.25">
      <c r="A88" s="154" t="s">
        <v>29</v>
      </c>
      <c r="B88" s="208">
        <v>12.114546479725139</v>
      </c>
      <c r="C88" s="208">
        <v>12.774935672888272</v>
      </c>
      <c r="D88" s="208">
        <v>10.999155013510922</v>
      </c>
      <c r="E88" s="208">
        <v>9.241700491995914</v>
      </c>
      <c r="F88" s="208">
        <v>9.8453838895636334</v>
      </c>
      <c r="G88" s="208">
        <v>1.5688217660209802</v>
      </c>
      <c r="H88" s="208">
        <v>8.2030673405857293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37.011959092946128</v>
      </c>
      <c r="C89" s="208">
        <v>31.737696069438222</v>
      </c>
      <c r="D89" s="208">
        <v>25.687000904810304</v>
      </c>
      <c r="E89" s="208">
        <v>30.846011006166552</v>
      </c>
      <c r="F89" s="208">
        <v>44.28540077709026</v>
      </c>
      <c r="G89" s="208">
        <v>39.824424429479464</v>
      </c>
      <c r="H89" s="208">
        <v>33.551268064827475</v>
      </c>
      <c r="I89" s="208">
        <v>43.462273838415662</v>
      </c>
      <c r="J89" s="208">
        <v>40.749503549290949</v>
      </c>
      <c r="K89" s="208">
        <v>45.868309315447661</v>
      </c>
      <c r="L89" s="208">
        <v>42.439861290531972</v>
      </c>
      <c r="M89" s="208">
        <v>38.72996273788678</v>
      </c>
      <c r="N89" s="208">
        <v>30.215886406243634</v>
      </c>
      <c r="O89" s="208">
        <v>27.161713640074225</v>
      </c>
      <c r="P89" s="208">
        <v>32.666482167610887</v>
      </c>
      <c r="Q89" s="208">
        <v>32.834958082889663</v>
      </c>
    </row>
    <row r="90" spans="1:17" x14ac:dyDescent="0.25">
      <c r="A90" s="152" t="s">
        <v>189</v>
      </c>
      <c r="B90" s="151">
        <v>6.383859642357228</v>
      </c>
      <c r="C90" s="151">
        <v>6.0430568275207168</v>
      </c>
      <c r="D90" s="151">
        <v>7.5821916631437674</v>
      </c>
      <c r="E90" s="151">
        <v>7.3734572764563389</v>
      </c>
      <c r="F90" s="151">
        <v>2.6138934223951864</v>
      </c>
      <c r="G90" s="151">
        <v>5.916095932286952</v>
      </c>
      <c r="H90" s="151">
        <v>4.9648744746265221</v>
      </c>
      <c r="I90" s="151">
        <v>7.9696390405938766</v>
      </c>
      <c r="J90" s="151">
        <v>5.7052567095664077</v>
      </c>
      <c r="K90" s="151">
        <v>5.5083757786068928</v>
      </c>
      <c r="L90" s="151">
        <v>7.3850311670886377</v>
      </c>
      <c r="M90" s="151">
        <v>5.4512294276614712</v>
      </c>
      <c r="N90" s="151">
        <v>2.6312639907191389</v>
      </c>
      <c r="O90" s="151">
        <v>3.0583986015491185</v>
      </c>
      <c r="P90" s="151">
        <v>3.0145290750924811</v>
      </c>
      <c r="Q90" s="151">
        <v>3.9535108827971039</v>
      </c>
    </row>
    <row r="91" spans="1:17" x14ac:dyDescent="0.25">
      <c r="A91" s="156" t="s">
        <v>180</v>
      </c>
      <c r="B91" s="155">
        <v>11.784349410954736</v>
      </c>
      <c r="C91" s="155">
        <v>11.24608116593433</v>
      </c>
      <c r="D91" s="155">
        <v>9.351608255736366</v>
      </c>
      <c r="E91" s="155">
        <v>9.9068697302078164</v>
      </c>
      <c r="F91" s="155">
        <v>11.339691094766922</v>
      </c>
      <c r="G91" s="155">
        <v>9.2431719126610563</v>
      </c>
      <c r="H91" s="155">
        <v>9.3313689248262381</v>
      </c>
      <c r="I91" s="155">
        <v>10.871503302370023</v>
      </c>
      <c r="J91" s="155">
        <v>9.6588940739510534</v>
      </c>
      <c r="K91" s="155">
        <v>10.854797158713851</v>
      </c>
      <c r="L91" s="155">
        <v>10.529131204070023</v>
      </c>
      <c r="M91" s="155">
        <v>9.3340513749798486</v>
      </c>
      <c r="N91" s="155">
        <v>6.9484491639719872</v>
      </c>
      <c r="O91" s="155">
        <v>6.393220335259576</v>
      </c>
      <c r="P91" s="155">
        <v>7.5499044462938896</v>
      </c>
      <c r="Q91" s="155">
        <v>7.7805782953315665</v>
      </c>
    </row>
    <row r="92" spans="1:17" x14ac:dyDescent="0.25">
      <c r="A92" s="152" t="s">
        <v>193</v>
      </c>
      <c r="B92" s="151">
        <v>5.0538726645624052</v>
      </c>
      <c r="C92" s="151">
        <v>4.8277390227159538</v>
      </c>
      <c r="D92" s="151">
        <v>3.7697420537371009</v>
      </c>
      <c r="E92" s="151">
        <v>4.0566388956488577</v>
      </c>
      <c r="F92" s="151">
        <v>5.2009321230424463</v>
      </c>
      <c r="G92" s="151">
        <v>3.8770721731454505</v>
      </c>
      <c r="H92" s="151">
        <v>4.0105075937568637</v>
      </c>
      <c r="I92" s="151">
        <v>4.0460816624879712</v>
      </c>
      <c r="J92" s="151">
        <v>3.7935387292264342</v>
      </c>
      <c r="K92" s="151">
        <v>4.270069391687497</v>
      </c>
      <c r="L92" s="151">
        <v>3.9509010772091271</v>
      </c>
      <c r="M92" s="151">
        <v>3.6055313765957924</v>
      </c>
      <c r="N92" s="151">
        <v>2.8184168473920179</v>
      </c>
      <c r="O92" s="151">
        <v>2.5333010127023807</v>
      </c>
      <c r="P92" s="151">
        <v>3.0477815982937617</v>
      </c>
      <c r="Q92" s="151">
        <v>3.061241227977106</v>
      </c>
    </row>
    <row r="93" spans="1:17" x14ac:dyDescent="0.25">
      <c r="A93" s="152" t="s">
        <v>187</v>
      </c>
      <c r="B93" s="151">
        <v>5.9766489457552447</v>
      </c>
      <c r="C93" s="151">
        <v>5.7047574949611661</v>
      </c>
      <c r="D93" s="151">
        <v>4.6865352916025529</v>
      </c>
      <c r="E93" s="151">
        <v>4.979547988569851</v>
      </c>
      <c r="F93" s="151">
        <v>5.8301015700751604</v>
      </c>
      <c r="G93" s="151">
        <v>4.6675070644192669</v>
      </c>
      <c r="H93" s="151">
        <v>4.7345921122390937</v>
      </c>
      <c r="I93" s="151">
        <v>5.884339628933577</v>
      </c>
      <c r="J93" s="151">
        <v>5.1916592802142834</v>
      </c>
      <c r="K93" s="151">
        <v>5.9342800706643173</v>
      </c>
      <c r="L93" s="151">
        <v>5.7061805966072594</v>
      </c>
      <c r="M93" s="151">
        <v>5.084820336982216</v>
      </c>
      <c r="N93" s="151">
        <v>3.819323739301951</v>
      </c>
      <c r="O93" s="151">
        <v>3.4987732415907269</v>
      </c>
      <c r="P93" s="151">
        <v>4.1461570295232004</v>
      </c>
      <c r="Q93" s="151">
        <v>4.2524930919951798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1.4869236870058773E-2</v>
      </c>
      <c r="K97" s="87">
        <v>0</v>
      </c>
      <c r="L97" s="87">
        <v>3.3233023840405551E-2</v>
      </c>
      <c r="M97" s="87">
        <v>3.2571484522540606E-2</v>
      </c>
      <c r="N97" s="87">
        <v>3.4295548342946354E-2</v>
      </c>
      <c r="O97" s="87">
        <v>3.2280498246053439E-2</v>
      </c>
      <c r="P97" s="87">
        <v>2.6112612018844388E-2</v>
      </c>
      <c r="Q97" s="87">
        <v>3.3681822406083965E-2</v>
      </c>
    </row>
    <row r="98" spans="1:17" x14ac:dyDescent="0.25">
      <c r="A98" s="150" t="s">
        <v>29</v>
      </c>
      <c r="B98" s="87">
        <v>5.9766489457552447</v>
      </c>
      <c r="C98" s="87">
        <v>5.7047574949611661</v>
      </c>
      <c r="D98" s="87">
        <v>4.6865352916025529</v>
      </c>
      <c r="E98" s="87">
        <v>4.979547988569851</v>
      </c>
      <c r="F98" s="87">
        <v>5.8301015700751604</v>
      </c>
      <c r="G98" s="87">
        <v>4.6675070644192669</v>
      </c>
      <c r="H98" s="87">
        <v>4.7345921122390937</v>
      </c>
      <c r="I98" s="87">
        <v>1.8969060258226373</v>
      </c>
      <c r="J98" s="87">
        <v>2.8998859301442335</v>
      </c>
      <c r="K98" s="87">
        <v>0</v>
      </c>
      <c r="L98" s="87">
        <v>0</v>
      </c>
      <c r="M98" s="87">
        <v>0</v>
      </c>
      <c r="N98" s="87">
        <v>1.3214935062479284E-2</v>
      </c>
      <c r="O98" s="87">
        <v>0</v>
      </c>
      <c r="P98" s="87">
        <v>0.53288100889700563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3.9874336031109396</v>
      </c>
      <c r="J100" s="87">
        <v>2.2769041131999916</v>
      </c>
      <c r="K100" s="87">
        <v>5.9342800706643173</v>
      </c>
      <c r="L100" s="87">
        <v>5.6729475727668541</v>
      </c>
      <c r="M100" s="87">
        <v>5.0522488524596758</v>
      </c>
      <c r="N100" s="87">
        <v>3.7396877891788538</v>
      </c>
      <c r="O100" s="87">
        <v>3.4664927433446735</v>
      </c>
      <c r="P100" s="87">
        <v>2.7862383732922966</v>
      </c>
      <c r="Q100" s="87">
        <v>3.7724676116247911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3.2125466717671455E-2</v>
      </c>
      <c r="O103" s="87">
        <v>0</v>
      </c>
      <c r="P103" s="87">
        <v>0.80092503531505377</v>
      </c>
      <c r="Q103" s="87">
        <v>0.4463436579643047</v>
      </c>
    </row>
    <row r="104" spans="1:17" x14ac:dyDescent="0.25">
      <c r="A104" s="152" t="s">
        <v>186</v>
      </c>
      <c r="B104" s="151">
        <v>0.75382780063708688</v>
      </c>
      <c r="C104" s="151">
        <v>0.71358464825720913</v>
      </c>
      <c r="D104" s="151">
        <v>0.89533091039671164</v>
      </c>
      <c r="E104" s="151">
        <v>0.87068284598910906</v>
      </c>
      <c r="F104" s="151">
        <v>0.30865740164931543</v>
      </c>
      <c r="G104" s="151">
        <v>0.6985926750963386</v>
      </c>
      <c r="H104" s="151">
        <v>0.58626921883027994</v>
      </c>
      <c r="I104" s="151">
        <v>0.94108201094847443</v>
      </c>
      <c r="J104" s="151">
        <v>0.67369606451033626</v>
      </c>
      <c r="K104" s="151">
        <v>0.6504476963620367</v>
      </c>
      <c r="L104" s="151">
        <v>0.87204953025363618</v>
      </c>
      <c r="M104" s="151">
        <v>0.64369966140183921</v>
      </c>
      <c r="N104" s="151">
        <v>0.31070857727801826</v>
      </c>
      <c r="O104" s="151">
        <v>0.36114608096646866</v>
      </c>
      <c r="P104" s="151">
        <v>0.35596581847692749</v>
      </c>
      <c r="Q104" s="151">
        <v>0.4668439753592814</v>
      </c>
    </row>
    <row r="105" spans="1:17" x14ac:dyDescent="0.25">
      <c r="A105" s="243" t="s">
        <v>179</v>
      </c>
      <c r="B105" s="242">
        <v>0.73767153701018739</v>
      </c>
      <c r="C105" s="242">
        <v>0.70411316906394117</v>
      </c>
      <c r="D105" s="242">
        <v>0.57843847332948517</v>
      </c>
      <c r="E105" s="242">
        <v>0.61460374395139117</v>
      </c>
      <c r="F105" s="242">
        <v>0.71958383789252123</v>
      </c>
      <c r="G105" s="242">
        <v>0.57608990279769201</v>
      </c>
      <c r="H105" s="242">
        <v>0.58436991569200814</v>
      </c>
      <c r="I105" s="242">
        <v>0.6191572686225304</v>
      </c>
      <c r="J105" s="242">
        <v>0.5628441152861976</v>
      </c>
      <c r="K105" s="242">
        <v>0.62441206175917541</v>
      </c>
      <c r="L105" s="242">
        <v>0.60062129153244437</v>
      </c>
      <c r="M105" s="242">
        <v>0.53523683740145644</v>
      </c>
      <c r="N105" s="242">
        <v>0.40209327491272373</v>
      </c>
      <c r="O105" s="242">
        <v>0.36834922113253488</v>
      </c>
      <c r="P105" s="242">
        <v>0.43650702550622617</v>
      </c>
      <c r="Q105" s="242">
        <v>0.44769036216063235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3.133058620445472</v>
      </c>
      <c r="C108" s="96">
        <v>2.9717680080284943</v>
      </c>
      <c r="D108" s="96">
        <v>2.5667185311145855</v>
      </c>
      <c r="E108" s="96">
        <v>2.9295867897268097</v>
      </c>
      <c r="F108" s="96">
        <v>3.4593038743576989</v>
      </c>
      <c r="G108" s="96">
        <v>2.5300911146530969</v>
      </c>
      <c r="H108" s="96">
        <v>2.3845496887061239</v>
      </c>
      <c r="I108" s="96">
        <v>2.5853851509914767</v>
      </c>
      <c r="J108" s="96">
        <v>3.0291534070735815</v>
      </c>
      <c r="K108" s="96">
        <v>2.0109795140297479</v>
      </c>
      <c r="L108" s="96">
        <v>2.1887478302245413</v>
      </c>
      <c r="M108" s="96">
        <v>2.4074804441935473</v>
      </c>
      <c r="N108" s="96">
        <v>2.433395021638161</v>
      </c>
      <c r="O108" s="96">
        <v>2.8567084147048574</v>
      </c>
      <c r="P108" s="96">
        <v>2.6972879246944412</v>
      </c>
      <c r="Q108" s="96">
        <v>2.6088153766686757</v>
      </c>
    </row>
    <row r="109" spans="1:17" x14ac:dyDescent="0.25">
      <c r="A109" s="132" t="s">
        <v>83</v>
      </c>
      <c r="B109" s="160">
        <v>2.4569614877312882E-2</v>
      </c>
      <c r="C109" s="160">
        <v>2.3334837570386756E-2</v>
      </c>
      <c r="D109" s="160">
        <v>2.0063473135041515E-2</v>
      </c>
      <c r="E109" s="160">
        <v>2.285456775042962E-2</v>
      </c>
      <c r="F109" s="160">
        <v>2.7083863406624529E-2</v>
      </c>
      <c r="G109" s="160">
        <v>1.9604283604823629E-2</v>
      </c>
      <c r="H109" s="160">
        <v>1.8410696856331437E-2</v>
      </c>
      <c r="I109" s="160">
        <v>1.9699840276098869E-2</v>
      </c>
      <c r="J109" s="160">
        <v>2.3188723430446395E-2</v>
      </c>
      <c r="K109" s="160">
        <v>1.5388201890253042E-2</v>
      </c>
      <c r="L109" s="160">
        <v>1.6714402179783084E-2</v>
      </c>
      <c r="M109" s="160">
        <v>1.8428932293484693E-2</v>
      </c>
      <c r="N109" s="160">
        <v>1.8706911264693073E-2</v>
      </c>
      <c r="O109" s="160">
        <v>2.1920496394351018E-2</v>
      </c>
      <c r="P109" s="160">
        <v>2.0727784985810876E-2</v>
      </c>
      <c r="Q109" s="160">
        <v>2.0007053770085957E-2</v>
      </c>
    </row>
    <row r="110" spans="1:17" x14ac:dyDescent="0.25">
      <c r="A110" s="76" t="s">
        <v>82</v>
      </c>
      <c r="B110" s="159">
        <v>3.7426083410493541E-2</v>
      </c>
      <c r="C110" s="159">
        <v>3.5545187893279956E-2</v>
      </c>
      <c r="D110" s="159">
        <v>3.0562026421896583E-2</v>
      </c>
      <c r="E110" s="159">
        <v>3.4813608728078801E-2</v>
      </c>
      <c r="F110" s="159">
        <v>4.1255955211195509E-2</v>
      </c>
      <c r="G110" s="159">
        <v>2.9862558166289993E-2</v>
      </c>
      <c r="H110" s="159">
        <v>2.804440686722437E-2</v>
      </c>
      <c r="I110" s="159">
        <v>3.0008116489749048E-2</v>
      </c>
      <c r="J110" s="159">
        <v>3.5322617046477225E-2</v>
      </c>
      <c r="K110" s="159">
        <v>2.3440340044317033E-2</v>
      </c>
      <c r="L110" s="159">
        <v>2.5460497173471042E-2</v>
      </c>
      <c r="M110" s="159">
        <v>2.8072184306770435E-2</v>
      </c>
      <c r="N110" s="159">
        <v>2.849562049878069E-2</v>
      </c>
      <c r="O110" s="159">
        <v>3.3390768660844755E-2</v>
      </c>
      <c r="P110" s="159">
        <v>3.1573950738237065E-2</v>
      </c>
      <c r="Q110" s="159">
        <v>3.0476084665408441E-2</v>
      </c>
    </row>
    <row r="111" spans="1:17" x14ac:dyDescent="0.25">
      <c r="A111" s="76" t="s">
        <v>81</v>
      </c>
      <c r="B111" s="159">
        <v>3.3362924354729713E-2</v>
      </c>
      <c r="C111" s="159">
        <v>3.1686228073912026E-2</v>
      </c>
      <c r="D111" s="159">
        <v>2.72440630363983E-2</v>
      </c>
      <c r="E111" s="159">
        <v>3.1034072728657314E-2</v>
      </c>
      <c r="F111" s="159">
        <v>3.67770065009611E-2</v>
      </c>
      <c r="G111" s="159">
        <v>2.6620532483003698E-2</v>
      </c>
      <c r="H111" s="159">
        <v>2.4999768600476455E-2</v>
      </c>
      <c r="I111" s="159">
        <v>2.6750288281426473E-2</v>
      </c>
      <c r="J111" s="159">
        <v>3.1487820609150022E-2</v>
      </c>
      <c r="K111" s="159">
        <v>2.0895541838300471E-2</v>
      </c>
      <c r="L111" s="159">
        <v>2.2696380807887551E-2</v>
      </c>
      <c r="M111" s="159">
        <v>2.5024530385036676E-2</v>
      </c>
      <c r="N111" s="159">
        <v>2.5401996268606324E-2</v>
      </c>
      <c r="O111" s="159">
        <v>2.9765703153050091E-2</v>
      </c>
      <c r="P111" s="159">
        <v>2.8146127889097077E-2</v>
      </c>
      <c r="Q111" s="159">
        <v>2.7167451538230619E-2</v>
      </c>
    </row>
    <row r="112" spans="1:17" x14ac:dyDescent="0.25">
      <c r="A112" s="76" t="s">
        <v>80</v>
      </c>
      <c r="B112" s="159">
        <v>0.19372646120425724</v>
      </c>
      <c r="C112" s="159">
        <v>0.18399049101340964</v>
      </c>
      <c r="D112" s="159">
        <v>0.15819644179719305</v>
      </c>
      <c r="E112" s="159">
        <v>0.18020366028333526</v>
      </c>
      <c r="F112" s="159">
        <v>0.21355080410111349</v>
      </c>
      <c r="G112" s="159">
        <v>0.15457582490289656</v>
      </c>
      <c r="H112" s="159">
        <v>0.14516463396318022</v>
      </c>
      <c r="I112" s="159">
        <v>0.15532926999607569</v>
      </c>
      <c r="J112" s="159">
        <v>0.18283841046986452</v>
      </c>
      <c r="K112" s="159">
        <v>0.12133287035150379</v>
      </c>
      <c r="L112" s="159">
        <v>0.13178969233351831</v>
      </c>
      <c r="M112" s="159">
        <v>0.14530841670970895</v>
      </c>
      <c r="N112" s="159">
        <v>0.14750022486992254</v>
      </c>
      <c r="O112" s="159">
        <v>0.1728386959064431</v>
      </c>
      <c r="P112" s="159">
        <v>0.16343440684582039</v>
      </c>
      <c r="Q112" s="159">
        <v>0.15775158647606533</v>
      </c>
    </row>
    <row r="113" spans="1:17" x14ac:dyDescent="0.25">
      <c r="A113" s="129" t="s">
        <v>79</v>
      </c>
      <c r="B113" s="158">
        <v>0.10858580076055702</v>
      </c>
      <c r="C113" s="158">
        <v>0.1031286829626975</v>
      </c>
      <c r="D113" s="158">
        <v>8.9089161283910326E-2</v>
      </c>
      <c r="E113" s="158">
        <v>0.10201271254995235</v>
      </c>
      <c r="F113" s="158">
        <v>0.1219862928529362</v>
      </c>
      <c r="G113" s="158">
        <v>8.7146268962839113E-2</v>
      </c>
      <c r="H113" s="158">
        <v>8.2230193596117551E-2</v>
      </c>
      <c r="I113" s="158">
        <v>9.2503080523827219E-2</v>
      </c>
      <c r="J113" s="158">
        <v>0.10367792249763867</v>
      </c>
      <c r="K113" s="158">
        <v>7.2257239582699417E-2</v>
      </c>
      <c r="L113" s="158">
        <v>7.5102568376898965E-2</v>
      </c>
      <c r="M113" s="158">
        <v>8.2373412083373662E-2</v>
      </c>
      <c r="N113" s="158">
        <v>8.2675489606841582E-2</v>
      </c>
      <c r="O113" s="158">
        <v>9.6877979811046622E-2</v>
      </c>
      <c r="P113" s="158">
        <v>9.1606772915078044E-2</v>
      </c>
      <c r="Q113" s="158">
        <v>8.8421489931058445E-2</v>
      </c>
    </row>
    <row r="114" spans="1:17" x14ac:dyDescent="0.25">
      <c r="A114" s="92" t="s">
        <v>125</v>
      </c>
      <c r="B114" s="91">
        <v>1.7742787023262149E-2</v>
      </c>
      <c r="C114" s="91">
        <v>1.6851100650181167E-2</v>
      </c>
      <c r="D114" s="91">
        <v>1.3394611132362923E-2</v>
      </c>
      <c r="E114" s="91">
        <v>1.3871624035306571E-2</v>
      </c>
      <c r="F114" s="91">
        <v>1.3572446297853294E-2</v>
      </c>
      <c r="G114" s="91">
        <v>1.2836768740465469E-2</v>
      </c>
      <c r="H114" s="91">
        <v>1.1035892429142373E-2</v>
      </c>
      <c r="I114" s="91">
        <v>0</v>
      </c>
      <c r="J114" s="91">
        <v>1.3620178047456384E-2</v>
      </c>
      <c r="K114" s="91">
        <v>0</v>
      </c>
      <c r="L114" s="91">
        <v>8.8453749732129994E-3</v>
      </c>
      <c r="M114" s="91">
        <v>1.0885266056892136E-2</v>
      </c>
      <c r="N114" s="91">
        <v>1.3509073873965959E-2</v>
      </c>
      <c r="O114" s="91">
        <v>1.5829743400995966E-2</v>
      </c>
      <c r="P114" s="91">
        <v>1.4968434641879705E-2</v>
      </c>
      <c r="Q114" s="91">
        <v>1.4447963298495646E-2</v>
      </c>
    </row>
    <row r="115" spans="1:17" x14ac:dyDescent="0.25">
      <c r="A115" s="92" t="s">
        <v>26</v>
      </c>
      <c r="B115" s="91">
        <v>2.9526247225544453E-2</v>
      </c>
      <c r="C115" s="91">
        <v>2.8042368043276204E-2</v>
      </c>
      <c r="D115" s="91">
        <v>2.4111044106569005E-2</v>
      </c>
      <c r="E115" s="91">
        <v>2.7465209406080143E-2</v>
      </c>
      <c r="F115" s="91">
        <v>3.2547715980085885E-2</v>
      </c>
      <c r="G115" s="91">
        <v>2.355921846093733E-2</v>
      </c>
      <c r="H115" s="91">
        <v>2.2124839550356361E-2</v>
      </c>
      <c r="I115" s="91">
        <v>2.3674052572672969E-2</v>
      </c>
      <c r="J115" s="91">
        <v>2.7866777085071535E-2</v>
      </c>
      <c r="K115" s="91">
        <v>1.8492591586681536E-2</v>
      </c>
      <c r="L115" s="91">
        <v>2.0086337268686926E-2</v>
      </c>
      <c r="M115" s="91">
        <v>2.2146753773609005E-2</v>
      </c>
      <c r="N115" s="91">
        <v>2.2480811750031734E-2</v>
      </c>
      <c r="O115" s="91">
        <v>2.6342700082120696E-2</v>
      </c>
      <c r="P115" s="91">
        <v>2.4909373101086017E-2</v>
      </c>
      <c r="Q115" s="91">
        <v>2.4043242794814464E-2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6.1316766511750415E-2</v>
      </c>
      <c r="C117" s="157">
        <v>5.8235214269240131E-2</v>
      </c>
      <c r="D117" s="157">
        <v>5.1583506044978397E-2</v>
      </c>
      <c r="E117" s="157">
        <v>6.0675879108565638E-2</v>
      </c>
      <c r="F117" s="157">
        <v>7.5866130574997026E-2</v>
      </c>
      <c r="G117" s="157">
        <v>5.0750281761436311E-2</v>
      </c>
      <c r="H117" s="157">
        <v>4.9069461616618813E-2</v>
      </c>
      <c r="I117" s="157">
        <v>6.8829027951154254E-2</v>
      </c>
      <c r="J117" s="157">
        <v>6.2190967365110754E-2</v>
      </c>
      <c r="K117" s="157">
        <v>5.3764647996017878E-2</v>
      </c>
      <c r="L117" s="157">
        <v>4.6170856134999036E-2</v>
      </c>
      <c r="M117" s="157">
        <v>4.9341392252872519E-2</v>
      </c>
      <c r="N117" s="157">
        <v>4.6685603982843889E-2</v>
      </c>
      <c r="O117" s="157">
        <v>5.470553632792996E-2</v>
      </c>
      <c r="P117" s="157">
        <v>5.1728965172112333E-2</v>
      </c>
      <c r="Q117" s="157">
        <v>4.9930283837748335E-2</v>
      </c>
    </row>
    <row r="118" spans="1:17" x14ac:dyDescent="0.25">
      <c r="A118" s="156" t="s">
        <v>183</v>
      </c>
      <c r="B118" s="204">
        <v>0.35134754972839993</v>
      </c>
      <c r="C118" s="204">
        <v>0.33369013086306282</v>
      </c>
      <c r="D118" s="204">
        <v>0.28690934555704234</v>
      </c>
      <c r="E118" s="204">
        <v>0.32729673191109115</v>
      </c>
      <c r="F118" s="204">
        <v>0.40271938003290997</v>
      </c>
      <c r="G118" s="204">
        <v>0.29283664221963146</v>
      </c>
      <c r="H118" s="204">
        <v>0.29530780355469821</v>
      </c>
      <c r="I118" s="204">
        <v>0.3232077011326544</v>
      </c>
      <c r="J118" s="204">
        <v>0.38031939179837376</v>
      </c>
      <c r="K118" s="204">
        <v>0.25246830876837772</v>
      </c>
      <c r="L118" s="204">
        <v>0.27414324982701255</v>
      </c>
      <c r="M118" s="204">
        <v>0.3022551268399371</v>
      </c>
      <c r="N118" s="204">
        <v>0.30677127784695496</v>
      </c>
      <c r="O118" s="204">
        <v>0.35946767343349989</v>
      </c>
      <c r="P118" s="204">
        <v>0.3399077114224982</v>
      </c>
      <c r="Q118" s="204">
        <v>0.32809616431118022</v>
      </c>
    </row>
    <row r="119" spans="1:17" x14ac:dyDescent="0.25">
      <c r="A119" s="152" t="s">
        <v>192</v>
      </c>
      <c r="B119" s="151">
        <v>0.29915271444355829</v>
      </c>
      <c r="C119" s="151">
        <v>0.28411841354202705</v>
      </c>
      <c r="D119" s="151">
        <v>0.24428720106049551</v>
      </c>
      <c r="E119" s="151">
        <v>0.27874528309121488</v>
      </c>
      <c r="F119" s="151">
        <v>0.34518336262096261</v>
      </c>
      <c r="G119" s="151">
        <v>0.25118998398991976</v>
      </c>
      <c r="H119" s="151">
        <v>0.25619675949911203</v>
      </c>
      <c r="I119" s="151">
        <v>0.28135804563406058</v>
      </c>
      <c r="J119" s="151">
        <v>0.33105807427420314</v>
      </c>
      <c r="K119" s="151">
        <v>0.21977814789274708</v>
      </c>
      <c r="L119" s="151">
        <v>0.23863575518313276</v>
      </c>
      <c r="M119" s="151">
        <v>0.26310534405591279</v>
      </c>
      <c r="N119" s="151">
        <v>0.26703096620493583</v>
      </c>
      <c r="O119" s="151">
        <v>0.31290053331436068</v>
      </c>
      <c r="P119" s="151">
        <v>0.29587432593573582</v>
      </c>
      <c r="Q119" s="151">
        <v>0.2855938751512121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1.7223691738594165E-3</v>
      </c>
      <c r="C123" s="87">
        <v>7.8874799107774233E-3</v>
      </c>
      <c r="D123" s="87">
        <v>8.621104708573785E-4</v>
      </c>
      <c r="E123" s="87">
        <v>1.0047002853837458E-3</v>
      </c>
      <c r="F123" s="87">
        <v>1.2338189601750738E-3</v>
      </c>
      <c r="G123" s="87">
        <v>1.0972580116802696E-3</v>
      </c>
      <c r="H123" s="87">
        <v>1.8854791756246752E-3</v>
      </c>
      <c r="I123" s="87">
        <v>0</v>
      </c>
      <c r="J123" s="87">
        <v>2.1479353200342314E-3</v>
      </c>
      <c r="K123" s="87">
        <v>0</v>
      </c>
      <c r="L123" s="87">
        <v>1.3898241751916407E-3</v>
      </c>
      <c r="M123" s="87">
        <v>1.6853558383148146E-3</v>
      </c>
      <c r="N123" s="87">
        <v>2.4266067418725443E-3</v>
      </c>
      <c r="O123" s="87">
        <v>2.8868933250018633E-3</v>
      </c>
      <c r="P123" s="87">
        <v>2.7471860802047838E-3</v>
      </c>
      <c r="Q123" s="87">
        <v>2.5273106980776543E-3</v>
      </c>
    </row>
    <row r="124" spans="1:17" x14ac:dyDescent="0.25">
      <c r="A124" s="150" t="s">
        <v>29</v>
      </c>
      <c r="B124" s="87">
        <v>0.1896371247973945</v>
      </c>
      <c r="C124" s="87">
        <v>0.18157553001030435</v>
      </c>
      <c r="D124" s="87">
        <v>0.16638269044955112</v>
      </c>
      <c r="E124" s="87">
        <v>0.16889425146379347</v>
      </c>
      <c r="F124" s="87">
        <v>0.14986595450591411</v>
      </c>
      <c r="G124" s="87">
        <v>0.10385015395756733</v>
      </c>
      <c r="H124" s="87">
        <v>2.4717841957807966E-2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0.10779322047230433</v>
      </c>
      <c r="C126" s="87">
        <v>9.4655403620945294E-2</v>
      </c>
      <c r="D126" s="87">
        <v>7.7042400140087008E-2</v>
      </c>
      <c r="E126" s="87">
        <v>0.10884633134203767</v>
      </c>
      <c r="F126" s="87">
        <v>0.19408358915487339</v>
      </c>
      <c r="G126" s="87">
        <v>0.14624257202067217</v>
      </c>
      <c r="H126" s="87">
        <v>0.22959343836567936</v>
      </c>
      <c r="I126" s="87">
        <v>0.28135804563406058</v>
      </c>
      <c r="J126" s="87">
        <v>0.32891013895416893</v>
      </c>
      <c r="K126" s="87">
        <v>0.21977814789274708</v>
      </c>
      <c r="L126" s="87">
        <v>0.23724593100794111</v>
      </c>
      <c r="M126" s="87">
        <v>0.26141998821759799</v>
      </c>
      <c r="N126" s="87">
        <v>0.26460435946306327</v>
      </c>
      <c r="O126" s="87">
        <v>0.31001363998935882</v>
      </c>
      <c r="P126" s="87">
        <v>0.29312713985553102</v>
      </c>
      <c r="Q126" s="87">
        <v>0.28306656445313444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5.2194835284841631E-2</v>
      </c>
      <c r="C130" s="151">
        <v>4.9571717321035755E-2</v>
      </c>
      <c r="D130" s="151">
        <v>4.2622144496546818E-2</v>
      </c>
      <c r="E130" s="151">
        <v>4.8551448819876296E-2</v>
      </c>
      <c r="F130" s="151">
        <v>5.7536017411947381E-2</v>
      </c>
      <c r="G130" s="151">
        <v>4.1646658229711697E-2</v>
      </c>
      <c r="H130" s="151">
        <v>3.91110440555862E-2</v>
      </c>
      <c r="I130" s="151">
        <v>4.1849655498593825E-2</v>
      </c>
      <c r="J130" s="151">
        <v>4.9261317524170622E-2</v>
      </c>
      <c r="K130" s="151">
        <v>3.2690160875630626E-2</v>
      </c>
      <c r="L130" s="151">
        <v>3.5507494643879763E-2</v>
      </c>
      <c r="M130" s="151">
        <v>3.9149782784024312E-2</v>
      </c>
      <c r="N130" s="151">
        <v>3.9740311642019112E-2</v>
      </c>
      <c r="O130" s="151">
        <v>4.6567140119139205E-2</v>
      </c>
      <c r="P130" s="151">
        <v>4.4033385486762416E-2</v>
      </c>
      <c r="Q130" s="151">
        <v>4.2502289159968107E-2</v>
      </c>
    </row>
    <row r="131" spans="1:17" x14ac:dyDescent="0.25">
      <c r="A131" s="156" t="s">
        <v>181</v>
      </c>
      <c r="B131" s="204">
        <v>0.44553774802779811</v>
      </c>
      <c r="C131" s="204">
        <v>0.42038788392056581</v>
      </c>
      <c r="D131" s="204">
        <v>0.36624787066772252</v>
      </c>
      <c r="E131" s="204">
        <v>0.41953678770468122</v>
      </c>
      <c r="F131" s="204">
        <v>0.48977871208796392</v>
      </c>
      <c r="G131" s="204">
        <v>0.36840682339272424</v>
      </c>
      <c r="H131" s="204">
        <v>0.33682002984034271</v>
      </c>
      <c r="I131" s="204">
        <v>0.37446777441167661</v>
      </c>
      <c r="J131" s="204">
        <v>0.43796456853986321</v>
      </c>
      <c r="K131" s="204">
        <v>0.28973616968575389</v>
      </c>
      <c r="L131" s="204">
        <v>0.31729011167341753</v>
      </c>
      <c r="M131" s="204">
        <v>0.34810611492226845</v>
      </c>
      <c r="N131" s="204">
        <v>0.350278307594589</v>
      </c>
      <c r="O131" s="204">
        <v>0.41217062708091368</v>
      </c>
      <c r="P131" s="204">
        <v>0.38844543859728436</v>
      </c>
      <c r="Q131" s="204">
        <v>0.37667241639383287</v>
      </c>
    </row>
    <row r="132" spans="1:17" x14ac:dyDescent="0.25">
      <c r="A132" s="152" t="s">
        <v>190</v>
      </c>
      <c r="B132" s="151">
        <v>0.39688149115448523</v>
      </c>
      <c r="C132" s="151">
        <v>0.3745590257795961</v>
      </c>
      <c r="D132" s="151">
        <v>0.3060662685481263</v>
      </c>
      <c r="E132" s="151">
        <v>0.35679324716547445</v>
      </c>
      <c r="F132" s="151">
        <v>0.4672655170624182</v>
      </c>
      <c r="G132" s="151">
        <v>0.32233706187684186</v>
      </c>
      <c r="H132" s="151">
        <v>0.30102599194905294</v>
      </c>
      <c r="I132" s="151">
        <v>0.31644206960431009</v>
      </c>
      <c r="J132" s="151">
        <v>0.38417674831883442</v>
      </c>
      <c r="K132" s="151">
        <v>0.25867196816396215</v>
      </c>
      <c r="L132" s="151">
        <v>0.27026146297718062</v>
      </c>
      <c r="M132" s="151">
        <v>0.30515556957476431</v>
      </c>
      <c r="N132" s="151">
        <v>0.32226529979107266</v>
      </c>
      <c r="O132" s="151">
        <v>0.37052160982189403</v>
      </c>
      <c r="P132" s="151">
        <v>0.35568866061755328</v>
      </c>
      <c r="Q132" s="151">
        <v>0.33624198492475987</v>
      </c>
    </row>
    <row r="133" spans="1:17" x14ac:dyDescent="0.25">
      <c r="A133" s="154" t="s">
        <v>33</v>
      </c>
      <c r="B133" s="83">
        <v>8.7337134487943009E-4</v>
      </c>
      <c r="C133" s="83">
        <v>0</v>
      </c>
      <c r="D133" s="83">
        <v>0</v>
      </c>
      <c r="E133" s="83">
        <v>0</v>
      </c>
      <c r="F133" s="83">
        <v>1.0426398612858158E-3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1.990585917929932E-2</v>
      </c>
      <c r="C134" s="208">
        <v>1.7093469209277963E-2</v>
      </c>
      <c r="D134" s="208">
        <v>1.4879796765051379E-2</v>
      </c>
      <c r="E134" s="208">
        <v>1.5671727476165184E-2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1.6717423632239138E-3</v>
      </c>
      <c r="C135" s="208">
        <v>1.9894167813869591E-2</v>
      </c>
      <c r="D135" s="208">
        <v>5.4876656177261263E-20</v>
      </c>
      <c r="E135" s="208">
        <v>0</v>
      </c>
      <c r="F135" s="208">
        <v>9.9955919662888596E-20</v>
      </c>
      <c r="G135" s="208">
        <v>0</v>
      </c>
      <c r="H135" s="208">
        <v>4.8915960240505225E-20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5.8041196766204573E-4</v>
      </c>
      <c r="O135" s="208">
        <v>6.3565721682689181E-4</v>
      </c>
      <c r="P135" s="208">
        <v>7.2485795114632487E-4</v>
      </c>
      <c r="Q135" s="208">
        <v>4.5651173012753687E-4</v>
      </c>
    </row>
    <row r="136" spans="1:17" x14ac:dyDescent="0.25">
      <c r="A136" s="154" t="s">
        <v>29</v>
      </c>
      <c r="B136" s="208">
        <v>9.2334186282883535E-2</v>
      </c>
      <c r="C136" s="208">
        <v>9.6881550417755549E-2</v>
      </c>
      <c r="D136" s="208">
        <v>8.7302827478304146E-2</v>
      </c>
      <c r="E136" s="208">
        <v>7.8641129626159587E-2</v>
      </c>
      <c r="F136" s="208">
        <v>8.4797278155283998E-2</v>
      </c>
      <c r="G136" s="208">
        <v>1.2216712752589355E-2</v>
      </c>
      <c r="H136" s="208">
        <v>5.9139642847831402E-2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0.28209633198419903</v>
      </c>
      <c r="C137" s="208">
        <v>0.24068983833869304</v>
      </c>
      <c r="D137" s="208">
        <v>0.20388364430477077</v>
      </c>
      <c r="E137" s="208">
        <v>0.26248039006314966</v>
      </c>
      <c r="F137" s="208">
        <v>0.38142559904584838</v>
      </c>
      <c r="G137" s="208">
        <v>0.31012034912425251</v>
      </c>
      <c r="H137" s="208">
        <v>0.24188634910122153</v>
      </c>
      <c r="I137" s="208">
        <v>0.31644206960431009</v>
      </c>
      <c r="J137" s="208">
        <v>0.38417674831883442</v>
      </c>
      <c r="K137" s="208">
        <v>0.25867196816396215</v>
      </c>
      <c r="L137" s="208">
        <v>0.27026146297718062</v>
      </c>
      <c r="M137" s="208">
        <v>0.30515556957476431</v>
      </c>
      <c r="N137" s="208">
        <v>0.32168488782341059</v>
      </c>
      <c r="O137" s="208">
        <v>0.36988595260506713</v>
      </c>
      <c r="P137" s="208">
        <v>0.35496380266640692</v>
      </c>
      <c r="Q137" s="208">
        <v>0.33578547319463231</v>
      </c>
    </row>
    <row r="138" spans="1:17" x14ac:dyDescent="0.25">
      <c r="A138" s="152" t="s">
        <v>189</v>
      </c>
      <c r="B138" s="151">
        <v>4.8656256873312868E-2</v>
      </c>
      <c r="C138" s="151">
        <v>4.5828858140969729E-2</v>
      </c>
      <c r="D138" s="151">
        <v>6.0181602119596243E-2</v>
      </c>
      <c r="E138" s="151">
        <v>6.2743540539206763E-2</v>
      </c>
      <c r="F138" s="151">
        <v>2.2513195025545718E-2</v>
      </c>
      <c r="G138" s="151">
        <v>4.6069761515882393E-2</v>
      </c>
      <c r="H138" s="151">
        <v>3.5794037891289758E-2</v>
      </c>
      <c r="I138" s="151">
        <v>5.8025704807366511E-2</v>
      </c>
      <c r="J138" s="151">
        <v>5.3787820221028772E-2</v>
      </c>
      <c r="K138" s="151">
        <v>3.1064201521791721E-2</v>
      </c>
      <c r="L138" s="151">
        <v>4.7028648696236887E-2</v>
      </c>
      <c r="M138" s="151">
        <v>4.2950545347504164E-2</v>
      </c>
      <c r="N138" s="151">
        <v>2.801300780351634E-2</v>
      </c>
      <c r="O138" s="151">
        <v>4.1649017259019663E-2</v>
      </c>
      <c r="P138" s="151">
        <v>3.2756777979731068E-2</v>
      </c>
      <c r="Q138" s="151">
        <v>4.0430431469072971E-2</v>
      </c>
    </row>
    <row r="139" spans="1:17" x14ac:dyDescent="0.25">
      <c r="A139" s="156" t="s">
        <v>180</v>
      </c>
      <c r="B139" s="155">
        <v>0.60367318898742772</v>
      </c>
      <c r="C139" s="155">
        <v>0.57225886164271744</v>
      </c>
      <c r="D139" s="155">
        <v>0.49838862501705067</v>
      </c>
      <c r="E139" s="155">
        <v>0.57018126192594509</v>
      </c>
      <c r="F139" s="155">
        <v>0.65472736962283895</v>
      </c>
      <c r="G139" s="155">
        <v>0.48596771506569691</v>
      </c>
      <c r="H139" s="155">
        <v>0.45334741512319515</v>
      </c>
      <c r="I139" s="155">
        <v>0.49315716758163158</v>
      </c>
      <c r="J139" s="155">
        <v>0.57454640426536663</v>
      </c>
      <c r="K139" s="155">
        <v>0.37944358735928352</v>
      </c>
      <c r="L139" s="155">
        <v>0.41748325881860693</v>
      </c>
      <c r="M139" s="155">
        <v>0.45669628319723132</v>
      </c>
      <c r="N139" s="155">
        <v>0.45724758183196273</v>
      </c>
      <c r="O139" s="155">
        <v>0.53936973900501695</v>
      </c>
      <c r="P139" s="155">
        <v>0.50733716972319076</v>
      </c>
      <c r="Q139" s="155">
        <v>0.49327078239006844</v>
      </c>
    </row>
    <row r="140" spans="1:17" x14ac:dyDescent="0.25">
      <c r="A140" s="152" t="s">
        <v>193</v>
      </c>
      <c r="B140" s="151">
        <v>0.36215666376251848</v>
      </c>
      <c r="C140" s="151">
        <v>0.34422543941731248</v>
      </c>
      <c r="D140" s="151">
        <v>0.28131794793036263</v>
      </c>
      <c r="E140" s="151">
        <v>0.32454955919355805</v>
      </c>
      <c r="F140" s="151">
        <v>0.42116014170601834</v>
      </c>
      <c r="G140" s="151">
        <v>0.28385821123734634</v>
      </c>
      <c r="H140" s="151">
        <v>0.2718432685027618</v>
      </c>
      <c r="I140" s="151">
        <v>0.27697032205966293</v>
      </c>
      <c r="J140" s="151">
        <v>0.33625604156474759</v>
      </c>
      <c r="K140" s="151">
        <v>0.2264062373873553</v>
      </c>
      <c r="L140" s="151">
        <v>0.23655010389328404</v>
      </c>
      <c r="M140" s="151">
        <v>0.26709165595177592</v>
      </c>
      <c r="N140" s="151">
        <v>0.28210927558006482</v>
      </c>
      <c r="O140" s="151">
        <v>0.32435028829179485</v>
      </c>
      <c r="P140" s="151">
        <v>0.31137401188386304</v>
      </c>
      <c r="Q140" s="151">
        <v>0.2943335786136711</v>
      </c>
    </row>
    <row r="141" spans="1:17" x14ac:dyDescent="0.25">
      <c r="A141" s="152" t="s">
        <v>187</v>
      </c>
      <c r="B141" s="151">
        <v>0.1874977994971207</v>
      </c>
      <c r="C141" s="151">
        <v>0.1771537064926354</v>
      </c>
      <c r="D141" s="151">
        <v>0.15025638294108873</v>
      </c>
      <c r="E141" s="151">
        <v>0.17597311562810902</v>
      </c>
      <c r="F141" s="151">
        <v>0.20857282461720725</v>
      </c>
      <c r="G141" s="151">
        <v>0.15096233444886534</v>
      </c>
      <c r="H141" s="151">
        <v>0.14176520162567013</v>
      </c>
      <c r="I141" s="151">
        <v>0.15176605291328038</v>
      </c>
      <c r="J141" s="151">
        <v>0.17857451740695865</v>
      </c>
      <c r="K141" s="151">
        <v>0.11854952271617403</v>
      </c>
      <c r="L141" s="151">
        <v>0.12872141817201913</v>
      </c>
      <c r="M141" s="151">
        <v>0.14192044687320149</v>
      </c>
      <c r="N141" s="151">
        <v>0.1440379487112724</v>
      </c>
      <c r="O141" s="151">
        <v>0.16878024151953444</v>
      </c>
      <c r="P141" s="151">
        <v>0.15959621309015845</v>
      </c>
      <c r="Q141" s="151">
        <v>0.15405088228499039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1.0795169638390298E-3</v>
      </c>
      <c r="C145" s="87">
        <v>4.91800683968599E-3</v>
      </c>
      <c r="D145" s="87">
        <v>5.3026765415593662E-4</v>
      </c>
      <c r="E145" s="87">
        <v>6.3427168176895385E-4</v>
      </c>
      <c r="F145" s="87">
        <v>7.4552001474231149E-4</v>
      </c>
      <c r="G145" s="87">
        <v>6.5943963332001812E-4</v>
      </c>
      <c r="H145" s="87">
        <v>1.0433205166842123E-3</v>
      </c>
      <c r="I145" s="87">
        <v>0</v>
      </c>
      <c r="J145" s="87">
        <v>1.1586079392184837E-3</v>
      </c>
      <c r="K145" s="87">
        <v>0</v>
      </c>
      <c r="L145" s="87">
        <v>7.4967868374600441E-4</v>
      </c>
      <c r="M145" s="87">
        <v>9.0909006266010279E-4</v>
      </c>
      <c r="N145" s="87">
        <v>1.3089248127126194E-3</v>
      </c>
      <c r="O145" s="87">
        <v>1.5572058873591691E-3</v>
      </c>
      <c r="P145" s="87">
        <v>1.4818470432270939E-3</v>
      </c>
      <c r="Q145" s="87">
        <v>1.3632450718385277E-3</v>
      </c>
    </row>
    <row r="146" spans="1:17" x14ac:dyDescent="0.25">
      <c r="A146" s="150" t="s">
        <v>29</v>
      </c>
      <c r="B146" s="87">
        <v>0.11885749948353172</v>
      </c>
      <c r="C146" s="87">
        <v>0.11321609799476101</v>
      </c>
      <c r="D146" s="87">
        <v>0.1023388091657137</v>
      </c>
      <c r="E146" s="87">
        <v>0.10662367919616197</v>
      </c>
      <c r="F146" s="87">
        <v>9.0554669865638898E-2</v>
      </c>
      <c r="G146" s="87">
        <v>6.2412765928348352E-2</v>
      </c>
      <c r="H146" s="87">
        <v>1.3677494811999143E-2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6.7560783049749967E-2</v>
      </c>
      <c r="C148" s="87">
        <v>5.9019601658188398E-2</v>
      </c>
      <c r="D148" s="87">
        <v>4.7387306121219108E-2</v>
      </c>
      <c r="E148" s="87">
        <v>6.8715164750178082E-2</v>
      </c>
      <c r="F148" s="87">
        <v>0.11727263473682603</v>
      </c>
      <c r="G148" s="87">
        <v>8.7890128887196967E-2</v>
      </c>
      <c r="H148" s="87">
        <v>0.12704438629698678</v>
      </c>
      <c r="I148" s="87">
        <v>0.15176605291328038</v>
      </c>
      <c r="J148" s="87">
        <v>0.17741590946774016</v>
      </c>
      <c r="K148" s="87">
        <v>0.11854952271617403</v>
      </c>
      <c r="L148" s="87">
        <v>0.12797173948827312</v>
      </c>
      <c r="M148" s="87">
        <v>0.14101135681054139</v>
      </c>
      <c r="N148" s="87">
        <v>0.14272902389855979</v>
      </c>
      <c r="O148" s="87">
        <v>0.16722303563217528</v>
      </c>
      <c r="P148" s="87">
        <v>0.15811436604693135</v>
      </c>
      <c r="Q148" s="87">
        <v>0.15268763721315187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5.4018725727788507E-2</v>
      </c>
      <c r="C152" s="151">
        <v>5.087971573276949E-2</v>
      </c>
      <c r="D152" s="151">
        <v>6.6814294145599307E-2</v>
      </c>
      <c r="E152" s="151">
        <v>6.9658587104277983E-2</v>
      </c>
      <c r="F152" s="151">
        <v>2.4994403299613343E-2</v>
      </c>
      <c r="G152" s="151">
        <v>5.1147169379485262E-2</v>
      </c>
      <c r="H152" s="151">
        <v>3.9738944994763215E-2</v>
      </c>
      <c r="I152" s="151">
        <v>6.4420792608688257E-2</v>
      </c>
      <c r="J152" s="151">
        <v>5.9715845293660336E-2</v>
      </c>
      <c r="K152" s="151">
        <v>3.448782725575418E-2</v>
      </c>
      <c r="L152" s="151">
        <v>5.2211736753303761E-2</v>
      </c>
      <c r="M152" s="151">
        <v>4.7684180372253901E-2</v>
      </c>
      <c r="N152" s="151">
        <v>3.1100357540625508E-2</v>
      </c>
      <c r="O152" s="151">
        <v>4.6239209193687576E-2</v>
      </c>
      <c r="P152" s="151">
        <v>3.6366944749169218E-2</v>
      </c>
      <c r="Q152" s="151">
        <v>4.4886321491406964E-2</v>
      </c>
    </row>
    <row r="153" spans="1:17" x14ac:dyDescent="0.25">
      <c r="A153" s="243" t="s">
        <v>179</v>
      </c>
      <c r="B153" s="242">
        <v>1.334829249094496</v>
      </c>
      <c r="C153" s="242">
        <v>1.2677457040884619</v>
      </c>
      <c r="D153" s="242">
        <v>1.0900175241983301</v>
      </c>
      <c r="E153" s="242">
        <v>1.2416533861446393</v>
      </c>
      <c r="F153" s="242">
        <v>1.4714244905411555</v>
      </c>
      <c r="G153" s="242">
        <v>1.0650704658551906</v>
      </c>
      <c r="H153" s="242">
        <v>1.0002247403045579</v>
      </c>
      <c r="I153" s="242">
        <v>1.0702619122983368</v>
      </c>
      <c r="J153" s="242">
        <v>1.2598075484164017</v>
      </c>
      <c r="K153" s="242">
        <v>0.83601725450925912</v>
      </c>
      <c r="L153" s="242">
        <v>0.90806766903394553</v>
      </c>
      <c r="M153" s="242">
        <v>1.0012154434557363</v>
      </c>
      <c r="N153" s="242">
        <v>1.0163176118558102</v>
      </c>
      <c r="O153" s="242">
        <v>1.1909067312596913</v>
      </c>
      <c r="P153" s="242">
        <v>1.1261085615774242</v>
      </c>
      <c r="Q153" s="242">
        <v>1.0869523471927456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0.99999999999999978</v>
      </c>
      <c r="D157" s="77">
        <f t="shared" si="0"/>
        <v>1</v>
      </c>
      <c r="E157" s="77">
        <f t="shared" si="0"/>
        <v>1</v>
      </c>
      <c r="F157" s="77">
        <f t="shared" si="0"/>
        <v>1</v>
      </c>
      <c r="G157" s="77">
        <f t="shared" si="0"/>
        <v>1.0000000000000002</v>
      </c>
      <c r="H157" s="77">
        <f t="shared" si="0"/>
        <v>0.99999999999999989</v>
      </c>
      <c r="I157" s="77">
        <f t="shared" si="0"/>
        <v>1.0000000000000002</v>
      </c>
      <c r="J157" s="77">
        <f t="shared" si="0"/>
        <v>1</v>
      </c>
      <c r="K157" s="77">
        <f t="shared" si="0"/>
        <v>0.99999999999999989</v>
      </c>
      <c r="L157" s="77">
        <f t="shared" si="0"/>
        <v>0.99999999999999989</v>
      </c>
      <c r="M157" s="77">
        <f t="shared" si="0"/>
        <v>1.0000000000000002</v>
      </c>
      <c r="N157" s="77">
        <f t="shared" si="0"/>
        <v>1.0000000000000002</v>
      </c>
      <c r="O157" s="77">
        <f t="shared" si="0"/>
        <v>1</v>
      </c>
      <c r="P157" s="77">
        <f t="shared" si="0"/>
        <v>1.0000000000000002</v>
      </c>
      <c r="Q157" s="77">
        <f t="shared" si="0"/>
        <v>0.99999999999999978</v>
      </c>
    </row>
    <row r="158" spans="1:17" x14ac:dyDescent="0.25">
      <c r="A158" s="132" t="s">
        <v>83</v>
      </c>
      <c r="B158" s="240">
        <f t="shared" ref="B158:Q158" si="1">IF(B$6=0,0,B$6/B$5)</f>
        <v>1.1517057999509017E-4</v>
      </c>
      <c r="C158" s="240">
        <f t="shared" si="1"/>
        <v>1.3193264259323269E-4</v>
      </c>
      <c r="D158" s="240">
        <f t="shared" si="1"/>
        <v>1.3914609928937955E-4</v>
      </c>
      <c r="E158" s="240">
        <f t="shared" si="1"/>
        <v>1.9937206476512221E-4</v>
      </c>
      <c r="F158" s="240">
        <f t="shared" si="1"/>
        <v>2.8095832404493812E-4</v>
      </c>
      <c r="G158" s="240">
        <f t="shared" si="1"/>
        <v>2.1955025437130448E-4</v>
      </c>
      <c r="H158" s="240">
        <f t="shared" si="1"/>
        <v>3.174631932146385E-4</v>
      </c>
      <c r="I158" s="240">
        <f t="shared" si="1"/>
        <v>3.0126141699729757E-4</v>
      </c>
      <c r="J158" s="240">
        <f t="shared" si="1"/>
        <v>2.8383196160148958E-4</v>
      </c>
      <c r="K158" s="240">
        <f t="shared" si="1"/>
        <v>2.5677712921382429E-4</v>
      </c>
      <c r="L158" s="240">
        <f t="shared" si="1"/>
        <v>2.0179676796170352E-4</v>
      </c>
      <c r="M158" s="240">
        <f t="shared" si="1"/>
        <v>2.2187082941876643E-4</v>
      </c>
      <c r="N158" s="240">
        <f t="shared" si="1"/>
        <v>1.2347545904540681E-4</v>
      </c>
      <c r="O158" s="240">
        <f t="shared" si="1"/>
        <v>1.4758255623865756E-4</v>
      </c>
      <c r="P158" s="240">
        <f t="shared" si="1"/>
        <v>8.3296003899676328E-5</v>
      </c>
      <c r="Q158" s="240">
        <f t="shared" si="1"/>
        <v>1.168673142160341E-4</v>
      </c>
    </row>
    <row r="159" spans="1:17" x14ac:dyDescent="0.25">
      <c r="A159" s="76" t="s">
        <v>82</v>
      </c>
      <c r="B159" s="239">
        <f t="shared" ref="B159:Q159" si="2">IF(B$7=0,0,B$7/B$5)</f>
        <v>4.1734514694364891E-5</v>
      </c>
      <c r="C159" s="239">
        <f t="shared" si="2"/>
        <v>4.780860538523287E-5</v>
      </c>
      <c r="D159" s="239">
        <f t="shared" si="2"/>
        <v>5.0422555184698493E-5</v>
      </c>
      <c r="E159" s="239">
        <f t="shared" si="2"/>
        <v>7.2246717581352641E-5</v>
      </c>
      <c r="F159" s="239">
        <f t="shared" si="2"/>
        <v>1.0181123776451828E-4</v>
      </c>
      <c r="G159" s="239">
        <f t="shared" si="2"/>
        <v>7.9558714713439635E-5</v>
      </c>
      <c r="H159" s="239">
        <f t="shared" si="2"/>
        <v>1.1503955526403668E-4</v>
      </c>
      <c r="I159" s="239">
        <f t="shared" si="2"/>
        <v>1.0916849628659424E-4</v>
      </c>
      <c r="J159" s="239">
        <f t="shared" si="2"/>
        <v>1.0285256158901665E-4</v>
      </c>
      <c r="K159" s="239">
        <f t="shared" si="2"/>
        <v>9.3048666359134735E-5</v>
      </c>
      <c r="L159" s="239">
        <f t="shared" si="2"/>
        <v>7.3125360470808519E-5</v>
      </c>
      <c r="M159" s="239">
        <f t="shared" si="2"/>
        <v>8.0399624548414898E-5</v>
      </c>
      <c r="N159" s="239">
        <f t="shared" si="2"/>
        <v>4.4743964649163583E-5</v>
      </c>
      <c r="O159" s="239">
        <f t="shared" si="2"/>
        <v>5.3479685195965526E-5</v>
      </c>
      <c r="P159" s="239">
        <f t="shared" si="2"/>
        <v>3.0184082591935503E-5</v>
      </c>
      <c r="Q159" s="239">
        <f t="shared" si="2"/>
        <v>4.2349362507751211E-5</v>
      </c>
    </row>
    <row r="160" spans="1:17" x14ac:dyDescent="0.25">
      <c r="A160" s="76" t="s">
        <v>81</v>
      </c>
      <c r="B160" s="239">
        <f t="shared" ref="B160:Q160" si="3">IF(B$8=0,0,B$8/B$5)</f>
        <v>7.0877316290720129E-5</v>
      </c>
      <c r="C160" s="239">
        <f t="shared" si="3"/>
        <v>8.1192884836993367E-5</v>
      </c>
      <c r="D160" s="239">
        <f t="shared" si="3"/>
        <v>8.5632130101053082E-5</v>
      </c>
      <c r="E160" s="239">
        <f t="shared" si="3"/>
        <v>1.2269589069095529E-4</v>
      </c>
      <c r="F160" s="239">
        <f t="shared" si="3"/>
        <v>1.7290502486566142E-4</v>
      </c>
      <c r="G160" s="239">
        <f t="shared" si="3"/>
        <v>1.351137835847175E-4</v>
      </c>
      <c r="H160" s="239">
        <f t="shared" si="3"/>
        <v>1.9537054651539627E-4</v>
      </c>
      <c r="I160" s="239">
        <f t="shared" si="3"/>
        <v>1.8539978473337783E-4</v>
      </c>
      <c r="J160" s="239">
        <f t="shared" si="3"/>
        <v>1.7467349488647124E-4</v>
      </c>
      <c r="K160" s="239">
        <f t="shared" si="3"/>
        <v>1.5802363593451734E-4</v>
      </c>
      <c r="L160" s="239">
        <f t="shared" si="3"/>
        <v>1.2418808127801791E-4</v>
      </c>
      <c r="M160" s="239">
        <f t="shared" si="3"/>
        <v>1.3654189249605864E-4</v>
      </c>
      <c r="N160" s="239">
        <f t="shared" si="3"/>
        <v>7.5988235583047744E-5</v>
      </c>
      <c r="O160" s="239">
        <f t="shared" si="3"/>
        <v>9.0824023964855053E-5</v>
      </c>
      <c r="P160" s="239">
        <f t="shared" si="3"/>
        <v>5.1261330926718438E-5</v>
      </c>
      <c r="Q160" s="239">
        <f t="shared" si="3"/>
        <v>7.1921506291710479E-5</v>
      </c>
    </row>
    <row r="161" spans="1:17" x14ac:dyDescent="0.25">
      <c r="A161" s="76" t="s">
        <v>80</v>
      </c>
      <c r="B161" s="239">
        <f t="shared" ref="B161:Q161" si="4">IF(B$9=0,0,B$9/B$5)</f>
        <v>5.0936447686762947E-4</v>
      </c>
      <c r="C161" s="239">
        <f t="shared" si="4"/>
        <v>5.8349798602326042E-4</v>
      </c>
      <c r="D161" s="239">
        <f t="shared" si="4"/>
        <v>6.1540091293911644E-4</v>
      </c>
      <c r="E161" s="239">
        <f t="shared" si="4"/>
        <v>8.8176205655502435E-4</v>
      </c>
      <c r="F161" s="239">
        <f t="shared" si="4"/>
        <v>1.2425932886233335E-3</v>
      </c>
      <c r="G161" s="239">
        <f t="shared" si="4"/>
        <v>9.7100405736223587E-4</v>
      </c>
      <c r="H161" s="239">
        <f t="shared" si="4"/>
        <v>1.4040432317297972E-3</v>
      </c>
      <c r="I161" s="239">
        <f t="shared" si="4"/>
        <v>1.3323876989746084E-3</v>
      </c>
      <c r="J161" s="239">
        <f t="shared" si="4"/>
        <v>1.2553025142846305E-3</v>
      </c>
      <c r="K161" s="239">
        <f t="shared" si="4"/>
        <v>1.1356472121538952E-3</v>
      </c>
      <c r="L161" s="239">
        <f t="shared" si="4"/>
        <v>8.9248578196596262E-4</v>
      </c>
      <c r="M161" s="239">
        <f t="shared" si="4"/>
        <v>9.8126725561245684E-4</v>
      </c>
      <c r="N161" s="239">
        <f t="shared" si="4"/>
        <v>5.4609443319062292E-4</v>
      </c>
      <c r="O161" s="239">
        <f t="shared" si="4"/>
        <v>6.5271279832485041E-4</v>
      </c>
      <c r="P161" s="239">
        <f t="shared" si="4"/>
        <v>3.6839291295859934E-4</v>
      </c>
      <c r="Q161" s="239">
        <f t="shared" si="4"/>
        <v>5.1686861671715843E-4</v>
      </c>
    </row>
    <row r="162" spans="1:17" x14ac:dyDescent="0.25">
      <c r="A162" s="129" t="s">
        <v>79</v>
      </c>
      <c r="B162" s="238">
        <f t="shared" ref="B162:Q162" si="5">IF(B$10=0,0,B$10/B$5)</f>
        <v>5.0668903413363857E-4</v>
      </c>
      <c r="C162" s="238">
        <f t="shared" si="5"/>
        <v>5.8043315618548988E-4</v>
      </c>
      <c r="D162" s="238">
        <f t="shared" si="5"/>
        <v>6.150565584725024E-4</v>
      </c>
      <c r="E162" s="238">
        <f t="shared" si="5"/>
        <v>8.8587175011393309E-4</v>
      </c>
      <c r="F162" s="238">
        <f t="shared" si="5"/>
        <v>1.2597013192895729E-3</v>
      </c>
      <c r="G162" s="238">
        <f t="shared" si="5"/>
        <v>9.715318175467602E-4</v>
      </c>
      <c r="H162" s="238">
        <f t="shared" si="5"/>
        <v>1.4114962477059644E-3</v>
      </c>
      <c r="I162" s="238">
        <f t="shared" si="5"/>
        <v>1.4081932795772987E-3</v>
      </c>
      <c r="J162" s="238">
        <f t="shared" si="5"/>
        <v>1.2632694864494641E-3</v>
      </c>
      <c r="K162" s="238">
        <f t="shared" si="5"/>
        <v>1.2002593339435251E-3</v>
      </c>
      <c r="L162" s="238">
        <f t="shared" si="5"/>
        <v>9.0261679401225641E-4</v>
      </c>
      <c r="M162" s="238">
        <f t="shared" si="5"/>
        <v>9.8721637463042257E-4</v>
      </c>
      <c r="N162" s="238">
        <f t="shared" si="5"/>
        <v>5.4322606594142339E-4</v>
      </c>
      <c r="O162" s="238">
        <f t="shared" si="5"/>
        <v>6.4928441689471978E-4</v>
      </c>
      <c r="P162" s="238">
        <f t="shared" si="5"/>
        <v>3.6645792497457268E-4</v>
      </c>
      <c r="Q162" s="238">
        <f t="shared" si="5"/>
        <v>5.1415375840287657E-4</v>
      </c>
    </row>
    <row r="163" spans="1:17" x14ac:dyDescent="0.25">
      <c r="A163" s="232" t="s">
        <v>185</v>
      </c>
      <c r="B163" s="241">
        <f t="shared" ref="B163:Q163" si="6">IF(B$15=0,0,B$15/B$5)</f>
        <v>0.96766398866105197</v>
      </c>
      <c r="C163" s="241">
        <f t="shared" si="6"/>
        <v>0.96284159301077266</v>
      </c>
      <c r="D163" s="241">
        <f t="shared" si="6"/>
        <v>0.95954811588060784</v>
      </c>
      <c r="E163" s="241">
        <f t="shared" si="6"/>
        <v>0.94346074115999545</v>
      </c>
      <c r="F163" s="241">
        <f t="shared" si="6"/>
        <v>0.92349991482582283</v>
      </c>
      <c r="G163" s="241">
        <f t="shared" si="6"/>
        <v>0.93910624924957042</v>
      </c>
      <c r="H163" s="241">
        <f t="shared" si="6"/>
        <v>0.91442775015414779</v>
      </c>
      <c r="I163" s="241">
        <f t="shared" si="6"/>
        <v>0.91778694866804378</v>
      </c>
      <c r="J163" s="241">
        <f t="shared" si="6"/>
        <v>0.92153349538884899</v>
      </c>
      <c r="K163" s="241">
        <f t="shared" si="6"/>
        <v>0.92787525207369903</v>
      </c>
      <c r="L163" s="241">
        <f t="shared" si="6"/>
        <v>0.94035769371589306</v>
      </c>
      <c r="M163" s="241">
        <f t="shared" si="6"/>
        <v>0.9343824266756352</v>
      </c>
      <c r="N163" s="241">
        <f t="shared" si="6"/>
        <v>0.96283044734617196</v>
      </c>
      <c r="O163" s="241">
        <f t="shared" si="6"/>
        <v>0.95625954159369275</v>
      </c>
      <c r="P163" s="241">
        <f t="shared" si="6"/>
        <v>0.97476312673947929</v>
      </c>
      <c r="Q163" s="241">
        <f t="shared" si="6"/>
        <v>0.96506850892927953</v>
      </c>
    </row>
    <row r="164" spans="1:17" x14ac:dyDescent="0.25">
      <c r="A164" s="127" t="s">
        <v>184</v>
      </c>
      <c r="B164" s="237">
        <f t="shared" ref="B164:Q164" si="7">IF(B$24=0,0,B$24/B$5)</f>
        <v>2.2273684814769865E-2</v>
      </c>
      <c r="C164" s="237">
        <f t="shared" si="7"/>
        <v>2.565557199288452E-2</v>
      </c>
      <c r="D164" s="237">
        <f t="shared" si="7"/>
        <v>2.8116259589723469E-2</v>
      </c>
      <c r="E164" s="237">
        <f t="shared" si="7"/>
        <v>3.8940614687483895E-2</v>
      </c>
      <c r="F164" s="237">
        <f t="shared" si="7"/>
        <v>5.221441014817034E-2</v>
      </c>
      <c r="G164" s="237">
        <f t="shared" si="7"/>
        <v>4.1437652242557792E-2</v>
      </c>
      <c r="H164" s="237">
        <f t="shared" si="7"/>
        <v>5.800114888971241E-2</v>
      </c>
      <c r="I164" s="237">
        <f t="shared" si="7"/>
        <v>5.5385680700590682E-2</v>
      </c>
      <c r="J164" s="237">
        <f t="shared" si="7"/>
        <v>5.3269865220762616E-2</v>
      </c>
      <c r="K164" s="237">
        <f t="shared" si="7"/>
        <v>4.9262109688854638E-2</v>
      </c>
      <c r="L164" s="237">
        <f t="shared" si="7"/>
        <v>4.1509400502950572E-2</v>
      </c>
      <c r="M164" s="237">
        <f t="shared" si="7"/>
        <v>4.5721978624692274E-2</v>
      </c>
      <c r="N164" s="237">
        <f t="shared" si="7"/>
        <v>2.6123315223256515E-2</v>
      </c>
      <c r="O164" s="237">
        <f t="shared" si="7"/>
        <v>3.0552548509919845E-2</v>
      </c>
      <c r="P164" s="237">
        <f t="shared" si="7"/>
        <v>1.7780644660322201E-2</v>
      </c>
      <c r="Q164" s="237">
        <f t="shared" si="7"/>
        <v>2.4435921445657146E-2</v>
      </c>
    </row>
    <row r="165" spans="1:17" x14ac:dyDescent="0.25">
      <c r="A165" s="127" t="s">
        <v>181</v>
      </c>
      <c r="B165" s="237">
        <f t="shared" ref="B165:Q165" si="8">IF(B$35=0,0,B$35/B$5)</f>
        <v>4.9453050227104911E-3</v>
      </c>
      <c r="C165" s="237">
        <f t="shared" si="8"/>
        <v>5.6281160429961907E-3</v>
      </c>
      <c r="D165" s="237">
        <f t="shared" si="8"/>
        <v>6.0145813501889401E-3</v>
      </c>
      <c r="E165" s="237">
        <f t="shared" si="8"/>
        <v>8.6661602754797284E-3</v>
      </c>
      <c r="F165" s="237">
        <f t="shared" si="8"/>
        <v>1.203085706568801E-2</v>
      </c>
      <c r="G165" s="237">
        <f t="shared" si="8"/>
        <v>9.7695825481615567E-3</v>
      </c>
      <c r="H165" s="237">
        <f t="shared" si="8"/>
        <v>1.3752651461588394E-2</v>
      </c>
      <c r="I165" s="237">
        <f t="shared" si="8"/>
        <v>1.3560029443753457E-2</v>
      </c>
      <c r="J165" s="237">
        <f t="shared" si="8"/>
        <v>1.269371691261275E-2</v>
      </c>
      <c r="K165" s="237">
        <f t="shared" si="8"/>
        <v>1.1448182695918548E-2</v>
      </c>
      <c r="L165" s="237">
        <f t="shared" si="8"/>
        <v>9.0707932727535218E-3</v>
      </c>
      <c r="M165" s="237">
        <f t="shared" si="8"/>
        <v>9.9237784081007262E-3</v>
      </c>
      <c r="N165" s="237">
        <f t="shared" si="8"/>
        <v>5.4746603354975396E-3</v>
      </c>
      <c r="O165" s="237">
        <f t="shared" si="8"/>
        <v>6.5709332612603919E-3</v>
      </c>
      <c r="P165" s="237">
        <f t="shared" si="8"/>
        <v>3.6962953955678628E-3</v>
      </c>
      <c r="Q165" s="237">
        <f t="shared" si="8"/>
        <v>5.210016703771022E-3</v>
      </c>
    </row>
    <row r="166" spans="1:17" x14ac:dyDescent="0.25">
      <c r="A166" s="142" t="s">
        <v>190</v>
      </c>
      <c r="B166" s="235">
        <f t="shared" ref="B166:Q166" si="9">IF(B$36=0,0,B$36/B$5)</f>
        <v>4.4052384793771679E-3</v>
      </c>
      <c r="C166" s="235">
        <f t="shared" si="9"/>
        <v>5.0145633179987095E-3</v>
      </c>
      <c r="D166" s="235">
        <f t="shared" si="9"/>
        <v>5.02626941523326E-3</v>
      </c>
      <c r="E166" s="235">
        <f t="shared" si="9"/>
        <v>7.3700985366779888E-3</v>
      </c>
      <c r="F166" s="235">
        <f t="shared" si="9"/>
        <v>1.1477846032828636E-2</v>
      </c>
      <c r="G166" s="235">
        <f t="shared" si="9"/>
        <v>8.5478833028581145E-3</v>
      </c>
      <c r="H166" s="235">
        <f t="shared" si="9"/>
        <v>1.2291150113954359E-2</v>
      </c>
      <c r="I166" s="235">
        <f t="shared" si="9"/>
        <v>1.1458833240906312E-2</v>
      </c>
      <c r="J166" s="235">
        <f t="shared" si="9"/>
        <v>1.1134761206427349E-2</v>
      </c>
      <c r="K166" s="235">
        <f t="shared" si="9"/>
        <v>1.022076033194509E-2</v>
      </c>
      <c r="L166" s="235">
        <f t="shared" si="9"/>
        <v>7.7263229141575542E-3</v>
      </c>
      <c r="M166" s="235">
        <f t="shared" si="9"/>
        <v>8.6993480511939267E-3</v>
      </c>
      <c r="N166" s="235">
        <f t="shared" si="9"/>
        <v>5.0368321874941684E-3</v>
      </c>
      <c r="O166" s="235">
        <f t="shared" si="9"/>
        <v>5.9069536013212198E-3</v>
      </c>
      <c r="P166" s="235">
        <f t="shared" si="9"/>
        <v>3.384594663394649E-3</v>
      </c>
      <c r="Q166" s="235">
        <f t="shared" si="9"/>
        <v>4.6507954437934916E-3</v>
      </c>
    </row>
    <row r="167" spans="1:17" x14ac:dyDescent="0.25">
      <c r="A167" s="142" t="s">
        <v>189</v>
      </c>
      <c r="B167" s="235">
        <f t="shared" ref="B167:Q167" si="10">IF(B$42=0,0,B$42/B$5)</f>
        <v>5.4006654333332306E-4</v>
      </c>
      <c r="C167" s="235">
        <f t="shared" si="10"/>
        <v>6.1355272499748204E-4</v>
      </c>
      <c r="D167" s="235">
        <f t="shared" si="10"/>
        <v>9.8831193495568076E-4</v>
      </c>
      <c r="E167" s="235">
        <f t="shared" si="10"/>
        <v>1.2960617388017401E-3</v>
      </c>
      <c r="F167" s="235">
        <f t="shared" si="10"/>
        <v>5.5301103285937392E-4</v>
      </c>
      <c r="G167" s="235">
        <f t="shared" si="10"/>
        <v>1.2216992453034415E-3</v>
      </c>
      <c r="H167" s="235">
        <f t="shared" si="10"/>
        <v>1.4615013476340344E-3</v>
      </c>
      <c r="I167" s="235">
        <f t="shared" si="10"/>
        <v>2.101196202847145E-3</v>
      </c>
      <c r="J167" s="235">
        <f t="shared" si="10"/>
        <v>1.5589557061854015E-3</v>
      </c>
      <c r="K167" s="235">
        <f t="shared" si="10"/>
        <v>1.2274223639734572E-3</v>
      </c>
      <c r="L167" s="235">
        <f t="shared" si="10"/>
        <v>1.3444703585959678E-3</v>
      </c>
      <c r="M167" s="235">
        <f t="shared" si="10"/>
        <v>1.2244303569068009E-3</v>
      </c>
      <c r="N167" s="235">
        <f t="shared" si="10"/>
        <v>4.3782814800337081E-4</v>
      </c>
      <c r="O167" s="235">
        <f t="shared" si="10"/>
        <v>6.6397965993917219E-4</v>
      </c>
      <c r="P167" s="235">
        <f t="shared" si="10"/>
        <v>3.1170073217321392E-4</v>
      </c>
      <c r="Q167" s="235">
        <f t="shared" si="10"/>
        <v>5.5922125997752946E-4</v>
      </c>
    </row>
    <row r="168" spans="1:17" x14ac:dyDescent="0.25">
      <c r="A168" s="127" t="s">
        <v>180</v>
      </c>
      <c r="B168" s="236">
        <f t="shared" ref="B168:Q168" si="11">IF(B$43=0,0,B$43/B$5)</f>
        <v>2.3139546334343055E-3</v>
      </c>
      <c r="C168" s="236">
        <f t="shared" si="11"/>
        <v>2.6636904139316652E-3</v>
      </c>
      <c r="D168" s="236">
        <f t="shared" si="11"/>
        <v>2.931562648362768E-3</v>
      </c>
      <c r="E168" s="236">
        <f t="shared" si="11"/>
        <v>4.0713470006682358E-3</v>
      </c>
      <c r="F168" s="236">
        <f t="shared" si="11"/>
        <v>5.393109013613057E-3</v>
      </c>
      <c r="G168" s="236">
        <f t="shared" si="11"/>
        <v>4.3373875581502862E-3</v>
      </c>
      <c r="H168" s="236">
        <f t="shared" si="11"/>
        <v>6.0770776830665323E-3</v>
      </c>
      <c r="I168" s="236">
        <f t="shared" si="11"/>
        <v>5.8523183841117533E-3</v>
      </c>
      <c r="J168" s="236">
        <f t="shared" si="11"/>
        <v>5.5803481132769778E-3</v>
      </c>
      <c r="K168" s="236">
        <f t="shared" si="11"/>
        <v>5.0943356685108363E-3</v>
      </c>
      <c r="L168" s="236">
        <f t="shared" si="11"/>
        <v>4.1358846071125714E-3</v>
      </c>
      <c r="M168" s="236">
        <f t="shared" si="11"/>
        <v>4.5607335555152414E-3</v>
      </c>
      <c r="N168" s="236">
        <f t="shared" si="11"/>
        <v>2.5663828147278051E-3</v>
      </c>
      <c r="O168" s="236">
        <f t="shared" si="11"/>
        <v>3.0250543429070948E-3</v>
      </c>
      <c r="P168" s="236">
        <f t="shared" si="11"/>
        <v>1.7326423046394161E-3</v>
      </c>
      <c r="Q168" s="236">
        <f t="shared" si="11"/>
        <v>2.4411902685297394E-3</v>
      </c>
    </row>
    <row r="169" spans="1:17" x14ac:dyDescent="0.25">
      <c r="A169" s="142" t="s">
        <v>188</v>
      </c>
      <c r="B169" s="235">
        <f t="shared" ref="B169:Q169" si="12">IF(B$44=0,0,B$44/B$5)</f>
        <v>8.3273792689872092E-4</v>
      </c>
      <c r="C169" s="235">
        <f t="shared" si="12"/>
        <v>9.5468280747162764E-4</v>
      </c>
      <c r="D169" s="235">
        <f t="shared" si="12"/>
        <v>9.5704205352677835E-4</v>
      </c>
      <c r="E169" s="235">
        <f t="shared" si="12"/>
        <v>1.3888040608713013E-3</v>
      </c>
      <c r="F169" s="235">
        <f t="shared" si="12"/>
        <v>2.1431235632206401E-3</v>
      </c>
      <c r="G169" s="235">
        <f t="shared" si="12"/>
        <v>1.5593840547560242E-3</v>
      </c>
      <c r="H169" s="235">
        <f t="shared" si="12"/>
        <v>2.2993781273241537E-3</v>
      </c>
      <c r="I169" s="235">
        <f t="shared" si="12"/>
        <v>2.0776993547938615E-3</v>
      </c>
      <c r="J169" s="235">
        <f t="shared" si="12"/>
        <v>2.018939074162496E-3</v>
      </c>
      <c r="K169" s="235">
        <f t="shared" si="12"/>
        <v>1.8532137348309489E-3</v>
      </c>
      <c r="L169" s="235">
        <f t="shared" si="12"/>
        <v>1.4009258880186394E-3</v>
      </c>
      <c r="M169" s="235">
        <f t="shared" si="12"/>
        <v>1.5773534227349725E-3</v>
      </c>
      <c r="N169" s="235">
        <f t="shared" si="12"/>
        <v>9.1340753165864341E-4</v>
      </c>
      <c r="O169" s="235">
        <f t="shared" si="12"/>
        <v>1.0711926680752964E-3</v>
      </c>
      <c r="P169" s="235">
        <f t="shared" si="12"/>
        <v>6.1379351207993679E-4</v>
      </c>
      <c r="Q169" s="235">
        <f t="shared" si="12"/>
        <v>8.4337047740451379E-4</v>
      </c>
    </row>
    <row r="170" spans="1:17" x14ac:dyDescent="0.25">
      <c r="A170" s="142" t="s">
        <v>187</v>
      </c>
      <c r="B170" s="235">
        <f t="shared" ref="B170:Q170" si="13">IF(B$45=0,0,B$45/B$5)</f>
        <v>1.3570068101638676E-3</v>
      </c>
      <c r="C170" s="235">
        <f t="shared" si="13"/>
        <v>1.5678966242463398E-3</v>
      </c>
      <c r="D170" s="235">
        <f t="shared" si="13"/>
        <v>1.7472187474263984E-3</v>
      </c>
      <c r="E170" s="235">
        <f t="shared" si="13"/>
        <v>2.3844617195193179E-3</v>
      </c>
      <c r="F170" s="235">
        <f t="shared" si="13"/>
        <v>3.1227984510646596E-3</v>
      </c>
      <c r="G170" s="235">
        <f t="shared" si="13"/>
        <v>2.4970249119044925E-3</v>
      </c>
      <c r="H170" s="235">
        <f t="shared" si="13"/>
        <v>3.4415688822584858E-3</v>
      </c>
      <c r="I170" s="235">
        <f t="shared" si="13"/>
        <v>3.2913649454758397E-3</v>
      </c>
      <c r="J170" s="235">
        <f t="shared" si="13"/>
        <v>3.2028648391382308E-3</v>
      </c>
      <c r="K170" s="235">
        <f t="shared" si="13"/>
        <v>2.9588270822112316E-3</v>
      </c>
      <c r="L170" s="235">
        <f t="shared" si="13"/>
        <v>2.4257440010605992E-3</v>
      </c>
      <c r="M170" s="235">
        <f t="shared" si="13"/>
        <v>2.7017734129729434E-3</v>
      </c>
      <c r="N170" s="235">
        <f t="shared" si="13"/>
        <v>1.5522791937382678E-3</v>
      </c>
      <c r="O170" s="235">
        <f t="shared" si="13"/>
        <v>1.8011530025912536E-3</v>
      </c>
      <c r="P170" s="235">
        <f t="shared" si="13"/>
        <v>1.0471607457435003E-3</v>
      </c>
      <c r="Q170" s="235">
        <f t="shared" si="13"/>
        <v>1.4692045017537462E-3</v>
      </c>
    </row>
    <row r="171" spans="1:17" x14ac:dyDescent="0.25">
      <c r="A171" s="142" t="s">
        <v>186</v>
      </c>
      <c r="B171" s="235">
        <f t="shared" ref="B171:Q171" si="14">IF(B$56=0,0,B$56/B$5)</f>
        <v>1.2420989637171705E-4</v>
      </c>
      <c r="C171" s="235">
        <f t="shared" si="14"/>
        <v>1.4111098221369789E-4</v>
      </c>
      <c r="D171" s="235">
        <f t="shared" si="14"/>
        <v>2.2730184740959102E-4</v>
      </c>
      <c r="E171" s="235">
        <f t="shared" si="14"/>
        <v>2.9808122027761706E-4</v>
      </c>
      <c r="F171" s="235">
        <f t="shared" si="14"/>
        <v>1.2718699932775618E-4</v>
      </c>
      <c r="G171" s="235">
        <f t="shared" si="14"/>
        <v>2.8097859148976898E-4</v>
      </c>
      <c r="H171" s="235">
        <f t="shared" si="14"/>
        <v>3.361306734838933E-4</v>
      </c>
      <c r="I171" s="235">
        <f t="shared" si="14"/>
        <v>4.8325408384205268E-4</v>
      </c>
      <c r="J171" s="235">
        <f t="shared" si="14"/>
        <v>3.5854419997625097E-4</v>
      </c>
      <c r="K171" s="235">
        <f t="shared" si="14"/>
        <v>2.8229485146865621E-4</v>
      </c>
      <c r="L171" s="235">
        <f t="shared" si="14"/>
        <v>3.0921471803333313E-4</v>
      </c>
      <c r="M171" s="235">
        <f t="shared" si="14"/>
        <v>2.8160671980732589E-4</v>
      </c>
      <c r="N171" s="235">
        <f t="shared" si="14"/>
        <v>1.0069608933089409E-4</v>
      </c>
      <c r="O171" s="235">
        <f t="shared" si="14"/>
        <v>1.5270867224054493E-4</v>
      </c>
      <c r="P171" s="235">
        <f t="shared" si="14"/>
        <v>7.1688046815979013E-5</v>
      </c>
      <c r="Q171" s="235">
        <f t="shared" si="14"/>
        <v>1.2861528937147936E-4</v>
      </c>
    </row>
    <row r="172" spans="1:17" x14ac:dyDescent="0.25">
      <c r="A172" s="72" t="s">
        <v>179</v>
      </c>
      <c r="B172" s="234">
        <f t="shared" ref="B172:Q172" si="15">IF(B$57=0,0,B$57/B$5)</f>
        <v>1.5592309460520412E-3</v>
      </c>
      <c r="C172" s="234">
        <f t="shared" si="15"/>
        <v>1.7861632643906267E-3</v>
      </c>
      <c r="D172" s="234">
        <f t="shared" si="15"/>
        <v>1.8838222751303311E-3</v>
      </c>
      <c r="E172" s="234">
        <f t="shared" si="15"/>
        <v>2.6991883966662575E-3</v>
      </c>
      <c r="F172" s="234">
        <f t="shared" si="15"/>
        <v>3.803739752117776E-3</v>
      </c>
      <c r="G172" s="234">
        <f t="shared" si="15"/>
        <v>2.9723697739815957E-3</v>
      </c>
      <c r="H172" s="234">
        <f t="shared" si="15"/>
        <v>4.2979590370549933E-3</v>
      </c>
      <c r="I172" s="234">
        <f t="shared" si="15"/>
        <v>4.0786121269312022E-3</v>
      </c>
      <c r="J172" s="234">
        <f t="shared" si="15"/>
        <v>3.8426443456876232E-3</v>
      </c>
      <c r="K172" s="234">
        <f t="shared" si="15"/>
        <v>3.4763638954120653E-3</v>
      </c>
      <c r="L172" s="234">
        <f t="shared" si="15"/>
        <v>2.7320151156014411E-3</v>
      </c>
      <c r="M172" s="234">
        <f t="shared" si="15"/>
        <v>3.0037867593505426E-3</v>
      </c>
      <c r="N172" s="234">
        <f t="shared" si="15"/>
        <v>1.6716661219365859E-3</v>
      </c>
      <c r="O172" s="234">
        <f t="shared" si="15"/>
        <v>1.9980388116009372E-3</v>
      </c>
      <c r="P172" s="234">
        <f t="shared" si="15"/>
        <v>1.1276986446398345E-3</v>
      </c>
      <c r="Q172" s="234">
        <f t="shared" si="15"/>
        <v>1.5822020946269122E-3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1.0000000000000002</v>
      </c>
      <c r="C175" s="77">
        <f t="shared" si="16"/>
        <v>0.99999999999999989</v>
      </c>
      <c r="D175" s="77">
        <f t="shared" si="16"/>
        <v>0.99999999999999989</v>
      </c>
      <c r="E175" s="77">
        <f t="shared" si="16"/>
        <v>1.0000000000000002</v>
      </c>
      <c r="F175" s="77">
        <f t="shared" si="16"/>
        <v>1</v>
      </c>
      <c r="G175" s="77">
        <f t="shared" si="16"/>
        <v>1</v>
      </c>
      <c r="H175" s="77">
        <f t="shared" si="16"/>
        <v>0.99999999999999967</v>
      </c>
      <c r="I175" s="77">
        <f t="shared" si="16"/>
        <v>1.0000000000000004</v>
      </c>
      <c r="J175" s="77">
        <f t="shared" si="16"/>
        <v>1</v>
      </c>
      <c r="K175" s="77">
        <f t="shared" si="16"/>
        <v>1</v>
      </c>
      <c r="L175" s="77">
        <f t="shared" si="16"/>
        <v>0.99999999999999989</v>
      </c>
      <c r="M175" s="77">
        <f t="shared" si="16"/>
        <v>0.99999999999999978</v>
      </c>
      <c r="N175" s="77">
        <f t="shared" si="16"/>
        <v>1</v>
      </c>
      <c r="O175" s="77">
        <f t="shared" si="16"/>
        <v>1.0000000000000002</v>
      </c>
      <c r="P175" s="77">
        <f t="shared" si="16"/>
        <v>1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9.7535213992283269E-3</v>
      </c>
      <c r="C176" s="240">
        <f t="shared" si="17"/>
        <v>9.7964161241346319E-3</v>
      </c>
      <c r="D176" s="240">
        <f t="shared" si="17"/>
        <v>9.6927818186714979E-3</v>
      </c>
      <c r="E176" s="240">
        <f t="shared" si="17"/>
        <v>9.6583186502217921E-3</v>
      </c>
      <c r="F176" s="240">
        <f t="shared" si="17"/>
        <v>9.7812674630981897E-3</v>
      </c>
      <c r="G176" s="240">
        <f t="shared" si="17"/>
        <v>9.5148907611462118E-3</v>
      </c>
      <c r="H176" s="240">
        <f t="shared" si="17"/>
        <v>9.6921556551967762E-3</v>
      </c>
      <c r="I176" s="240">
        <f t="shared" si="17"/>
        <v>9.2754353970539594E-3</v>
      </c>
      <c r="J176" s="240">
        <f t="shared" si="17"/>
        <v>9.3944195600027015E-3</v>
      </c>
      <c r="K176" s="240">
        <f t="shared" si="17"/>
        <v>9.2725650004109438E-3</v>
      </c>
      <c r="L176" s="240">
        <f t="shared" si="17"/>
        <v>9.2293606398334699E-3</v>
      </c>
      <c r="M176" s="240">
        <f t="shared" si="17"/>
        <v>9.2684675394862966E-3</v>
      </c>
      <c r="N176" s="240">
        <f t="shared" si="17"/>
        <v>9.338499829620487E-3</v>
      </c>
      <c r="O176" s="240">
        <f t="shared" si="17"/>
        <v>9.3071269056516949E-3</v>
      </c>
      <c r="P176" s="240">
        <f t="shared" si="17"/>
        <v>9.3432484025135522E-3</v>
      </c>
      <c r="Q176" s="240">
        <f t="shared" si="17"/>
        <v>9.2864743774028861E-3</v>
      </c>
    </row>
    <row r="177" spans="1:17" x14ac:dyDescent="0.25">
      <c r="A177" s="76" t="s">
        <v>82</v>
      </c>
      <c r="B177" s="239">
        <f t="shared" ref="B177:Q177" si="18">IF(B$62=0,0,B$62/B$60)</f>
        <v>4.4714426890578628E-3</v>
      </c>
      <c r="C177" s="239">
        <f t="shared" si="18"/>
        <v>4.4911075153529724E-3</v>
      </c>
      <c r="D177" s="239">
        <f t="shared" si="18"/>
        <v>4.4435969969944039E-3</v>
      </c>
      <c r="E177" s="239">
        <f t="shared" si="18"/>
        <v>4.4277975665837225E-3</v>
      </c>
      <c r="F177" s="239">
        <f t="shared" si="18"/>
        <v>4.4841627036416067E-3</v>
      </c>
      <c r="G177" s="239">
        <f t="shared" si="18"/>
        <v>4.3620439213346591E-3</v>
      </c>
      <c r="H177" s="239">
        <f t="shared" si="18"/>
        <v>4.4433099361497527E-3</v>
      </c>
      <c r="I177" s="239">
        <f t="shared" si="18"/>
        <v>4.2522670629775647E-3</v>
      </c>
      <c r="J177" s="239">
        <f t="shared" si="18"/>
        <v>4.3068146303385079E-3</v>
      </c>
      <c r="K177" s="239">
        <f t="shared" si="18"/>
        <v>4.2509511470576857E-3</v>
      </c>
      <c r="L177" s="239">
        <f t="shared" si="18"/>
        <v>4.2311443701683821E-3</v>
      </c>
      <c r="M177" s="239">
        <f t="shared" si="18"/>
        <v>4.2490726909652377E-3</v>
      </c>
      <c r="N177" s="239">
        <f t="shared" si="18"/>
        <v>4.2811785693347947E-3</v>
      </c>
      <c r="O177" s="239">
        <f t="shared" si="18"/>
        <v>4.2667958427509648E-3</v>
      </c>
      <c r="P177" s="239">
        <f t="shared" si="18"/>
        <v>4.2833555237574133E-3</v>
      </c>
      <c r="Q177" s="239">
        <f t="shared" si="18"/>
        <v>4.2573278165203574E-3</v>
      </c>
    </row>
    <row r="178" spans="1:17" x14ac:dyDescent="0.25">
      <c r="A178" s="76" t="s">
        <v>81</v>
      </c>
      <c r="B178" s="239">
        <f t="shared" ref="B178:Q178" si="19">IF(B$63=0,0,B$63/B$60)</f>
        <v>8.3563452189703655E-3</v>
      </c>
      <c r="C178" s="239">
        <f t="shared" si="19"/>
        <v>8.3930953438450806E-3</v>
      </c>
      <c r="D178" s="239">
        <f t="shared" si="19"/>
        <v>8.3043064851825374E-3</v>
      </c>
      <c r="E178" s="239">
        <f t="shared" si="19"/>
        <v>8.2747801099261036E-3</v>
      </c>
      <c r="F178" s="239">
        <f t="shared" si="19"/>
        <v>8.3801167040242174E-3</v>
      </c>
      <c r="G178" s="239">
        <f t="shared" si="19"/>
        <v>8.1518980342033236E-3</v>
      </c>
      <c r="H178" s="239">
        <f t="shared" si="19"/>
        <v>8.3037700186137878E-3</v>
      </c>
      <c r="I178" s="239">
        <f t="shared" si="19"/>
        <v>7.9467442640944689E-3</v>
      </c>
      <c r="J178" s="239">
        <f t="shared" si="19"/>
        <v>8.0486841379607994E-3</v>
      </c>
      <c r="K178" s="239">
        <f t="shared" si="19"/>
        <v>7.9442850471324478E-3</v>
      </c>
      <c r="L178" s="239">
        <f t="shared" si="19"/>
        <v>7.9072696413961339E-3</v>
      </c>
      <c r="M178" s="239">
        <f t="shared" si="19"/>
        <v>7.9407745408643926E-3</v>
      </c>
      <c r="N178" s="239">
        <f t="shared" si="19"/>
        <v>8.0007748185982053E-3</v>
      </c>
      <c r="O178" s="239">
        <f t="shared" si="19"/>
        <v>7.9738960152941508E-3</v>
      </c>
      <c r="P178" s="239">
        <f t="shared" si="19"/>
        <v>8.0048431660972984E-3</v>
      </c>
      <c r="Q178" s="239">
        <f t="shared" si="19"/>
        <v>7.956201928345695E-3</v>
      </c>
    </row>
    <row r="179" spans="1:17" x14ac:dyDescent="0.25">
      <c r="A179" s="76" t="s">
        <v>80</v>
      </c>
      <c r="B179" s="239">
        <f t="shared" ref="B179:Q179" si="20">IF(B$64=0,0,B$64/B$60)</f>
        <v>4.8297129654878861E-2</v>
      </c>
      <c r="C179" s="239">
        <f t="shared" si="20"/>
        <v>4.8509534180948187E-2</v>
      </c>
      <c r="D179" s="239">
        <f t="shared" si="20"/>
        <v>4.7996361626875338E-2</v>
      </c>
      <c r="E179" s="239">
        <f t="shared" si="20"/>
        <v>4.782570817292741E-2</v>
      </c>
      <c r="F179" s="239">
        <f t="shared" si="20"/>
        <v>4.843452159664887E-2</v>
      </c>
      <c r="G179" s="239">
        <f t="shared" si="20"/>
        <v>4.7115487210541762E-2</v>
      </c>
      <c r="H179" s="239">
        <f t="shared" si="20"/>
        <v>4.7993261013539297E-2</v>
      </c>
      <c r="I179" s="239">
        <f t="shared" si="20"/>
        <v>4.5929760918185986E-2</v>
      </c>
      <c r="J179" s="239">
        <f t="shared" si="20"/>
        <v>4.6518942333758348E-2</v>
      </c>
      <c r="K179" s="239">
        <f t="shared" si="20"/>
        <v>4.5915547393331299E-2</v>
      </c>
      <c r="L179" s="239">
        <f t="shared" si="20"/>
        <v>4.5701609624698179E-2</v>
      </c>
      <c r="M179" s="239">
        <f t="shared" si="20"/>
        <v>4.5895257736556755E-2</v>
      </c>
      <c r="N179" s="239">
        <f t="shared" si="20"/>
        <v>4.6242041063131172E-2</v>
      </c>
      <c r="O179" s="239">
        <f t="shared" si="20"/>
        <v>4.6086689768500964E-2</v>
      </c>
      <c r="P179" s="239">
        <f t="shared" si="20"/>
        <v>4.6265554872278111E-2</v>
      </c>
      <c r="Q179" s="239">
        <f t="shared" si="20"/>
        <v>4.5984423336337038E-2</v>
      </c>
    </row>
    <row r="180" spans="1:17" x14ac:dyDescent="0.25">
      <c r="A180" s="129" t="s">
        <v>79</v>
      </c>
      <c r="B180" s="238">
        <f t="shared" ref="B180:Q180" si="21">IF(B$65=0,0,B$65/B$60)</f>
        <v>4.3075997952356754E-2</v>
      </c>
      <c r="C180" s="238">
        <f t="shared" si="21"/>
        <v>4.3265440616867351E-2</v>
      </c>
      <c r="D180" s="238">
        <f t="shared" si="21"/>
        <v>4.3009699654834976E-2</v>
      </c>
      <c r="E180" s="238">
        <f t="shared" si="21"/>
        <v>4.3080628518064802E-2</v>
      </c>
      <c r="F180" s="238">
        <f t="shared" si="21"/>
        <v>4.4024534269786149E-2</v>
      </c>
      <c r="G180" s="238">
        <f t="shared" si="21"/>
        <v>4.2266943699720658E-2</v>
      </c>
      <c r="H180" s="238">
        <f t="shared" si="21"/>
        <v>4.3259419073186492E-2</v>
      </c>
      <c r="I180" s="238">
        <f t="shared" si="21"/>
        <v>4.3523820742126393E-2</v>
      </c>
      <c r="J180" s="238">
        <f t="shared" si="21"/>
        <v>4.197383149400797E-2</v>
      </c>
      <c r="K180" s="238">
        <f t="shared" si="21"/>
        <v>4.3510351764811404E-2</v>
      </c>
      <c r="L180" s="238">
        <f t="shared" si="21"/>
        <v>4.1441434024189927E-2</v>
      </c>
      <c r="M180" s="238">
        <f t="shared" si="21"/>
        <v>4.1399398550120092E-2</v>
      </c>
      <c r="N180" s="238">
        <f t="shared" si="21"/>
        <v>4.1243073457617296E-2</v>
      </c>
      <c r="O180" s="238">
        <f t="shared" si="21"/>
        <v>4.1104516319807959E-2</v>
      </c>
      <c r="P180" s="238">
        <f t="shared" si="21"/>
        <v>4.1264045320788131E-2</v>
      </c>
      <c r="Q180" s="238">
        <f t="shared" si="21"/>
        <v>4.1013305337831034E-2</v>
      </c>
    </row>
    <row r="181" spans="1:17" x14ac:dyDescent="0.25">
      <c r="A181" s="127" t="s">
        <v>183</v>
      </c>
      <c r="B181" s="237">
        <f t="shared" ref="B181:Q181" si="22">IF(B$70=0,0,B$70/B$60)</f>
        <v>7.5423704374063621E-2</v>
      </c>
      <c r="C181" s="237">
        <f t="shared" si="22"/>
        <v>7.5755408065285954E-2</v>
      </c>
      <c r="D181" s="237">
        <f t="shared" si="22"/>
        <v>7.4954006920169153E-2</v>
      </c>
      <c r="E181" s="237">
        <f t="shared" si="22"/>
        <v>7.4687504215909972E-2</v>
      </c>
      <c r="F181" s="237">
        <f t="shared" si="22"/>
        <v>7.5638263899101457E-2</v>
      </c>
      <c r="G181" s="237">
        <f t="shared" si="22"/>
        <v>7.3578380417249081E-2</v>
      </c>
      <c r="H181" s="237">
        <f t="shared" si="22"/>
        <v>7.4949164815776889E-2</v>
      </c>
      <c r="I181" s="237">
        <f t="shared" si="22"/>
        <v>7.4863197325146388E-2</v>
      </c>
      <c r="J181" s="237">
        <f t="shared" si="22"/>
        <v>7.2646780035323905E-2</v>
      </c>
      <c r="K181" s="237">
        <f t="shared" si="22"/>
        <v>8.2854707606413502E-2</v>
      </c>
      <c r="L181" s="237">
        <f t="shared" si="22"/>
        <v>8.2442331266098318E-2</v>
      </c>
      <c r="M181" s="237">
        <f t="shared" si="22"/>
        <v>8.2789019203760361E-2</v>
      </c>
      <c r="N181" s="237">
        <f t="shared" si="22"/>
        <v>8.34065408554229E-2</v>
      </c>
      <c r="O181" s="237">
        <f t="shared" si="22"/>
        <v>8.3121488240172375E-2</v>
      </c>
      <c r="P181" s="237">
        <f t="shared" si="22"/>
        <v>8.2258723052162502E-2</v>
      </c>
      <c r="Q181" s="237">
        <f t="shared" si="22"/>
        <v>8.4130498153420635E-2</v>
      </c>
    </row>
    <row r="182" spans="1:17" x14ac:dyDescent="0.25">
      <c r="A182" s="142" t="s">
        <v>192</v>
      </c>
      <c r="B182" s="235">
        <f t="shared" ref="B182:Q182" si="23">IF(B$71=0,0,B$71/B$60)</f>
        <v>6.7790966302896202E-2</v>
      </c>
      <c r="C182" s="235">
        <f t="shared" si="23"/>
        <v>6.808910219983752E-2</v>
      </c>
      <c r="D182" s="235">
        <f t="shared" si="23"/>
        <v>6.7368801354439137E-2</v>
      </c>
      <c r="E182" s="235">
        <f t="shared" si="23"/>
        <v>6.7129268226306577E-2</v>
      </c>
      <c r="F182" s="235">
        <f t="shared" si="23"/>
        <v>6.7983812804569846E-2</v>
      </c>
      <c r="G182" s="235">
        <f t="shared" si="23"/>
        <v>6.6132385685403208E-2</v>
      </c>
      <c r="H182" s="235">
        <f t="shared" si="23"/>
        <v>6.7364449261971479E-2</v>
      </c>
      <c r="I182" s="235">
        <f t="shared" si="23"/>
        <v>6.7604591332099714E-2</v>
      </c>
      <c r="J182" s="235">
        <f t="shared" si="23"/>
        <v>6.5295061522887388E-2</v>
      </c>
      <c r="K182" s="235">
        <f t="shared" si="23"/>
        <v>7.5598347877545644E-2</v>
      </c>
      <c r="L182" s="235">
        <f t="shared" si="23"/>
        <v>7.5219781640712274E-2</v>
      </c>
      <c r="M182" s="235">
        <f t="shared" si="23"/>
        <v>7.5535865993309234E-2</v>
      </c>
      <c r="N182" s="235">
        <f t="shared" si="23"/>
        <v>7.6098583015419163E-2</v>
      </c>
      <c r="O182" s="235">
        <f t="shared" si="23"/>
        <v>7.5838081667488302E-2</v>
      </c>
      <c r="P182" s="235">
        <f t="shared" si="23"/>
        <v>7.494704915806702E-2</v>
      </c>
      <c r="Q182" s="235">
        <f t="shared" si="23"/>
        <v>7.6863253470599524E-2</v>
      </c>
    </row>
    <row r="183" spans="1:17" x14ac:dyDescent="0.25">
      <c r="A183" s="142" t="s">
        <v>191</v>
      </c>
      <c r="B183" s="235">
        <f t="shared" ref="B183:Q183" si="24">IF(B$82=0,0,B$82/B$60)</f>
        <v>7.6327380711674287E-3</v>
      </c>
      <c r="C183" s="235">
        <f t="shared" si="24"/>
        <v>7.666305865448436E-3</v>
      </c>
      <c r="D183" s="235">
        <f t="shared" si="24"/>
        <v>7.5852055657300134E-3</v>
      </c>
      <c r="E183" s="235">
        <f t="shared" si="24"/>
        <v>7.5582359896033966E-3</v>
      </c>
      <c r="F183" s="235">
        <f t="shared" si="24"/>
        <v>7.6544510945316217E-3</v>
      </c>
      <c r="G183" s="235">
        <f t="shared" si="24"/>
        <v>7.4459947318458643E-3</v>
      </c>
      <c r="H183" s="235">
        <f t="shared" si="24"/>
        <v>7.584715553805417E-3</v>
      </c>
      <c r="I183" s="235">
        <f t="shared" si="24"/>
        <v>7.2586059930466887E-3</v>
      </c>
      <c r="J183" s="235">
        <f t="shared" si="24"/>
        <v>7.3517185124365222E-3</v>
      </c>
      <c r="K183" s="235">
        <f t="shared" si="24"/>
        <v>7.2563597288678649E-3</v>
      </c>
      <c r="L183" s="235">
        <f t="shared" si="24"/>
        <v>7.2225496253860303E-3</v>
      </c>
      <c r="M183" s="235">
        <f t="shared" si="24"/>
        <v>7.2531532104511253E-3</v>
      </c>
      <c r="N183" s="235">
        <f t="shared" si="24"/>
        <v>7.3079578400037336E-3</v>
      </c>
      <c r="O183" s="235">
        <f t="shared" si="24"/>
        <v>7.2834065726840817E-3</v>
      </c>
      <c r="P183" s="235">
        <f t="shared" si="24"/>
        <v>7.3116738940954855E-3</v>
      </c>
      <c r="Q183" s="235">
        <f t="shared" si="24"/>
        <v>7.2672446828211043E-3</v>
      </c>
    </row>
    <row r="184" spans="1:17" x14ac:dyDescent="0.25">
      <c r="A184" s="127" t="s">
        <v>181</v>
      </c>
      <c r="B184" s="237">
        <f t="shared" ref="B184:Q184" si="25">IF(B$83=0,0,B$83/B$60)</f>
        <v>0.66761106625535638</v>
      </c>
      <c r="C184" s="237">
        <f t="shared" si="25"/>
        <v>0.66617535549349527</v>
      </c>
      <c r="D184" s="237">
        <f t="shared" si="25"/>
        <v>0.66787219025054345</v>
      </c>
      <c r="E184" s="237">
        <f t="shared" si="25"/>
        <v>0.6692286049881413</v>
      </c>
      <c r="F184" s="237">
        <f t="shared" si="25"/>
        <v>0.66766768055973336</v>
      </c>
      <c r="G184" s="237">
        <f t="shared" si="25"/>
        <v>0.67492641349870219</v>
      </c>
      <c r="H184" s="237">
        <f t="shared" si="25"/>
        <v>0.66930488159550383</v>
      </c>
      <c r="I184" s="237">
        <f t="shared" si="25"/>
        <v>0.66552132960525612</v>
      </c>
      <c r="J184" s="237">
        <f t="shared" si="25"/>
        <v>0.66974274547148538</v>
      </c>
      <c r="K184" s="237">
        <f t="shared" si="25"/>
        <v>0.65900795148321878</v>
      </c>
      <c r="L184" s="237">
        <f t="shared" si="25"/>
        <v>0.66132240368172412</v>
      </c>
      <c r="M184" s="237">
        <f t="shared" si="25"/>
        <v>0.66083850571302527</v>
      </c>
      <c r="N184" s="237">
        <f t="shared" si="25"/>
        <v>0.6600307984760021</v>
      </c>
      <c r="O184" s="237">
        <f t="shared" si="25"/>
        <v>0.66056904682665918</v>
      </c>
      <c r="P184" s="237">
        <f t="shared" si="25"/>
        <v>0.66092313739148256</v>
      </c>
      <c r="Q184" s="237">
        <f t="shared" si="25"/>
        <v>0.65994459000007</v>
      </c>
    </row>
    <row r="185" spans="1:17" x14ac:dyDescent="0.25">
      <c r="A185" s="142" t="s">
        <v>190</v>
      </c>
      <c r="B185" s="235">
        <f t="shared" ref="B185:Q185" si="26">IF(B$84=0,0,B$84/B$60)</f>
        <v>0.59470264115562677</v>
      </c>
      <c r="C185" s="235">
        <f t="shared" si="26"/>
        <v>0.59355181653895617</v>
      </c>
      <c r="D185" s="235">
        <f t="shared" si="26"/>
        <v>0.55812788416864667</v>
      </c>
      <c r="E185" s="235">
        <f t="shared" si="26"/>
        <v>0.56914257358956111</v>
      </c>
      <c r="F185" s="235">
        <f t="shared" si="26"/>
        <v>0.63697763149529918</v>
      </c>
      <c r="G185" s="235">
        <f t="shared" si="26"/>
        <v>0.59052597100877324</v>
      </c>
      <c r="H185" s="235">
        <f t="shared" si="26"/>
        <v>0.59817750741882358</v>
      </c>
      <c r="I185" s="235">
        <f t="shared" si="26"/>
        <v>0.56239538165058356</v>
      </c>
      <c r="J185" s="235">
        <f t="shared" si="26"/>
        <v>0.58748951090536639</v>
      </c>
      <c r="K185" s="235">
        <f t="shared" si="26"/>
        <v>0.58835209988022019</v>
      </c>
      <c r="L185" s="235">
        <f t="shared" si="26"/>
        <v>0.56330138804506069</v>
      </c>
      <c r="M185" s="235">
        <f t="shared" si="26"/>
        <v>0.57930194835222693</v>
      </c>
      <c r="N185" s="235">
        <f t="shared" si="26"/>
        <v>0.60724577723035589</v>
      </c>
      <c r="O185" s="235">
        <f t="shared" si="26"/>
        <v>0.59381986620963101</v>
      </c>
      <c r="P185" s="235">
        <f t="shared" si="26"/>
        <v>0.60518889437557943</v>
      </c>
      <c r="Q185" s="235">
        <f t="shared" si="26"/>
        <v>0.5891089159286087</v>
      </c>
    </row>
    <row r="186" spans="1:17" x14ac:dyDescent="0.25">
      <c r="A186" s="142" t="s">
        <v>189</v>
      </c>
      <c r="B186" s="235">
        <f t="shared" ref="B186:Q186" si="27">IF(B$90=0,0,B$90/B$60)</f>
        <v>7.2908425099729599E-2</v>
      </c>
      <c r="C186" s="235">
        <f t="shared" si="27"/>
        <v>7.2623538954539074E-2</v>
      </c>
      <c r="D186" s="235">
        <f t="shared" si="27"/>
        <v>0.10974430608189678</v>
      </c>
      <c r="E186" s="235">
        <f t="shared" si="27"/>
        <v>0.10008603139858027</v>
      </c>
      <c r="F186" s="235">
        <f t="shared" si="27"/>
        <v>3.0690049064434264E-2</v>
      </c>
      <c r="G186" s="235">
        <f t="shared" si="27"/>
        <v>8.4400442489928965E-2</v>
      </c>
      <c r="H186" s="235">
        <f t="shared" si="27"/>
        <v>7.1127374176680289E-2</v>
      </c>
      <c r="I186" s="235">
        <f t="shared" si="27"/>
        <v>0.10312594795467264</v>
      </c>
      <c r="J186" s="235">
        <f t="shared" si="27"/>
        <v>8.2253234566119035E-2</v>
      </c>
      <c r="K186" s="235">
        <f t="shared" si="27"/>
        <v>7.0655851602998601E-2</v>
      </c>
      <c r="L186" s="235">
        <f t="shared" si="27"/>
        <v>9.8021015636663489E-2</v>
      </c>
      <c r="M186" s="235">
        <f t="shared" si="27"/>
        <v>8.1536557360798276E-2</v>
      </c>
      <c r="N186" s="235">
        <f t="shared" si="27"/>
        <v>5.2785021245646165E-2</v>
      </c>
      <c r="O186" s="235">
        <f t="shared" si="27"/>
        <v>6.6749180617028211E-2</v>
      </c>
      <c r="P186" s="235">
        <f t="shared" si="27"/>
        <v>5.5734243015903025E-2</v>
      </c>
      <c r="Q186" s="235">
        <f t="shared" si="27"/>
        <v>7.0835674071461283E-2</v>
      </c>
    </row>
    <row r="187" spans="1:17" x14ac:dyDescent="0.25">
      <c r="A187" s="127" t="s">
        <v>180</v>
      </c>
      <c r="B187" s="236">
        <f t="shared" ref="B187:Q187" si="28">IF(B$91=0,0,B$91/B$60)</f>
        <v>0.13458603486156628</v>
      </c>
      <c r="C187" s="236">
        <f t="shared" si="28"/>
        <v>0.13515183407189962</v>
      </c>
      <c r="D187" s="236">
        <f t="shared" si="28"/>
        <v>0.13535476342073904</v>
      </c>
      <c r="E187" s="236">
        <f t="shared" si="28"/>
        <v>0.13447413305631231</v>
      </c>
      <c r="F187" s="236">
        <f t="shared" si="28"/>
        <v>0.13314072911015179</v>
      </c>
      <c r="G187" s="236">
        <f t="shared" si="28"/>
        <v>0.13186530583142633</v>
      </c>
      <c r="H187" s="236">
        <f t="shared" si="28"/>
        <v>0.13368228592459833</v>
      </c>
      <c r="I187" s="236">
        <f t="shared" si="28"/>
        <v>0.14067564139839872</v>
      </c>
      <c r="J187" s="236">
        <f t="shared" si="28"/>
        <v>0.13925320460722479</v>
      </c>
      <c r="K187" s="236">
        <f t="shared" si="28"/>
        <v>0.13923431662113384</v>
      </c>
      <c r="L187" s="236">
        <f t="shared" si="28"/>
        <v>0.13975244126173392</v>
      </c>
      <c r="M187" s="236">
        <f t="shared" si="28"/>
        <v>0.1396137193350846</v>
      </c>
      <c r="N187" s="236">
        <f t="shared" si="28"/>
        <v>0.13939081674747211</v>
      </c>
      <c r="O187" s="236">
        <f t="shared" si="28"/>
        <v>0.1395312627551388</v>
      </c>
      <c r="P187" s="236">
        <f t="shared" si="28"/>
        <v>0.13958671443355752</v>
      </c>
      <c r="Q187" s="236">
        <f t="shared" si="28"/>
        <v>0.13940584067032086</v>
      </c>
    </row>
    <row r="188" spans="1:17" x14ac:dyDescent="0.25">
      <c r="A188" s="142" t="s">
        <v>188</v>
      </c>
      <c r="B188" s="235">
        <f t="shared" ref="B188:Q188" si="29">IF(B$92=0,0,B$92/B$60)</f>
        <v>5.7718984637914465E-2</v>
      </c>
      <c r="C188" s="235">
        <f t="shared" si="29"/>
        <v>5.801823530466519E-2</v>
      </c>
      <c r="D188" s="235">
        <f t="shared" si="29"/>
        <v>5.4563079406988894E-2</v>
      </c>
      <c r="E188" s="235">
        <f t="shared" si="29"/>
        <v>5.5064113435501202E-2</v>
      </c>
      <c r="F188" s="235">
        <f t="shared" si="29"/>
        <v>6.1064793487526123E-2</v>
      </c>
      <c r="G188" s="235">
        <f t="shared" si="29"/>
        <v>5.531124084601724E-2</v>
      </c>
      <c r="H188" s="235">
        <f t="shared" si="29"/>
        <v>5.7455002279996274E-2</v>
      </c>
      <c r="I188" s="235">
        <f t="shared" si="29"/>
        <v>5.2355697017238689E-2</v>
      </c>
      <c r="J188" s="235">
        <f t="shared" si="29"/>
        <v>5.4691812623876297E-2</v>
      </c>
      <c r="K188" s="235">
        <f t="shared" si="29"/>
        <v>5.4772114576010597E-2</v>
      </c>
      <c r="L188" s="235">
        <f t="shared" si="29"/>
        <v>5.2440040875372289E-2</v>
      </c>
      <c r="M188" s="235">
        <f t="shared" si="29"/>
        <v>5.3929598782283636E-2</v>
      </c>
      <c r="N188" s="235">
        <f t="shared" si="29"/>
        <v>5.6539440243703956E-2</v>
      </c>
      <c r="O188" s="235">
        <f t="shared" si="29"/>
        <v>5.5288989070464034E-2</v>
      </c>
      <c r="P188" s="235">
        <f t="shared" si="29"/>
        <v>5.6349033639189777E-2</v>
      </c>
      <c r="Q188" s="235">
        <f t="shared" si="29"/>
        <v>5.4848738831771868E-2</v>
      </c>
    </row>
    <row r="189" spans="1:17" x14ac:dyDescent="0.25">
      <c r="A189" s="142" t="s">
        <v>187</v>
      </c>
      <c r="B189" s="235">
        <f t="shared" ref="B189:Q189" si="30">IF(B$93=0,0,B$93/B$60)</f>
        <v>6.8257776082319227E-2</v>
      </c>
      <c r="C189" s="235">
        <f t="shared" si="30"/>
        <v>6.85579649482604E-2</v>
      </c>
      <c r="D189" s="235">
        <f t="shared" si="30"/>
        <v>6.7832704098644697E-2</v>
      </c>
      <c r="E189" s="235">
        <f t="shared" si="30"/>
        <v>6.7591521541203098E-2</v>
      </c>
      <c r="F189" s="235">
        <f t="shared" si="30"/>
        <v>6.8451950528375688E-2</v>
      </c>
      <c r="G189" s="235">
        <f t="shared" si="30"/>
        <v>6.6587774449690579E-2</v>
      </c>
      <c r="H189" s="235">
        <f t="shared" si="30"/>
        <v>6.782832203759219E-2</v>
      </c>
      <c r="I189" s="235">
        <f t="shared" si="30"/>
        <v>7.6142482643204196E-2</v>
      </c>
      <c r="J189" s="235">
        <f t="shared" si="30"/>
        <v>7.484865104260803E-2</v>
      </c>
      <c r="K189" s="235">
        <f t="shared" si="30"/>
        <v>7.6118919423019446E-2</v>
      </c>
      <c r="L189" s="235">
        <f t="shared" si="30"/>
        <v>7.5737746372459253E-2</v>
      </c>
      <c r="M189" s="235">
        <f t="shared" si="30"/>
        <v>7.605600728743557E-2</v>
      </c>
      <c r="N189" s="235">
        <f t="shared" si="30"/>
        <v>7.6618342148160892E-2</v>
      </c>
      <c r="O189" s="235">
        <f t="shared" si="30"/>
        <v>7.6360304024031905E-2</v>
      </c>
      <c r="P189" s="235">
        <f t="shared" si="30"/>
        <v>7.6656392328361078E-2</v>
      </c>
      <c r="Q189" s="235">
        <f t="shared" si="30"/>
        <v>7.6192585169410895E-2</v>
      </c>
    </row>
    <row r="190" spans="1:17" x14ac:dyDescent="0.25">
      <c r="A190" s="142" t="s">
        <v>186</v>
      </c>
      <c r="B190" s="235">
        <f t="shared" ref="B190:Q190" si="31">IF(B$104=0,0,B$104/B$60)</f>
        <v>8.6092741413326124E-3</v>
      </c>
      <c r="C190" s="235">
        <f t="shared" si="31"/>
        <v>8.575633818974018E-3</v>
      </c>
      <c r="D190" s="235">
        <f t="shared" si="31"/>
        <v>1.2958979915105443E-2</v>
      </c>
      <c r="E190" s="235">
        <f t="shared" si="31"/>
        <v>1.1818498079608044E-2</v>
      </c>
      <c r="F190" s="235">
        <f t="shared" si="31"/>
        <v>3.6239850942500033E-3</v>
      </c>
      <c r="G190" s="235">
        <f t="shared" si="31"/>
        <v>9.9662905357184983E-3</v>
      </c>
      <c r="H190" s="235">
        <f t="shared" si="31"/>
        <v>8.3989616070098538E-3</v>
      </c>
      <c r="I190" s="235">
        <f t="shared" si="31"/>
        <v>1.2177461737955843E-2</v>
      </c>
      <c r="J190" s="235">
        <f t="shared" si="31"/>
        <v>9.7127409407404761E-3</v>
      </c>
      <c r="K190" s="235">
        <f t="shared" si="31"/>
        <v>8.343282622103796E-3</v>
      </c>
      <c r="L190" s="235">
        <f t="shared" si="31"/>
        <v>1.1574654013902386E-2</v>
      </c>
      <c r="M190" s="235">
        <f t="shared" si="31"/>
        <v>9.6281132653653709E-3</v>
      </c>
      <c r="N190" s="235">
        <f t="shared" si="31"/>
        <v>6.2330343556072721E-3</v>
      </c>
      <c r="O190" s="235">
        <f t="shared" si="31"/>
        <v>7.8819696606428624E-3</v>
      </c>
      <c r="P190" s="235">
        <f t="shared" si="31"/>
        <v>6.5812884660066701E-3</v>
      </c>
      <c r="Q190" s="235">
        <f t="shared" si="31"/>
        <v>8.364516669138124E-3</v>
      </c>
    </row>
    <row r="191" spans="1:17" x14ac:dyDescent="0.25">
      <c r="A191" s="72" t="s">
        <v>179</v>
      </c>
      <c r="B191" s="234">
        <f t="shared" ref="B191:Q191" si="32">IF(B$105=0,0,B$105/B$60)</f>
        <v>8.4247575945217024E-3</v>
      </c>
      <c r="C191" s="234">
        <f t="shared" si="32"/>
        <v>8.4618085881708171E-3</v>
      </c>
      <c r="D191" s="234">
        <f t="shared" si="32"/>
        <v>8.3722928259895198E-3</v>
      </c>
      <c r="E191" s="234">
        <f t="shared" si="32"/>
        <v>8.3425247219126777E-3</v>
      </c>
      <c r="F191" s="234">
        <f t="shared" si="32"/>
        <v>8.4487236938142335E-3</v>
      </c>
      <c r="G191" s="234">
        <f t="shared" si="32"/>
        <v>8.2186366256758354E-3</v>
      </c>
      <c r="H191" s="234">
        <f t="shared" si="32"/>
        <v>8.3717519674346326E-3</v>
      </c>
      <c r="I191" s="234">
        <f t="shared" si="32"/>
        <v>8.0118032867604397E-3</v>
      </c>
      <c r="J191" s="234">
        <f t="shared" si="32"/>
        <v>8.1145777298974112E-3</v>
      </c>
      <c r="K191" s="234">
        <f t="shared" si="32"/>
        <v>8.0093239364901394E-3</v>
      </c>
      <c r="L191" s="234">
        <f t="shared" si="32"/>
        <v>7.9720054901574831E-3</v>
      </c>
      <c r="M191" s="234">
        <f t="shared" si="32"/>
        <v>8.0057846901369304E-3</v>
      </c>
      <c r="N191" s="234">
        <f t="shared" si="32"/>
        <v>8.0662761828009487E-3</v>
      </c>
      <c r="O191" s="234">
        <f t="shared" si="32"/>
        <v>8.0391773260240166E-3</v>
      </c>
      <c r="P191" s="234">
        <f t="shared" si="32"/>
        <v>8.0703778373630818E-3</v>
      </c>
      <c r="Q191" s="234">
        <f t="shared" si="32"/>
        <v>8.0213383797513409E-3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0.99999999999999989</v>
      </c>
      <c r="D194" s="77">
        <f t="shared" si="33"/>
        <v>1</v>
      </c>
      <c r="E194" s="77">
        <f t="shared" si="33"/>
        <v>1</v>
      </c>
      <c r="F194" s="77">
        <f t="shared" si="33"/>
        <v>1</v>
      </c>
      <c r="G194" s="77">
        <f t="shared" si="33"/>
        <v>0.99999999999999967</v>
      </c>
      <c r="H194" s="77">
        <f t="shared" si="33"/>
        <v>1</v>
      </c>
      <c r="I194" s="77">
        <f t="shared" si="33"/>
        <v>1</v>
      </c>
      <c r="J194" s="77">
        <f t="shared" si="33"/>
        <v>1</v>
      </c>
      <c r="K194" s="77">
        <f t="shared" si="33"/>
        <v>1</v>
      </c>
      <c r="L194" s="77">
        <f t="shared" si="33"/>
        <v>1</v>
      </c>
      <c r="M194" s="77">
        <f t="shared" si="33"/>
        <v>1</v>
      </c>
      <c r="N194" s="77">
        <f t="shared" si="33"/>
        <v>1</v>
      </c>
      <c r="O194" s="77">
        <f t="shared" si="33"/>
        <v>1</v>
      </c>
      <c r="P194" s="77">
        <f t="shared" si="33"/>
        <v>1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7.8420539970042013E-3</v>
      </c>
      <c r="C195" s="240">
        <f t="shared" si="34"/>
        <v>7.8521733551695921E-3</v>
      </c>
      <c r="D195" s="240">
        <f t="shared" si="34"/>
        <v>7.8167796319797665E-3</v>
      </c>
      <c r="E195" s="240">
        <f t="shared" si="34"/>
        <v>7.8012939676591246E-3</v>
      </c>
      <c r="F195" s="240">
        <f t="shared" si="34"/>
        <v>7.8292813786569378E-3</v>
      </c>
      <c r="G195" s="240">
        <f t="shared" si="34"/>
        <v>7.7484496472418904E-3</v>
      </c>
      <c r="H195" s="240">
        <f t="shared" si="34"/>
        <v>7.7208275187258648E-3</v>
      </c>
      <c r="I195" s="240">
        <f t="shared" si="34"/>
        <v>7.6196926668910901E-3</v>
      </c>
      <c r="J195" s="240">
        <f t="shared" si="34"/>
        <v>7.6551829221646007E-3</v>
      </c>
      <c r="K195" s="240">
        <f t="shared" si="34"/>
        <v>7.652092814917362E-3</v>
      </c>
      <c r="L195" s="240">
        <f t="shared" si="34"/>
        <v>7.6365134205836635E-3</v>
      </c>
      <c r="M195" s="240">
        <f t="shared" si="34"/>
        <v>7.6548627167179247E-3</v>
      </c>
      <c r="N195" s="240">
        <f t="shared" si="34"/>
        <v>7.6875768620992676E-3</v>
      </c>
      <c r="O195" s="240">
        <f t="shared" si="34"/>
        <v>7.6733405066879215E-3</v>
      </c>
      <c r="P195" s="240">
        <f t="shared" si="34"/>
        <v>7.6846764470496773E-3</v>
      </c>
      <c r="Q195" s="240">
        <f t="shared" si="34"/>
        <v>7.6690186469361987E-3</v>
      </c>
    </row>
    <row r="196" spans="1:17" x14ac:dyDescent="0.25">
      <c r="A196" s="76" t="s">
        <v>82</v>
      </c>
      <c r="B196" s="239">
        <f t="shared" ref="B196:Q196" si="35">IF(B$110=0,0,B$110/B$108)</f>
        <v>1.1945542022821181E-2</v>
      </c>
      <c r="C196" s="239">
        <f t="shared" si="35"/>
        <v>1.1960956507120167E-2</v>
      </c>
      <c r="D196" s="239">
        <f t="shared" si="35"/>
        <v>1.1907042416772191E-2</v>
      </c>
      <c r="E196" s="239">
        <f t="shared" si="35"/>
        <v>1.1883453615424462E-2</v>
      </c>
      <c r="F196" s="239">
        <f t="shared" si="35"/>
        <v>1.1926085914859285E-2</v>
      </c>
      <c r="G196" s="239">
        <f t="shared" si="35"/>
        <v>1.1802957606285447E-2</v>
      </c>
      <c r="H196" s="239">
        <f t="shared" si="35"/>
        <v>1.1760881729598804E-2</v>
      </c>
      <c r="I196" s="239">
        <f t="shared" si="35"/>
        <v>1.1606826347803982E-2</v>
      </c>
      <c r="J196" s="239">
        <f t="shared" si="35"/>
        <v>1.1660887482288941E-2</v>
      </c>
      <c r="K196" s="239">
        <f t="shared" si="35"/>
        <v>1.1656180423909722E-2</v>
      </c>
      <c r="L196" s="239">
        <f t="shared" si="35"/>
        <v>1.1632448846726704E-2</v>
      </c>
      <c r="M196" s="239">
        <f t="shared" si="35"/>
        <v>1.1660399723900559E-2</v>
      </c>
      <c r="N196" s="239">
        <f t="shared" si="35"/>
        <v>1.171023210181364E-2</v>
      </c>
      <c r="O196" s="239">
        <f t="shared" si="35"/>
        <v>1.1688546331493389E-2</v>
      </c>
      <c r="P196" s="239">
        <f t="shared" si="35"/>
        <v>1.1705813995298214E-2</v>
      </c>
      <c r="Q196" s="239">
        <f t="shared" si="35"/>
        <v>1.1681962985178679E-2</v>
      </c>
    </row>
    <row r="197" spans="1:17" x14ac:dyDescent="0.25">
      <c r="A197" s="76" t="s">
        <v>81</v>
      </c>
      <c r="B197" s="239">
        <f t="shared" ref="B197:Q197" si="36">IF(B$111=0,0,B$111/B$108)</f>
        <v>1.0648675430779532E-2</v>
      </c>
      <c r="C197" s="239">
        <f t="shared" si="36"/>
        <v>1.0662416443110254E-2</v>
      </c>
      <c r="D197" s="239">
        <f t="shared" si="36"/>
        <v>1.0614355530665722E-2</v>
      </c>
      <c r="E197" s="239">
        <f t="shared" si="36"/>
        <v>1.059332764521078E-2</v>
      </c>
      <c r="F197" s="239">
        <f t="shared" si="36"/>
        <v>1.0631331573260419E-2</v>
      </c>
      <c r="G197" s="239">
        <f t="shared" si="36"/>
        <v>1.052157067736814E-2</v>
      </c>
      <c r="H197" s="239">
        <f t="shared" si="36"/>
        <v>1.0484062764085882E-2</v>
      </c>
      <c r="I197" s="239">
        <f t="shared" si="36"/>
        <v>1.0346732389627878E-2</v>
      </c>
      <c r="J197" s="239">
        <f t="shared" si="36"/>
        <v>1.0394924382377161E-2</v>
      </c>
      <c r="K197" s="239">
        <f t="shared" si="36"/>
        <v>1.0390728345326828E-2</v>
      </c>
      <c r="L197" s="239">
        <f t="shared" si="36"/>
        <v>1.036957318448108E-2</v>
      </c>
      <c r="M197" s="239">
        <f t="shared" si="36"/>
        <v>1.0394489577430124E-2</v>
      </c>
      <c r="N197" s="239">
        <f t="shared" si="36"/>
        <v>1.0438911908147863E-2</v>
      </c>
      <c r="O197" s="239">
        <f t="shared" si="36"/>
        <v>1.0419580451344508E-2</v>
      </c>
      <c r="P197" s="239">
        <f t="shared" si="36"/>
        <v>1.0434973452930716E-2</v>
      </c>
      <c r="Q197" s="239">
        <f t="shared" si="36"/>
        <v>1.0413711825373427E-2</v>
      </c>
    </row>
    <row r="198" spans="1:17" x14ac:dyDescent="0.25">
      <c r="A198" s="76" t="s">
        <v>80</v>
      </c>
      <c r="B198" s="239">
        <f t="shared" ref="B198:Q198" si="37">IF(B$112=0,0,B$112/B$108)</f>
        <v>6.1833015169282843E-2</v>
      </c>
      <c r="C198" s="239">
        <f t="shared" si="37"/>
        <v>6.1912804268820128E-2</v>
      </c>
      <c r="D198" s="239">
        <f t="shared" si="37"/>
        <v>6.1633731895213685E-2</v>
      </c>
      <c r="E198" s="239">
        <f t="shared" si="37"/>
        <v>6.1511630553242505E-2</v>
      </c>
      <c r="F198" s="239">
        <f t="shared" si="37"/>
        <v>6.1732305647986541E-2</v>
      </c>
      <c r="G198" s="239">
        <f t="shared" si="37"/>
        <v>6.1094963737735035E-2</v>
      </c>
      <c r="H198" s="239">
        <f t="shared" si="37"/>
        <v>6.0877168821735786E-2</v>
      </c>
      <c r="I198" s="239">
        <f t="shared" si="37"/>
        <v>6.0079740899149213E-2</v>
      </c>
      <c r="J198" s="239">
        <f t="shared" si="37"/>
        <v>6.0359574408779079E-2</v>
      </c>
      <c r="K198" s="239">
        <f t="shared" si="37"/>
        <v>6.033520953595798E-2</v>
      </c>
      <c r="L198" s="239">
        <f t="shared" si="37"/>
        <v>6.0212369151725509E-2</v>
      </c>
      <c r="M198" s="239">
        <f t="shared" si="37"/>
        <v>6.0357049653370728E-2</v>
      </c>
      <c r="N198" s="239">
        <f t="shared" si="37"/>
        <v>6.061499409603683E-2</v>
      </c>
      <c r="O198" s="239">
        <f t="shared" si="37"/>
        <v>6.0502743303012266E-2</v>
      </c>
      <c r="P198" s="239">
        <f t="shared" si="37"/>
        <v>6.0592124907960968E-2</v>
      </c>
      <c r="Q198" s="239">
        <f t="shared" si="37"/>
        <v>6.0468666309957918E-2</v>
      </c>
    </row>
    <row r="199" spans="1:17" x14ac:dyDescent="0.25">
      <c r="A199" s="129" t="s">
        <v>79</v>
      </c>
      <c r="B199" s="238">
        <f t="shared" ref="B199:Q199" si="38">IF(B$113=0,0,B$113/B$108)</f>
        <v>3.4658081419848379E-2</v>
      </c>
      <c r="C199" s="238">
        <f t="shared" si="38"/>
        <v>3.4702804082985698E-2</v>
      </c>
      <c r="D199" s="238">
        <f t="shared" si="38"/>
        <v>3.4709361468327336E-2</v>
      </c>
      <c r="E199" s="238">
        <f t="shared" si="38"/>
        <v>3.4821536234284176E-2</v>
      </c>
      <c r="F199" s="238">
        <f t="shared" si="38"/>
        <v>3.5263248700747873E-2</v>
      </c>
      <c r="G199" s="238">
        <f t="shared" si="38"/>
        <v>3.4443925144880726E-2</v>
      </c>
      <c r="H199" s="238">
        <f t="shared" si="38"/>
        <v>3.4484579619196917E-2</v>
      </c>
      <c r="I199" s="238">
        <f t="shared" si="38"/>
        <v>3.5779226351769271E-2</v>
      </c>
      <c r="J199" s="238">
        <f t="shared" si="38"/>
        <v>3.4226699201015481E-2</v>
      </c>
      <c r="K199" s="238">
        <f t="shared" si="38"/>
        <v>3.5931365326494588E-2</v>
      </c>
      <c r="L199" s="238">
        <f t="shared" si="38"/>
        <v>3.4313029276284546E-2</v>
      </c>
      <c r="M199" s="238">
        <f t="shared" si="38"/>
        <v>3.4215610050766967E-2</v>
      </c>
      <c r="N199" s="238">
        <f t="shared" si="38"/>
        <v>3.3975367283847098E-2</v>
      </c>
      <c r="O199" s="238">
        <f t="shared" si="38"/>
        <v>3.3912449486398009E-2</v>
      </c>
      <c r="P199" s="238">
        <f t="shared" si="38"/>
        <v>3.3962548853754868E-2</v>
      </c>
      <c r="Q199" s="238">
        <f t="shared" si="38"/>
        <v>3.3893348959008432E-2</v>
      </c>
    </row>
    <row r="200" spans="1:17" x14ac:dyDescent="0.25">
      <c r="A200" s="127" t="s">
        <v>183</v>
      </c>
      <c r="B200" s="237">
        <f t="shared" ref="B200:Q200" si="39">IF(B$118=0,0,B$118/B$108)</f>
        <v>0.11214202869860246</v>
      </c>
      <c r="C200" s="237">
        <f t="shared" si="39"/>
        <v>0.11228673636756617</v>
      </c>
      <c r="D200" s="237">
        <f t="shared" si="39"/>
        <v>0.11178060316276803</v>
      </c>
      <c r="E200" s="237">
        <f t="shared" si="39"/>
        <v>0.11172112499237896</v>
      </c>
      <c r="F200" s="237">
        <f t="shared" si="39"/>
        <v>0.11641630647659836</v>
      </c>
      <c r="G200" s="237">
        <f t="shared" si="39"/>
        <v>0.11574154010646473</v>
      </c>
      <c r="H200" s="237">
        <f t="shared" si="39"/>
        <v>0.12384216816842035</v>
      </c>
      <c r="I200" s="237">
        <f t="shared" si="39"/>
        <v>0.12501336638709576</v>
      </c>
      <c r="J200" s="237">
        <f t="shared" si="39"/>
        <v>0.12555303105820398</v>
      </c>
      <c r="K200" s="237">
        <f t="shared" si="39"/>
        <v>0.12554494315183909</v>
      </c>
      <c r="L200" s="237">
        <f t="shared" si="39"/>
        <v>0.12525118062544852</v>
      </c>
      <c r="M200" s="237">
        <f t="shared" si="39"/>
        <v>0.12554832068062172</v>
      </c>
      <c r="N200" s="237">
        <f t="shared" si="39"/>
        <v>0.12606719218174312</v>
      </c>
      <c r="O200" s="237">
        <f t="shared" si="39"/>
        <v>0.1258328191925876</v>
      </c>
      <c r="P200" s="237">
        <f t="shared" si="39"/>
        <v>0.12601832689441347</v>
      </c>
      <c r="Q200" s="237">
        <f t="shared" si="39"/>
        <v>0.12576442443778535</v>
      </c>
    </row>
    <row r="201" spans="1:17" x14ac:dyDescent="0.25">
      <c r="A201" s="142" t="s">
        <v>192</v>
      </c>
      <c r="B201" s="235">
        <f t="shared" ref="B201:Q201" si="40">IF(B$119=0,0,B$119/B$108)</f>
        <v>9.5482641943361868E-2</v>
      </c>
      <c r="C201" s="235">
        <f t="shared" si="40"/>
        <v>9.5605852399802405E-2</v>
      </c>
      <c r="D201" s="235">
        <f t="shared" si="40"/>
        <v>9.5174908389512786E-2</v>
      </c>
      <c r="E201" s="235">
        <f t="shared" si="40"/>
        <v>9.5148327425796611E-2</v>
      </c>
      <c r="F201" s="235">
        <f t="shared" si="40"/>
        <v>9.9784053427527816E-2</v>
      </c>
      <c r="G201" s="235">
        <f t="shared" si="40"/>
        <v>9.9281003176188237E-2</v>
      </c>
      <c r="H201" s="235">
        <f t="shared" si="40"/>
        <v>0.10744031072723273</v>
      </c>
      <c r="I201" s="235">
        <f t="shared" si="40"/>
        <v>0.10882635630755511</v>
      </c>
      <c r="J201" s="235">
        <f t="shared" si="40"/>
        <v>0.10929062671475369</v>
      </c>
      <c r="K201" s="235">
        <f t="shared" si="40"/>
        <v>0.10928910332474723</v>
      </c>
      <c r="L201" s="235">
        <f t="shared" si="40"/>
        <v>0.10902843712180922</v>
      </c>
      <c r="M201" s="235">
        <f t="shared" si="40"/>
        <v>0.10928659657048523</v>
      </c>
      <c r="N201" s="235">
        <f t="shared" si="40"/>
        <v>0.10973597127899548</v>
      </c>
      <c r="O201" s="235">
        <f t="shared" si="40"/>
        <v>0.10953184150811843</v>
      </c>
      <c r="P201" s="235">
        <f t="shared" si="40"/>
        <v>0.10969326753251733</v>
      </c>
      <c r="Q201" s="235">
        <f t="shared" si="40"/>
        <v>0.10947262796185329</v>
      </c>
    </row>
    <row r="202" spans="1:17" x14ac:dyDescent="0.25">
      <c r="A202" s="142" t="s">
        <v>191</v>
      </c>
      <c r="B202" s="235">
        <f t="shared" ref="B202:Q202" si="41">IF(B$130=0,0,B$130/B$108)</f>
        <v>1.6659386755240584E-2</v>
      </c>
      <c r="C202" s="235">
        <f t="shared" si="41"/>
        <v>1.6680883967763759E-2</v>
      </c>
      <c r="D202" s="235">
        <f t="shared" si="41"/>
        <v>1.6605694773255231E-2</v>
      </c>
      <c r="E202" s="235">
        <f t="shared" si="41"/>
        <v>1.6572797566582358E-2</v>
      </c>
      <c r="F202" s="235">
        <f t="shared" si="41"/>
        <v>1.6632253049070542E-2</v>
      </c>
      <c r="G202" s="235">
        <f t="shared" si="41"/>
        <v>1.6460536930276486E-2</v>
      </c>
      <c r="H202" s="235">
        <f t="shared" si="41"/>
        <v>1.6401857441187637E-2</v>
      </c>
      <c r="I202" s="235">
        <f t="shared" si="41"/>
        <v>1.6187010079540674E-2</v>
      </c>
      <c r="J202" s="235">
        <f t="shared" si="41"/>
        <v>1.626240434345028E-2</v>
      </c>
      <c r="K202" s="235">
        <f t="shared" si="41"/>
        <v>1.6255839827091868E-2</v>
      </c>
      <c r="L202" s="235">
        <f t="shared" si="41"/>
        <v>1.6222743503639288E-2</v>
      </c>
      <c r="M202" s="235">
        <f t="shared" si="41"/>
        <v>1.6261724110136488E-2</v>
      </c>
      <c r="N202" s="235">
        <f t="shared" si="41"/>
        <v>1.6331220902747613E-2</v>
      </c>
      <c r="O202" s="235">
        <f t="shared" si="41"/>
        <v>1.630097768446918E-2</v>
      </c>
      <c r="P202" s="235">
        <f t="shared" si="41"/>
        <v>1.6325059361896148E-2</v>
      </c>
      <c r="Q202" s="235">
        <f t="shared" si="41"/>
        <v>1.6291796475932062E-2</v>
      </c>
    </row>
    <row r="203" spans="1:17" x14ac:dyDescent="0.25">
      <c r="A203" s="127" t="s">
        <v>181</v>
      </c>
      <c r="B203" s="237">
        <f t="shared" ref="B203:Q203" si="42">IF(B$131=0,0,B$131/B$108)</f>
        <v>0.14220536606635517</v>
      </c>
      <c r="C203" s="237">
        <f t="shared" si="42"/>
        <v>0.14146053217641846</v>
      </c>
      <c r="D203" s="237">
        <f t="shared" si="42"/>
        <v>0.14269109223623405</v>
      </c>
      <c r="E203" s="237">
        <f t="shared" si="42"/>
        <v>0.1432068130481309</v>
      </c>
      <c r="F203" s="237">
        <f t="shared" si="42"/>
        <v>0.14158302649226004</v>
      </c>
      <c r="G203" s="237">
        <f t="shared" si="42"/>
        <v>0.14561010125646673</v>
      </c>
      <c r="H203" s="237">
        <f t="shared" si="42"/>
        <v>0.14125100073846814</v>
      </c>
      <c r="I203" s="237">
        <f t="shared" si="42"/>
        <v>0.14484022787400588</v>
      </c>
      <c r="J203" s="237">
        <f t="shared" si="42"/>
        <v>0.14458315895033327</v>
      </c>
      <c r="K203" s="237">
        <f t="shared" si="42"/>
        <v>0.14407713637279146</v>
      </c>
      <c r="L203" s="237">
        <f t="shared" si="42"/>
        <v>0.14496421528873296</v>
      </c>
      <c r="M203" s="237">
        <f t="shared" si="42"/>
        <v>0.14459353792959939</v>
      </c>
      <c r="N203" s="237">
        <f t="shared" si="42"/>
        <v>0.14394634018720961</v>
      </c>
      <c r="O203" s="237">
        <f t="shared" si="42"/>
        <v>0.14428165820469196</v>
      </c>
      <c r="P203" s="237">
        <f t="shared" si="42"/>
        <v>0.14401333837628361</v>
      </c>
      <c r="Q203" s="237">
        <f t="shared" si="42"/>
        <v>0.14438446651400236</v>
      </c>
    </row>
    <row r="204" spans="1:17" x14ac:dyDescent="0.25">
      <c r="A204" s="142" t="s">
        <v>190</v>
      </c>
      <c r="B204" s="235">
        <f t="shared" ref="B204:Q204" si="43">IF(B$132=0,0,B$132/B$108)</f>
        <v>0.12667541186894707</v>
      </c>
      <c r="C204" s="235">
        <f t="shared" si="43"/>
        <v>0.12603912040498846</v>
      </c>
      <c r="D204" s="235">
        <f t="shared" si="43"/>
        <v>0.11924418857692919</v>
      </c>
      <c r="E204" s="235">
        <f t="shared" si="43"/>
        <v>0.12178961497800384</v>
      </c>
      <c r="F204" s="235">
        <f t="shared" si="43"/>
        <v>0.1350750133649872</v>
      </c>
      <c r="G204" s="235">
        <f t="shared" si="43"/>
        <v>0.12740136511685976</v>
      </c>
      <c r="H204" s="235">
        <f t="shared" si="43"/>
        <v>0.12624018420534239</v>
      </c>
      <c r="I204" s="235">
        <f t="shared" si="43"/>
        <v>0.12239649070582649</v>
      </c>
      <c r="J204" s="235">
        <f t="shared" si="43"/>
        <v>0.12682644181100808</v>
      </c>
      <c r="K204" s="235">
        <f t="shared" si="43"/>
        <v>0.12862983752908369</v>
      </c>
      <c r="L204" s="235">
        <f t="shared" si="43"/>
        <v>0.12347766117463371</v>
      </c>
      <c r="M204" s="235">
        <f t="shared" si="43"/>
        <v>0.12675308341995054</v>
      </c>
      <c r="N204" s="235">
        <f t="shared" si="43"/>
        <v>0.13243443704184277</v>
      </c>
      <c r="O204" s="235">
        <f t="shared" si="43"/>
        <v>0.1297022852996268</v>
      </c>
      <c r="P204" s="235">
        <f t="shared" si="43"/>
        <v>0.13186899973159039</v>
      </c>
      <c r="Q204" s="235">
        <f t="shared" si="43"/>
        <v>0.12888684570470593</v>
      </c>
    </row>
    <row r="205" spans="1:17" x14ac:dyDescent="0.25">
      <c r="A205" s="142" t="s">
        <v>189</v>
      </c>
      <c r="B205" s="235">
        <f t="shared" ref="B205:Q205" si="44">IF(B$138=0,0,B$138/B$108)</f>
        <v>1.5529954197408125E-2</v>
      </c>
      <c r="C205" s="235">
        <f t="shared" si="44"/>
        <v>1.5421411771430008E-2</v>
      </c>
      <c r="D205" s="235">
        <f t="shared" si="44"/>
        <v>2.344690365930489E-2</v>
      </c>
      <c r="E205" s="235">
        <f t="shared" si="44"/>
        <v>2.1417198070127062E-2</v>
      </c>
      <c r="F205" s="235">
        <f t="shared" si="44"/>
        <v>6.508013127272845E-3</v>
      </c>
      <c r="G205" s="235">
        <f t="shared" si="44"/>
        <v>1.8208736139606996E-2</v>
      </c>
      <c r="H205" s="235">
        <f t="shared" si="44"/>
        <v>1.5010816533125755E-2</v>
      </c>
      <c r="I205" s="235">
        <f t="shared" si="44"/>
        <v>2.2443737168179399E-2</v>
      </c>
      <c r="J205" s="235">
        <f t="shared" si="44"/>
        <v>1.7756717139325195E-2</v>
      </c>
      <c r="K205" s="235">
        <f t="shared" si="44"/>
        <v>1.5447298843707762E-2</v>
      </c>
      <c r="L205" s="235">
        <f t="shared" si="44"/>
        <v>2.1486554114099232E-2</v>
      </c>
      <c r="M205" s="235">
        <f t="shared" si="44"/>
        <v>1.7840454509648839E-2</v>
      </c>
      <c r="N205" s="235">
        <f t="shared" si="44"/>
        <v>1.1511903145366834E-2</v>
      </c>
      <c r="O205" s="235">
        <f t="shared" si="44"/>
        <v>1.4579372905065167E-2</v>
      </c>
      <c r="P205" s="235">
        <f t="shared" si="44"/>
        <v>1.2144338644693217E-2</v>
      </c>
      <c r="Q205" s="235">
        <f t="shared" si="44"/>
        <v>1.5497620809296429E-2</v>
      </c>
    </row>
    <row r="206" spans="1:17" x14ac:dyDescent="0.25">
      <c r="A206" s="127" t="s">
        <v>180</v>
      </c>
      <c r="B206" s="236">
        <f t="shared" ref="B206:Q206" si="45">IF(B$139=0,0,B$139/B$108)</f>
        <v>0.19267854902172077</v>
      </c>
      <c r="C206" s="236">
        <f t="shared" si="45"/>
        <v>0.19256511951697086</v>
      </c>
      <c r="D206" s="236">
        <f t="shared" si="45"/>
        <v>0.19417346272114525</v>
      </c>
      <c r="E206" s="236">
        <f t="shared" si="45"/>
        <v>0.19462856124467837</v>
      </c>
      <c r="F206" s="236">
        <f t="shared" si="45"/>
        <v>0.18926564228024184</v>
      </c>
      <c r="G206" s="236">
        <f t="shared" si="45"/>
        <v>0.19207518347904573</v>
      </c>
      <c r="H206" s="236">
        <f t="shared" si="45"/>
        <v>0.19011866989829226</v>
      </c>
      <c r="I206" s="236">
        <f t="shared" si="45"/>
        <v>0.19074804672429921</v>
      </c>
      <c r="J206" s="236">
        <f t="shared" si="45"/>
        <v>0.18967227045144178</v>
      </c>
      <c r="K206" s="236">
        <f t="shared" si="45"/>
        <v>0.18868595364202725</v>
      </c>
      <c r="L206" s="236">
        <f t="shared" si="45"/>
        <v>0.19074068426410629</v>
      </c>
      <c r="M206" s="236">
        <f t="shared" si="45"/>
        <v>0.18969885479182552</v>
      </c>
      <c r="N206" s="236">
        <f t="shared" si="45"/>
        <v>0.18790520148436227</v>
      </c>
      <c r="O206" s="236">
        <f t="shared" si="45"/>
        <v>0.1888081178424163</v>
      </c>
      <c r="P206" s="236">
        <f t="shared" si="45"/>
        <v>0.18809158824995065</v>
      </c>
      <c r="Q206" s="236">
        <f t="shared" si="45"/>
        <v>0.18907845560920838</v>
      </c>
    </row>
    <row r="207" spans="1:17" x14ac:dyDescent="0.25">
      <c r="A207" s="142" t="s">
        <v>188</v>
      </c>
      <c r="B207" s="235">
        <f t="shared" ref="B207:Q207" si="46">IF(B$140=0,0,B$140/B$108)</f>
        <v>0.11559204842168751</v>
      </c>
      <c r="C207" s="235">
        <f t="shared" si="46"/>
        <v>0.11583186792756264</v>
      </c>
      <c r="D207" s="235">
        <f t="shared" si="46"/>
        <v>0.10960218057419861</v>
      </c>
      <c r="E207" s="235">
        <f t="shared" si="46"/>
        <v>0.11078339113613458</v>
      </c>
      <c r="F207" s="235">
        <f t="shared" si="46"/>
        <v>0.12174707889292224</v>
      </c>
      <c r="G207" s="235">
        <f t="shared" si="46"/>
        <v>0.11219288095727983</v>
      </c>
      <c r="H207" s="235">
        <f t="shared" si="46"/>
        <v>0.11400193075878665</v>
      </c>
      <c r="I207" s="235">
        <f t="shared" si="46"/>
        <v>0.10712923061132566</v>
      </c>
      <c r="J207" s="235">
        <f t="shared" si="46"/>
        <v>0.11100660692176675</v>
      </c>
      <c r="K207" s="235">
        <f t="shared" si="46"/>
        <v>0.11258505410314494</v>
      </c>
      <c r="L207" s="235">
        <f t="shared" si="46"/>
        <v>0.1080755400995722</v>
      </c>
      <c r="M207" s="235">
        <f t="shared" si="46"/>
        <v>0.11094239896982661</v>
      </c>
      <c r="N207" s="235">
        <f t="shared" si="46"/>
        <v>0.11593237968825502</v>
      </c>
      <c r="O207" s="235">
        <f t="shared" si="46"/>
        <v>0.11353986518967331</v>
      </c>
      <c r="P207" s="235">
        <f t="shared" si="46"/>
        <v>0.11543966405408375</v>
      </c>
      <c r="Q207" s="235">
        <f t="shared" si="46"/>
        <v>0.11282269387323225</v>
      </c>
    </row>
    <row r="208" spans="1:17" x14ac:dyDescent="0.25">
      <c r="A208" s="142" t="s">
        <v>187</v>
      </c>
      <c r="B208" s="235">
        <f t="shared" ref="B208:Q208" si="47">IF(B$141=0,0,B$141/B$108)</f>
        <v>5.9844970111175719E-2</v>
      </c>
      <c r="C208" s="235">
        <f t="shared" si="47"/>
        <v>5.9612226127355492E-2</v>
      </c>
      <c r="D208" s="235">
        <f t="shared" si="47"/>
        <v>5.8540264980219942E-2</v>
      </c>
      <c r="E208" s="235">
        <f t="shared" si="47"/>
        <v>6.0067555003044948E-2</v>
      </c>
      <c r="F208" s="235">
        <f t="shared" si="47"/>
        <v>6.0293293735559354E-2</v>
      </c>
      <c r="G208" s="235">
        <f t="shared" si="47"/>
        <v>5.9666758076245774E-2</v>
      </c>
      <c r="H208" s="235">
        <f t="shared" si="47"/>
        <v>5.945156114678956E-2</v>
      </c>
      <c r="I208" s="235">
        <f t="shared" si="47"/>
        <v>5.8701525710813024E-2</v>
      </c>
      <c r="J208" s="235">
        <f t="shared" si="47"/>
        <v>5.8951955681728493E-2</v>
      </c>
      <c r="K208" s="235">
        <f t="shared" si="47"/>
        <v>5.8951133956912281E-2</v>
      </c>
      <c r="L208" s="235">
        <f t="shared" si="47"/>
        <v>5.8810529195962115E-2</v>
      </c>
      <c r="M208" s="235">
        <f t="shared" si="47"/>
        <v>5.8949781800093373E-2</v>
      </c>
      <c r="N208" s="235">
        <f t="shared" si="47"/>
        <v>5.9192176950500247E-2</v>
      </c>
      <c r="O208" s="235">
        <f t="shared" si="47"/>
        <v>5.9082068247057015E-2</v>
      </c>
      <c r="P208" s="235">
        <f t="shared" si="47"/>
        <v>5.9169142318478328E-2</v>
      </c>
      <c r="Q208" s="235">
        <f t="shared" si="47"/>
        <v>5.9050128139656058E-2</v>
      </c>
    </row>
    <row r="209" spans="1:17" x14ac:dyDescent="0.25">
      <c r="A209" s="142" t="s">
        <v>186</v>
      </c>
      <c r="B209" s="235">
        <f t="shared" ref="B209:Q209" si="48">IF(B$152=0,0,B$152/B$108)</f>
        <v>1.7241530488857525E-2</v>
      </c>
      <c r="C209" s="235">
        <f t="shared" si="48"/>
        <v>1.7121025462052703E-2</v>
      </c>
      <c r="D209" s="235">
        <f t="shared" si="48"/>
        <v>2.6031017166726698E-2</v>
      </c>
      <c r="E209" s="235">
        <f t="shared" si="48"/>
        <v>2.377761510549882E-2</v>
      </c>
      <c r="F209" s="235">
        <f t="shared" si="48"/>
        <v>7.225269651760252E-3</v>
      </c>
      <c r="G209" s="235">
        <f t="shared" si="48"/>
        <v>2.0215544445520137E-2</v>
      </c>
      <c r="H209" s="235">
        <f t="shared" si="48"/>
        <v>1.6665177992716055E-2</v>
      </c>
      <c r="I209" s="235">
        <f t="shared" si="48"/>
        <v>2.4917290402160522E-2</v>
      </c>
      <c r="J209" s="235">
        <f t="shared" si="48"/>
        <v>1.9713707847946498E-2</v>
      </c>
      <c r="K209" s="235">
        <f t="shared" si="48"/>
        <v>1.7149765581970025E-2</v>
      </c>
      <c r="L209" s="235">
        <f t="shared" si="48"/>
        <v>2.3854614968571969E-2</v>
      </c>
      <c r="M209" s="235">
        <f t="shared" si="48"/>
        <v>1.9806674021905522E-2</v>
      </c>
      <c r="N209" s="235">
        <f t="shared" si="48"/>
        <v>1.2780644845607005E-2</v>
      </c>
      <c r="O209" s="235">
        <f t="shared" si="48"/>
        <v>1.6186184405685942E-2</v>
      </c>
      <c r="P209" s="235">
        <f t="shared" si="48"/>
        <v>1.3482781877388562E-2</v>
      </c>
      <c r="Q209" s="235">
        <f t="shared" si="48"/>
        <v>1.7205633596320071E-2</v>
      </c>
    </row>
    <row r="210" spans="1:17" x14ac:dyDescent="0.25">
      <c r="A210" s="72" t="s">
        <v>179</v>
      </c>
      <c r="B210" s="234">
        <f t="shared" ref="B210:Q210" si="49">IF(B$153=0,0,B$153/B$108)</f>
        <v>0.42604668817358549</v>
      </c>
      <c r="C210" s="234">
        <f t="shared" si="49"/>
        <v>0.42659645728183848</v>
      </c>
      <c r="D210" s="234">
        <f t="shared" si="49"/>
        <v>0.42467357093689395</v>
      </c>
      <c r="E210" s="234">
        <f t="shared" si="49"/>
        <v>0.42383225869899083</v>
      </c>
      <c r="F210" s="234">
        <f t="shared" si="49"/>
        <v>0.42535277153538875</v>
      </c>
      <c r="G210" s="234">
        <f t="shared" si="49"/>
        <v>0.42096130834451129</v>
      </c>
      <c r="H210" s="234">
        <f t="shared" si="49"/>
        <v>0.41946064074147599</v>
      </c>
      <c r="I210" s="234">
        <f t="shared" si="49"/>
        <v>0.41396614035935769</v>
      </c>
      <c r="J210" s="234">
        <f t="shared" si="49"/>
        <v>0.41589427114339594</v>
      </c>
      <c r="K210" s="234">
        <f t="shared" si="49"/>
        <v>0.41572639038673576</v>
      </c>
      <c r="L210" s="234">
        <f t="shared" si="49"/>
        <v>0.41487998594191083</v>
      </c>
      <c r="M210" s="234">
        <f t="shared" si="49"/>
        <v>0.41587687487576719</v>
      </c>
      <c r="N210" s="234">
        <f t="shared" si="49"/>
        <v>0.41765418389474035</v>
      </c>
      <c r="O210" s="234">
        <f t="shared" si="49"/>
        <v>0.41688074468136804</v>
      </c>
      <c r="P210" s="234">
        <f t="shared" si="49"/>
        <v>0.41749660882235773</v>
      </c>
      <c r="Q210" s="234">
        <f t="shared" si="49"/>
        <v>0.41664594471254934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0.46811441641501084</v>
      </c>
      <c r="C214" s="253">
        <f>IF(C$5=0,0,(C$5-C$15)/(CHI_fec!C$5-CHI_fec!C$15))</f>
        <v>0.46958254739542665</v>
      </c>
      <c r="D214" s="253">
        <f>IF(D$5=0,0,(D$5-D$15)/(CHI_fec!D$5-CHI_fec!D$15))</f>
        <v>0.49023832808348422</v>
      </c>
      <c r="E214" s="253">
        <f>IF(E$5=0,0,(E$5-E$15)/(CHI_fec!E$5-CHI_fec!E$15))</f>
        <v>0.48265887347043041</v>
      </c>
      <c r="F214" s="253">
        <f>IF(F$5=0,0,(F$5-F$15)/(CHI_fec!F$5-CHI_fec!F$15))</f>
        <v>0.4659844514350473</v>
      </c>
      <c r="G214" s="253">
        <f>IF(G$5=0,0,(G$5-G$15)/(CHI_fec!G$5-CHI_fec!G$15))</f>
        <v>0.48091365973894756</v>
      </c>
      <c r="H214" s="253">
        <f>IF(H$5=0,0,(H$5-H$15)/(CHI_fec!H$5-CHI_fec!H$15))</f>
        <v>0.46737760890582725</v>
      </c>
      <c r="I214" s="253">
        <f>IF(I$5=0,0,(I$5-I$15)/(CHI_fec!I$5-CHI_fec!I$15))</f>
        <v>0.47755509761706255</v>
      </c>
      <c r="J214" s="253">
        <f>IF(J$5=0,0,(J$5-J$15)/(CHI_fec!J$5-CHI_fec!J$15))</f>
        <v>0.50107212061051531</v>
      </c>
      <c r="K214" s="253">
        <f>IF(K$5=0,0,(K$5-K$15)/(CHI_fec!K$5-CHI_fec!K$15))</f>
        <v>0.50910246583620899</v>
      </c>
      <c r="L214" s="253">
        <f>IF(L$5=0,0,(L$5-L$15)/(CHI_fec!L$5-CHI_fec!L$15))</f>
        <v>0.55828284230123681</v>
      </c>
      <c r="M214" s="253">
        <f>IF(M$5=0,0,(M$5-M$15)/(CHI_fec!M$5-CHI_fec!M$15))</f>
        <v>0.57066565145228509</v>
      </c>
      <c r="N214" s="253">
        <f>IF(N$5=0,0,(N$5-N$15)/(CHI_fec!N$5-CHI_fec!N$15))</f>
        <v>0.58085597290105373</v>
      </c>
      <c r="O214" s="253">
        <f>IF(O$5=0,0,(O$5-O$15)/(CHI_fec!O$5-CHI_fec!O$15))</f>
        <v>0.57188680527193547</v>
      </c>
      <c r="P214" s="253">
        <f>IF(P$5=0,0,(P$5-P$15)/(CHI_fec!P$5-CHI_fec!P$15))</f>
        <v>0.58461930810746432</v>
      </c>
      <c r="Q214" s="253">
        <f>IF(Q$5=0,0,(Q$5-Q$15)/(CHI_fec!Q$5-CHI_fec!Q$15))</f>
        <v>0.59624680449857914</v>
      </c>
    </row>
    <row r="215" spans="1:17" x14ac:dyDescent="0.25">
      <c r="A215" s="132" t="s">
        <v>83</v>
      </c>
      <c r="B215" s="252">
        <f>IF(B$6=0,0,B$6/CHI_fec!B$6)</f>
        <v>0.37218672897513866</v>
      </c>
      <c r="C215" s="252">
        <f>IF(C$6=0,0,C$6/CHI_fec!C$6)</f>
        <v>0.37218672897513855</v>
      </c>
      <c r="D215" s="252">
        <f>IF(D$6=0,0,D$6/CHI_fec!D$6)</f>
        <v>0.37643786880365765</v>
      </c>
      <c r="E215" s="252">
        <f>IF(E$6=0,0,E$6/CHI_fec!E$6)</f>
        <v>0.37993408066480644</v>
      </c>
      <c r="F215" s="252">
        <f>IF(F$6=0,0,F$6/CHI_fec!F$6)</f>
        <v>0.38203677694844751</v>
      </c>
      <c r="G215" s="252">
        <f>IF(G$6=0,0,G$6/CHI_fec!G$6)</f>
        <v>0.3870633882543541</v>
      </c>
      <c r="H215" s="252">
        <f>IF(H$6=0,0,H$6/CHI_fec!H$6)</f>
        <v>0.3870633882543541</v>
      </c>
      <c r="I215" s="252">
        <f>IF(I$6=0,0,I$6/CHI_fec!I$6)</f>
        <v>0.39064295297083496</v>
      </c>
      <c r="J215" s="252">
        <f>IF(J$6=0,0,J$6/CHI_fec!J$6)</f>
        <v>0.40460476501140719</v>
      </c>
      <c r="K215" s="252">
        <f>IF(K$6=0,0,K$6/CHI_fec!K$6)</f>
        <v>0.40460476501140724</v>
      </c>
      <c r="L215" s="252">
        <f>IF(L$6=0,0,L$6/CHI_fec!L$6)</f>
        <v>0.42166525824547679</v>
      </c>
      <c r="M215" s="252">
        <f>IF(M$6=0,0,M$6/CHI_fec!M$6)</f>
        <v>0.43074033004092321</v>
      </c>
      <c r="N215" s="252">
        <f>IF(N$6=0,0,N$6/CHI_fec!N$6)</f>
        <v>0.43074033004092327</v>
      </c>
      <c r="O215" s="252">
        <f>IF(O$6=0,0,O$6/CHI_fec!O$6)</f>
        <v>0.43074033004092327</v>
      </c>
      <c r="P215" s="252">
        <f>IF(P$6=0,0,P$6/CHI_fec!P$6)</f>
        <v>0.43074033004092332</v>
      </c>
      <c r="Q215" s="252">
        <f>IF(Q$6=0,0,Q$6/CHI_fec!Q$6)</f>
        <v>0.44530314828380957</v>
      </c>
    </row>
    <row r="216" spans="1:17" x14ac:dyDescent="0.25">
      <c r="A216" s="76" t="s">
        <v>82</v>
      </c>
      <c r="B216" s="251">
        <f>IF(B$7=0,0,B$7/CHI_fec!B$7)</f>
        <v>9.7714917460915762E-2</v>
      </c>
      <c r="C216" s="251">
        <f>IF(C$7=0,0,C$7/CHI_fec!C$7)</f>
        <v>9.7714917460915762E-2</v>
      </c>
      <c r="D216" s="251">
        <f>IF(D$7=0,0,D$7/CHI_fec!D$7)</f>
        <v>9.8831023289305722E-2</v>
      </c>
      <c r="E216" s="251">
        <f>IF(E$7=0,0,E$7/CHI_fec!E$7)</f>
        <v>9.9748928273125953E-2</v>
      </c>
      <c r="F216" s="251">
        <f>IF(F$7=0,0,F$7/CHI_fec!F$7)</f>
        <v>0.10030097588204293</v>
      </c>
      <c r="G216" s="251">
        <f>IF(G$7=0,0,G$7/CHI_fec!G$7)</f>
        <v>0.10162067610407205</v>
      </c>
      <c r="H216" s="251">
        <f>IF(H$7=0,0,H$7/CHI_fec!H$7)</f>
        <v>0.10162067610407205</v>
      </c>
      <c r="I216" s="251">
        <f>IF(I$7=0,0,I$7/CHI_fec!I$7)</f>
        <v>0.10256046477353938</v>
      </c>
      <c r="J216" s="251">
        <f>IF(J$7=0,0,J$7/CHI_fec!J$7)</f>
        <v>0.10622603693111209</v>
      </c>
      <c r="K216" s="251">
        <f>IF(K$7=0,0,K$7/CHI_fec!K$7)</f>
        <v>0.10622603693111207</v>
      </c>
      <c r="L216" s="251">
        <f>IF(L$7=0,0,L$7/CHI_fec!L$7)</f>
        <v>0.11070514528836081</v>
      </c>
      <c r="M216" s="251">
        <f>IF(M$7=0,0,M$7/CHI_fec!M$7)</f>
        <v>0.11308773935313514</v>
      </c>
      <c r="N216" s="251">
        <f>IF(N$7=0,0,N$7/CHI_fec!N$7)</f>
        <v>0.11308773935313517</v>
      </c>
      <c r="O216" s="251">
        <f>IF(O$7=0,0,O$7/CHI_fec!O$7)</f>
        <v>0.11308773935313515</v>
      </c>
      <c r="P216" s="251">
        <f>IF(P$7=0,0,P$7/CHI_fec!P$7)</f>
        <v>0.11308773935313517</v>
      </c>
      <c r="Q216" s="251">
        <f>IF(Q$7=0,0,Q$7/CHI_fec!Q$7)</f>
        <v>0.11691110131587995</v>
      </c>
    </row>
    <row r="217" spans="1:17" x14ac:dyDescent="0.25">
      <c r="A217" s="76" t="s">
        <v>81</v>
      </c>
      <c r="B217" s="251">
        <f>IF(B$8=0,0,B$8/CHI_fec!B$8)</f>
        <v>0.53016009152927446</v>
      </c>
      <c r="C217" s="251">
        <f>IF(C$8=0,0,C$8/CHI_fec!C$8)</f>
        <v>0.53016009152927446</v>
      </c>
      <c r="D217" s="251">
        <f>IF(D$8=0,0,D$8/CHI_fec!D$8)</f>
        <v>0.53621561287147146</v>
      </c>
      <c r="E217" s="251">
        <f>IF(E$8=0,0,E$8/CHI_fec!E$8)</f>
        <v>0.54119577969637778</v>
      </c>
      <c r="F217" s="251">
        <f>IF(F$8=0,0,F$8/CHI_fec!F$8)</f>
        <v>0.54419095810390183</v>
      </c>
      <c r="G217" s="251">
        <f>IF(G$8=0,0,G$8/CHI_fec!G$8)</f>
        <v>0.55135109709477814</v>
      </c>
      <c r="H217" s="251">
        <f>IF(H$8=0,0,H$8/CHI_fec!H$8)</f>
        <v>0.55135109709477814</v>
      </c>
      <c r="I217" s="251">
        <f>IF(I$8=0,0,I$8/CHI_fec!I$8)</f>
        <v>0.55644999560453989</v>
      </c>
      <c r="J217" s="251">
        <f>IF(J$8=0,0,J$8/CHI_fec!J$8)</f>
        <v>0.57633785020302752</v>
      </c>
      <c r="K217" s="251">
        <f>IF(K$8=0,0,K$8/CHI_fec!K$8)</f>
        <v>0.57633785020302752</v>
      </c>
      <c r="L217" s="251">
        <f>IF(L$8=0,0,L$8/CHI_fec!L$8)</f>
        <v>0.60063961044959757</v>
      </c>
      <c r="M217" s="251">
        <f>IF(M$8=0,0,M$8/CHI_fec!M$8)</f>
        <v>0.61356656490323147</v>
      </c>
      <c r="N217" s="251">
        <f>IF(N$8=0,0,N$8/CHI_fec!N$8)</f>
        <v>0.61356656490323136</v>
      </c>
      <c r="O217" s="251">
        <f>IF(O$8=0,0,O$8/CHI_fec!O$8)</f>
        <v>0.61356656490323158</v>
      </c>
      <c r="P217" s="251">
        <f>IF(P$8=0,0,P$8/CHI_fec!P$8)</f>
        <v>0.61356656490323147</v>
      </c>
      <c r="Q217" s="251">
        <f>IF(Q$8=0,0,Q$8/CHI_fec!Q$8)</f>
        <v>0.63431052069615423</v>
      </c>
    </row>
    <row r="218" spans="1:17" x14ac:dyDescent="0.25">
      <c r="A218" s="76" t="s">
        <v>80</v>
      </c>
      <c r="B218" s="251">
        <f>IF(B$9=0,0,B$9/CHI_fec!B$9)</f>
        <v>0.37579441634571609</v>
      </c>
      <c r="C218" s="251">
        <f>IF(C$9=0,0,C$9/CHI_fec!C$9)</f>
        <v>0.37579441634571614</v>
      </c>
      <c r="D218" s="251">
        <f>IF(D$9=0,0,D$9/CHI_fec!D$9)</f>
        <v>0.38008676340242431</v>
      </c>
      <c r="E218" s="251">
        <f>IF(E$9=0,0,E$9/CHI_fec!E$9)</f>
        <v>0.38361686480985302</v>
      </c>
      <c r="F218" s="251">
        <f>IF(F$9=0,0,F$9/CHI_fec!F$9)</f>
        <v>0.38573994298848402</v>
      </c>
      <c r="G218" s="251">
        <f>IF(G$9=0,0,G$9/CHI_fec!G$9)</f>
        <v>0.39081527833722557</v>
      </c>
      <c r="H218" s="251">
        <f>IF(H$9=0,0,H$9/CHI_fec!H$9)</f>
        <v>0.39081527833722546</v>
      </c>
      <c r="I218" s="251">
        <f>IF(I$9=0,0,I$9/CHI_fec!I$9)</f>
        <v>0.39442954055744428</v>
      </c>
      <c r="J218" s="251">
        <f>IF(J$9=0,0,J$9/CHI_fec!J$9)</f>
        <v>0.40852668749592602</v>
      </c>
      <c r="K218" s="251">
        <f>IF(K$9=0,0,K$9/CHI_fec!K$9)</f>
        <v>0.40852668749592602</v>
      </c>
      <c r="L218" s="251">
        <f>IF(L$9=0,0,L$9/CHI_fec!L$9)</f>
        <v>0.4257525518224734</v>
      </c>
      <c r="M218" s="251">
        <f>IF(M$9=0,0,M$9/CHI_fec!M$9)</f>
        <v>0.43491559027378024</v>
      </c>
      <c r="N218" s="251">
        <f>IF(N$9=0,0,N$9/CHI_fec!N$9)</f>
        <v>0.43491559027378024</v>
      </c>
      <c r="O218" s="251">
        <f>IF(O$9=0,0,O$9/CHI_fec!O$9)</f>
        <v>0.43491559027378029</v>
      </c>
      <c r="P218" s="251">
        <f>IF(P$9=0,0,P$9/CHI_fec!P$9)</f>
        <v>0.43491559027378024</v>
      </c>
      <c r="Q218" s="251">
        <f>IF(Q$9=0,0,Q$9/CHI_fec!Q$9)</f>
        <v>0.44961956909915035</v>
      </c>
    </row>
    <row r="219" spans="1:17" x14ac:dyDescent="0.25">
      <c r="A219" s="129" t="s">
        <v>79</v>
      </c>
      <c r="B219" s="250">
        <f>IF(B$10=0,0,B$10/CHI_fec!B$10)</f>
        <v>0.5847938591541183</v>
      </c>
      <c r="C219" s="250">
        <f>IF(C$10=0,0,C$10/CHI_fec!C$10)</f>
        <v>0.58479385915411841</v>
      </c>
      <c r="D219" s="250">
        <f>IF(D$10=0,0,D$10/CHI_fec!D$10)</f>
        <v>0.59426382272078959</v>
      </c>
      <c r="E219" s="250">
        <f>IF(E$10=0,0,E$10/CHI_fec!E$10)</f>
        <v>0.6029159411127214</v>
      </c>
      <c r="F219" s="250">
        <f>IF(F$10=0,0,F$10/CHI_fec!F$10)</f>
        <v>0.61174837124104831</v>
      </c>
      <c r="G219" s="250">
        <f>IF(G$10=0,0,G$10/CHI_fec!G$10)</f>
        <v>0.61171220582827046</v>
      </c>
      <c r="H219" s="250">
        <f>IF(H$10=0,0,H$10/CHI_fec!H$10)</f>
        <v>0.6146252675030528</v>
      </c>
      <c r="I219" s="250">
        <f>IF(I$10=0,0,I$10/CHI_fec!I$10)</f>
        <v>0.65213981475750205</v>
      </c>
      <c r="J219" s="250">
        <f>IF(J$10=0,0,J$10/CHI_fec!J$10)</f>
        <v>0.64314318084923316</v>
      </c>
      <c r="K219" s="250">
        <f>IF(K$10=0,0,K$10/CHI_fec!K$10)</f>
        <v>0.67544768054280258</v>
      </c>
      <c r="L219" s="250">
        <f>IF(L$10=0,0,L$10/CHI_fec!L$10)</f>
        <v>0.67359521340675943</v>
      </c>
      <c r="M219" s="250">
        <f>IF(M$10=0,0,M$10/CHI_fec!M$10)</f>
        <v>0.68449400450074993</v>
      </c>
      <c r="N219" s="250">
        <f>IF(N$10=0,0,N$10/CHI_fec!N$10)</f>
        <v>0.67679549077843737</v>
      </c>
      <c r="O219" s="250">
        <f>IF(O$10=0,0,O$10/CHI_fec!O$10)</f>
        <v>0.67679549077843737</v>
      </c>
      <c r="P219" s="250">
        <f>IF(P$10=0,0,P$10/CHI_fec!P$10)</f>
        <v>0.67679549077843726</v>
      </c>
      <c r="Q219" s="250">
        <f>IF(Q$10=0,0,Q$10/CHI_fec!Q$10)</f>
        <v>0.69967714135170722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1</v>
      </c>
      <c r="M220" s="254">
        <f>IF(M$15=0,0,M$15/CHI_fec!M$15)</f>
        <v>1</v>
      </c>
      <c r="N220" s="254">
        <f>IF(N$15=0,0,N$15/CHI_fec!N$15)</f>
        <v>1</v>
      </c>
      <c r="O220" s="254">
        <f>IF(O$15=0,0,O$15/CHI_fec!O$15)</f>
        <v>1</v>
      </c>
      <c r="P220" s="254">
        <f>IF(P$15=0,0,P$15/CHI_fec!P$15)</f>
        <v>1</v>
      </c>
      <c r="Q220" s="254">
        <f>IF(Q$15=0,0,Q$15/CHI_fec!Q$15)</f>
        <v>1</v>
      </c>
    </row>
    <row r="221" spans="1:17" x14ac:dyDescent="0.25">
      <c r="A221" s="127" t="s">
        <v>184</v>
      </c>
      <c r="B221" s="249">
        <f>IF(B$24=0,0,B$24/CHI_fec!B$24)</f>
        <v>0.51124478610921864</v>
      </c>
      <c r="C221" s="249">
        <f>IF(C$24=0,0,C$24/CHI_fec!C$24)</f>
        <v>0.51405290331335873</v>
      </c>
      <c r="D221" s="249">
        <f>IF(D$24=0,0,D$24/CHI_fec!D$24)</f>
        <v>0.54025314872182673</v>
      </c>
      <c r="E221" s="249">
        <f>IF(E$24=0,0,E$24/CHI_fec!E$24)</f>
        <v>0.52706507664124636</v>
      </c>
      <c r="F221" s="249">
        <f>IF(F$24=0,0,F$24/CHI_fec!F$24)</f>
        <v>0.50427929576432562</v>
      </c>
      <c r="G221" s="249">
        <f>IF(G$24=0,0,G$24/CHI_fec!G$24)</f>
        <v>0.51887265455298215</v>
      </c>
      <c r="H221" s="249">
        <f>IF(H$24=0,0,H$24/CHI_fec!H$24)</f>
        <v>0.50227643417319878</v>
      </c>
      <c r="I221" s="249">
        <f>IF(I$24=0,0,I$24/CHI_fec!I$24)</f>
        <v>0.51009547375399145</v>
      </c>
      <c r="J221" s="249">
        <f>IF(J$24=0,0,J$24/CHI_fec!J$24)</f>
        <v>0.53934764271942282</v>
      </c>
      <c r="K221" s="249">
        <f>IF(K$24=0,0,K$24/CHI_fec!K$24)</f>
        <v>0.55132178482990601</v>
      </c>
      <c r="L221" s="249">
        <f>IF(L$24=0,0,L$24/CHI_fec!L$24)</f>
        <v>0.61605227782895799</v>
      </c>
      <c r="M221" s="249">
        <f>IF(M$24=0,0,M$24/CHI_fec!M$24)</f>
        <v>0.63046043658011974</v>
      </c>
      <c r="N221" s="249">
        <f>IF(N$24=0,0,N$24/CHI_fec!N$24)</f>
        <v>0.647262834189965</v>
      </c>
      <c r="O221" s="249">
        <f>IF(O$24=0,0,O$24/CHI_fec!O$24)</f>
        <v>0.63335243261804186</v>
      </c>
      <c r="P221" s="249">
        <f>IF(P$24=0,0,P$24/CHI_fec!P$24)</f>
        <v>0.65306493386743125</v>
      </c>
      <c r="Q221" s="249">
        <f>IF(Q$24=0,0,Q$24/CHI_fec!Q$24)</f>
        <v>0.66131582457106297</v>
      </c>
    </row>
    <row r="222" spans="1:17" x14ac:dyDescent="0.25">
      <c r="A222" s="127" t="s">
        <v>181</v>
      </c>
      <c r="B222" s="249">
        <f>IF(B$35=0,0,B$35/CHI_fec!B$35)</f>
        <v>0.34491653963659635</v>
      </c>
      <c r="C222" s="249">
        <f>IF(C$35=0,0,C$35/CHI_fec!C$35)</f>
        <v>0.34266778125989034</v>
      </c>
      <c r="D222" s="249">
        <f>IF(D$35=0,0,D$35/CHI_fec!D$35)</f>
        <v>0.35117960036564311</v>
      </c>
      <c r="E222" s="249">
        <f>IF(E$35=0,0,E$35/CHI_fec!E$35)</f>
        <v>0.35642837411240891</v>
      </c>
      <c r="F222" s="249">
        <f>IF(F$35=0,0,F$35/CHI_fec!F$35)</f>
        <v>0.35307050858252342</v>
      </c>
      <c r="G222" s="249">
        <f>IF(G$35=0,0,G$35/CHI_fec!G$35)</f>
        <v>0.37172841792812272</v>
      </c>
      <c r="H222" s="249">
        <f>IF(H$35=0,0,H$35/CHI_fec!H$35)</f>
        <v>0.36189014577983813</v>
      </c>
      <c r="I222" s="249">
        <f>IF(I$35=0,0,I$35/CHI_fec!I$35)</f>
        <v>0.37948858724230505</v>
      </c>
      <c r="J222" s="249">
        <f>IF(J$35=0,0,J$35/CHI_fec!J$35)</f>
        <v>0.39053513363195347</v>
      </c>
      <c r="K222" s="249">
        <f>IF(K$35=0,0,K$35/CHI_fec!K$35)</f>
        <v>0.38932546651456029</v>
      </c>
      <c r="L222" s="249">
        <f>IF(L$35=0,0,L$35/CHI_fec!L$35)</f>
        <v>0.40907269360940107</v>
      </c>
      <c r="M222" s="249">
        <f>IF(M$35=0,0,M$35/CHI_fec!M$35)</f>
        <v>0.41580910503438456</v>
      </c>
      <c r="N222" s="249">
        <f>IF(N$35=0,0,N$35/CHI_fec!N$35)</f>
        <v>0.41218641460409283</v>
      </c>
      <c r="O222" s="249">
        <f>IF(O$35=0,0,O$35/CHI_fec!O$35)</f>
        <v>0.41391309982142266</v>
      </c>
      <c r="P222" s="249">
        <f>IF(P$35=0,0,P$35/CHI_fec!P$35)</f>
        <v>0.41253390535211132</v>
      </c>
      <c r="Q222" s="249">
        <f>IF(Q$35=0,0,Q$35/CHI_fec!Q$35)</f>
        <v>0.42845323373943839</v>
      </c>
    </row>
    <row r="223" spans="1:17" x14ac:dyDescent="0.25">
      <c r="A223" s="127" t="s">
        <v>180</v>
      </c>
      <c r="B223" s="248">
        <f>IF(B$43=0,0,B$43/CHI_fec!B$43)</f>
        <v>0.44940820269504467</v>
      </c>
      <c r="C223" s="248">
        <f>IF(C$43=0,0,C$43/CHI_fec!C$43)</f>
        <v>0.45160547169553183</v>
      </c>
      <c r="D223" s="248">
        <f>IF(D$43=0,0,D$43/CHI_fec!D$43)</f>
        <v>0.47663757336926926</v>
      </c>
      <c r="E223" s="248">
        <f>IF(E$43=0,0,E$43/CHI_fec!E$43)</f>
        <v>0.46628225682738772</v>
      </c>
      <c r="F223" s="248">
        <f>IF(F$43=0,0,F$43/CHI_fec!F$43)</f>
        <v>0.44072663059462069</v>
      </c>
      <c r="G223" s="248">
        <f>IF(G$43=0,0,G$43/CHI_fec!G$43)</f>
        <v>0.45956104055087493</v>
      </c>
      <c r="H223" s="248">
        <f>IF(H$43=0,0,H$43/CHI_fec!H$43)</f>
        <v>0.44529757188523778</v>
      </c>
      <c r="I223" s="248">
        <f>IF(I$43=0,0,I$43/CHI_fec!I$43)</f>
        <v>0.45606973180342991</v>
      </c>
      <c r="J223" s="248">
        <f>IF(J$43=0,0,J$43/CHI_fec!J$43)</f>
        <v>0.47807695730384947</v>
      </c>
      <c r="K223" s="248">
        <f>IF(K$43=0,0,K$43/CHI_fec!K$43)</f>
        <v>0.48242414616085516</v>
      </c>
      <c r="L223" s="248">
        <f>IF(L$43=0,0,L$43/CHI_fec!L$43)</f>
        <v>0.5193843419331452</v>
      </c>
      <c r="M223" s="248">
        <f>IF(M$43=0,0,M$43/CHI_fec!M$43)</f>
        <v>0.53212891186263123</v>
      </c>
      <c r="N223" s="248">
        <f>IF(N$43=0,0,N$43/CHI_fec!N$43)</f>
        <v>0.53805063822778798</v>
      </c>
      <c r="O223" s="248">
        <f>IF(O$43=0,0,O$43/CHI_fec!O$43)</f>
        <v>0.53061621127584746</v>
      </c>
      <c r="P223" s="248">
        <f>IF(P$43=0,0,P$43/CHI_fec!P$43)</f>
        <v>0.53847693942698538</v>
      </c>
      <c r="Q223" s="248">
        <f>IF(Q$43=0,0,Q$43/CHI_fec!Q$43)</f>
        <v>0.55902490641260694</v>
      </c>
    </row>
    <row r="224" spans="1:17" x14ac:dyDescent="0.25">
      <c r="A224" s="72" t="s">
        <v>179</v>
      </c>
      <c r="B224" s="247">
        <f>IF(B$57=0,0,B$57/CHI_fec!B$57)</f>
        <v>0.53199583611919277</v>
      </c>
      <c r="C224" s="247">
        <f>IF(C$57=0,0,C$57/CHI_fec!C$57)</f>
        <v>0.53199583611919277</v>
      </c>
      <c r="D224" s="247">
        <f>IF(D$57=0,0,D$57/CHI_fec!D$57)</f>
        <v>0.53807232544958927</v>
      </c>
      <c r="E224" s="247">
        <f>IF(E$57=0,0,E$57/CHI_fec!E$57)</f>
        <v>0.54306973671528191</v>
      </c>
      <c r="F224" s="247">
        <f>IF(F$57=0,0,F$57/CHI_fec!F$57)</f>
        <v>0.54607528629680679</v>
      </c>
      <c r="G224" s="247">
        <f>IF(G$57=0,0,G$57/CHI_fec!G$57)</f>
        <v>0.55326021815049109</v>
      </c>
      <c r="H224" s="247">
        <f>IF(H$57=0,0,H$57/CHI_fec!H$57)</f>
        <v>0.55326021815049098</v>
      </c>
      <c r="I224" s="247">
        <f>IF(I$57=0,0,I$57/CHI_fec!I$57)</f>
        <v>0.55837677222411641</v>
      </c>
      <c r="J224" s="247">
        <f>IF(J$57=0,0,J$57/CHI_fec!J$57)</f>
        <v>0.57833349096773212</v>
      </c>
      <c r="K224" s="247">
        <f>IF(K$57=0,0,K$57/CHI_fec!K$57)</f>
        <v>0.57833349096773212</v>
      </c>
      <c r="L224" s="247">
        <f>IF(L$57=0,0,L$57/CHI_fec!L$57)</f>
        <v>0.60271939905117422</v>
      </c>
      <c r="M224" s="247">
        <f>IF(M$57=0,0,M$57/CHI_fec!M$57)</f>
        <v>0.61569111467616289</v>
      </c>
      <c r="N224" s="247">
        <f>IF(N$57=0,0,N$57/CHI_fec!N$57)</f>
        <v>0.61569111467616289</v>
      </c>
      <c r="O224" s="247">
        <f>IF(O$57=0,0,O$57/CHI_fec!O$57)</f>
        <v>0.61569111467616289</v>
      </c>
      <c r="P224" s="247">
        <f>IF(P$57=0,0,P$57/CHI_fec!P$57)</f>
        <v>0.61569111467616289</v>
      </c>
      <c r="Q224" s="247">
        <f>IF(Q$57=0,0,Q$57/CHI_fec!Q$57)</f>
        <v>0.63650689897000223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0.39826692472621744</v>
      </c>
      <c r="C226" s="253">
        <f>IF(C$60=0,0,C$60/CHI_fec!C$60)</f>
        <v>0.39652306758918499</v>
      </c>
      <c r="D226" s="253">
        <f>IF(D$60=0,0,D$60/CHI_fec!D$60)</f>
        <v>0.402394189115034</v>
      </c>
      <c r="E226" s="253">
        <f>IF(E$60=0,0,E$60/CHI_fec!E$60)</f>
        <v>0.40821054213508018</v>
      </c>
      <c r="F226" s="253">
        <f>IF(F$60=0,0,F$60/CHI_fec!F$60)</f>
        <v>0.40307940736665804</v>
      </c>
      <c r="G226" s="253">
        <f>IF(G$60=0,0,G$60/CHI_fec!G$60)</f>
        <v>0.41793116188409513</v>
      </c>
      <c r="H226" s="253">
        <f>IF(H$60=0,0,H$60/CHI_fec!H$60)</f>
        <v>0.41438569912720902</v>
      </c>
      <c r="I226" s="253">
        <f>IF(I$60=0,0,I$60/CHI_fec!I$60)</f>
        <v>0.43300292927533007</v>
      </c>
      <c r="J226" s="253">
        <f>IF(J$60=0,0,J$60/CHI_fec!J$60)</f>
        <v>0.42751877022057266</v>
      </c>
      <c r="K226" s="253">
        <f>IF(K$60=0,0,K$60/CHI_fec!K$60)</f>
        <v>0.46099183210420519</v>
      </c>
      <c r="L226" s="253">
        <f>IF(L$60=0,0,L$60/CHI_fec!L$60)</f>
        <v>0.46314982095248347</v>
      </c>
      <c r="M226" s="253">
        <f>IF(M$60=0,0,M$60/CHI_fec!M$60)</f>
        <v>0.46119563019818138</v>
      </c>
      <c r="N226" s="253">
        <f>IF(N$60=0,0,N$60/CHI_fec!N$60)</f>
        <v>0.457736981938617</v>
      </c>
      <c r="O226" s="253">
        <f>IF(O$60=0,0,O$60/CHI_fec!O$60)</f>
        <v>0.45927994441002645</v>
      </c>
      <c r="P226" s="253">
        <f>IF(P$60=0,0,P$60/CHI_fec!P$60)</f>
        <v>0.45750434363864384</v>
      </c>
      <c r="Q226" s="253">
        <f>IF(Q$60=0,0,Q$60/CHI_fec!Q$60)</f>
        <v>0.46030135378893128</v>
      </c>
    </row>
    <row r="227" spans="1:17" x14ac:dyDescent="0.25">
      <c r="A227" s="132" t="s">
        <v>83</v>
      </c>
      <c r="B227" s="252">
        <f>IF(B$61=0,0,B$61/CHI_fec!B$61)</f>
        <v>0.38884694455247837</v>
      </c>
      <c r="C227" s="252">
        <f>IF(C$61=0,0,C$61/CHI_fec!C$61)</f>
        <v>0.38884694455247831</v>
      </c>
      <c r="D227" s="252">
        <f>IF(D$61=0,0,D$61/CHI_fec!D$61)</f>
        <v>0.39042996924574386</v>
      </c>
      <c r="E227" s="252">
        <f>IF(E$61=0,0,E$61/CHI_fec!E$61)</f>
        <v>0.39466512839708523</v>
      </c>
      <c r="F227" s="252">
        <f>IF(F$61=0,0,F$61/CHI_fec!F$61)</f>
        <v>0.39466512839708523</v>
      </c>
      <c r="G227" s="252">
        <f>IF(G$61=0,0,G$61/CHI_fec!G$61)</f>
        <v>0.39806277832529019</v>
      </c>
      <c r="H227" s="252">
        <f>IF(H$61=0,0,H$61/CHI_fec!H$61)</f>
        <v>0.40203896685375073</v>
      </c>
      <c r="I227" s="252">
        <f>IF(I$61=0,0,I$61/CHI_fec!I$61)</f>
        <v>0.40203896685375073</v>
      </c>
      <c r="J227" s="252">
        <f>IF(J$61=0,0,J$61/CHI_fec!J$61)</f>
        <v>0.40203896685375073</v>
      </c>
      <c r="K227" s="252">
        <f>IF(K$61=0,0,K$61/CHI_fec!K$61)</f>
        <v>0.42789393023411576</v>
      </c>
      <c r="L227" s="252">
        <f>IF(L$61=0,0,L$61/CHI_fec!L$61)</f>
        <v>0.42789393023411582</v>
      </c>
      <c r="M227" s="252">
        <f>IF(M$61=0,0,M$61/CHI_fec!M$61)</f>
        <v>0.42789393023411576</v>
      </c>
      <c r="N227" s="252">
        <f>IF(N$61=0,0,N$61/CHI_fec!N$61)</f>
        <v>0.42789393023411582</v>
      </c>
      <c r="O227" s="252">
        <f>IF(O$61=0,0,O$61/CHI_fec!O$61)</f>
        <v>0.42789393023411582</v>
      </c>
      <c r="P227" s="252">
        <f>IF(P$61=0,0,P$61/CHI_fec!P$61)</f>
        <v>0.42789393023411576</v>
      </c>
      <c r="Q227" s="252">
        <f>IF(Q$61=0,0,Q$61/CHI_fec!Q$61)</f>
        <v>0.42789393023411576</v>
      </c>
    </row>
    <row r="228" spans="1:17" x14ac:dyDescent="0.25">
      <c r="A228" s="76" t="s">
        <v>82</v>
      </c>
      <c r="B228" s="251">
        <f>IF(B$62=0,0,B$62/CHI_fec!B$62)</f>
        <v>0.10449284425196824</v>
      </c>
      <c r="C228" s="251">
        <f>IF(C$62=0,0,C$62/CHI_fec!C$62)</f>
        <v>0.10449284425196825</v>
      </c>
      <c r="D228" s="251">
        <f>IF(D$62=0,0,D$62/CHI_fec!D$62)</f>
        <v>0.10491824235535513</v>
      </c>
      <c r="E228" s="251">
        <f>IF(E$62=0,0,E$62/CHI_fec!E$62)</f>
        <v>0.10605633494366834</v>
      </c>
      <c r="F228" s="251">
        <f>IF(F$62=0,0,F$62/CHI_fec!F$62)</f>
        <v>0.10605633494366834</v>
      </c>
      <c r="G228" s="251">
        <f>IF(G$62=0,0,G$62/CHI_fec!G$62)</f>
        <v>0.10696936797567336</v>
      </c>
      <c r="H228" s="251">
        <f>IF(H$62=0,0,H$62/CHI_fec!H$62)</f>
        <v>0.10803786871726737</v>
      </c>
      <c r="I228" s="251">
        <f>IF(I$62=0,0,I$62/CHI_fec!I$62)</f>
        <v>0.10803786871726738</v>
      </c>
      <c r="J228" s="251">
        <f>IF(J$62=0,0,J$62/CHI_fec!J$62)</f>
        <v>0.10803786871726737</v>
      </c>
      <c r="K228" s="251">
        <f>IF(K$62=0,0,K$62/CHI_fec!K$62)</f>
        <v>0.11498574036572315</v>
      </c>
      <c r="L228" s="251">
        <f>IF(L$62=0,0,L$62/CHI_fec!L$62)</f>
        <v>0.11498574036572318</v>
      </c>
      <c r="M228" s="251">
        <f>IF(M$62=0,0,M$62/CHI_fec!M$62)</f>
        <v>0.11498574036572318</v>
      </c>
      <c r="N228" s="251">
        <f>IF(N$62=0,0,N$62/CHI_fec!N$62)</f>
        <v>0.11498574036572318</v>
      </c>
      <c r="O228" s="251">
        <f>IF(O$62=0,0,O$62/CHI_fec!O$62)</f>
        <v>0.11498574036572316</v>
      </c>
      <c r="P228" s="251">
        <f>IF(P$62=0,0,P$62/CHI_fec!P$62)</f>
        <v>0.11498574036572316</v>
      </c>
      <c r="Q228" s="251">
        <f>IF(Q$62=0,0,Q$62/CHI_fec!Q$62)</f>
        <v>0.11498574036572316</v>
      </c>
    </row>
    <row r="229" spans="1:17" x14ac:dyDescent="0.25">
      <c r="A229" s="76" t="s">
        <v>81</v>
      </c>
      <c r="B229" s="251">
        <f>IF(B$63=0,0,B$63/CHI_fec!B$63)</f>
        <v>0.5548947689891679</v>
      </c>
      <c r="C229" s="251">
        <f>IF(C$63=0,0,C$63/CHI_fec!C$63)</f>
        <v>0.5548947689891679</v>
      </c>
      <c r="D229" s="251">
        <f>IF(D$63=0,0,D$63/CHI_fec!D$63)</f>
        <v>0.55715378666637938</v>
      </c>
      <c r="E229" s="251">
        <f>IF(E$63=0,0,E$63/CHI_fec!E$63)</f>
        <v>0.56319746964200523</v>
      </c>
      <c r="F229" s="251">
        <f>IF(F$63=0,0,F$63/CHI_fec!F$63)</f>
        <v>0.56319746964200523</v>
      </c>
      <c r="G229" s="251">
        <f>IF(G$63=0,0,G$63/CHI_fec!G$63)</f>
        <v>0.56804600503216285</v>
      </c>
      <c r="H229" s="251">
        <f>IF(H$63=0,0,H$63/CHI_fec!H$63)</f>
        <v>0.57372013014968637</v>
      </c>
      <c r="I229" s="251">
        <f>IF(I$63=0,0,I$63/CHI_fec!I$63)</f>
        <v>0.57372013014968637</v>
      </c>
      <c r="J229" s="251">
        <f>IF(J$63=0,0,J$63/CHI_fec!J$63)</f>
        <v>0.57372013014968626</v>
      </c>
      <c r="K229" s="251">
        <f>IF(K$63=0,0,K$63/CHI_fec!K$63)</f>
        <v>0.61061583971655131</v>
      </c>
      <c r="L229" s="251">
        <f>IF(L$63=0,0,L$63/CHI_fec!L$63)</f>
        <v>0.6106158397165512</v>
      </c>
      <c r="M229" s="251">
        <f>IF(M$63=0,0,M$63/CHI_fec!M$63)</f>
        <v>0.61061583971655131</v>
      </c>
      <c r="N229" s="251">
        <f>IF(N$63=0,0,N$63/CHI_fec!N$63)</f>
        <v>0.61061583971655131</v>
      </c>
      <c r="O229" s="251">
        <f>IF(O$63=0,0,O$63/CHI_fec!O$63)</f>
        <v>0.61061583971655142</v>
      </c>
      <c r="P229" s="251">
        <f>IF(P$63=0,0,P$63/CHI_fec!P$63)</f>
        <v>0.61061583971655131</v>
      </c>
      <c r="Q229" s="251">
        <f>IF(Q$63=0,0,Q$63/CHI_fec!Q$63)</f>
        <v>0.61061583971655131</v>
      </c>
    </row>
    <row r="230" spans="1:17" x14ac:dyDescent="0.25">
      <c r="A230" s="76" t="s">
        <v>80</v>
      </c>
      <c r="B230" s="251">
        <f>IF(B$64=0,0,B$64/CHI_fec!B$64)</f>
        <v>0.40925917956563346</v>
      </c>
      <c r="C230" s="251">
        <f>IF(C$64=0,0,C$64/CHI_fec!C$64)</f>
        <v>0.4092591795656334</v>
      </c>
      <c r="D230" s="251">
        <f>IF(D$64=0,0,D$64/CHI_fec!D$64)</f>
        <v>0.41092530397852706</v>
      </c>
      <c r="E230" s="251">
        <f>IF(E$64=0,0,E$64/CHI_fec!E$64)</f>
        <v>0.41538278470170131</v>
      </c>
      <c r="F230" s="251">
        <f>IF(F$64=0,0,F$64/CHI_fec!F$64)</f>
        <v>0.41538278470170126</v>
      </c>
      <c r="G230" s="251">
        <f>IF(G$64=0,0,G$64/CHI_fec!G$64)</f>
        <v>0.41895879176964607</v>
      </c>
      <c r="H230" s="251">
        <f>IF(H$64=0,0,H$64/CHI_fec!H$64)</f>
        <v>0.42314370739712737</v>
      </c>
      <c r="I230" s="251">
        <f>IF(I$64=0,0,I$64/CHI_fec!I$64)</f>
        <v>0.42314370739712731</v>
      </c>
      <c r="J230" s="251">
        <f>IF(J$64=0,0,J$64/CHI_fec!J$64)</f>
        <v>0.42314370739712742</v>
      </c>
      <c r="K230" s="251">
        <f>IF(K$64=0,0,K$64/CHI_fec!K$64)</f>
        <v>0.45035590810742421</v>
      </c>
      <c r="L230" s="251">
        <f>IF(L$64=0,0,L$64/CHI_fec!L$64)</f>
        <v>0.45035590810742426</v>
      </c>
      <c r="M230" s="251">
        <f>IF(M$64=0,0,M$64/CHI_fec!M$64)</f>
        <v>0.45035590810742421</v>
      </c>
      <c r="N230" s="251">
        <f>IF(N$64=0,0,N$64/CHI_fec!N$64)</f>
        <v>0.45035590810742421</v>
      </c>
      <c r="O230" s="251">
        <f>IF(O$64=0,0,O$64/CHI_fec!O$64)</f>
        <v>0.45035590810742415</v>
      </c>
      <c r="P230" s="251">
        <f>IF(P$64=0,0,P$64/CHI_fec!P$64)</f>
        <v>0.45035590810742421</v>
      </c>
      <c r="Q230" s="251">
        <f>IF(Q$64=0,0,Q$64/CHI_fec!Q$64)</f>
        <v>0.45035590810742426</v>
      </c>
    </row>
    <row r="231" spans="1:17" x14ac:dyDescent="0.25">
      <c r="A231" s="129" t="s">
        <v>79</v>
      </c>
      <c r="B231" s="250">
        <f>IF(B$65=0,0,B$65/CHI_fec!B$65)</f>
        <v>0.61333050545533352</v>
      </c>
      <c r="C231" s="250">
        <f>IF(C$65=0,0,C$65/CHI_fec!C$65)</f>
        <v>0.61333050545533352</v>
      </c>
      <c r="D231" s="250">
        <f>IF(D$65=0,0,D$65/CHI_fec!D$65)</f>
        <v>0.61873272693494863</v>
      </c>
      <c r="E231" s="250">
        <f>IF(E$65=0,0,E$65/CHI_fec!E$65)</f>
        <v>0.62871123999261125</v>
      </c>
      <c r="F231" s="250">
        <f>IF(F$65=0,0,F$65/CHI_fec!F$65)</f>
        <v>0.63441049565105434</v>
      </c>
      <c r="G231" s="250">
        <f>IF(G$65=0,0,G$65/CHI_fec!G$65)</f>
        <v>0.63152504332372439</v>
      </c>
      <c r="H231" s="250">
        <f>IF(H$65=0,0,H$65/CHI_fec!H$65)</f>
        <v>0.64087070475213348</v>
      </c>
      <c r="I231" s="250">
        <f>IF(I$65=0,0,I$65/CHI_fec!I$65)</f>
        <v>0.67375627803220728</v>
      </c>
      <c r="J231" s="250">
        <f>IF(J$65=0,0,J$65/CHI_fec!J$65)</f>
        <v>0.64153267270463998</v>
      </c>
      <c r="K231" s="250">
        <f>IF(K$65=0,0,K$65/CHI_fec!K$65)</f>
        <v>0.71708527181641069</v>
      </c>
      <c r="L231" s="250">
        <f>IF(L$65=0,0,L$65/CHI_fec!L$65)</f>
        <v>0.68618505236954908</v>
      </c>
      <c r="M231" s="250">
        <f>IF(M$65=0,0,M$65/CHI_fec!M$65)</f>
        <v>0.68259671374515019</v>
      </c>
      <c r="N231" s="250">
        <f>IF(N$65=0,0,N$65/CHI_fec!N$65)</f>
        <v>0.67491953887872413</v>
      </c>
      <c r="O231" s="250">
        <f>IF(O$65=0,0,O$65/CHI_fec!O$65)</f>
        <v>0.67491953887872413</v>
      </c>
      <c r="P231" s="250">
        <f>IF(P$65=0,0,P$65/CHI_fec!P$65)</f>
        <v>0.67491953887872425</v>
      </c>
      <c r="Q231" s="250">
        <f>IF(Q$65=0,0,Q$65/CHI_fec!Q$65)</f>
        <v>0.67491953887872413</v>
      </c>
    </row>
    <row r="232" spans="1:17" x14ac:dyDescent="0.25">
      <c r="A232" s="127" t="s">
        <v>183</v>
      </c>
      <c r="B232" s="249">
        <f>IF(B$70=0,0,B$70/CHI_fec!B$70)</f>
        <v>0.50165756270660666</v>
      </c>
      <c r="C232" s="249">
        <f>IF(C$70=0,0,C$70/CHI_fec!C$70)</f>
        <v>0.50165756270660666</v>
      </c>
      <c r="D232" s="249">
        <f>IF(D$70=0,0,D$70/CHI_fec!D$70)</f>
        <v>0.50369984777648646</v>
      </c>
      <c r="E232" s="249">
        <f>IF(E$70=0,0,E$70/CHI_fec!E$70)</f>
        <v>0.50916369324910993</v>
      </c>
      <c r="F232" s="249">
        <f>IF(F$70=0,0,F$70/CHI_fec!F$70)</f>
        <v>0.50916369324911015</v>
      </c>
      <c r="G232" s="249">
        <f>IF(G$70=0,0,G$70/CHI_fec!G$70)</f>
        <v>0.51354705489253305</v>
      </c>
      <c r="H232" s="249">
        <f>IF(H$70=0,0,H$70/CHI_fec!H$70)</f>
        <v>0.51867679828898716</v>
      </c>
      <c r="I232" s="249">
        <f>IF(I$70=0,0,I$70/CHI_fec!I$70)</f>
        <v>0.54135788950374841</v>
      </c>
      <c r="J232" s="249">
        <f>IF(J$70=0,0,J$70/CHI_fec!J$70)</f>
        <v>0.51867679828898727</v>
      </c>
      <c r="K232" s="249">
        <f>IF(K$70=0,0,K$70/CHI_fec!K$70)</f>
        <v>0.63787515107391468</v>
      </c>
      <c r="L232" s="249">
        <f>IF(L$70=0,0,L$70/CHI_fec!L$70)</f>
        <v>0.63767153231572182</v>
      </c>
      <c r="M232" s="249">
        <f>IF(M$70=0,0,M$70/CHI_fec!M$70)</f>
        <v>0.63765120667433939</v>
      </c>
      <c r="N232" s="249">
        <f>IF(N$70=0,0,N$70/CHI_fec!N$70)</f>
        <v>0.63758982291036836</v>
      </c>
      <c r="O232" s="249">
        <f>IF(O$70=0,0,O$70/CHI_fec!O$70)</f>
        <v>0.63755265151691087</v>
      </c>
      <c r="P232" s="249">
        <f>IF(P$70=0,0,P$70/CHI_fec!P$70)</f>
        <v>0.62849590116621534</v>
      </c>
      <c r="Q232" s="249">
        <f>IF(Q$70=0,0,Q$70/CHI_fec!Q$70)</f>
        <v>0.6467269772087586</v>
      </c>
    </row>
    <row r="233" spans="1:17" x14ac:dyDescent="0.25">
      <c r="A233" s="127" t="s">
        <v>181</v>
      </c>
      <c r="B233" s="249">
        <f>IF(B$83=0,0,B$83/CHI_fec!B$83)</f>
        <v>0.37641185612671829</v>
      </c>
      <c r="C233" s="249">
        <f>IF(C$83=0,0,C$83/CHI_fec!C$83)</f>
        <v>0.3739577571860056</v>
      </c>
      <c r="D233" s="249">
        <f>IF(D$83=0,0,D$83/CHI_fec!D$83)</f>
        <v>0.38046138751850361</v>
      </c>
      <c r="E233" s="249">
        <f>IF(E$83=0,0,E$83/CHI_fec!E$83)</f>
        <v>0.38674458253931382</v>
      </c>
      <c r="F233" s="249">
        <f>IF(F$83=0,0,F$83/CHI_fec!F$83)</f>
        <v>0.38099255764960688</v>
      </c>
      <c r="G233" s="249">
        <f>IF(G$83=0,0,G$83/CHI_fec!G$83)</f>
        <v>0.39932518895683211</v>
      </c>
      <c r="H233" s="249">
        <f>IF(H$83=0,0,H$83/CHI_fec!H$83)</f>
        <v>0.3926397625170428</v>
      </c>
      <c r="I233" s="249">
        <f>IF(I$83=0,0,I$83/CHI_fec!I$83)</f>
        <v>0.40796071106914711</v>
      </c>
      <c r="J233" s="249">
        <f>IF(J$83=0,0,J$83/CHI_fec!J$83)</f>
        <v>0.40534865103739315</v>
      </c>
      <c r="K233" s="249">
        <f>IF(K$83=0,0,K$83/CHI_fec!K$83)</f>
        <v>0.43008016346516614</v>
      </c>
      <c r="L233" s="249">
        <f>IF(L$83=0,0,L$83/CHI_fec!L$83)</f>
        <v>0.43361097188298076</v>
      </c>
      <c r="M233" s="249">
        <f>IF(M$83=0,0,M$83/CHI_fec!M$83)</f>
        <v>0.43146547591912748</v>
      </c>
      <c r="N233" s="249">
        <f>IF(N$83=0,0,N$83/CHI_fec!N$83)</f>
        <v>0.42770638110449083</v>
      </c>
      <c r="O233" s="249">
        <f>IF(O$83=0,0,O$83/CHI_fec!O$83)</f>
        <v>0.4294980808292867</v>
      </c>
      <c r="P233" s="249">
        <f>IF(P$83=0,0,P$83/CHI_fec!P$83)</f>
        <v>0.42806695584697735</v>
      </c>
      <c r="Q233" s="249">
        <f>IF(Q$83=0,0,Q$83/CHI_fec!Q$83)</f>
        <v>0.43004633615052407</v>
      </c>
    </row>
    <row r="234" spans="1:17" x14ac:dyDescent="0.25">
      <c r="A234" s="127" t="s">
        <v>180</v>
      </c>
      <c r="B234" s="248">
        <f>IF(B$91=0,0,B$91/CHI_fec!B$91)</f>
        <v>0.44757880021480939</v>
      </c>
      <c r="C234" s="248">
        <f>IF(C$91=0,0,C$91/CHI_fec!C$91)</f>
        <v>0.44749240620159381</v>
      </c>
      <c r="D234" s="248">
        <f>IF(D$91=0,0,D$91/CHI_fec!D$91)</f>
        <v>0.45480006027871694</v>
      </c>
      <c r="E234" s="248">
        <f>IF(E$91=0,0,E$91/CHI_fec!E$91)</f>
        <v>0.4583721664837665</v>
      </c>
      <c r="F234" s="248">
        <f>IF(F$91=0,0,F$91/CHI_fec!F$91)</f>
        <v>0.44812256297972419</v>
      </c>
      <c r="G234" s="248">
        <f>IF(G$91=0,0,G$91/CHI_fec!G$91)</f>
        <v>0.46018299851267652</v>
      </c>
      <c r="H234" s="248">
        <f>IF(H$91=0,0,H$91/CHI_fec!H$91)</f>
        <v>0.46256619551234729</v>
      </c>
      <c r="I234" s="248">
        <f>IF(I$91=0,0,I$91/CHI_fec!I$91)</f>
        <v>0.50863355462406001</v>
      </c>
      <c r="J234" s="248">
        <f>IF(J$91=0,0,J$91/CHI_fec!J$91)</f>
        <v>0.49711361110593366</v>
      </c>
      <c r="K234" s="248">
        <f>IF(K$91=0,0,K$91/CHI_fec!K$91)</f>
        <v>0.53596297250407654</v>
      </c>
      <c r="L234" s="248">
        <f>IF(L$91=0,0,L$91/CHI_fec!L$91)</f>
        <v>0.54047569977487331</v>
      </c>
      <c r="M234" s="248">
        <f>IF(M$91=0,0,M$91/CHI_fec!M$91)</f>
        <v>0.53766101747866635</v>
      </c>
      <c r="N234" s="248">
        <f>IF(N$91=0,0,N$91/CHI_fec!N$91)</f>
        <v>0.53277695762138755</v>
      </c>
      <c r="O234" s="248">
        <f>IF(O$91=0,0,O$91/CHI_fec!O$91)</f>
        <v>0.53511148815095533</v>
      </c>
      <c r="P234" s="248">
        <f>IF(P$91=0,0,P$91/CHI_fec!P$91)</f>
        <v>0.53325455722864878</v>
      </c>
      <c r="Q234" s="248">
        <f>IF(Q$91=0,0,Q$91/CHI_fec!Q$91)</f>
        <v>0.53581947047045253</v>
      </c>
    </row>
    <row r="235" spans="1:17" x14ac:dyDescent="0.25">
      <c r="A235" s="72" t="s">
        <v>179</v>
      </c>
      <c r="B235" s="247">
        <f>IF(B$105=0,0,B$105/CHI_fec!B$105)</f>
        <v>0.5603468294663958</v>
      </c>
      <c r="C235" s="247">
        <f>IF(C$105=0,0,C$105/CHI_fec!C$105)</f>
        <v>0.56034682946639569</v>
      </c>
      <c r="D235" s="247">
        <f>IF(D$105=0,0,D$105/CHI_fec!D$105)</f>
        <v>0.56262804288536505</v>
      </c>
      <c r="E235" s="247">
        <f>IF(E$105=0,0,E$105/CHI_fec!E$105)</f>
        <v>0.56873110743553401</v>
      </c>
      <c r="F235" s="247">
        <f>IF(F$105=0,0,F$105/CHI_fec!F$105)</f>
        <v>0.56873110743553412</v>
      </c>
      <c r="G235" s="247">
        <f>IF(G$105=0,0,G$105/CHI_fec!G$105)</f>
        <v>0.57362728160271836</v>
      </c>
      <c r="H235" s="247">
        <f>IF(H$105=0,0,H$105/CHI_fec!H$105)</f>
        <v>0.57935715724272829</v>
      </c>
      <c r="I235" s="247">
        <f>IF(I$105=0,0,I$105/CHI_fec!I$105)</f>
        <v>0.57935715724272818</v>
      </c>
      <c r="J235" s="247">
        <f>IF(J$105=0,0,J$105/CHI_fec!J$105)</f>
        <v>0.57935715724272829</v>
      </c>
      <c r="K235" s="247">
        <f>IF(K$105=0,0,K$105/CHI_fec!K$105)</f>
        <v>0.61661538174242481</v>
      </c>
      <c r="L235" s="247">
        <f>IF(L$105=0,0,L$105/CHI_fec!L$105)</f>
        <v>0.61661538174242492</v>
      </c>
      <c r="M235" s="247">
        <f>IF(M$105=0,0,M$105/CHI_fec!M$105)</f>
        <v>0.61661538174242492</v>
      </c>
      <c r="N235" s="247">
        <f>IF(N$105=0,0,N$105/CHI_fec!N$105)</f>
        <v>0.61661538174242481</v>
      </c>
      <c r="O235" s="247">
        <f>IF(O$105=0,0,O$105/CHI_fec!O$105)</f>
        <v>0.61661538174242492</v>
      </c>
      <c r="P235" s="247">
        <f>IF(P$105=0,0,P$105/CHI_fec!P$105)</f>
        <v>0.61661538174242492</v>
      </c>
      <c r="Q235" s="247">
        <f>IF(Q$105=0,0,Q$105/CHI_fec!Q$105)</f>
        <v>0.61661538174242481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0.43092605225039732</v>
      </c>
      <c r="C237" s="253">
        <f>IF(C$108=0,0,C$108/CHI_fec!C$108)</f>
        <v>0.43037070344844458</v>
      </c>
      <c r="D237" s="253">
        <f>IF(D$108=0,0,D$108/CHI_fec!D$108)</f>
        <v>0.43231938593202729</v>
      </c>
      <c r="E237" s="253">
        <f>IF(E$108=0,0,E$108/CHI_fec!E$108)</f>
        <v>0.43865072199528765</v>
      </c>
      <c r="F237" s="253">
        <f>IF(F$108=0,0,F$108/CHI_fec!F$108)</f>
        <v>0.43708267284144875</v>
      </c>
      <c r="G237" s="253">
        <f>IF(G$108=0,0,G$108/CHI_fec!G$108)</f>
        <v>0.45806315788674229</v>
      </c>
      <c r="H237" s="253">
        <f>IF(H$108=0,0,H$108/CHI_fec!H$108)</f>
        <v>0.45970193033502138</v>
      </c>
      <c r="I237" s="253">
        <f>IF(I$108=0,0,I$108/CHI_fec!I$108)</f>
        <v>0.46580347388081378</v>
      </c>
      <c r="J237" s="253">
        <f>IF(J$108=0,0,J$108/CHI_fec!J$108)</f>
        <v>0.46364395863951868</v>
      </c>
      <c r="K237" s="253">
        <f>IF(K$108=0,0,K$108/CHI_fec!K$108)</f>
        <v>0.49869188028540262</v>
      </c>
      <c r="L237" s="253">
        <f>IF(L$108=0,0,L$108/CHI_fec!L$108)</f>
        <v>0.4997092709486648</v>
      </c>
      <c r="M237" s="253">
        <f>IF(M$108=0,0,M$108/CHI_fec!M$108)</f>
        <v>0.49851142929780845</v>
      </c>
      <c r="N237" s="253">
        <f>IF(N$108=0,0,N$108/CHI_fec!N$108)</f>
        <v>0.51769826278334274</v>
      </c>
      <c r="O237" s="253">
        <f>IF(O$108=0,0,O$108/CHI_fec!O$108)</f>
        <v>0.51865874882698937</v>
      </c>
      <c r="P237" s="253">
        <f>IF(P$108=0,0,P$108/CHI_fec!P$108)</f>
        <v>0.5178936568045317</v>
      </c>
      <c r="Q237" s="253">
        <f>IF(Q$108=0,0,Q$108/CHI_fec!Q$108)</f>
        <v>0.51895103790263641</v>
      </c>
    </row>
    <row r="238" spans="1:17" x14ac:dyDescent="0.25">
      <c r="A238" s="132" t="s">
        <v>83</v>
      </c>
      <c r="B238" s="252">
        <f>IF(B$109=0,0,B$109/CHI_fec!B$109)</f>
        <v>0.35014397403916547</v>
      </c>
      <c r="C238" s="252">
        <f>IF(C$109=0,0,C$109/CHI_fec!C$109)</f>
        <v>0.35014397403916558</v>
      </c>
      <c r="D238" s="252">
        <f>IF(D$109=0,0,D$109/CHI_fec!D$109)</f>
        <v>0.35014397403916558</v>
      </c>
      <c r="E238" s="252">
        <f>IF(E$109=0,0,E$109/CHI_fec!E$109)</f>
        <v>0.35456802576405461</v>
      </c>
      <c r="F238" s="252">
        <f>IF(F$109=0,0,F$109/CHI_fec!F$109)</f>
        <v>0.35456802576405461</v>
      </c>
      <c r="G238" s="252">
        <f>IF(G$109=0,0,G$109/CHI_fec!G$109)</f>
        <v>0.36775133281457228</v>
      </c>
      <c r="H238" s="252">
        <f>IF(H$109=0,0,H$109/CHI_fec!H$109)</f>
        <v>0.36775133281457228</v>
      </c>
      <c r="I238" s="252">
        <f>IF(I$109=0,0,I$109/CHI_fec!I$109)</f>
        <v>0.36775133281457223</v>
      </c>
      <c r="J238" s="252">
        <f>IF(J$109=0,0,J$109/CHI_fec!J$109)</f>
        <v>0.36775133281457234</v>
      </c>
      <c r="K238" s="252">
        <f>IF(K$109=0,0,K$109/CHI_fec!K$109)</f>
        <v>0.39539083982687895</v>
      </c>
      <c r="L238" s="252">
        <f>IF(L$109=0,0,L$109/CHI_fec!L$109)</f>
        <v>0.39539083982687884</v>
      </c>
      <c r="M238" s="252">
        <f>IF(M$109=0,0,M$109/CHI_fec!M$109)</f>
        <v>0.39539083982687889</v>
      </c>
      <c r="N238" s="252">
        <f>IF(N$109=0,0,N$109/CHI_fec!N$109)</f>
        <v>0.41236353698835282</v>
      </c>
      <c r="O238" s="252">
        <f>IF(O$109=0,0,O$109/CHI_fec!O$109)</f>
        <v>0.41236353698835282</v>
      </c>
      <c r="P238" s="252">
        <f>IF(P$109=0,0,P$109/CHI_fec!P$109)</f>
        <v>0.41236353698835282</v>
      </c>
      <c r="Q238" s="252">
        <f>IF(Q$109=0,0,Q$109/CHI_fec!Q$109)</f>
        <v>0.41236353698835276</v>
      </c>
    </row>
    <row r="239" spans="1:17" x14ac:dyDescent="0.25">
      <c r="A239" s="76" t="s">
        <v>82</v>
      </c>
      <c r="B239" s="251">
        <f>IF(B$110=0,0,B$110/CHI_fec!B$110)</f>
        <v>9.5190312631958762E-2</v>
      </c>
      <c r="C239" s="251">
        <f>IF(C$110=0,0,C$110/CHI_fec!C$110)</f>
        <v>9.5190312631958762E-2</v>
      </c>
      <c r="D239" s="251">
        <f>IF(D$110=0,0,D$110/CHI_fec!D$110)</f>
        <v>9.5190312631958748E-2</v>
      </c>
      <c r="E239" s="251">
        <f>IF(E$110=0,0,E$110/CHI_fec!E$110)</f>
        <v>9.6393037505199161E-2</v>
      </c>
      <c r="F239" s="251">
        <f>IF(F$110=0,0,F$110/CHI_fec!F$110)</f>
        <v>9.6393037505199161E-2</v>
      </c>
      <c r="G239" s="251">
        <f>IF(G$110=0,0,G$110/CHI_fec!G$110)</f>
        <v>9.997705783028267E-2</v>
      </c>
      <c r="H239" s="251">
        <f>IF(H$110=0,0,H$110/CHI_fec!H$110)</f>
        <v>9.9977057830282684E-2</v>
      </c>
      <c r="I239" s="251">
        <f>IF(I$110=0,0,I$110/CHI_fec!I$110)</f>
        <v>9.997705783028267E-2</v>
      </c>
      <c r="J239" s="251">
        <f>IF(J$110=0,0,J$110/CHI_fec!J$110)</f>
        <v>9.9977057830282684E-2</v>
      </c>
      <c r="K239" s="251">
        <f>IF(K$110=0,0,K$110/CHI_fec!K$110)</f>
        <v>0.10749114777204016</v>
      </c>
      <c r="L239" s="251">
        <f>IF(L$110=0,0,L$110/CHI_fec!L$110)</f>
        <v>0.10749114777204015</v>
      </c>
      <c r="M239" s="251">
        <f>IF(M$110=0,0,M$110/CHI_fec!M$110)</f>
        <v>0.10749114777204015</v>
      </c>
      <c r="N239" s="251">
        <f>IF(N$110=0,0,N$110/CHI_fec!N$110)</f>
        <v>0.11210535355251017</v>
      </c>
      <c r="O239" s="251">
        <f>IF(O$110=0,0,O$110/CHI_fec!O$110)</f>
        <v>0.11210535355251018</v>
      </c>
      <c r="P239" s="251">
        <f>IF(P$110=0,0,P$110/CHI_fec!P$110)</f>
        <v>0.11210535355251018</v>
      </c>
      <c r="Q239" s="251">
        <f>IF(Q$110=0,0,Q$110/CHI_fec!Q$110)</f>
        <v>0.11210535355251017</v>
      </c>
    </row>
    <row r="240" spans="1:17" x14ac:dyDescent="0.25">
      <c r="A240" s="76" t="s">
        <v>81</v>
      </c>
      <c r="B240" s="251">
        <f>IF(B$111=0,0,B$111/CHI_fec!B$111)</f>
        <v>0.49986063433618438</v>
      </c>
      <c r="C240" s="251">
        <f>IF(C$111=0,0,C$111/CHI_fec!C$111)</f>
        <v>0.49986063433618444</v>
      </c>
      <c r="D240" s="251">
        <f>IF(D$111=0,0,D$111/CHI_fec!D$111)</f>
        <v>0.49986063433618438</v>
      </c>
      <c r="E240" s="251">
        <f>IF(E$111=0,0,E$111/CHI_fec!E$111)</f>
        <v>0.50617634862944771</v>
      </c>
      <c r="F240" s="251">
        <f>IF(F$111=0,0,F$111/CHI_fec!F$111)</f>
        <v>0.50617634862944771</v>
      </c>
      <c r="G240" s="251">
        <f>IF(G$111=0,0,G$111/CHI_fec!G$111)</f>
        <v>0.52499665317132549</v>
      </c>
      <c r="H240" s="251">
        <f>IF(H$111=0,0,H$111/CHI_fec!H$111)</f>
        <v>0.52499665317132538</v>
      </c>
      <c r="I240" s="251">
        <f>IF(I$111=0,0,I$111/CHI_fec!I$111)</f>
        <v>0.52499665317132549</v>
      </c>
      <c r="J240" s="251">
        <f>IF(J$111=0,0,J$111/CHI_fec!J$111)</f>
        <v>0.52499665317132549</v>
      </c>
      <c r="K240" s="251">
        <f>IF(K$111=0,0,K$111/CHI_fec!K$111)</f>
        <v>0.56445442635112497</v>
      </c>
      <c r="L240" s="251">
        <f>IF(L$111=0,0,L$111/CHI_fec!L$111)</f>
        <v>0.56445442635112508</v>
      </c>
      <c r="M240" s="251">
        <f>IF(M$111=0,0,M$111/CHI_fec!M$111)</f>
        <v>0.56445442635112497</v>
      </c>
      <c r="N240" s="251">
        <f>IF(N$111=0,0,N$111/CHI_fec!N$111)</f>
        <v>0.58868441115326631</v>
      </c>
      <c r="O240" s="251">
        <f>IF(O$111=0,0,O$111/CHI_fec!O$111)</f>
        <v>0.58868441115326631</v>
      </c>
      <c r="P240" s="251">
        <f>IF(P$111=0,0,P$111/CHI_fec!P$111)</f>
        <v>0.5886844111532662</v>
      </c>
      <c r="Q240" s="251">
        <f>IF(Q$111=0,0,Q$111/CHI_fec!Q$111)</f>
        <v>0.5886844111532662</v>
      </c>
    </row>
    <row r="241" spans="1:17" x14ac:dyDescent="0.25">
      <c r="A241" s="76" t="s">
        <v>80</v>
      </c>
      <c r="B241" s="251">
        <f>IF(B$112=0,0,B$112/CHI_fec!B$112)</f>
        <v>0.3761157813395643</v>
      </c>
      <c r="C241" s="251">
        <f>IF(C$112=0,0,C$112/CHI_fec!C$112)</f>
        <v>0.37611578133956425</v>
      </c>
      <c r="D241" s="251">
        <f>IF(D$112=0,0,D$112/CHI_fec!D$112)</f>
        <v>0.3761157813395643</v>
      </c>
      <c r="E241" s="251">
        <f>IF(E$112=0,0,E$112/CHI_fec!E$112)</f>
        <v>0.380867985560012</v>
      </c>
      <c r="F241" s="251">
        <f>IF(F$112=0,0,F$112/CHI_fec!F$112)</f>
        <v>0.38086798556001206</v>
      </c>
      <c r="G241" s="251">
        <f>IF(G$112=0,0,G$112/CHI_fec!G$112)</f>
        <v>0.39502915981854775</v>
      </c>
      <c r="H241" s="251">
        <f>IF(H$112=0,0,H$112/CHI_fec!H$112)</f>
        <v>0.3950291598185478</v>
      </c>
      <c r="I241" s="251">
        <f>IF(I$112=0,0,I$112/CHI_fec!I$112)</f>
        <v>0.3950291598185478</v>
      </c>
      <c r="J241" s="251">
        <f>IF(J$112=0,0,J$112/CHI_fec!J$112)</f>
        <v>0.3950291598185478</v>
      </c>
      <c r="K241" s="251">
        <f>IF(K$112=0,0,K$112/CHI_fec!K$112)</f>
        <v>0.42471881763516722</v>
      </c>
      <c r="L241" s="251">
        <f>IF(L$112=0,0,L$112/CHI_fec!L$112)</f>
        <v>0.42471881763516711</v>
      </c>
      <c r="M241" s="251">
        <f>IF(M$112=0,0,M$112/CHI_fec!M$112)</f>
        <v>0.42471881763516717</v>
      </c>
      <c r="N241" s="251">
        <f>IF(N$112=0,0,N$112/CHI_fec!N$112)</f>
        <v>0.44295045869609118</v>
      </c>
      <c r="O241" s="251">
        <f>IF(O$112=0,0,O$112/CHI_fec!O$112)</f>
        <v>0.44295045869609118</v>
      </c>
      <c r="P241" s="251">
        <f>IF(P$112=0,0,P$112/CHI_fec!P$112)</f>
        <v>0.44295045869609118</v>
      </c>
      <c r="Q241" s="251">
        <f>IF(Q$112=0,0,Q$112/CHI_fec!Q$112)</f>
        <v>0.44295045869609112</v>
      </c>
    </row>
    <row r="242" spans="1:17" x14ac:dyDescent="0.25">
      <c r="A242" s="129" t="s">
        <v>79</v>
      </c>
      <c r="B242" s="250">
        <f>IF(B$113=0,0,B$113/CHI_fec!B$113)</f>
        <v>0.55266672142430384</v>
      </c>
      <c r="C242" s="250">
        <f>IF(C$113=0,0,C$113/CHI_fec!C$113)</f>
        <v>0.55266672142430395</v>
      </c>
      <c r="D242" s="250">
        <f>IF(D$113=0,0,D$113/CHI_fec!D$113)</f>
        <v>0.55527405388827744</v>
      </c>
      <c r="E242" s="250">
        <f>IF(E$113=0,0,E$113/CHI_fec!E$113)</f>
        <v>0.56522689916412039</v>
      </c>
      <c r="F242" s="250">
        <f>IF(F$113=0,0,F$113/CHI_fec!F$113)</f>
        <v>0.57035067045760512</v>
      </c>
      <c r="G242" s="250">
        <f>IF(G$113=0,0,G$113/CHI_fec!G$113)</f>
        <v>0.58384026833327685</v>
      </c>
      <c r="H242" s="250">
        <f>IF(H$113=0,0,H$113/CHI_fec!H$113)</f>
        <v>0.58662059982522974</v>
      </c>
      <c r="I242" s="250">
        <f>IF(I$113=0,0,I$113/CHI_fec!I$113)</f>
        <v>0.61672238881340735</v>
      </c>
      <c r="J242" s="250">
        <f>IF(J$113=0,0,J$113/CHI_fec!J$113)</f>
        <v>0.58722653177762663</v>
      </c>
      <c r="K242" s="250">
        <f>IF(K$113=0,0,K$113/CHI_fec!K$113)</f>
        <v>0.66307409788756488</v>
      </c>
      <c r="L242" s="250">
        <f>IF(L$113=0,0,L$113/CHI_fec!L$113)</f>
        <v>0.63450129638188646</v>
      </c>
      <c r="M242" s="250">
        <f>IF(M$113=0,0,M$113/CHI_fec!M$113)</f>
        <v>0.63118323298021972</v>
      </c>
      <c r="N242" s="250">
        <f>IF(N$113=0,0,N$113/CHI_fec!N$113)</f>
        <v>0.65087398590155598</v>
      </c>
      <c r="O242" s="250">
        <f>IF(O$113=0,0,O$113/CHI_fec!O$113)</f>
        <v>0.6508739859015561</v>
      </c>
      <c r="P242" s="250">
        <f>IF(P$113=0,0,P$113/CHI_fec!P$113)</f>
        <v>0.65087398590155587</v>
      </c>
      <c r="Q242" s="250">
        <f>IF(Q$113=0,0,Q$113/CHI_fec!Q$113)</f>
        <v>0.65087398590155598</v>
      </c>
    </row>
    <row r="243" spans="1:17" x14ac:dyDescent="0.25">
      <c r="A243" s="127" t="s">
        <v>182</v>
      </c>
      <c r="B243" s="249">
        <f>IF(B$118=0,0,B$118/CHI_fec!B$118)</f>
        <v>0.46369051886385343</v>
      </c>
      <c r="C243" s="249">
        <f>IF(C$118=0,0,C$118/CHI_fec!C$118)</f>
        <v>0.46369051886385337</v>
      </c>
      <c r="D243" s="249">
        <f>IF(D$118=0,0,D$118/CHI_fec!D$118)</f>
        <v>0.46369051886385321</v>
      </c>
      <c r="E243" s="249">
        <f>IF(E$118=0,0,E$118/CHI_fec!E$118)</f>
        <v>0.47023094464464416</v>
      </c>
      <c r="F243" s="249">
        <f>IF(F$118=0,0,F$118/CHI_fec!F$118)</f>
        <v>0.48824124377780592</v>
      </c>
      <c r="G243" s="249">
        <f>IF(G$118=0,0,G$118/CHI_fec!G$118)</f>
        <v>0.5087116417655001</v>
      </c>
      <c r="H243" s="249">
        <f>IF(H$118=0,0,H$118/CHI_fec!H$118)</f>
        <v>0.54626318298988241</v>
      </c>
      <c r="I243" s="249">
        <f>IF(I$118=0,0,I$118/CHI_fec!I$118)</f>
        <v>0.55874831948685155</v>
      </c>
      <c r="J243" s="249">
        <f>IF(J$118=0,0,J$118/CHI_fec!J$118)</f>
        <v>0.55855875534117705</v>
      </c>
      <c r="K243" s="249">
        <f>IF(K$118=0,0,K$118/CHI_fec!K$118)</f>
        <v>0.60074280520733814</v>
      </c>
      <c r="L243" s="249">
        <f>IF(L$118=0,0,L$118/CHI_fec!L$118)</f>
        <v>0.60055984645022442</v>
      </c>
      <c r="M243" s="249">
        <f>IF(M$118=0,0,M$118/CHI_fec!M$118)</f>
        <v>0.60054158313245409</v>
      </c>
      <c r="N243" s="249">
        <f>IF(N$118=0,0,N$118/CHI_fec!N$118)</f>
        <v>0.6262328486653177</v>
      </c>
      <c r="O243" s="249">
        <f>IF(O$118=0,0,O$118/CHI_fec!O$118)</f>
        <v>0.62622830221044157</v>
      </c>
      <c r="P243" s="249">
        <f>IF(P$118=0,0,P$118/CHI_fec!P$118)</f>
        <v>0.62622637908807055</v>
      </c>
      <c r="Q243" s="249">
        <f>IF(Q$118=0,0,Q$118/CHI_fec!Q$118)</f>
        <v>0.62624064200585239</v>
      </c>
    </row>
    <row r="244" spans="1:17" x14ac:dyDescent="0.25">
      <c r="A244" s="127" t="s">
        <v>181</v>
      </c>
      <c r="B244" s="249">
        <f>IF(B$131=0,0,B$131/CHI_fec!B$131)</f>
        <v>0.32929514305051516</v>
      </c>
      <c r="C244" s="249">
        <f>IF(C$131=0,0,C$131/CHI_fec!C$131)</f>
        <v>0.32714823176547303</v>
      </c>
      <c r="D244" s="249">
        <f>IF(D$131=0,0,D$131/CHI_fec!D$131)</f>
        <v>0.33148826797124342</v>
      </c>
      <c r="E244" s="249">
        <f>IF(E$131=0,0,E$131/CHI_fec!E$131)</f>
        <v>0.33755855428443449</v>
      </c>
      <c r="F244" s="249">
        <f>IF(F$131=0,0,F$131/CHI_fec!F$131)</f>
        <v>0.33253806972268829</v>
      </c>
      <c r="G244" s="249">
        <f>IF(G$131=0,0,G$131/CHI_fec!G$131)</f>
        <v>0.35841275471959566</v>
      </c>
      <c r="H244" s="249">
        <f>IF(H$131=0,0,H$131/CHI_fec!H$131)</f>
        <v>0.34892689877669736</v>
      </c>
      <c r="I244" s="249">
        <f>IF(I$131=0,0,I$131/CHI_fec!I$131)</f>
        <v>0.3625421552406195</v>
      </c>
      <c r="J244" s="249">
        <f>IF(J$131=0,0,J$131/CHI_fec!J$131)</f>
        <v>0.36022089770812776</v>
      </c>
      <c r="K244" s="249">
        <f>IF(K$131=0,0,K$131/CHI_fec!K$131)</f>
        <v>0.38609480203701424</v>
      </c>
      <c r="L244" s="249">
        <f>IF(L$131=0,0,L$131/CHI_fec!L$131)</f>
        <v>0.38926450595017131</v>
      </c>
      <c r="M244" s="249">
        <f>IF(M$131=0,0,M$131/CHI_fec!M$131)</f>
        <v>0.38733843516196975</v>
      </c>
      <c r="N244" s="249">
        <f>IF(N$131=0,0,N$131/CHI_fec!N$131)</f>
        <v>0.40044596764971252</v>
      </c>
      <c r="O244" s="249">
        <f>IF(O$131=0,0,O$131/CHI_fec!O$131)</f>
        <v>0.40212347110004881</v>
      </c>
      <c r="P244" s="249">
        <f>IF(P$131=0,0,P$131/CHI_fec!P$131)</f>
        <v>0.40078356069962723</v>
      </c>
      <c r="Q244" s="249">
        <f>IF(Q$131=0,0,Q$131/CHI_fec!Q$131)</f>
        <v>0.40263678266688835</v>
      </c>
    </row>
    <row r="245" spans="1:17" x14ac:dyDescent="0.25">
      <c r="A245" s="127" t="s">
        <v>180</v>
      </c>
      <c r="B245" s="248">
        <f>IF(B$139=0,0,B$139/CHI_fec!B$139)</f>
        <v>0.46221084133405171</v>
      </c>
      <c r="C245" s="248">
        <f>IF(C$139=0,0,C$139/CHI_fec!C$139)</f>
        <v>0.46134342278113888</v>
      </c>
      <c r="D245" s="248">
        <f>IF(D$139=0,0,D$139/CHI_fec!D$139)</f>
        <v>0.46730302874885216</v>
      </c>
      <c r="E245" s="248">
        <f>IF(E$139=0,0,E$139/CHI_fec!E$139)</f>
        <v>0.47525799401897406</v>
      </c>
      <c r="F245" s="248">
        <f>IF(F$139=0,0,F$139/CHI_fec!F$139)</f>
        <v>0.46051033676033259</v>
      </c>
      <c r="G245" s="248">
        <f>IF(G$139=0,0,G$139/CHI_fec!G$139)</f>
        <v>0.48977952914024087</v>
      </c>
      <c r="H245" s="248">
        <f>IF(H$139=0,0,H$139/CHI_fec!H$139)</f>
        <v>0.48652493634192301</v>
      </c>
      <c r="I245" s="248">
        <f>IF(I$139=0,0,I$139/CHI_fec!I$139)</f>
        <v>0.49461448692166038</v>
      </c>
      <c r="J245" s="248">
        <f>IF(J$139=0,0,J$139/CHI_fec!J$139)</f>
        <v>0.48954481824686791</v>
      </c>
      <c r="K245" s="248">
        <f>IF(K$139=0,0,K$139/CHI_fec!K$139)</f>
        <v>0.5238125242479218</v>
      </c>
      <c r="L245" s="248">
        <f>IF(L$139=0,0,L$139/CHI_fec!L$139)</f>
        <v>0.53059695461078271</v>
      </c>
      <c r="M245" s="248">
        <f>IF(M$139=0,0,M$139/CHI_fec!M$139)</f>
        <v>0.52643388855550921</v>
      </c>
      <c r="N245" s="248">
        <f>IF(N$139=0,0,N$139/CHI_fec!N$139)</f>
        <v>0.54152625767179541</v>
      </c>
      <c r="O245" s="248">
        <f>IF(O$139=0,0,O$139/CHI_fec!O$139)</f>
        <v>0.54513790504112825</v>
      </c>
      <c r="P245" s="248">
        <f>IF(P$139=0,0,P$139/CHI_fec!P$139)</f>
        <v>0.54226799804947978</v>
      </c>
      <c r="Q245" s="248">
        <f>IF(Q$139=0,0,Q$139/CHI_fec!Q$139)</f>
        <v>0.54622609136370359</v>
      </c>
    </row>
    <row r="246" spans="1:17" x14ac:dyDescent="0.25">
      <c r="A246" s="72" t="s">
        <v>179</v>
      </c>
      <c r="B246" s="247">
        <f>IF(B$153=0,0,B$153/CHI_fec!B$153)</f>
        <v>0.51101536519797031</v>
      </c>
      <c r="C246" s="247">
        <f>IF(C$153=0,0,C$153/CHI_fec!C$153)</f>
        <v>0.51101536519797019</v>
      </c>
      <c r="D246" s="247">
        <f>IF(D$153=0,0,D$153/CHI_fec!D$153)</f>
        <v>0.51101536519797031</v>
      </c>
      <c r="E246" s="247">
        <f>IF(E$153=0,0,E$153/CHI_fec!E$153)</f>
        <v>0.51747201896176176</v>
      </c>
      <c r="F246" s="247">
        <f>IF(F$153=0,0,F$153/CHI_fec!F$153)</f>
        <v>0.51747201896176176</v>
      </c>
      <c r="G246" s="247">
        <f>IF(G$153=0,0,G$153/CHI_fec!G$153)</f>
        <v>0.53671231143123532</v>
      </c>
      <c r="H246" s="247">
        <f>IF(H$153=0,0,H$153/CHI_fec!H$153)</f>
        <v>0.53671231143123521</v>
      </c>
      <c r="I246" s="247">
        <f>IF(I$153=0,0,I$153/CHI_fec!I$153)</f>
        <v>0.5367123114312351</v>
      </c>
      <c r="J246" s="247">
        <f>IF(J$153=0,0,J$153/CHI_fec!J$153)</f>
        <v>0.53671231143123521</v>
      </c>
      <c r="K246" s="247">
        <f>IF(K$153=0,0,K$153/CHI_fec!K$153)</f>
        <v>0.57705061172197747</v>
      </c>
      <c r="L246" s="247">
        <f>IF(L$153=0,0,L$153/CHI_fec!L$153)</f>
        <v>0.57705061172197758</v>
      </c>
      <c r="M246" s="247">
        <f>IF(M$153=0,0,M$153/CHI_fec!M$153)</f>
        <v>0.57705061172197758</v>
      </c>
      <c r="N246" s="247">
        <f>IF(N$153=0,0,N$153/CHI_fec!N$153)</f>
        <v>0.60182130515505938</v>
      </c>
      <c r="O246" s="247">
        <f>IF(O$153=0,0,O$153/CHI_fec!O$153)</f>
        <v>0.60182130515505938</v>
      </c>
      <c r="P246" s="247">
        <f>IF(P$153=0,0,P$153/CHI_fec!P$153)</f>
        <v>0.60182130515505938</v>
      </c>
      <c r="Q246" s="247">
        <f>IF(Q$153=0,0,Q$153/CHI_fec!Q$153)</f>
        <v>0.60182130515505949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791.67828197437507</v>
      </c>
      <c r="C5" s="96">
        <v>695.68598730538281</v>
      </c>
      <c r="D5" s="96">
        <v>606.07401635613473</v>
      </c>
      <c r="E5" s="96">
        <v>667.32273025592519</v>
      </c>
      <c r="F5" s="96">
        <v>845.19369332630652</v>
      </c>
      <c r="G5" s="96">
        <v>789.30653601308916</v>
      </c>
      <c r="H5" s="96">
        <v>873.14899729341823</v>
      </c>
      <c r="I5" s="96">
        <v>892.97909624080978</v>
      </c>
      <c r="J5" s="96">
        <v>837.9121035872198</v>
      </c>
      <c r="K5" s="96">
        <v>637.65608359954604</v>
      </c>
      <c r="L5" s="96">
        <v>677.67085809071614</v>
      </c>
      <c r="M5" s="96">
        <v>650.74797171359421</v>
      </c>
      <c r="N5" s="96">
        <v>505.61715590316214</v>
      </c>
      <c r="O5" s="96">
        <v>532.41151711511861</v>
      </c>
      <c r="P5" s="96">
        <v>547.37459528051875</v>
      </c>
      <c r="Q5" s="96">
        <v>559.65587613469052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0.6393760514198269</v>
      </c>
      <c r="C10" s="158">
        <v>0.60549873713319746</v>
      </c>
      <c r="D10" s="158">
        <v>0.55538455293560307</v>
      </c>
      <c r="E10" s="158">
        <v>0.85412738648682773</v>
      </c>
      <c r="F10" s="158">
        <v>1.1884539169436477</v>
      </c>
      <c r="G10" s="158">
        <v>1.0153898529551573</v>
      </c>
      <c r="H10" s="158">
        <v>1.4001543731275565</v>
      </c>
      <c r="I10" s="158">
        <v>0.80801504569535254</v>
      </c>
      <c r="J10" s="158">
        <v>1.2243765345542164</v>
      </c>
      <c r="K10" s="158">
        <v>0.5404082917795251</v>
      </c>
      <c r="L10" s="158">
        <v>0.76530664427146755</v>
      </c>
      <c r="M10" s="158">
        <v>0.84264176203371055</v>
      </c>
      <c r="N10" s="158">
        <v>0.44188240495911951</v>
      </c>
      <c r="O10" s="158">
        <v>0.53056925150778111</v>
      </c>
      <c r="P10" s="158">
        <v>0.30692831884671845</v>
      </c>
      <c r="Q10" s="158">
        <v>0.4172795556272027</v>
      </c>
    </row>
    <row r="11" spans="1:17" x14ac:dyDescent="0.25">
      <c r="A11" s="92" t="s">
        <v>125</v>
      </c>
      <c r="B11" s="91">
        <v>0.29938556341364403</v>
      </c>
      <c r="C11" s="91">
        <v>0.28352263141592371</v>
      </c>
      <c r="D11" s="91">
        <v>0.24923158085033439</v>
      </c>
      <c r="E11" s="91">
        <v>0.36327994662499308</v>
      </c>
      <c r="F11" s="91">
        <v>0.45077220630540171</v>
      </c>
      <c r="G11" s="91">
        <v>0.4507968250883459</v>
      </c>
      <c r="H11" s="91">
        <v>0.59125303461350698</v>
      </c>
      <c r="I11" s="91">
        <v>0</v>
      </c>
      <c r="J11" s="91">
        <v>0.51096192547697683</v>
      </c>
      <c r="K11" s="91">
        <v>0</v>
      </c>
      <c r="L11" s="91">
        <v>0.30016129090411436</v>
      </c>
      <c r="M11" s="91">
        <v>0.35280316560606034</v>
      </c>
      <c r="N11" s="91">
        <v>0.20690986545005216</v>
      </c>
      <c r="O11" s="91">
        <v>0.24843716610885674</v>
      </c>
      <c r="P11" s="91">
        <v>0.14371809432253924</v>
      </c>
      <c r="Q11" s="91">
        <v>0.19538966870126837</v>
      </c>
    </row>
    <row r="12" spans="1:17" x14ac:dyDescent="0.25">
      <c r="A12" s="92" t="s">
        <v>26</v>
      </c>
      <c r="B12" s="91">
        <v>0.33999048800618287</v>
      </c>
      <c r="C12" s="91">
        <v>0.3219761057172737</v>
      </c>
      <c r="D12" s="91">
        <v>0.3061529720852687</v>
      </c>
      <c r="E12" s="91">
        <v>0.49084743986183466</v>
      </c>
      <c r="F12" s="91">
        <v>0.73768171063824606</v>
      </c>
      <c r="G12" s="91">
        <v>0.56459302786681143</v>
      </c>
      <c r="H12" s="91">
        <v>0.80890133851404966</v>
      </c>
      <c r="I12" s="91">
        <v>0.80801504569535254</v>
      </c>
      <c r="J12" s="91">
        <v>0.71341460907723941</v>
      </c>
      <c r="K12" s="91">
        <v>0.5404082917795251</v>
      </c>
      <c r="L12" s="91">
        <v>0.46514535336735319</v>
      </c>
      <c r="M12" s="91">
        <v>0.48983859642765021</v>
      </c>
      <c r="N12" s="91">
        <v>0.23497253950906735</v>
      </c>
      <c r="O12" s="91">
        <v>0.28213208539892437</v>
      </c>
      <c r="P12" s="91">
        <v>0.16321022452417919</v>
      </c>
      <c r="Q12" s="91">
        <v>0.22188988692593434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42.25620087045526</v>
      </c>
      <c r="C24" s="206">
        <v>37.902047314781981</v>
      </c>
      <c r="D24" s="206">
        <v>23.08507948935144</v>
      </c>
      <c r="E24" s="206">
        <v>55.440924154142444</v>
      </c>
      <c r="F24" s="206">
        <v>122.46827004381984</v>
      </c>
      <c r="G24" s="206">
        <v>85.181148661726382</v>
      </c>
      <c r="H24" s="206">
        <v>148.85535465921384</v>
      </c>
      <c r="I24" s="206">
        <v>143.64732910138011</v>
      </c>
      <c r="J24" s="206">
        <v>110.89392535670959</v>
      </c>
      <c r="K24" s="206">
        <v>75.867279359143254</v>
      </c>
      <c r="L24" s="206">
        <v>52.721406354299688</v>
      </c>
      <c r="M24" s="206">
        <v>47.497985545265017</v>
      </c>
      <c r="N24" s="206">
        <v>11.605204630479257</v>
      </c>
      <c r="O24" s="206">
        <v>27.66221803550399</v>
      </c>
      <c r="P24" s="206">
        <v>2.9545419195259317</v>
      </c>
      <c r="Q24" s="206">
        <v>8.847429669386667</v>
      </c>
    </row>
    <row r="25" spans="1:17" x14ac:dyDescent="0.25">
      <c r="A25" s="88" t="s">
        <v>33</v>
      </c>
      <c r="B25" s="87">
        <v>1.5068368015289724</v>
      </c>
      <c r="C25" s="87">
        <v>0</v>
      </c>
      <c r="D25" s="87">
        <v>0</v>
      </c>
      <c r="E25" s="87">
        <v>0</v>
      </c>
      <c r="F25" s="87">
        <v>2.871018988111913</v>
      </c>
      <c r="G25" s="87">
        <v>0</v>
      </c>
      <c r="H25" s="87">
        <v>0</v>
      </c>
      <c r="I25" s="87">
        <v>8.8473731219145773</v>
      </c>
      <c r="J25" s="87">
        <v>0</v>
      </c>
      <c r="K25" s="87">
        <v>0</v>
      </c>
      <c r="L25" s="87">
        <v>2.2037813603239185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0.34053964781538731</v>
      </c>
      <c r="M28" s="87">
        <v>0.2958198839950697</v>
      </c>
      <c r="N28" s="87">
        <v>0.11236581461069976</v>
      </c>
      <c r="O28" s="87">
        <v>0.28172986607191286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40.74936406892629</v>
      </c>
      <c r="C29" s="87">
        <v>37.902047314781981</v>
      </c>
      <c r="D29" s="87">
        <v>23.08507948935144</v>
      </c>
      <c r="E29" s="87">
        <v>55.440924154142444</v>
      </c>
      <c r="F29" s="87">
        <v>119.59725105570793</v>
      </c>
      <c r="G29" s="87">
        <v>82.363379410164328</v>
      </c>
      <c r="H29" s="87">
        <v>146.18504661687487</v>
      </c>
      <c r="I29" s="87">
        <v>134.79995597946552</v>
      </c>
      <c r="J29" s="87">
        <v>110.89392535670959</v>
      </c>
      <c r="K29" s="87">
        <v>69.114471925362722</v>
      </c>
      <c r="L29" s="87">
        <v>8.6618211511314307</v>
      </c>
      <c r="M29" s="87">
        <v>14.432217382839619</v>
      </c>
      <c r="N29" s="87">
        <v>2.7423359288962339</v>
      </c>
      <c r="O29" s="87">
        <v>5.7740008333593291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2.8177692515620567</v>
      </c>
      <c r="H30" s="87">
        <v>2.6703080423389616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2.9545419195259317</v>
      </c>
      <c r="Q30" s="87">
        <v>8.847429669386667</v>
      </c>
    </row>
    <row r="31" spans="1:17" x14ac:dyDescent="0.25">
      <c r="A31" s="88" t="s">
        <v>26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6.7528074337805357</v>
      </c>
      <c r="L31" s="87">
        <v>41.515264195028948</v>
      </c>
      <c r="M31" s="87">
        <v>32.769948278430327</v>
      </c>
      <c r="N31" s="87">
        <v>8.750502886972324</v>
      </c>
      <c r="O31" s="87">
        <v>21.60648733607275</v>
      </c>
      <c r="P31" s="87">
        <v>0</v>
      </c>
      <c r="Q31" s="87">
        <v>0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18.987092528444983</v>
      </c>
      <c r="C35" s="204">
        <v>18.380599306048524</v>
      </c>
      <c r="D35" s="204">
        <v>16.523569681452493</v>
      </c>
      <c r="E35" s="204">
        <v>26.191808892522452</v>
      </c>
      <c r="F35" s="204">
        <v>42.329924523642468</v>
      </c>
      <c r="G35" s="204">
        <v>28.409066923891476</v>
      </c>
      <c r="H35" s="204">
        <v>44.25684874705972</v>
      </c>
      <c r="I35" s="204">
        <v>38.833351087707513</v>
      </c>
      <c r="J35" s="204">
        <v>35.363084944835265</v>
      </c>
      <c r="K35" s="204">
        <v>27.179246113197209</v>
      </c>
      <c r="L35" s="204">
        <v>22.502764368207405</v>
      </c>
      <c r="M35" s="204">
        <v>24.267667659302713</v>
      </c>
      <c r="N35" s="204">
        <v>12.120454778384881</v>
      </c>
      <c r="O35" s="204">
        <v>14.278744546992886</v>
      </c>
      <c r="P35" s="204">
        <v>8.3868535641739825</v>
      </c>
      <c r="Q35" s="204">
        <v>11.163846652988331</v>
      </c>
    </row>
    <row r="36" spans="1:17" x14ac:dyDescent="0.25">
      <c r="A36" s="152" t="s">
        <v>190</v>
      </c>
      <c r="B36" s="151">
        <v>18.987092528444983</v>
      </c>
      <c r="C36" s="151">
        <v>18.380599306048524</v>
      </c>
      <c r="D36" s="151">
        <v>16.523569681452493</v>
      </c>
      <c r="E36" s="151">
        <v>26.191808892522452</v>
      </c>
      <c r="F36" s="151">
        <v>42.329924523642468</v>
      </c>
      <c r="G36" s="151">
        <v>28.409066923891476</v>
      </c>
      <c r="H36" s="151">
        <v>44.25684874705972</v>
      </c>
      <c r="I36" s="151">
        <v>38.833351087707513</v>
      </c>
      <c r="J36" s="151">
        <v>35.363084944835265</v>
      </c>
      <c r="K36" s="151">
        <v>27.179246113197209</v>
      </c>
      <c r="L36" s="151">
        <v>22.502764368207405</v>
      </c>
      <c r="M36" s="151">
        <v>24.267667659302713</v>
      </c>
      <c r="N36" s="151">
        <v>12.120454778384881</v>
      </c>
      <c r="O36" s="151">
        <v>14.278744546992886</v>
      </c>
      <c r="P36" s="151">
        <v>8.3868535641739825</v>
      </c>
      <c r="Q36" s="151">
        <v>11.163846652988331</v>
      </c>
    </row>
    <row r="37" spans="1:17" x14ac:dyDescent="0.25">
      <c r="A37" s="154" t="s">
        <v>33</v>
      </c>
      <c r="B37" s="83">
        <v>7.8211731096056364E-2</v>
      </c>
      <c r="C37" s="83">
        <v>0</v>
      </c>
      <c r="D37" s="83">
        <v>0</v>
      </c>
      <c r="E37" s="83">
        <v>0</v>
      </c>
      <c r="F37" s="83">
        <v>0.17213414642737779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1.0037814131082936</v>
      </c>
      <c r="C38" s="208">
        <v>0.85948614379377331</v>
      </c>
      <c r="D38" s="208">
        <v>0.82740695853768875</v>
      </c>
      <c r="E38" s="208">
        <v>1.226535700503028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9.8995720068559931E-2</v>
      </c>
      <c r="C39" s="208">
        <v>1.1746900532696083</v>
      </c>
      <c r="D39" s="208">
        <v>3.5834278012146076E-18</v>
      </c>
      <c r="E39" s="208">
        <v>0</v>
      </c>
      <c r="F39" s="208">
        <v>1.1650527083795419E-17</v>
      </c>
      <c r="G39" s="208">
        <v>0</v>
      </c>
      <c r="H39" s="208">
        <v>9.1971773997056436E-18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3.1198235808775628E-2</v>
      </c>
      <c r="O39" s="208">
        <v>3.501093664925773E-2</v>
      </c>
      <c r="P39" s="208">
        <v>2.4424519441606285E-2</v>
      </c>
      <c r="Q39" s="208">
        <v>2.1666310562415209E-2</v>
      </c>
    </row>
    <row r="40" spans="1:17" x14ac:dyDescent="0.25">
      <c r="A40" s="154" t="s">
        <v>29</v>
      </c>
      <c r="B40" s="208">
        <v>6.1267242455856703</v>
      </c>
      <c r="C40" s="208">
        <v>6.4099896942935626</v>
      </c>
      <c r="D40" s="208">
        <v>6.3878993463473659</v>
      </c>
      <c r="E40" s="208">
        <v>8.098799574225076</v>
      </c>
      <c r="F40" s="208">
        <v>11.074846194191634</v>
      </c>
      <c r="G40" s="208">
        <v>1.6870823681454978</v>
      </c>
      <c r="H40" s="208">
        <v>12.459522945114944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11.679379418586404</v>
      </c>
      <c r="C41" s="208">
        <v>9.9364334146915816</v>
      </c>
      <c r="D41" s="208">
        <v>9.308263376567437</v>
      </c>
      <c r="E41" s="208">
        <v>16.866473617794348</v>
      </c>
      <c r="F41" s="208">
        <v>31.082944183023454</v>
      </c>
      <c r="G41" s="208">
        <v>26.72198455574598</v>
      </c>
      <c r="H41" s="208">
        <v>31.797325801944773</v>
      </c>
      <c r="I41" s="208">
        <v>38.833351087707513</v>
      </c>
      <c r="J41" s="208">
        <v>35.363084944835265</v>
      </c>
      <c r="K41" s="208">
        <v>27.179246113197209</v>
      </c>
      <c r="L41" s="208">
        <v>22.502764368207405</v>
      </c>
      <c r="M41" s="208">
        <v>24.267667659302713</v>
      </c>
      <c r="N41" s="208">
        <v>12.089256542576106</v>
      </c>
      <c r="O41" s="208">
        <v>14.243733610343629</v>
      </c>
      <c r="P41" s="208">
        <v>8.3624290447323766</v>
      </c>
      <c r="Q41" s="208">
        <v>11.142180342425917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5.4393225240550613</v>
      </c>
      <c r="C43" s="155">
        <v>4.9990419474190775</v>
      </c>
      <c r="D43" s="155">
        <v>3.7056926323952393</v>
      </c>
      <c r="E43" s="155">
        <v>7.3230898227735031</v>
      </c>
      <c r="F43" s="155">
        <v>14.322824841900566</v>
      </c>
      <c r="G43" s="155">
        <v>10.054770574516125</v>
      </c>
      <c r="H43" s="155">
        <v>16.465079514017134</v>
      </c>
      <c r="I43" s="155">
        <v>15.810801006026839</v>
      </c>
      <c r="J43" s="155">
        <v>12.949416751120683</v>
      </c>
      <c r="K43" s="155">
        <v>9.2716598354260107</v>
      </c>
      <c r="L43" s="155">
        <v>6.9424007239375403</v>
      </c>
      <c r="M43" s="155">
        <v>6.8062867469927779</v>
      </c>
      <c r="N43" s="155">
        <v>2.5170640893389025</v>
      </c>
      <c r="O43" s="155">
        <v>3.9828252811140037</v>
      </c>
      <c r="P43" s="155">
        <v>1.3724614779721864</v>
      </c>
      <c r="Q43" s="155">
        <v>2.1846902566882305</v>
      </c>
    </row>
    <row r="44" spans="1:17" x14ac:dyDescent="0.25">
      <c r="A44" s="152" t="s">
        <v>193</v>
      </c>
      <c r="B44" s="151">
        <v>2.3661442789310403</v>
      </c>
      <c r="C44" s="151">
        <v>2.2425294154349293</v>
      </c>
      <c r="D44" s="151">
        <v>2.0267777604424095</v>
      </c>
      <c r="E44" s="151">
        <v>3.2910226115631369</v>
      </c>
      <c r="F44" s="151">
        <v>5.4160415659863785</v>
      </c>
      <c r="G44" s="151">
        <v>3.8597779445723979</v>
      </c>
      <c r="H44" s="151">
        <v>5.6392355388015787</v>
      </c>
      <c r="I44" s="151">
        <v>5.3637225259264545</v>
      </c>
      <c r="J44" s="151">
        <v>4.8844039979054248</v>
      </c>
      <c r="K44" s="151">
        <v>3.7540395183974056</v>
      </c>
      <c r="L44" s="151">
        <v>3.1081166254430124</v>
      </c>
      <c r="M44" s="151">
        <v>3.3518877982462305</v>
      </c>
      <c r="N44" s="151">
        <v>1.6730492071222289</v>
      </c>
      <c r="O44" s="151">
        <v>1.9710276058046214</v>
      </c>
      <c r="P44" s="151">
        <v>1.1575857020066644</v>
      </c>
      <c r="Q44" s="151">
        <v>1.5412408261873829</v>
      </c>
    </row>
    <row r="45" spans="1:17" x14ac:dyDescent="0.25">
      <c r="A45" s="152" t="s">
        <v>187</v>
      </c>
      <c r="B45" s="151">
        <v>3.0731782451240206</v>
      </c>
      <c r="C45" s="151">
        <v>2.7565125319841481</v>
      </c>
      <c r="D45" s="151">
        <v>1.6789148719528297</v>
      </c>
      <c r="E45" s="151">
        <v>4.0320672112103662</v>
      </c>
      <c r="F45" s="151">
        <v>8.9067832759141865</v>
      </c>
      <c r="G45" s="151">
        <v>6.1949926299437266</v>
      </c>
      <c r="H45" s="151">
        <v>10.825843975215554</v>
      </c>
      <c r="I45" s="151">
        <v>10.447078480100384</v>
      </c>
      <c r="J45" s="151">
        <v>8.0650127532152585</v>
      </c>
      <c r="K45" s="151">
        <v>5.517620317028606</v>
      </c>
      <c r="L45" s="151">
        <v>3.8342840984945283</v>
      </c>
      <c r="M45" s="151">
        <v>3.4543989487465474</v>
      </c>
      <c r="N45" s="151">
        <v>0.84401488221667365</v>
      </c>
      <c r="O45" s="151">
        <v>2.0117976753093822</v>
      </c>
      <c r="P45" s="151">
        <v>0.21487577596552207</v>
      </c>
      <c r="Q45" s="151">
        <v>0.64344943050084735</v>
      </c>
    </row>
    <row r="46" spans="1:17" x14ac:dyDescent="0.25">
      <c r="A46" s="150" t="s">
        <v>33</v>
      </c>
      <c r="B46" s="87">
        <v>0.10958813102028907</v>
      </c>
      <c r="C46" s="87">
        <v>0</v>
      </c>
      <c r="D46" s="87">
        <v>0</v>
      </c>
      <c r="E46" s="87">
        <v>0</v>
      </c>
      <c r="F46" s="87">
        <v>0.20880138095359382</v>
      </c>
      <c r="G46" s="87">
        <v>0</v>
      </c>
      <c r="H46" s="87">
        <v>0</v>
      </c>
      <c r="I46" s="87">
        <v>0.64344531795742421</v>
      </c>
      <c r="J46" s="87">
        <v>0</v>
      </c>
      <c r="K46" s="87">
        <v>0</v>
      </c>
      <c r="L46" s="87">
        <v>0.16027500802355768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2.4766519841119088E-2</v>
      </c>
      <c r="M49" s="87">
        <v>2.1514173381459605E-2</v>
      </c>
      <c r="N49" s="87">
        <v>8.1720592444145378E-3</v>
      </c>
      <c r="O49" s="87">
        <v>2.0489444805230041E-2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2.9635901141037317</v>
      </c>
      <c r="C50" s="87">
        <v>2.7565125319841481</v>
      </c>
      <c r="D50" s="87">
        <v>1.6789148719528297</v>
      </c>
      <c r="E50" s="87">
        <v>4.0320672112103662</v>
      </c>
      <c r="F50" s="87">
        <v>8.6979818949605932</v>
      </c>
      <c r="G50" s="87">
        <v>5.9900639571028496</v>
      </c>
      <c r="H50" s="87">
        <v>10.631639753954538</v>
      </c>
      <c r="I50" s="87">
        <v>9.80363316214296</v>
      </c>
      <c r="J50" s="87">
        <v>8.0650127532152585</v>
      </c>
      <c r="K50" s="87">
        <v>5.0265070491172947</v>
      </c>
      <c r="L50" s="87">
        <v>0.62995062917319611</v>
      </c>
      <c r="M50" s="87">
        <v>1.0496158096610635</v>
      </c>
      <c r="N50" s="87">
        <v>0.19944261301063518</v>
      </c>
      <c r="O50" s="87">
        <v>0.4199273333352247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0.2049286728408769</v>
      </c>
      <c r="H51" s="87">
        <v>0.19420422126101505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0.21487577596552207</v>
      </c>
      <c r="Q51" s="87">
        <v>0.64344943050084735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0.4911132679113116</v>
      </c>
      <c r="L52" s="87">
        <v>3.0192919414566552</v>
      </c>
      <c r="M52" s="87">
        <v>2.383268965704024</v>
      </c>
      <c r="N52" s="87">
        <v>0.63640020996162394</v>
      </c>
      <c r="O52" s="87">
        <v>1.5713808971689276</v>
      </c>
      <c r="P52" s="87">
        <v>0</v>
      </c>
      <c r="Q52" s="87">
        <v>0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724.35628999999994</v>
      </c>
      <c r="C58" s="176">
        <v>633.79880000000003</v>
      </c>
      <c r="D58" s="176">
        <v>562.20429000000001</v>
      </c>
      <c r="E58" s="176">
        <v>577.51278000000002</v>
      </c>
      <c r="F58" s="176">
        <v>664.88422000000003</v>
      </c>
      <c r="G58" s="176">
        <v>664.64616000000001</v>
      </c>
      <c r="H58" s="176">
        <v>662.17156</v>
      </c>
      <c r="I58" s="176">
        <v>693.87959999999998</v>
      </c>
      <c r="J58" s="176">
        <v>677.48130000000003</v>
      </c>
      <c r="K58" s="176">
        <v>524.79749000000004</v>
      </c>
      <c r="L58" s="176">
        <v>594.73897999999997</v>
      </c>
      <c r="M58" s="176">
        <v>571.33339000000001</v>
      </c>
      <c r="N58" s="176">
        <v>478.93254999999999</v>
      </c>
      <c r="O58" s="176">
        <v>485.95715999999999</v>
      </c>
      <c r="P58" s="176">
        <v>534.35380999999995</v>
      </c>
      <c r="Q58" s="176">
        <v>537.04263000000003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489.05983930299874</v>
      </c>
      <c r="C60" s="96">
        <v>474.66170417416845</v>
      </c>
      <c r="D60" s="96">
        <v>371.12870939602095</v>
      </c>
      <c r="E60" s="96">
        <v>386.75664972188832</v>
      </c>
      <c r="F60" s="96">
        <v>479.93105302694693</v>
      </c>
      <c r="G60" s="96">
        <v>344.61217299399397</v>
      </c>
      <c r="H60" s="96">
        <v>368.50249429817677</v>
      </c>
      <c r="I60" s="96">
        <v>337.76731661745197</v>
      </c>
      <c r="J60" s="96">
        <v>321.44789997475448</v>
      </c>
      <c r="K60" s="96">
        <v>326.38108709086674</v>
      </c>
      <c r="L60" s="96">
        <v>306.06551274232231</v>
      </c>
      <c r="M60" s="96">
        <v>278.40719400375406</v>
      </c>
      <c r="N60" s="96">
        <v>216.50223263890774</v>
      </c>
      <c r="O60" s="96">
        <v>195.36886088045614</v>
      </c>
      <c r="P60" s="96">
        <v>230.8212730924763</v>
      </c>
      <c r="Q60" s="96">
        <v>233.25949916508526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8.1489625962068502</v>
      </c>
      <c r="C65" s="158">
        <v>7.7782476215013414</v>
      </c>
      <c r="D65" s="158">
        <v>6.139001386102013</v>
      </c>
      <c r="E65" s="158">
        <v>6.1897192898699203</v>
      </c>
      <c r="F65" s="158">
        <v>6.7095650202260035</v>
      </c>
      <c r="G65" s="158">
        <v>5.9451715653575583</v>
      </c>
      <c r="H65" s="158">
        <v>5.7468314351630267</v>
      </c>
      <c r="I65" s="158">
        <v>3.5177195922818134</v>
      </c>
      <c r="J65" s="158">
        <v>5.4880918458998931</v>
      </c>
      <c r="K65" s="158">
        <v>3.3332166915913852</v>
      </c>
      <c r="L65" s="158">
        <v>5.275210384064934</v>
      </c>
      <c r="M65" s="158">
        <v>4.9150533637494132</v>
      </c>
      <c r="N65" s="158">
        <v>4.0365345314467627</v>
      </c>
      <c r="O65" s="158">
        <v>3.6977846770894773</v>
      </c>
      <c r="P65" s="158">
        <v>4.3820073391116523</v>
      </c>
      <c r="Q65" s="158">
        <v>4.4942746347835421</v>
      </c>
    </row>
    <row r="66" spans="1:17" x14ac:dyDescent="0.25">
      <c r="A66" s="92" t="s">
        <v>125</v>
      </c>
      <c r="B66" s="91">
        <v>3.8157227701669991</v>
      </c>
      <c r="C66" s="91">
        <v>3.6421368009684003</v>
      </c>
      <c r="D66" s="91">
        <v>2.7549074100337934</v>
      </c>
      <c r="E66" s="91">
        <v>2.632629428376621</v>
      </c>
      <c r="F66" s="91">
        <v>2.5448907899558324</v>
      </c>
      <c r="G66" s="91">
        <v>2.6394438140865075</v>
      </c>
      <c r="H66" s="91">
        <v>2.4267549283602357</v>
      </c>
      <c r="I66" s="91">
        <v>0</v>
      </c>
      <c r="J66" s="91">
        <v>2.2903133943158185</v>
      </c>
      <c r="K66" s="91">
        <v>0</v>
      </c>
      <c r="L66" s="91">
        <v>2.0689928285923194</v>
      </c>
      <c r="M66" s="91">
        <v>2.0578690304506133</v>
      </c>
      <c r="N66" s="91">
        <v>1.8900929464783893</v>
      </c>
      <c r="O66" s="91">
        <v>1.7314745312627504</v>
      </c>
      <c r="P66" s="91">
        <v>2.0518593606835607</v>
      </c>
      <c r="Q66" s="91">
        <v>2.1044281228275543</v>
      </c>
    </row>
    <row r="67" spans="1:17" x14ac:dyDescent="0.25">
      <c r="A67" s="92" t="s">
        <v>26</v>
      </c>
      <c r="B67" s="91">
        <v>4.3332398260398515</v>
      </c>
      <c r="C67" s="91">
        <v>4.1361108205329407</v>
      </c>
      <c r="D67" s="91">
        <v>3.3840939760682196</v>
      </c>
      <c r="E67" s="91">
        <v>3.5570898614932993</v>
      </c>
      <c r="F67" s="91">
        <v>4.1646742302701707</v>
      </c>
      <c r="G67" s="91">
        <v>3.3057277512710503</v>
      </c>
      <c r="H67" s="91">
        <v>3.3200765068027911</v>
      </c>
      <c r="I67" s="91">
        <v>3.5177195922818134</v>
      </c>
      <c r="J67" s="91">
        <v>3.1977784515840746</v>
      </c>
      <c r="K67" s="91">
        <v>3.3332166915913852</v>
      </c>
      <c r="L67" s="91">
        <v>3.2062175554726151</v>
      </c>
      <c r="M67" s="91">
        <v>2.8571843332988003</v>
      </c>
      <c r="N67" s="91">
        <v>2.1464415849683736</v>
      </c>
      <c r="O67" s="91">
        <v>1.9663101458267269</v>
      </c>
      <c r="P67" s="91">
        <v>2.3301479784280921</v>
      </c>
      <c r="Q67" s="91">
        <v>2.3898465119559877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38.394745500867927</v>
      </c>
      <c r="C70" s="204">
        <v>36.6480805801326</v>
      </c>
      <c r="D70" s="204">
        <v>29.984822483482034</v>
      </c>
      <c r="E70" s="204">
        <v>31.517655481480094</v>
      </c>
      <c r="F70" s="204">
        <v>36.901167160041624</v>
      </c>
      <c r="G70" s="204">
        <v>29.2904572099816</v>
      </c>
      <c r="H70" s="204">
        <v>29.417594603482129</v>
      </c>
      <c r="I70" s="204">
        <v>25.284971924761468</v>
      </c>
      <c r="J70" s="204">
        <v>24.830875677959682</v>
      </c>
      <c r="K70" s="204">
        <v>21.406443342616498</v>
      </c>
      <c r="L70" s="204">
        <v>20.631610370590508</v>
      </c>
      <c r="M70" s="204">
        <v>18.38925228397585</v>
      </c>
      <c r="N70" s="204">
        <v>13.751422088127047</v>
      </c>
      <c r="O70" s="204">
        <v>12.667560706362874</v>
      </c>
      <c r="P70" s="204">
        <v>13.414766715460274</v>
      </c>
      <c r="Q70" s="204">
        <v>14.072242473937521</v>
      </c>
    </row>
    <row r="71" spans="1:17" x14ac:dyDescent="0.25">
      <c r="A71" s="152" t="s">
        <v>192</v>
      </c>
      <c r="B71" s="151">
        <v>38.394745500867927</v>
      </c>
      <c r="C71" s="151">
        <v>36.6480805801326</v>
      </c>
      <c r="D71" s="151">
        <v>29.984822483482034</v>
      </c>
      <c r="E71" s="151">
        <v>31.517655481480094</v>
      </c>
      <c r="F71" s="151">
        <v>36.901167160041624</v>
      </c>
      <c r="G71" s="151">
        <v>29.2904572099816</v>
      </c>
      <c r="H71" s="151">
        <v>29.417594603482129</v>
      </c>
      <c r="I71" s="151">
        <v>25.284971924761468</v>
      </c>
      <c r="J71" s="151">
        <v>24.830875677959682</v>
      </c>
      <c r="K71" s="151">
        <v>21.406443342616498</v>
      </c>
      <c r="L71" s="151">
        <v>20.631610370590508</v>
      </c>
      <c r="M71" s="151">
        <v>18.38925228397585</v>
      </c>
      <c r="N71" s="151">
        <v>13.751422088127047</v>
      </c>
      <c r="O71" s="151">
        <v>12.667560706362874</v>
      </c>
      <c r="P71" s="151">
        <v>13.414766715460274</v>
      </c>
      <c r="Q71" s="151">
        <v>14.072242473937521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8.4277633267268434E-2</v>
      </c>
      <c r="K75" s="87">
        <v>0</v>
      </c>
      <c r="L75" s="87">
        <v>0.16785918999059743</v>
      </c>
      <c r="M75" s="87">
        <v>0.1645177710882125</v>
      </c>
      <c r="N75" s="87">
        <v>0.17348658565173547</v>
      </c>
      <c r="O75" s="87">
        <v>0.1630480065279942</v>
      </c>
      <c r="P75" s="87">
        <v>0.13870403846863255</v>
      </c>
      <c r="Q75" s="87">
        <v>0.17375463584403963</v>
      </c>
    </row>
    <row r="76" spans="1:17" x14ac:dyDescent="0.25">
      <c r="A76" s="150" t="s">
        <v>29</v>
      </c>
      <c r="B76" s="87">
        <v>38.394745500867927</v>
      </c>
      <c r="C76" s="87">
        <v>36.6480805801326</v>
      </c>
      <c r="D76" s="87">
        <v>29.984822483482034</v>
      </c>
      <c r="E76" s="87">
        <v>31.517655481480094</v>
      </c>
      <c r="F76" s="87">
        <v>36.901167160041624</v>
      </c>
      <c r="G76" s="87">
        <v>29.2904572099816</v>
      </c>
      <c r="H76" s="87">
        <v>29.417594603482129</v>
      </c>
      <c r="I76" s="87">
        <v>9.7880906742499008</v>
      </c>
      <c r="J76" s="87">
        <v>15.530022114890322</v>
      </c>
      <c r="K76" s="87">
        <v>0</v>
      </c>
      <c r="L76" s="87">
        <v>0</v>
      </c>
      <c r="M76" s="87">
        <v>0</v>
      </c>
      <c r="N76" s="87">
        <v>6.7644371173126813E-2</v>
      </c>
      <c r="O76" s="87">
        <v>0</v>
      </c>
      <c r="P76" s="87">
        <v>2.7064694959221045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15.496881250511567</v>
      </c>
      <c r="J78" s="87">
        <v>9.2165759298020937</v>
      </c>
      <c r="K78" s="87">
        <v>21.406443342616498</v>
      </c>
      <c r="L78" s="87">
        <v>20.46375118059991</v>
      </c>
      <c r="M78" s="87">
        <v>18.224734512887636</v>
      </c>
      <c r="N78" s="87">
        <v>13.510291131302184</v>
      </c>
      <c r="O78" s="87">
        <v>12.50451269983488</v>
      </c>
      <c r="P78" s="87">
        <v>10.569593181069537</v>
      </c>
      <c r="Q78" s="87">
        <v>13.898487838093482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369.30357800239324</v>
      </c>
      <c r="C83" s="204">
        <v>360.33569042970458</v>
      </c>
      <c r="D83" s="204">
        <v>278.73204466453126</v>
      </c>
      <c r="E83" s="204">
        <v>289.66290990404718</v>
      </c>
      <c r="F83" s="204">
        <v>364.70238462241275</v>
      </c>
      <c r="G83" s="204">
        <v>253.84442638127771</v>
      </c>
      <c r="H83" s="204">
        <v>277.21205617789224</v>
      </c>
      <c r="I83" s="204">
        <v>258.00357782633557</v>
      </c>
      <c r="J83" s="204">
        <v>241.89985433001627</v>
      </c>
      <c r="K83" s="204">
        <v>255.8338694821021</v>
      </c>
      <c r="L83" s="204">
        <v>236.71144841137266</v>
      </c>
      <c r="M83" s="204">
        <v>216.01921631748942</v>
      </c>
      <c r="N83" s="204">
        <v>168.96625095662026</v>
      </c>
      <c r="O83" s="204">
        <v>151.86883254398688</v>
      </c>
      <c r="P83" s="204">
        <v>182.7318661911134</v>
      </c>
      <c r="Q83" s="204">
        <v>183.49551434671008</v>
      </c>
    </row>
    <row r="84" spans="1:17" x14ac:dyDescent="0.25">
      <c r="A84" s="152" t="s">
        <v>190</v>
      </c>
      <c r="B84" s="151">
        <v>369.30357800239324</v>
      </c>
      <c r="C84" s="151">
        <v>360.33569042970458</v>
      </c>
      <c r="D84" s="151">
        <v>278.73204466453126</v>
      </c>
      <c r="E84" s="151">
        <v>289.66290990404718</v>
      </c>
      <c r="F84" s="151">
        <v>364.70238462241275</v>
      </c>
      <c r="G84" s="151">
        <v>253.84442638127771</v>
      </c>
      <c r="H84" s="151">
        <v>277.21205617789224</v>
      </c>
      <c r="I84" s="151">
        <v>258.00357782633557</v>
      </c>
      <c r="J84" s="151">
        <v>241.89985433001627</v>
      </c>
      <c r="K84" s="151">
        <v>255.8338694821021</v>
      </c>
      <c r="L84" s="151">
        <v>236.71144841137266</v>
      </c>
      <c r="M84" s="151">
        <v>216.01921631748942</v>
      </c>
      <c r="N84" s="151">
        <v>168.96625095662026</v>
      </c>
      <c r="O84" s="151">
        <v>151.86883254398688</v>
      </c>
      <c r="P84" s="151">
        <v>182.7318661911134</v>
      </c>
      <c r="Q84" s="151">
        <v>183.49551434671008</v>
      </c>
    </row>
    <row r="85" spans="1:17" x14ac:dyDescent="0.25">
      <c r="A85" s="154" t="s">
        <v>33</v>
      </c>
      <c r="B85" s="83">
        <v>1.5212372348353536</v>
      </c>
      <c r="C85" s="83">
        <v>0</v>
      </c>
      <c r="D85" s="83">
        <v>0</v>
      </c>
      <c r="E85" s="83">
        <v>0</v>
      </c>
      <c r="F85" s="83">
        <v>1.4830580111699725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19.523793168324069</v>
      </c>
      <c r="C86" s="208">
        <v>16.849479599763601</v>
      </c>
      <c r="D86" s="208">
        <v>13.957325067702808</v>
      </c>
      <c r="E86" s="208">
        <v>13.564618677801059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1.9254908866890466</v>
      </c>
      <c r="C87" s="208">
        <v>23.028778569070955</v>
      </c>
      <c r="D87" s="208">
        <v>6.0447964767651384E-17</v>
      </c>
      <c r="E87" s="208">
        <v>0</v>
      </c>
      <c r="F87" s="208">
        <v>1.0037757112453671E-16</v>
      </c>
      <c r="G87" s="208">
        <v>0</v>
      </c>
      <c r="H87" s="208">
        <v>5.76084499955417E-17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0.43492171188743539</v>
      </c>
      <c r="O87" s="208">
        <v>0.37237658098687909</v>
      </c>
      <c r="P87" s="208">
        <v>0.53215881071907323</v>
      </c>
      <c r="Q87" s="208">
        <v>0.35612015501679534</v>
      </c>
    </row>
    <row r="88" spans="1:17" x14ac:dyDescent="0.25">
      <c r="A88" s="154" t="s">
        <v>29</v>
      </c>
      <c r="B88" s="208">
        <v>119.1662800367733</v>
      </c>
      <c r="C88" s="208">
        <v>125.66228247957565</v>
      </c>
      <c r="D88" s="208">
        <v>107.75590748512579</v>
      </c>
      <c r="E88" s="208">
        <v>89.567003983044316</v>
      </c>
      <c r="F88" s="208">
        <v>95.417671110947353</v>
      </c>
      <c r="G88" s="208">
        <v>15.074639978397389</v>
      </c>
      <c r="H88" s="208">
        <v>78.042835682927148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227.16677667577144</v>
      </c>
      <c r="C89" s="208">
        <v>194.79514978129438</v>
      </c>
      <c r="D89" s="208">
        <v>157.01881211170263</v>
      </c>
      <c r="E89" s="208">
        <v>186.5312872432018</v>
      </c>
      <c r="F89" s="208">
        <v>267.8016555002954</v>
      </c>
      <c r="G89" s="208">
        <v>238.76978640288033</v>
      </c>
      <c r="H89" s="208">
        <v>199.16922049496512</v>
      </c>
      <c r="I89" s="208">
        <v>258.00357782633557</v>
      </c>
      <c r="J89" s="208">
        <v>241.89985433001627</v>
      </c>
      <c r="K89" s="208">
        <v>255.8338694821021</v>
      </c>
      <c r="L89" s="208">
        <v>236.71144841137266</v>
      </c>
      <c r="M89" s="208">
        <v>216.01921631748942</v>
      </c>
      <c r="N89" s="208">
        <v>168.53132924473283</v>
      </c>
      <c r="O89" s="208">
        <v>151.49645596300002</v>
      </c>
      <c r="P89" s="208">
        <v>182.19970738039433</v>
      </c>
      <c r="Q89" s="208">
        <v>183.1393941916933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73.21255320353076</v>
      </c>
      <c r="C91" s="155">
        <v>69.899685542829943</v>
      </c>
      <c r="D91" s="155">
        <v>56.272840861905642</v>
      </c>
      <c r="E91" s="155">
        <v>59.386365046491093</v>
      </c>
      <c r="F91" s="155">
        <v>71.617936224266558</v>
      </c>
      <c r="G91" s="155">
        <v>55.532117837377058</v>
      </c>
      <c r="H91" s="155">
        <v>56.126012081639423</v>
      </c>
      <c r="I91" s="155">
        <v>50.96104727407311</v>
      </c>
      <c r="J91" s="155">
        <v>49.229078120878697</v>
      </c>
      <c r="K91" s="155">
        <v>45.80755757455681</v>
      </c>
      <c r="L91" s="155">
        <v>43.447243576294213</v>
      </c>
      <c r="M91" s="155">
        <v>39.083672038539355</v>
      </c>
      <c r="N91" s="155">
        <v>29.748025062713651</v>
      </c>
      <c r="O91" s="155">
        <v>27.134682953016906</v>
      </c>
      <c r="P91" s="155">
        <v>30.29263284679098</v>
      </c>
      <c r="Q91" s="155">
        <v>31.19746770965412</v>
      </c>
    </row>
    <row r="92" spans="1:17" x14ac:dyDescent="0.25">
      <c r="A92" s="152" t="s">
        <v>193</v>
      </c>
      <c r="B92" s="151">
        <v>23.725992335745435</v>
      </c>
      <c r="C92" s="151">
        <v>22.664381683992371</v>
      </c>
      <c r="D92" s="151">
        <v>17.625736327639906</v>
      </c>
      <c r="E92" s="151">
        <v>18.763609092583408</v>
      </c>
      <c r="F92" s="151">
        <v>24.056431884657346</v>
      </c>
      <c r="G92" s="151">
        <v>17.779972988956324</v>
      </c>
      <c r="H92" s="151">
        <v>18.21000125937357</v>
      </c>
      <c r="I92" s="151">
        <v>18.371527904380539</v>
      </c>
      <c r="J92" s="151">
        <v>17.224838358175106</v>
      </c>
      <c r="K92" s="151">
        <v>18.217030599628881</v>
      </c>
      <c r="L92" s="151">
        <v>16.855390209755342</v>
      </c>
      <c r="M92" s="151">
        <v>15.381969094748262</v>
      </c>
      <c r="N92" s="151">
        <v>12.02396992690546</v>
      </c>
      <c r="O92" s="151">
        <v>10.807604709260312</v>
      </c>
      <c r="P92" s="151">
        <v>13.002489080197739</v>
      </c>
      <c r="Q92" s="151">
        <v>13.059910743245762</v>
      </c>
    </row>
    <row r="93" spans="1:17" x14ac:dyDescent="0.25">
      <c r="A93" s="152" t="s">
        <v>187</v>
      </c>
      <c r="B93" s="151">
        <v>49.486560867785329</v>
      </c>
      <c r="C93" s="151">
        <v>47.235303858837575</v>
      </c>
      <c r="D93" s="151">
        <v>38.647104534265736</v>
      </c>
      <c r="E93" s="151">
        <v>40.622755953907685</v>
      </c>
      <c r="F93" s="151">
        <v>47.561504339609215</v>
      </c>
      <c r="G93" s="151">
        <v>37.752144848420734</v>
      </c>
      <c r="H93" s="151">
        <v>37.916010822265854</v>
      </c>
      <c r="I93" s="151">
        <v>32.589519369692567</v>
      </c>
      <c r="J93" s="151">
        <v>32.004239762703591</v>
      </c>
      <c r="K93" s="151">
        <v>27.590526974927926</v>
      </c>
      <c r="L93" s="151">
        <v>26.591853366538874</v>
      </c>
      <c r="M93" s="151">
        <v>23.701702943791091</v>
      </c>
      <c r="N93" s="151">
        <v>17.724055135808193</v>
      </c>
      <c r="O93" s="151">
        <v>16.327078243756592</v>
      </c>
      <c r="P93" s="151">
        <v>17.290143766593239</v>
      </c>
      <c r="Q93" s="151">
        <v>18.137556966408358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0</v>
      </c>
      <c r="F97" s="87">
        <v>0</v>
      </c>
      <c r="G97" s="87">
        <v>0</v>
      </c>
      <c r="H97" s="87">
        <v>0</v>
      </c>
      <c r="I97" s="87">
        <v>0</v>
      </c>
      <c r="J97" s="87">
        <v>0.10862450510003485</v>
      </c>
      <c r="K97" s="87">
        <v>0</v>
      </c>
      <c r="L97" s="87">
        <v>0.21635184487677001</v>
      </c>
      <c r="M97" s="87">
        <v>0.21204512718036272</v>
      </c>
      <c r="N97" s="87">
        <v>0.22360493261779232</v>
      </c>
      <c r="O97" s="87">
        <v>0.21015076396941473</v>
      </c>
      <c r="P97" s="87">
        <v>0.17877409402623751</v>
      </c>
      <c r="Q97" s="87">
        <v>0.22395041953231767</v>
      </c>
    </row>
    <row r="98" spans="1:17" x14ac:dyDescent="0.25">
      <c r="A98" s="150" t="s">
        <v>29</v>
      </c>
      <c r="B98" s="87">
        <v>49.486560867785329</v>
      </c>
      <c r="C98" s="87">
        <v>47.235303858837575</v>
      </c>
      <c r="D98" s="87">
        <v>38.647104534265736</v>
      </c>
      <c r="E98" s="87">
        <v>40.622755953907685</v>
      </c>
      <c r="F98" s="87">
        <v>47.561504339609215</v>
      </c>
      <c r="G98" s="87">
        <v>37.752144848420734</v>
      </c>
      <c r="H98" s="87">
        <v>37.916010822265854</v>
      </c>
      <c r="I98" s="87">
        <v>12.615761313477655</v>
      </c>
      <c r="J98" s="87">
        <v>20.016472948080857</v>
      </c>
      <c r="K98" s="87">
        <v>0</v>
      </c>
      <c r="L98" s="87">
        <v>0</v>
      </c>
      <c r="M98" s="87">
        <v>0</v>
      </c>
      <c r="N98" s="87">
        <v>8.7186078400919007E-2</v>
      </c>
      <c r="O98" s="87">
        <v>0</v>
      </c>
      <c r="P98" s="87">
        <v>3.4883384614107116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19.973758056214916</v>
      </c>
      <c r="J100" s="87">
        <v>11.879142309522697</v>
      </c>
      <c r="K100" s="87">
        <v>27.590526974927926</v>
      </c>
      <c r="L100" s="87">
        <v>26.375501521662105</v>
      </c>
      <c r="M100" s="87">
        <v>23.489657816610727</v>
      </c>
      <c r="N100" s="87">
        <v>17.413264124789482</v>
      </c>
      <c r="O100" s="87">
        <v>16.116927479787176</v>
      </c>
      <c r="P100" s="87">
        <v>13.623031211156288</v>
      </c>
      <c r="Q100" s="87">
        <v>17.913606546876039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0</v>
      </c>
      <c r="O106" s="176">
        <v>0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8.4863150842990898</v>
      </c>
      <c r="C108" s="96">
        <v>8.1526658718967298</v>
      </c>
      <c r="D108" s="96">
        <v>6.8005896132323906</v>
      </c>
      <c r="E108" s="96">
        <v>7.55584216042263</v>
      </c>
      <c r="F108" s="96">
        <v>9.2072388699108814</v>
      </c>
      <c r="G108" s="96">
        <v>6.0206829922031568</v>
      </c>
      <c r="H108" s="96">
        <v>5.6402015709167985</v>
      </c>
      <c r="I108" s="96">
        <v>5.5179161623943127</v>
      </c>
      <c r="J108" s="96">
        <v>6.7170436030017413</v>
      </c>
      <c r="K108" s="96">
        <v>4.1256400257952546</v>
      </c>
      <c r="L108" s="96">
        <v>4.4293364143998568</v>
      </c>
      <c r="M108" s="96">
        <v>4.963771024664851</v>
      </c>
      <c r="N108" s="96">
        <v>4.9706151036230466</v>
      </c>
      <c r="O108" s="96">
        <v>5.755256343763735</v>
      </c>
      <c r="P108" s="96">
        <v>5.4943962031095284</v>
      </c>
      <c r="Q108" s="96">
        <v>5.233430609314305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0.26035483884712041</v>
      </c>
      <c r="C113" s="158">
        <v>0.24727037462730539</v>
      </c>
      <c r="D113" s="158">
        <v>0.20508747473163602</v>
      </c>
      <c r="E113" s="158">
        <v>0.22129618267352757</v>
      </c>
      <c r="F113" s="158">
        <v>0.24280003144703491</v>
      </c>
      <c r="G113" s="158">
        <v>0.18915524682459484</v>
      </c>
      <c r="H113" s="158">
        <v>0.17097031099764645</v>
      </c>
      <c r="I113" s="158">
        <v>0.10568973583221888</v>
      </c>
      <c r="J113" s="158">
        <v>0.21351084899749051</v>
      </c>
      <c r="K113" s="158">
        <v>7.6786634767466194E-2</v>
      </c>
      <c r="L113" s="158">
        <v>0.13722568394899046</v>
      </c>
      <c r="M113" s="158">
        <v>0.15819323633123203</v>
      </c>
      <c r="N113" s="158">
        <v>0.16832002668250004</v>
      </c>
      <c r="O113" s="158">
        <v>0.19723504782719387</v>
      </c>
      <c r="P113" s="158">
        <v>0.18650333411618142</v>
      </c>
      <c r="Q113" s="158">
        <v>0.18001837806196136</v>
      </c>
    </row>
    <row r="114" spans="1:17" x14ac:dyDescent="0.25">
      <c r="A114" s="92" t="s">
        <v>125</v>
      </c>
      <c r="B114" s="91">
        <v>0.12191022785827249</v>
      </c>
      <c r="C114" s="91">
        <v>0.11578347399610317</v>
      </c>
      <c r="D114" s="91">
        <v>9.2034024478702695E-2</v>
      </c>
      <c r="E114" s="91">
        <v>9.4122336669968859E-2</v>
      </c>
      <c r="F114" s="91">
        <v>9.2092343090481366E-2</v>
      </c>
      <c r="G114" s="91">
        <v>8.3978172983668345E-2</v>
      </c>
      <c r="H114" s="91">
        <v>7.2196835682035401E-2</v>
      </c>
      <c r="I114" s="91">
        <v>0</v>
      </c>
      <c r="J114" s="91">
        <v>8.9103238615809141E-2</v>
      </c>
      <c r="K114" s="91">
        <v>0</v>
      </c>
      <c r="L114" s="91">
        <v>5.3821352196072439E-2</v>
      </c>
      <c r="M114" s="91">
        <v>6.6233454202918485E-2</v>
      </c>
      <c r="N114" s="91">
        <v>7.8815254200146942E-2</v>
      </c>
      <c r="O114" s="91">
        <v>9.2354610072638621E-2</v>
      </c>
      <c r="P114" s="91">
        <v>8.7329523273358883E-2</v>
      </c>
      <c r="Q114" s="91">
        <v>8.4292965651762003E-2</v>
      </c>
    </row>
    <row r="115" spans="1:17" x14ac:dyDescent="0.25">
      <c r="A115" s="92" t="s">
        <v>26</v>
      </c>
      <c r="B115" s="91">
        <v>0.13844461098884792</v>
      </c>
      <c r="C115" s="91">
        <v>0.13148690063120222</v>
      </c>
      <c r="D115" s="91">
        <v>0.11305345025293331</v>
      </c>
      <c r="E115" s="91">
        <v>0.12717384600355872</v>
      </c>
      <c r="F115" s="91">
        <v>0.15070768835655354</v>
      </c>
      <c r="G115" s="91">
        <v>0.10517707384092648</v>
      </c>
      <c r="H115" s="91">
        <v>9.8773475315611051E-2</v>
      </c>
      <c r="I115" s="91">
        <v>0.10568973583221888</v>
      </c>
      <c r="J115" s="91">
        <v>0.12440761038168138</v>
      </c>
      <c r="K115" s="91">
        <v>7.6786634767466194E-2</v>
      </c>
      <c r="L115" s="91">
        <v>8.3404331752918018E-2</v>
      </c>
      <c r="M115" s="91">
        <v>9.1959782128313544E-2</v>
      </c>
      <c r="N115" s="91">
        <v>8.9504772482353098E-2</v>
      </c>
      <c r="O115" s="91">
        <v>0.10488043775455523</v>
      </c>
      <c r="P115" s="91">
        <v>9.9173810842822549E-2</v>
      </c>
      <c r="Q115" s="91">
        <v>9.572541241019937E-2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1.868660951879473</v>
      </c>
      <c r="C118" s="204">
        <v>1.788666990969733</v>
      </c>
      <c r="D118" s="204">
        <v>1.5494425431692034</v>
      </c>
      <c r="E118" s="204">
        <v>1.6998721688473477</v>
      </c>
      <c r="F118" s="204">
        <v>1.9179496174900952</v>
      </c>
      <c r="G118" s="204">
        <v>1.330442226314462</v>
      </c>
      <c r="H118" s="204">
        <v>1.1234189997683466</v>
      </c>
      <c r="I118" s="204">
        <v>1.1548603549660741</v>
      </c>
      <c r="J118" s="204">
        <v>1.3623873319505133</v>
      </c>
      <c r="K118" s="204">
        <v>0.83903928405101935</v>
      </c>
      <c r="L118" s="204">
        <v>0.91315486967267845</v>
      </c>
      <c r="M118" s="204">
        <v>1.0070231097855245</v>
      </c>
      <c r="N118" s="204">
        <v>0.98103032368441656</v>
      </c>
      <c r="O118" s="204">
        <v>1.1496116548945627</v>
      </c>
      <c r="P118" s="204">
        <v>1.0870820108601746</v>
      </c>
      <c r="Q118" s="204">
        <v>1.0491279703488159</v>
      </c>
    </row>
    <row r="119" spans="1:17" x14ac:dyDescent="0.25">
      <c r="A119" s="152" t="s">
        <v>192</v>
      </c>
      <c r="B119" s="151">
        <v>1.868660951879473</v>
      </c>
      <c r="C119" s="151">
        <v>1.788666990969733</v>
      </c>
      <c r="D119" s="151">
        <v>1.5494425431692034</v>
      </c>
      <c r="E119" s="151">
        <v>1.6998721688473477</v>
      </c>
      <c r="F119" s="151">
        <v>1.9179496174900952</v>
      </c>
      <c r="G119" s="151">
        <v>1.330442226314462</v>
      </c>
      <c r="H119" s="151">
        <v>1.1234189997683466</v>
      </c>
      <c r="I119" s="151">
        <v>1.1548603549660741</v>
      </c>
      <c r="J119" s="151">
        <v>1.3623873319505133</v>
      </c>
      <c r="K119" s="151">
        <v>0.83903928405101935</v>
      </c>
      <c r="L119" s="151">
        <v>0.91315486967267845</v>
      </c>
      <c r="M119" s="151">
        <v>1.0070231097855245</v>
      </c>
      <c r="N119" s="151">
        <v>0.98103032368441656</v>
      </c>
      <c r="O119" s="151">
        <v>1.1496116548945627</v>
      </c>
      <c r="P119" s="151">
        <v>1.0870820108601746</v>
      </c>
      <c r="Q119" s="151">
        <v>1.0491279703488159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1.2840475097250927E-2</v>
      </c>
      <c r="C123" s="87">
        <v>5.8684944943040648E-2</v>
      </c>
      <c r="D123" s="87">
        <v>6.3809861505923259E-3</v>
      </c>
      <c r="E123" s="87">
        <v>7.3876721172525068E-3</v>
      </c>
      <c r="F123" s="87">
        <v>8.2921728144830231E-3</v>
      </c>
      <c r="G123" s="87">
        <v>7.0518758678866844E-3</v>
      </c>
      <c r="H123" s="87">
        <v>1.1059248768004043E-2</v>
      </c>
      <c r="I123" s="87">
        <v>0</v>
      </c>
      <c r="J123" s="87">
        <v>1.2344972335227959E-2</v>
      </c>
      <c r="K123" s="87">
        <v>0</v>
      </c>
      <c r="L123" s="87">
        <v>7.4294460784176883E-3</v>
      </c>
      <c r="M123" s="87">
        <v>9.0092405551801674E-3</v>
      </c>
      <c r="N123" s="87">
        <v>1.2437764248827093E-2</v>
      </c>
      <c r="O123" s="87">
        <v>1.4796999434765326E-2</v>
      </c>
      <c r="P123" s="87">
        <v>1.4080918932451067E-2</v>
      </c>
      <c r="Q123" s="87">
        <v>1.2953930319163162E-2</v>
      </c>
    </row>
    <row r="124" spans="1:17" x14ac:dyDescent="0.25">
      <c r="A124" s="150" t="s">
        <v>29</v>
      </c>
      <c r="B124" s="87">
        <v>1.28190556538304</v>
      </c>
      <c r="C124" s="87">
        <v>1.2270201787890822</v>
      </c>
      <c r="D124" s="87">
        <v>1.1358164276799914</v>
      </c>
      <c r="E124" s="87">
        <v>1.1208925584404468</v>
      </c>
      <c r="F124" s="87">
        <v>0.97810581005807296</v>
      </c>
      <c r="G124" s="87">
        <v>0.65216101675749327</v>
      </c>
      <c r="H124" s="87">
        <v>0.15060448766162285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0.57391491139918216</v>
      </c>
      <c r="C126" s="87">
        <v>0.50296186723761016</v>
      </c>
      <c r="D126" s="87">
        <v>0.40724512933861967</v>
      </c>
      <c r="E126" s="87">
        <v>0.57159193828964827</v>
      </c>
      <c r="F126" s="87">
        <v>0.93155163461753909</v>
      </c>
      <c r="G126" s="87">
        <v>0.67122933368908211</v>
      </c>
      <c r="H126" s="87">
        <v>0.96175526333871963</v>
      </c>
      <c r="I126" s="87">
        <v>1.1548603549660741</v>
      </c>
      <c r="J126" s="87">
        <v>1.3500423596152853</v>
      </c>
      <c r="K126" s="87">
        <v>0.83903928405101935</v>
      </c>
      <c r="L126" s="87">
        <v>0.90572542359426078</v>
      </c>
      <c r="M126" s="87">
        <v>0.99801386923034419</v>
      </c>
      <c r="N126" s="87">
        <v>0.96859255943558942</v>
      </c>
      <c r="O126" s="87">
        <v>1.1348146554597973</v>
      </c>
      <c r="P126" s="87">
        <v>1.0730010919277235</v>
      </c>
      <c r="Q126" s="87">
        <v>1.0361740400296526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3.2174873654964329</v>
      </c>
      <c r="C131" s="204">
        <v>3.1236877010177162</v>
      </c>
      <c r="D131" s="204">
        <v>2.5392082023433296</v>
      </c>
      <c r="E131" s="204">
        <v>2.8240076149453013</v>
      </c>
      <c r="F131" s="204">
        <v>3.5988436661935808</v>
      </c>
      <c r="G131" s="204">
        <v>2.202376873496644</v>
      </c>
      <c r="H131" s="204">
        <v>2.2489218434153782</v>
      </c>
      <c r="I131" s="204">
        <v>2.1138167202199334</v>
      </c>
      <c r="J131" s="204">
        <v>2.5662808839909586</v>
      </c>
      <c r="K131" s="204">
        <v>1.6071267576277566</v>
      </c>
      <c r="L131" s="204">
        <v>1.6791321912041746</v>
      </c>
      <c r="M131" s="204">
        <v>1.8959289813416567</v>
      </c>
      <c r="N131" s="204">
        <v>1.9213084497602577</v>
      </c>
      <c r="O131" s="204">
        <v>2.208925817676938</v>
      </c>
      <c r="P131" s="204">
        <v>2.1207906234424865</v>
      </c>
      <c r="Q131" s="204">
        <v>2.0042537022542866</v>
      </c>
    </row>
    <row r="132" spans="1:17" x14ac:dyDescent="0.25">
      <c r="A132" s="152" t="s">
        <v>190</v>
      </c>
      <c r="B132" s="151">
        <v>3.2174873654964329</v>
      </c>
      <c r="C132" s="151">
        <v>3.1236877010177162</v>
      </c>
      <c r="D132" s="151">
        <v>2.5392082023433296</v>
      </c>
      <c r="E132" s="151">
        <v>2.8240076149453013</v>
      </c>
      <c r="F132" s="151">
        <v>3.5988436661935808</v>
      </c>
      <c r="G132" s="151">
        <v>2.202376873496644</v>
      </c>
      <c r="H132" s="151">
        <v>2.2489218434153782</v>
      </c>
      <c r="I132" s="151">
        <v>2.1138167202199334</v>
      </c>
      <c r="J132" s="151">
        <v>2.5662808839909586</v>
      </c>
      <c r="K132" s="151">
        <v>1.6071267576277566</v>
      </c>
      <c r="L132" s="151">
        <v>1.6791321912041746</v>
      </c>
      <c r="M132" s="151">
        <v>1.8959289813416567</v>
      </c>
      <c r="N132" s="151">
        <v>1.9213084497602577</v>
      </c>
      <c r="O132" s="151">
        <v>2.208925817676938</v>
      </c>
      <c r="P132" s="151">
        <v>2.1207906234424865</v>
      </c>
      <c r="Q132" s="151">
        <v>2.0042537022542866</v>
      </c>
    </row>
    <row r="133" spans="1:17" x14ac:dyDescent="0.25">
      <c r="A133" s="154" t="s">
        <v>33</v>
      </c>
      <c r="B133" s="83">
        <v>1.325349082584237E-2</v>
      </c>
      <c r="C133" s="83">
        <v>0</v>
      </c>
      <c r="D133" s="83">
        <v>0</v>
      </c>
      <c r="E133" s="83">
        <v>0</v>
      </c>
      <c r="F133" s="83">
        <v>1.4634655969202298E-2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0.17009734426467213</v>
      </c>
      <c r="C134" s="208">
        <v>0.14606522082662859</v>
      </c>
      <c r="D134" s="208">
        <v>0.12714919211150524</v>
      </c>
      <c r="E134" s="208">
        <v>0.13224539673591204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1.6775474079648328E-2</v>
      </c>
      <c r="C135" s="208">
        <v>0.19963249352259366</v>
      </c>
      <c r="D135" s="208">
        <v>5.5067212719554475E-19</v>
      </c>
      <c r="E135" s="208">
        <v>0</v>
      </c>
      <c r="F135" s="208">
        <v>9.9051500977554762E-19</v>
      </c>
      <c r="G135" s="208">
        <v>0</v>
      </c>
      <c r="H135" s="208">
        <v>4.6735666315009444E-19</v>
      </c>
      <c r="I135" s="208">
        <v>0</v>
      </c>
      <c r="J135" s="208">
        <v>0</v>
      </c>
      <c r="K135" s="208">
        <v>0</v>
      </c>
      <c r="L135" s="208">
        <v>0</v>
      </c>
      <c r="M135" s="208">
        <v>0</v>
      </c>
      <c r="N135" s="208">
        <v>4.9454773086494031E-3</v>
      </c>
      <c r="O135" s="208">
        <v>5.4162017963886215E-3</v>
      </c>
      <c r="P135" s="208">
        <v>6.1762485081553941E-3</v>
      </c>
      <c r="Q135" s="208">
        <v>3.889768868088843E-3</v>
      </c>
    </row>
    <row r="136" spans="1:17" x14ac:dyDescent="0.25">
      <c r="A136" s="154" t="s">
        <v>29</v>
      </c>
      <c r="B136" s="208">
        <v>1.0382136086670768</v>
      </c>
      <c r="C136" s="208">
        <v>1.089344565882908</v>
      </c>
      <c r="D136" s="208">
        <v>0.98164057335599897</v>
      </c>
      <c r="E136" s="208">
        <v>0.87321466659207669</v>
      </c>
      <c r="F136" s="208">
        <v>0.94157125316331669</v>
      </c>
      <c r="G136" s="208">
        <v>0.13078892035566486</v>
      </c>
      <c r="H136" s="208">
        <v>0.63313349465862478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1.9791474476591933</v>
      </c>
      <c r="C137" s="208">
        <v>1.6886454207855861</v>
      </c>
      <c r="D137" s="208">
        <v>1.4304184368758253</v>
      </c>
      <c r="E137" s="208">
        <v>1.8185475516173126</v>
      </c>
      <c r="F137" s="208">
        <v>2.642637757061062</v>
      </c>
      <c r="G137" s="208">
        <v>2.0715879531409791</v>
      </c>
      <c r="H137" s="208">
        <v>1.6157883487567533</v>
      </c>
      <c r="I137" s="208">
        <v>2.1138167202199334</v>
      </c>
      <c r="J137" s="208">
        <v>2.5662808839909586</v>
      </c>
      <c r="K137" s="208">
        <v>1.6071267576277566</v>
      </c>
      <c r="L137" s="208">
        <v>1.6791321912041746</v>
      </c>
      <c r="M137" s="208">
        <v>1.8959289813416567</v>
      </c>
      <c r="N137" s="208">
        <v>1.9163629724516082</v>
      </c>
      <c r="O137" s="208">
        <v>2.2035096158805492</v>
      </c>
      <c r="P137" s="208">
        <v>2.1146143749343311</v>
      </c>
      <c r="Q137" s="208">
        <v>2.0003639333861978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3.1398119280760621</v>
      </c>
      <c r="C139" s="155">
        <v>2.9930408052819741</v>
      </c>
      <c r="D139" s="155">
        <v>2.5068513929882226</v>
      </c>
      <c r="E139" s="155">
        <v>2.8106661939564535</v>
      </c>
      <c r="F139" s="155">
        <v>3.4476455547801699</v>
      </c>
      <c r="G139" s="155">
        <v>2.2987086455674564</v>
      </c>
      <c r="H139" s="155">
        <v>2.0968904167354276</v>
      </c>
      <c r="I139" s="155">
        <v>2.143549351376087</v>
      </c>
      <c r="J139" s="155">
        <v>2.5748645380627799</v>
      </c>
      <c r="K139" s="155">
        <v>1.6026873493490128</v>
      </c>
      <c r="L139" s="155">
        <v>1.699823669574013</v>
      </c>
      <c r="M139" s="155">
        <v>1.902625697206437</v>
      </c>
      <c r="N139" s="155">
        <v>1.8999563034958724</v>
      </c>
      <c r="O139" s="155">
        <v>2.19948382336504</v>
      </c>
      <c r="P139" s="155">
        <v>2.1000202346906853</v>
      </c>
      <c r="Q139" s="155">
        <v>2.0000305586492408</v>
      </c>
    </row>
    <row r="140" spans="1:17" x14ac:dyDescent="0.25">
      <c r="A140" s="152" t="s">
        <v>193</v>
      </c>
      <c r="B140" s="151">
        <v>1.8438544926675335</v>
      </c>
      <c r="C140" s="151">
        <v>1.7525609396939565</v>
      </c>
      <c r="D140" s="151">
        <v>1.4322789390934698</v>
      </c>
      <c r="E140" s="151">
        <v>1.6317674888456983</v>
      </c>
      <c r="F140" s="151">
        <v>2.1175053466138518</v>
      </c>
      <c r="G140" s="151">
        <v>1.3760177241140321</v>
      </c>
      <c r="H140" s="151">
        <v>1.31777465238841</v>
      </c>
      <c r="I140" s="151">
        <v>1.3426283162511723</v>
      </c>
      <c r="J140" s="151">
        <v>1.6300189838321721</v>
      </c>
      <c r="K140" s="151">
        <v>1.0207951673177478</v>
      </c>
      <c r="L140" s="151">
        <v>1.0665307001663968</v>
      </c>
      <c r="M140" s="151">
        <v>1.2042330404528623</v>
      </c>
      <c r="N140" s="151">
        <v>1.2195902151151388</v>
      </c>
      <c r="O140" s="151">
        <v>1.4022028770839909</v>
      </c>
      <c r="P140" s="151">
        <v>1.3461049706851227</v>
      </c>
      <c r="Q140" s="151">
        <v>1.2724372558079124</v>
      </c>
    </row>
    <row r="141" spans="1:17" x14ac:dyDescent="0.25">
      <c r="A141" s="152" t="s">
        <v>187</v>
      </c>
      <c r="B141" s="151">
        <v>1.2959574354085288</v>
      </c>
      <c r="C141" s="151">
        <v>1.2404798655880178</v>
      </c>
      <c r="D141" s="151">
        <v>1.0745724538947525</v>
      </c>
      <c r="E141" s="151">
        <v>1.1788987051107551</v>
      </c>
      <c r="F141" s="151">
        <v>1.3301402081663183</v>
      </c>
      <c r="G141" s="151">
        <v>0.92269092145342424</v>
      </c>
      <c r="H141" s="151">
        <v>0.77911576434701757</v>
      </c>
      <c r="I141" s="151">
        <v>0.80092103512491475</v>
      </c>
      <c r="J141" s="151">
        <v>0.94484555423060756</v>
      </c>
      <c r="K141" s="151">
        <v>0.58189218203126514</v>
      </c>
      <c r="L141" s="151">
        <v>0.63329296940761615</v>
      </c>
      <c r="M141" s="151">
        <v>0.69839265675357487</v>
      </c>
      <c r="N141" s="151">
        <v>0.68036608838073376</v>
      </c>
      <c r="O141" s="151">
        <v>0.79728094628104917</v>
      </c>
      <c r="P141" s="151">
        <v>0.75391526400556252</v>
      </c>
      <c r="Q141" s="151">
        <v>0.72759330284132828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8.9051516593865784E-3</v>
      </c>
      <c r="C145" s="87">
        <v>4.0699298965379709E-2</v>
      </c>
      <c r="D145" s="87">
        <v>4.4253541225772602E-3</v>
      </c>
      <c r="E145" s="87">
        <v>5.1235129631644252E-3</v>
      </c>
      <c r="F145" s="87">
        <v>5.7508040738012221E-3</v>
      </c>
      <c r="G145" s="87">
        <v>4.8906308848450609E-3</v>
      </c>
      <c r="H145" s="87">
        <v>7.6698320562176934E-3</v>
      </c>
      <c r="I145" s="87">
        <v>0</v>
      </c>
      <c r="J145" s="87">
        <v>8.5615096048644555E-3</v>
      </c>
      <c r="K145" s="87">
        <v>0</v>
      </c>
      <c r="L145" s="87">
        <v>5.1524841232478179E-3</v>
      </c>
      <c r="M145" s="87">
        <v>6.2481063100968933E-3</v>
      </c>
      <c r="N145" s="87">
        <v>8.6258628361200428E-3</v>
      </c>
      <c r="O145" s="87">
        <v>1.0262044283599274E-2</v>
      </c>
      <c r="P145" s="87">
        <v>9.7654267188174645E-3</v>
      </c>
      <c r="Q145" s="87">
        <v>8.983835349049599E-3</v>
      </c>
    </row>
    <row r="146" spans="1:17" x14ac:dyDescent="0.25">
      <c r="A146" s="150" t="s">
        <v>29</v>
      </c>
      <c r="B146" s="87">
        <v>0.88902968046654873</v>
      </c>
      <c r="C146" s="87">
        <v>0.8509654587145129</v>
      </c>
      <c r="D146" s="87">
        <v>0.78771365304687913</v>
      </c>
      <c r="E146" s="87">
        <v>0.7773636217656027</v>
      </c>
      <c r="F146" s="87">
        <v>0.6783378739123993</v>
      </c>
      <c r="G146" s="87">
        <v>0.45228799686770171</v>
      </c>
      <c r="H146" s="87">
        <v>0.1044475218442735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0.39802260328259359</v>
      </c>
      <c r="C148" s="87">
        <v>0.3488151079081252</v>
      </c>
      <c r="D148" s="87">
        <v>0.28243344672529608</v>
      </c>
      <c r="E148" s="87">
        <v>0.39641157038198804</v>
      </c>
      <c r="F148" s="87">
        <v>0.64605153018011774</v>
      </c>
      <c r="G148" s="87">
        <v>0.46551229370087754</v>
      </c>
      <c r="H148" s="87">
        <v>0.66699841044652641</v>
      </c>
      <c r="I148" s="87">
        <v>0.80092103512491475</v>
      </c>
      <c r="J148" s="87">
        <v>0.93628404462574311</v>
      </c>
      <c r="K148" s="87">
        <v>0.58189218203126514</v>
      </c>
      <c r="L148" s="87">
        <v>0.62814048528436828</v>
      </c>
      <c r="M148" s="87">
        <v>0.692144550443478</v>
      </c>
      <c r="N148" s="87">
        <v>0.67174022554461377</v>
      </c>
      <c r="O148" s="87">
        <v>0.78701890199744995</v>
      </c>
      <c r="P148" s="87">
        <v>0.74414983728674511</v>
      </c>
      <c r="Q148" s="87">
        <v>0.71860946749227872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1</v>
      </c>
      <c r="C157" s="77">
        <f t="shared" si="0"/>
        <v>1</v>
      </c>
      <c r="D157" s="77">
        <f t="shared" si="0"/>
        <v>1</v>
      </c>
      <c r="E157" s="77">
        <f t="shared" si="0"/>
        <v>1</v>
      </c>
      <c r="F157" s="77">
        <f t="shared" si="0"/>
        <v>1</v>
      </c>
      <c r="G157" s="77">
        <f t="shared" si="0"/>
        <v>1</v>
      </c>
      <c r="H157" s="77">
        <f t="shared" si="0"/>
        <v>1</v>
      </c>
      <c r="I157" s="77">
        <f t="shared" si="0"/>
        <v>1</v>
      </c>
      <c r="J157" s="77">
        <f t="shared" si="0"/>
        <v>1</v>
      </c>
      <c r="K157" s="77">
        <f t="shared" si="0"/>
        <v>1</v>
      </c>
      <c r="L157" s="77">
        <f t="shared" si="0"/>
        <v>0.99999999999999989</v>
      </c>
      <c r="M157" s="77">
        <f t="shared" si="0"/>
        <v>1</v>
      </c>
      <c r="N157" s="77">
        <f t="shared" si="0"/>
        <v>1</v>
      </c>
      <c r="O157" s="77">
        <f t="shared" si="0"/>
        <v>1</v>
      </c>
      <c r="P157" s="77">
        <f t="shared" si="0"/>
        <v>1</v>
      </c>
      <c r="Q157" s="77">
        <f t="shared" si="0"/>
        <v>0.99999999999999989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8.0762105766660674E-4</v>
      </c>
      <c r="C162" s="238">
        <f t="shared" si="5"/>
        <v>8.7036212915325521E-4</v>
      </c>
      <c r="D162" s="238">
        <f t="shared" si="5"/>
        <v>9.1636423596363841E-4</v>
      </c>
      <c r="E162" s="238">
        <f t="shared" si="5"/>
        <v>1.2799315050444349E-3</v>
      </c>
      <c r="F162" s="238">
        <f t="shared" si="5"/>
        <v>1.4061320219586845E-3</v>
      </c>
      <c r="G162" s="238">
        <f t="shared" si="5"/>
        <v>1.286432845322744E-3</v>
      </c>
      <c r="H162" s="238">
        <f t="shared" si="5"/>
        <v>1.6035686663647857E-3</v>
      </c>
      <c r="I162" s="238">
        <f t="shared" si="5"/>
        <v>9.0485325927210179E-4</v>
      </c>
      <c r="J162" s="238">
        <f t="shared" si="5"/>
        <v>1.4612231155421767E-3</v>
      </c>
      <c r="K162" s="238">
        <f t="shared" si="5"/>
        <v>8.4749178386088529E-4</v>
      </c>
      <c r="L162" s="238">
        <f t="shared" si="5"/>
        <v>1.1293191010569028E-3</v>
      </c>
      <c r="M162" s="238">
        <f t="shared" si="5"/>
        <v>1.2948818877065546E-3</v>
      </c>
      <c r="N162" s="238">
        <f t="shared" si="5"/>
        <v>8.7394662107499895E-4</v>
      </c>
      <c r="O162" s="238">
        <f t="shared" si="5"/>
        <v>9.9653977130825452E-4</v>
      </c>
      <c r="P162" s="238">
        <f t="shared" si="5"/>
        <v>5.6072810373931166E-4</v>
      </c>
      <c r="Q162" s="238">
        <f t="shared" si="5"/>
        <v>7.4560024011394003E-4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5.3375470607924295E-2</v>
      </c>
      <c r="C164" s="237">
        <f t="shared" si="7"/>
        <v>5.4481544844088188E-2</v>
      </c>
      <c r="D164" s="237">
        <f t="shared" si="7"/>
        <v>3.808953835068625E-2</v>
      </c>
      <c r="E164" s="237">
        <f t="shared" si="7"/>
        <v>8.3079627952850149E-2</v>
      </c>
      <c r="F164" s="237">
        <f t="shared" si="7"/>
        <v>0.14489964964343166</v>
      </c>
      <c r="G164" s="237">
        <f t="shared" si="7"/>
        <v>0.10791897035591481</v>
      </c>
      <c r="H164" s="237">
        <f t="shared" si="7"/>
        <v>0.17048104632844421</v>
      </c>
      <c r="I164" s="237">
        <f t="shared" si="7"/>
        <v>0.16086303666692184</v>
      </c>
      <c r="J164" s="237">
        <f t="shared" si="7"/>
        <v>0.13234553467118695</v>
      </c>
      <c r="K164" s="237">
        <f t="shared" si="7"/>
        <v>0.11897836672532809</v>
      </c>
      <c r="L164" s="237">
        <f t="shared" si="7"/>
        <v>7.7797954161461319E-2</v>
      </c>
      <c r="M164" s="237">
        <f t="shared" si="7"/>
        <v>7.2989832638571367E-2</v>
      </c>
      <c r="N164" s="237">
        <f t="shared" si="7"/>
        <v>2.2952553122429914E-2</v>
      </c>
      <c r="O164" s="237">
        <f t="shared" si="7"/>
        <v>5.1956460644187817E-2</v>
      </c>
      <c r="P164" s="237">
        <f t="shared" si="7"/>
        <v>5.3976599297813352E-3</v>
      </c>
      <c r="Q164" s="237">
        <f t="shared" si="7"/>
        <v>1.5808696105349899E-2</v>
      </c>
    </row>
    <row r="165" spans="1:17" x14ac:dyDescent="0.25">
      <c r="A165" s="127" t="s">
        <v>181</v>
      </c>
      <c r="B165" s="237">
        <f t="shared" ref="B165:Q165" si="8">IF(B$35=0,0,B$35/B$5)</f>
        <v>2.3983343942558164E-2</v>
      </c>
      <c r="C165" s="237">
        <f t="shared" si="8"/>
        <v>2.6420827271859449E-2</v>
      </c>
      <c r="D165" s="237">
        <f t="shared" si="8"/>
        <v>2.7263286719988816E-2</v>
      </c>
      <c r="E165" s="237">
        <f t="shared" si="8"/>
        <v>3.9249088491976919E-2</v>
      </c>
      <c r="F165" s="237">
        <f t="shared" si="8"/>
        <v>5.0083105041935076E-2</v>
      </c>
      <c r="G165" s="237">
        <f t="shared" si="8"/>
        <v>3.5992438460461913E-2</v>
      </c>
      <c r="H165" s="237">
        <f t="shared" si="8"/>
        <v>5.06864794946187E-2</v>
      </c>
      <c r="I165" s="237">
        <f t="shared" si="8"/>
        <v>4.3487413368560331E-2</v>
      </c>
      <c r="J165" s="237">
        <f t="shared" si="8"/>
        <v>4.2203812062674491E-2</v>
      </c>
      <c r="K165" s="237">
        <f t="shared" si="8"/>
        <v>4.2623675696421379E-2</v>
      </c>
      <c r="L165" s="237">
        <f t="shared" si="8"/>
        <v>3.3206038151924015E-2</v>
      </c>
      <c r="M165" s="237">
        <f t="shared" si="8"/>
        <v>3.7291960504155591E-2</v>
      </c>
      <c r="N165" s="237">
        <f t="shared" si="8"/>
        <v>2.397160507090515E-2</v>
      </c>
      <c r="O165" s="237">
        <f t="shared" si="8"/>
        <v>2.681900013050529E-2</v>
      </c>
      <c r="P165" s="237">
        <f t="shared" si="8"/>
        <v>1.5321963489876406E-2</v>
      </c>
      <c r="Q165" s="237">
        <f t="shared" si="8"/>
        <v>1.9947698450148259E-2</v>
      </c>
    </row>
    <row r="166" spans="1:17" x14ac:dyDescent="0.25">
      <c r="A166" s="142" t="s">
        <v>190</v>
      </c>
      <c r="B166" s="235">
        <f t="shared" ref="B166:Q166" si="9">IF(B$36=0,0,B$36/B$5)</f>
        <v>2.3983343942558164E-2</v>
      </c>
      <c r="C166" s="235">
        <f t="shared" si="9"/>
        <v>2.6420827271859449E-2</v>
      </c>
      <c r="D166" s="235">
        <f t="shared" si="9"/>
        <v>2.7263286719988816E-2</v>
      </c>
      <c r="E166" s="235">
        <f t="shared" si="9"/>
        <v>3.9249088491976919E-2</v>
      </c>
      <c r="F166" s="235">
        <f t="shared" si="9"/>
        <v>5.0083105041935076E-2</v>
      </c>
      <c r="G166" s="235">
        <f t="shared" si="9"/>
        <v>3.5992438460461913E-2</v>
      </c>
      <c r="H166" s="235">
        <f t="shared" si="9"/>
        <v>5.06864794946187E-2</v>
      </c>
      <c r="I166" s="235">
        <f t="shared" si="9"/>
        <v>4.3487413368560331E-2</v>
      </c>
      <c r="J166" s="235">
        <f t="shared" si="9"/>
        <v>4.2203812062674491E-2</v>
      </c>
      <c r="K166" s="235">
        <f t="shared" si="9"/>
        <v>4.2623675696421379E-2</v>
      </c>
      <c r="L166" s="235">
        <f t="shared" si="9"/>
        <v>3.3206038151924015E-2</v>
      </c>
      <c r="M166" s="235">
        <f t="shared" si="9"/>
        <v>3.7291960504155591E-2</v>
      </c>
      <c r="N166" s="235">
        <f t="shared" si="9"/>
        <v>2.397160507090515E-2</v>
      </c>
      <c r="O166" s="235">
        <f t="shared" si="9"/>
        <v>2.681900013050529E-2</v>
      </c>
      <c r="P166" s="235">
        <f t="shared" si="9"/>
        <v>1.5321963489876406E-2</v>
      </c>
      <c r="Q166" s="235">
        <f t="shared" si="9"/>
        <v>1.9947698450148259E-2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6.8706223827308685E-3</v>
      </c>
      <c r="C168" s="236">
        <f t="shared" si="11"/>
        <v>7.1857735223070773E-3</v>
      </c>
      <c r="D168" s="236">
        <f t="shared" si="11"/>
        <v>6.114257553350942E-3</v>
      </c>
      <c r="E168" s="236">
        <f t="shared" si="11"/>
        <v>1.0973835433366734E-2</v>
      </c>
      <c r="F168" s="236">
        <f t="shared" si="11"/>
        <v>1.6946204112731008E-2</v>
      </c>
      <c r="G168" s="236">
        <f t="shared" si="11"/>
        <v>1.2738739787084933E-2</v>
      </c>
      <c r="H168" s="236">
        <f t="shared" si="11"/>
        <v>1.8857124688976892E-2</v>
      </c>
      <c r="I168" s="236">
        <f t="shared" si="11"/>
        <v>1.7705678747224715E-2</v>
      </c>
      <c r="J168" s="236">
        <f t="shared" si="11"/>
        <v>1.5454385604029832E-2</v>
      </c>
      <c r="K168" s="236">
        <f t="shared" si="11"/>
        <v>1.454022014984601E-2</v>
      </c>
      <c r="L168" s="236">
        <f t="shared" si="11"/>
        <v>1.0244502387925023E-2</v>
      </c>
      <c r="M168" s="236">
        <f t="shared" si="11"/>
        <v>1.0459174738678011E-2</v>
      </c>
      <c r="N168" s="236">
        <f t="shared" si="11"/>
        <v>4.9782015106721988E-3</v>
      </c>
      <c r="O168" s="236">
        <f t="shared" si="11"/>
        <v>7.4807271313269367E-3</v>
      </c>
      <c r="P168" s="236">
        <f t="shared" si="11"/>
        <v>2.5073532637531833E-3</v>
      </c>
      <c r="Q168" s="236">
        <f t="shared" si="11"/>
        <v>3.9036314096744127E-3</v>
      </c>
    </row>
    <row r="169" spans="1:17" x14ac:dyDescent="0.25">
      <c r="A169" s="142" t="s">
        <v>188</v>
      </c>
      <c r="B169" s="235">
        <f t="shared" ref="B169:Q169" si="12">IF(B$44=0,0,B$44/B$5)</f>
        <v>2.9887699748818264E-3</v>
      </c>
      <c r="C169" s="235">
        <f t="shared" si="12"/>
        <v>3.2234793518279305E-3</v>
      </c>
      <c r="D169" s="235">
        <f t="shared" si="12"/>
        <v>3.3441093096646733E-3</v>
      </c>
      <c r="E169" s="235">
        <f t="shared" si="12"/>
        <v>4.9316806731594404E-3</v>
      </c>
      <c r="F169" s="235">
        <f t="shared" si="12"/>
        <v>6.4080477750268665E-3</v>
      </c>
      <c r="G169" s="235">
        <f t="shared" si="12"/>
        <v>4.8900873975638668E-3</v>
      </c>
      <c r="H169" s="235">
        <f t="shared" si="12"/>
        <v>6.4585031378173088E-3</v>
      </c>
      <c r="I169" s="235">
        <f t="shared" si="12"/>
        <v>6.006548807812203E-3</v>
      </c>
      <c r="J169" s="235">
        <f t="shared" si="12"/>
        <v>5.829255809761672E-3</v>
      </c>
      <c r="K169" s="235">
        <f t="shared" si="12"/>
        <v>5.8872480243675951E-3</v>
      </c>
      <c r="L169" s="235">
        <f t="shared" si="12"/>
        <v>4.5864693580005556E-3</v>
      </c>
      <c r="M169" s="235">
        <f t="shared" si="12"/>
        <v>5.150823274054638E-3</v>
      </c>
      <c r="N169" s="235">
        <f t="shared" si="12"/>
        <v>3.3089249199500228E-3</v>
      </c>
      <c r="O169" s="235">
        <f t="shared" si="12"/>
        <v>3.7020754481132752E-3</v>
      </c>
      <c r="P169" s="235">
        <f t="shared" si="12"/>
        <v>2.1147961779509048E-3</v>
      </c>
      <c r="Q169" s="235">
        <f t="shared" si="12"/>
        <v>2.7539080565580584E-3</v>
      </c>
    </row>
    <row r="170" spans="1:17" x14ac:dyDescent="0.25">
      <c r="A170" s="142" t="s">
        <v>187</v>
      </c>
      <c r="B170" s="235">
        <f t="shared" ref="B170:Q170" si="13">IF(B$45=0,0,B$45/B$5)</f>
        <v>3.8818524078490417E-3</v>
      </c>
      <c r="C170" s="235">
        <f t="shared" si="13"/>
        <v>3.9622941704791472E-3</v>
      </c>
      <c r="D170" s="235">
        <f t="shared" si="13"/>
        <v>2.7701482436862691E-3</v>
      </c>
      <c r="E170" s="235">
        <f t="shared" si="13"/>
        <v>6.0421547602072939E-3</v>
      </c>
      <c r="F170" s="235">
        <f t="shared" si="13"/>
        <v>1.0538156337704141E-2</v>
      </c>
      <c r="G170" s="235">
        <f t="shared" si="13"/>
        <v>7.8486523895210641E-3</v>
      </c>
      <c r="H170" s="235">
        <f t="shared" si="13"/>
        <v>1.239862155115958E-2</v>
      </c>
      <c r="I170" s="235">
        <f t="shared" si="13"/>
        <v>1.169912993941251E-2</v>
      </c>
      <c r="J170" s="235">
        <f t="shared" si="13"/>
        <v>9.6251297942681596E-3</v>
      </c>
      <c r="K170" s="235">
        <f t="shared" si="13"/>
        <v>8.6529721254784159E-3</v>
      </c>
      <c r="L170" s="235">
        <f t="shared" si="13"/>
        <v>5.6580330299244672E-3</v>
      </c>
      <c r="M170" s="235">
        <f t="shared" si="13"/>
        <v>5.3083514646233738E-3</v>
      </c>
      <c r="N170" s="235">
        <f t="shared" si="13"/>
        <v>1.6692765907221764E-3</v>
      </c>
      <c r="O170" s="235">
        <f t="shared" si="13"/>
        <v>3.7786516832136619E-3</v>
      </c>
      <c r="P170" s="235">
        <f t="shared" si="13"/>
        <v>3.9255708580227851E-4</v>
      </c>
      <c r="Q170" s="235">
        <f t="shared" si="13"/>
        <v>1.1497233531163541E-3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0.91496294200912009</v>
      </c>
      <c r="C173" s="209">
        <f t="shared" si="16"/>
        <v>0.91104149223259201</v>
      </c>
      <c r="D173" s="209">
        <f t="shared" si="16"/>
        <v>0.92761655314001046</v>
      </c>
      <c r="E173" s="209">
        <f t="shared" si="16"/>
        <v>0.86541751661676181</v>
      </c>
      <c r="F173" s="209">
        <f t="shared" si="16"/>
        <v>0.78666490917994358</v>
      </c>
      <c r="G173" s="209">
        <f t="shared" si="16"/>
        <v>0.84206341855121558</v>
      </c>
      <c r="H173" s="209">
        <f t="shared" si="16"/>
        <v>0.7583717808215954</v>
      </c>
      <c r="I173" s="209">
        <f t="shared" si="16"/>
        <v>0.77703901795802099</v>
      </c>
      <c r="J173" s="209">
        <f t="shared" si="16"/>
        <v>0.80853504454656655</v>
      </c>
      <c r="K173" s="209">
        <f t="shared" si="16"/>
        <v>0.82301024564454361</v>
      </c>
      <c r="L173" s="209">
        <f t="shared" si="16"/>
        <v>0.87762218619763266</v>
      </c>
      <c r="M173" s="209">
        <f t="shared" si="16"/>
        <v>0.87796415023088847</v>
      </c>
      <c r="N173" s="209">
        <f t="shared" si="16"/>
        <v>0.94722369367491777</v>
      </c>
      <c r="O173" s="209">
        <f t="shared" si="16"/>
        <v>0.91274727232267172</v>
      </c>
      <c r="P173" s="209">
        <f t="shared" si="16"/>
        <v>0.9762122952128498</v>
      </c>
      <c r="Q173" s="209">
        <f t="shared" si="16"/>
        <v>0.95959437379471335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1.0000000000000002</v>
      </c>
      <c r="C175" s="77">
        <f t="shared" si="17"/>
        <v>1</v>
      </c>
      <c r="D175" s="77">
        <f t="shared" si="17"/>
        <v>1</v>
      </c>
      <c r="E175" s="77">
        <f t="shared" si="17"/>
        <v>1</v>
      </c>
      <c r="F175" s="77">
        <f t="shared" si="17"/>
        <v>1</v>
      </c>
      <c r="G175" s="77">
        <f t="shared" si="17"/>
        <v>1</v>
      </c>
      <c r="H175" s="77">
        <f t="shared" si="17"/>
        <v>1</v>
      </c>
      <c r="I175" s="77">
        <f t="shared" si="17"/>
        <v>1</v>
      </c>
      <c r="J175" s="77">
        <f t="shared" si="17"/>
        <v>1.0000000000000002</v>
      </c>
      <c r="K175" s="77">
        <f t="shared" si="17"/>
        <v>1</v>
      </c>
      <c r="L175" s="77">
        <f t="shared" si="17"/>
        <v>1</v>
      </c>
      <c r="M175" s="77">
        <f t="shared" si="17"/>
        <v>1</v>
      </c>
      <c r="N175" s="77">
        <f t="shared" si="17"/>
        <v>0.99999999999999989</v>
      </c>
      <c r="O175" s="77">
        <f t="shared" si="17"/>
        <v>1</v>
      </c>
      <c r="P175" s="77">
        <f t="shared" si="17"/>
        <v>0.99999999999999989</v>
      </c>
      <c r="Q175" s="77">
        <f t="shared" si="17"/>
        <v>1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1.6662506182925668E-2</v>
      </c>
      <c r="C180" s="238">
        <f t="shared" si="22"/>
        <v>1.6386928949817397E-2</v>
      </c>
      <c r="D180" s="238">
        <f t="shared" si="22"/>
        <v>1.654143490028754E-2</v>
      </c>
      <c r="E180" s="238">
        <f t="shared" si="22"/>
        <v>1.600417030792067E-2</v>
      </c>
      <c r="F180" s="238">
        <f t="shared" si="22"/>
        <v>1.3980268577972757E-2</v>
      </c>
      <c r="G180" s="238">
        <f t="shared" si="22"/>
        <v>1.7251774694160827E-2</v>
      </c>
      <c r="H180" s="238">
        <f t="shared" si="22"/>
        <v>1.5595095078278986E-2</v>
      </c>
      <c r="I180" s="238">
        <f t="shared" si="22"/>
        <v>1.0414623971051371E-2</v>
      </c>
      <c r="J180" s="238">
        <f t="shared" si="22"/>
        <v>1.7073036863301676E-2</v>
      </c>
      <c r="K180" s="238">
        <f t="shared" si="22"/>
        <v>1.0212652703933775E-2</v>
      </c>
      <c r="L180" s="238">
        <f t="shared" si="22"/>
        <v>1.7235559592452852E-2</v>
      </c>
      <c r="M180" s="238">
        <f t="shared" si="22"/>
        <v>1.7654189509496432E-2</v>
      </c>
      <c r="N180" s="238">
        <f t="shared" si="22"/>
        <v>1.8644309032041617E-2</v>
      </c>
      <c r="O180" s="238">
        <f t="shared" si="22"/>
        <v>1.8927195769197363E-2</v>
      </c>
      <c r="P180" s="238">
        <f t="shared" si="22"/>
        <v>1.8984417165726505E-2</v>
      </c>
      <c r="Q180" s="238">
        <f t="shared" si="22"/>
        <v>1.9267273791078489E-2</v>
      </c>
    </row>
    <row r="181" spans="1:17" x14ac:dyDescent="0.25">
      <c r="A181" s="127" t="s">
        <v>183</v>
      </c>
      <c r="B181" s="237">
        <f t="shared" ref="B181:Q181" si="23">IF(B$70=0,0,B$70/B$60)</f>
        <v>7.8507254972290469E-2</v>
      </c>
      <c r="C181" s="237">
        <f t="shared" si="23"/>
        <v>7.7208842124506544E-2</v>
      </c>
      <c r="D181" s="237">
        <f t="shared" si="23"/>
        <v>8.0793594578763991E-2</v>
      </c>
      <c r="E181" s="237">
        <f t="shared" si="23"/>
        <v>8.1492213525337004E-2</v>
      </c>
      <c r="F181" s="237">
        <f t="shared" si="23"/>
        <v>7.6888475807731727E-2</v>
      </c>
      <c r="G181" s="237">
        <f t="shared" si="23"/>
        <v>8.4995422406312054E-2</v>
      </c>
      <c r="H181" s="237">
        <f t="shared" si="23"/>
        <v>7.983010985993122E-2</v>
      </c>
      <c r="I181" s="237">
        <f t="shared" si="23"/>
        <v>7.4859143205376164E-2</v>
      </c>
      <c r="J181" s="237">
        <f t="shared" si="23"/>
        <v>7.7246968108703837E-2</v>
      </c>
      <c r="K181" s="237">
        <f t="shared" si="23"/>
        <v>6.5587266509277833E-2</v>
      </c>
      <c r="L181" s="237">
        <f t="shared" si="23"/>
        <v>6.7409131416777221E-2</v>
      </c>
      <c r="M181" s="237">
        <f t="shared" si="23"/>
        <v>6.6051641911695311E-2</v>
      </c>
      <c r="N181" s="237">
        <f t="shared" si="23"/>
        <v>6.3516306139264136E-2</v>
      </c>
      <c r="O181" s="237">
        <f t="shared" si="23"/>
        <v>6.4839200317158022E-2</v>
      </c>
      <c r="P181" s="237">
        <f t="shared" si="23"/>
        <v>5.8117549287087497E-2</v>
      </c>
      <c r="Q181" s="237">
        <f t="shared" si="23"/>
        <v>6.0328700542986856E-2</v>
      </c>
    </row>
    <row r="182" spans="1:17" x14ac:dyDescent="0.25">
      <c r="A182" s="142" t="s">
        <v>192</v>
      </c>
      <c r="B182" s="235">
        <f t="shared" ref="B182:Q182" si="24">IF(B$71=0,0,B$71/B$60)</f>
        <v>7.8507254972290469E-2</v>
      </c>
      <c r="C182" s="235">
        <f t="shared" si="24"/>
        <v>7.7208842124506544E-2</v>
      </c>
      <c r="D182" s="235">
        <f t="shared" si="24"/>
        <v>8.0793594578763991E-2</v>
      </c>
      <c r="E182" s="235">
        <f t="shared" si="24"/>
        <v>8.1492213525337004E-2</v>
      </c>
      <c r="F182" s="235">
        <f t="shared" si="24"/>
        <v>7.6888475807731727E-2</v>
      </c>
      <c r="G182" s="235">
        <f t="shared" si="24"/>
        <v>8.4995422406312054E-2</v>
      </c>
      <c r="H182" s="235">
        <f t="shared" si="24"/>
        <v>7.983010985993122E-2</v>
      </c>
      <c r="I182" s="235">
        <f t="shared" si="24"/>
        <v>7.4859143205376164E-2</v>
      </c>
      <c r="J182" s="235">
        <f t="shared" si="24"/>
        <v>7.7246968108703837E-2</v>
      </c>
      <c r="K182" s="235">
        <f t="shared" si="24"/>
        <v>6.5587266509277833E-2</v>
      </c>
      <c r="L182" s="235">
        <f t="shared" si="24"/>
        <v>6.7409131416777221E-2</v>
      </c>
      <c r="M182" s="235">
        <f t="shared" si="24"/>
        <v>6.6051641911695311E-2</v>
      </c>
      <c r="N182" s="235">
        <f t="shared" si="24"/>
        <v>6.3516306139264136E-2</v>
      </c>
      <c r="O182" s="235">
        <f t="shared" si="24"/>
        <v>6.4839200317158022E-2</v>
      </c>
      <c r="P182" s="235">
        <f t="shared" si="24"/>
        <v>5.8117549287087497E-2</v>
      </c>
      <c r="Q182" s="235">
        <f t="shared" si="24"/>
        <v>6.0328700542986856E-2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0.75512963511524389</v>
      </c>
      <c r="C184" s="237">
        <f t="shared" si="26"/>
        <v>0.75914211587098246</v>
      </c>
      <c r="D184" s="237">
        <f t="shared" si="26"/>
        <v>0.75103875719596835</v>
      </c>
      <c r="E184" s="237">
        <f t="shared" si="26"/>
        <v>0.74895392260828619</v>
      </c>
      <c r="F184" s="237">
        <f t="shared" si="26"/>
        <v>0.75990578713800294</v>
      </c>
      <c r="G184" s="237">
        <f t="shared" si="26"/>
        <v>0.73660899490541742</v>
      </c>
      <c r="H184" s="237">
        <f t="shared" si="26"/>
        <v>0.75226643093922685</v>
      </c>
      <c r="I184" s="237">
        <f t="shared" si="26"/>
        <v>0.76385003857121236</v>
      </c>
      <c r="J184" s="237">
        <f t="shared" si="26"/>
        <v>0.75253207237942554</v>
      </c>
      <c r="K184" s="237">
        <f t="shared" si="26"/>
        <v>0.78385016657192574</v>
      </c>
      <c r="L184" s="237">
        <f t="shared" si="26"/>
        <v>0.77340124436254565</v>
      </c>
      <c r="M184" s="237">
        <f t="shared" si="26"/>
        <v>0.77591104314127968</v>
      </c>
      <c r="N184" s="237">
        <f t="shared" si="26"/>
        <v>0.78043652897764726</v>
      </c>
      <c r="O184" s="237">
        <f t="shared" si="26"/>
        <v>0.77734410621820438</v>
      </c>
      <c r="P184" s="237">
        <f t="shared" si="26"/>
        <v>0.79165955435097024</v>
      </c>
      <c r="Q184" s="237">
        <f t="shared" si="26"/>
        <v>0.78665827116795961</v>
      </c>
    </row>
    <row r="185" spans="1:17" x14ac:dyDescent="0.25">
      <c r="A185" s="142" t="s">
        <v>190</v>
      </c>
      <c r="B185" s="235">
        <f t="shared" ref="B185:Q185" si="27">IF(B$84=0,0,B$84/B$60)</f>
        <v>0.75512963511524389</v>
      </c>
      <c r="C185" s="235">
        <f t="shared" si="27"/>
        <v>0.75914211587098246</v>
      </c>
      <c r="D185" s="235">
        <f t="shared" si="27"/>
        <v>0.75103875719596835</v>
      </c>
      <c r="E185" s="235">
        <f t="shared" si="27"/>
        <v>0.74895392260828619</v>
      </c>
      <c r="F185" s="235">
        <f t="shared" si="27"/>
        <v>0.75990578713800294</v>
      </c>
      <c r="G185" s="235">
        <f t="shared" si="27"/>
        <v>0.73660899490541742</v>
      </c>
      <c r="H185" s="235">
        <f t="shared" si="27"/>
        <v>0.75226643093922685</v>
      </c>
      <c r="I185" s="235">
        <f t="shared" si="27"/>
        <v>0.76385003857121236</v>
      </c>
      <c r="J185" s="235">
        <f t="shared" si="27"/>
        <v>0.75253207237942554</v>
      </c>
      <c r="K185" s="235">
        <f t="shared" si="27"/>
        <v>0.78385016657192574</v>
      </c>
      <c r="L185" s="235">
        <f t="shared" si="27"/>
        <v>0.77340124436254565</v>
      </c>
      <c r="M185" s="235">
        <f t="shared" si="27"/>
        <v>0.77591104314127968</v>
      </c>
      <c r="N185" s="235">
        <f t="shared" si="27"/>
        <v>0.78043652897764726</v>
      </c>
      <c r="O185" s="235">
        <f t="shared" si="27"/>
        <v>0.77734410621820438</v>
      </c>
      <c r="P185" s="235">
        <f t="shared" si="27"/>
        <v>0.79165955435097024</v>
      </c>
      <c r="Q185" s="235">
        <f t="shared" si="27"/>
        <v>0.78665827116795961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0.14970060372954008</v>
      </c>
      <c r="C187" s="236">
        <f t="shared" si="29"/>
        <v>0.14726211305469364</v>
      </c>
      <c r="D187" s="236">
        <f t="shared" si="29"/>
        <v>0.15162621332498016</v>
      </c>
      <c r="E187" s="236">
        <f t="shared" si="29"/>
        <v>0.1535496935584561</v>
      </c>
      <c r="F187" s="236">
        <f t="shared" si="29"/>
        <v>0.14922546847629256</v>
      </c>
      <c r="G187" s="236">
        <f t="shared" si="29"/>
        <v>0.16114380799410963</v>
      </c>
      <c r="H187" s="236">
        <f t="shared" si="29"/>
        <v>0.15230836412256304</v>
      </c>
      <c r="I187" s="236">
        <f t="shared" si="29"/>
        <v>0.15087619425236012</v>
      </c>
      <c r="J187" s="236">
        <f t="shared" si="29"/>
        <v>0.15314792264856916</v>
      </c>
      <c r="K187" s="236">
        <f t="shared" si="29"/>
        <v>0.14034991421486279</v>
      </c>
      <c r="L187" s="236">
        <f t="shared" si="29"/>
        <v>0.14195406462822424</v>
      </c>
      <c r="M187" s="236">
        <f t="shared" si="29"/>
        <v>0.14038312543752857</v>
      </c>
      <c r="N187" s="236">
        <f t="shared" si="29"/>
        <v>0.13740285585104686</v>
      </c>
      <c r="O187" s="236">
        <f t="shared" si="29"/>
        <v>0.13888949769544029</v>
      </c>
      <c r="P187" s="236">
        <f t="shared" si="29"/>
        <v>0.13123847919621573</v>
      </c>
      <c r="Q187" s="236">
        <f t="shared" si="29"/>
        <v>0.1337457544979751</v>
      </c>
    </row>
    <row r="188" spans="1:17" x14ac:dyDescent="0.25">
      <c r="A188" s="142" t="s">
        <v>188</v>
      </c>
      <c r="B188" s="235">
        <f t="shared" ref="B188:Q188" si="30">IF(B$92=0,0,B$92/B$60)</f>
        <v>4.8513475098587909E-2</v>
      </c>
      <c r="C188" s="235">
        <f t="shared" si="30"/>
        <v>4.7748494316440765E-2</v>
      </c>
      <c r="D188" s="235">
        <f t="shared" si="30"/>
        <v>4.7492246979017681E-2</v>
      </c>
      <c r="E188" s="235">
        <f t="shared" si="30"/>
        <v>4.8515285014688374E-2</v>
      </c>
      <c r="F188" s="235">
        <f t="shared" si="30"/>
        <v>5.0124766324104973E-2</v>
      </c>
      <c r="G188" s="235">
        <f t="shared" si="30"/>
        <v>5.1594152448196311E-2</v>
      </c>
      <c r="H188" s="235">
        <f t="shared" si="30"/>
        <v>4.9416222525318375E-2</v>
      </c>
      <c r="I188" s="235">
        <f t="shared" si="30"/>
        <v>5.4391076343208597E-2</v>
      </c>
      <c r="J188" s="235">
        <f t="shared" si="30"/>
        <v>5.358516375290643E-2</v>
      </c>
      <c r="K188" s="235">
        <f t="shared" si="30"/>
        <v>5.5815215158460253E-2</v>
      </c>
      <c r="L188" s="235">
        <f t="shared" si="30"/>
        <v>5.5071184135489178E-2</v>
      </c>
      <c r="M188" s="235">
        <f t="shared" si="30"/>
        <v>5.5249898084676834E-2</v>
      </c>
      <c r="N188" s="235">
        <f t="shared" si="30"/>
        <v>5.5537394604884209E-2</v>
      </c>
      <c r="O188" s="235">
        <f t="shared" si="30"/>
        <v>5.5318972842214376E-2</v>
      </c>
      <c r="P188" s="235">
        <f t="shared" si="30"/>
        <v>5.6331415670636292E-2</v>
      </c>
      <c r="Q188" s="235">
        <f t="shared" si="30"/>
        <v>5.5988762687014269E-2</v>
      </c>
    </row>
    <row r="189" spans="1:17" x14ac:dyDescent="0.25">
      <c r="A189" s="142" t="s">
        <v>187</v>
      </c>
      <c r="B189" s="235">
        <f t="shared" ref="B189:Q189" si="31">IF(B$93=0,0,B$93/B$60)</f>
        <v>0.10118712863095217</v>
      </c>
      <c r="C189" s="235">
        <f t="shared" si="31"/>
        <v>9.9513618738252888E-2</v>
      </c>
      <c r="D189" s="235">
        <f t="shared" si="31"/>
        <v>0.10413396634596249</v>
      </c>
      <c r="E189" s="235">
        <f t="shared" si="31"/>
        <v>0.10503440854376772</v>
      </c>
      <c r="F189" s="235">
        <f t="shared" si="31"/>
        <v>9.9100702152187595E-2</v>
      </c>
      <c r="G189" s="235">
        <f t="shared" si="31"/>
        <v>0.10954965554591332</v>
      </c>
      <c r="H189" s="235">
        <f t="shared" si="31"/>
        <v>0.10289214159724468</v>
      </c>
      <c r="I189" s="235">
        <f t="shared" si="31"/>
        <v>9.6485117909151527E-2</v>
      </c>
      <c r="J189" s="235">
        <f t="shared" si="31"/>
        <v>9.956275889566274E-2</v>
      </c>
      <c r="K189" s="235">
        <f t="shared" si="31"/>
        <v>8.4534699056402526E-2</v>
      </c>
      <c r="L189" s="235">
        <f t="shared" si="31"/>
        <v>8.6882880492735071E-2</v>
      </c>
      <c r="M189" s="235">
        <f t="shared" si="31"/>
        <v>8.5133227352851726E-2</v>
      </c>
      <c r="N189" s="235">
        <f t="shared" si="31"/>
        <v>8.186546124616266E-2</v>
      </c>
      <c r="O189" s="235">
        <f t="shared" si="31"/>
        <v>8.35705248532259E-2</v>
      </c>
      <c r="P189" s="235">
        <f t="shared" si="31"/>
        <v>7.4907063525579423E-2</v>
      </c>
      <c r="Q189" s="235">
        <f t="shared" si="31"/>
        <v>7.7756991810960824E-2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</v>
      </c>
      <c r="O192" s="209">
        <f t="shared" si="34"/>
        <v>0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0.99999999999999978</v>
      </c>
      <c r="C194" s="77">
        <f t="shared" si="35"/>
        <v>0.99999999999999989</v>
      </c>
      <c r="D194" s="77">
        <f t="shared" si="35"/>
        <v>1.0000000000000002</v>
      </c>
      <c r="E194" s="77">
        <f t="shared" si="35"/>
        <v>1</v>
      </c>
      <c r="F194" s="77">
        <f t="shared" si="35"/>
        <v>1</v>
      </c>
      <c r="G194" s="77">
        <f t="shared" si="35"/>
        <v>1</v>
      </c>
      <c r="H194" s="77">
        <f t="shared" si="35"/>
        <v>1</v>
      </c>
      <c r="I194" s="77">
        <f t="shared" si="35"/>
        <v>1.0000000000000002</v>
      </c>
      <c r="J194" s="77">
        <f t="shared" si="35"/>
        <v>1.0000000000000002</v>
      </c>
      <c r="K194" s="77">
        <f t="shared" si="35"/>
        <v>1</v>
      </c>
      <c r="L194" s="77">
        <f t="shared" si="35"/>
        <v>1</v>
      </c>
      <c r="M194" s="77">
        <f t="shared" si="35"/>
        <v>0.99999999999999978</v>
      </c>
      <c r="N194" s="77">
        <f t="shared" si="35"/>
        <v>0.99999999999999989</v>
      </c>
      <c r="O194" s="77">
        <f t="shared" si="35"/>
        <v>1</v>
      </c>
      <c r="P194" s="77">
        <f t="shared" si="35"/>
        <v>1</v>
      </c>
      <c r="Q194" s="77">
        <f t="shared" si="35"/>
        <v>0.99999999999999989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3.0679374529566372E-2</v>
      </c>
      <c r="C199" s="238">
        <f t="shared" si="40"/>
        <v>3.0330002297736455E-2</v>
      </c>
      <c r="D199" s="238">
        <f t="shared" si="40"/>
        <v>3.0157307879978928E-2</v>
      </c>
      <c r="E199" s="238">
        <f t="shared" si="40"/>
        <v>2.928808966294626E-2</v>
      </c>
      <c r="F199" s="238">
        <f t="shared" si="40"/>
        <v>2.6370558522219052E-2</v>
      </c>
      <c r="G199" s="238">
        <f t="shared" si="40"/>
        <v>3.141757290153837E-2</v>
      </c>
      <c r="H199" s="238">
        <f t="shared" si="40"/>
        <v>3.0312801563553999E-2</v>
      </c>
      <c r="I199" s="238">
        <f t="shared" si="40"/>
        <v>1.9153922009999949E-2</v>
      </c>
      <c r="J199" s="238">
        <f t="shared" si="40"/>
        <v>3.1786431891267737E-2</v>
      </c>
      <c r="K199" s="238">
        <f t="shared" si="40"/>
        <v>1.8612053957049943E-2</v>
      </c>
      <c r="L199" s="238">
        <f t="shared" si="40"/>
        <v>3.0981093127825456E-2</v>
      </c>
      <c r="M199" s="238">
        <f t="shared" si="40"/>
        <v>3.1869567622111072E-2</v>
      </c>
      <c r="N199" s="238">
        <f t="shared" si="40"/>
        <v>3.3863017589073181E-2</v>
      </c>
      <c r="O199" s="238">
        <f t="shared" si="40"/>
        <v>3.4270419256114161E-2</v>
      </c>
      <c r="P199" s="238">
        <f t="shared" si="40"/>
        <v>3.3944281996014541E-2</v>
      </c>
      <c r="Q199" s="238">
        <f t="shared" si="40"/>
        <v>3.4397776812320771E-2</v>
      </c>
    </row>
    <row r="200" spans="1:17" x14ac:dyDescent="0.25">
      <c r="A200" s="127" t="s">
        <v>183</v>
      </c>
      <c r="B200" s="237">
        <f t="shared" ref="B200:Q200" si="41">IF(B$118=0,0,B$118/B$108)</f>
        <v>0.22019697988079254</v>
      </c>
      <c r="C200" s="237">
        <f t="shared" si="41"/>
        <v>0.21939657764406786</v>
      </c>
      <c r="D200" s="237">
        <f t="shared" si="41"/>
        <v>0.22783944206166226</v>
      </c>
      <c r="E200" s="237">
        <f t="shared" si="41"/>
        <v>0.22497454721212265</v>
      </c>
      <c r="F200" s="237">
        <f t="shared" si="41"/>
        <v>0.20830888006587142</v>
      </c>
      <c r="G200" s="237">
        <f t="shared" si="41"/>
        <v>0.22097862120251102</v>
      </c>
      <c r="H200" s="237">
        <f t="shared" si="41"/>
        <v>0.19918064729479837</v>
      </c>
      <c r="I200" s="237">
        <f t="shared" si="41"/>
        <v>0.20929284189503916</v>
      </c>
      <c r="J200" s="237">
        <f t="shared" si="41"/>
        <v>0.20282544114224357</v>
      </c>
      <c r="K200" s="237">
        <f t="shared" si="41"/>
        <v>0.20337190806880609</v>
      </c>
      <c r="L200" s="237">
        <f t="shared" si="41"/>
        <v>0.20616064896402869</v>
      </c>
      <c r="M200" s="237">
        <f t="shared" si="41"/>
        <v>0.20287460980404867</v>
      </c>
      <c r="N200" s="237">
        <f t="shared" si="41"/>
        <v>0.19736598051403142</v>
      </c>
      <c r="O200" s="237">
        <f t="shared" si="41"/>
        <v>0.19974986103620837</v>
      </c>
      <c r="P200" s="237">
        <f t="shared" si="41"/>
        <v>0.19785286147455941</v>
      </c>
      <c r="Q200" s="237">
        <f t="shared" si="41"/>
        <v>0.20046658657929065</v>
      </c>
    </row>
    <row r="201" spans="1:17" x14ac:dyDescent="0.25">
      <c r="A201" s="142" t="s">
        <v>192</v>
      </c>
      <c r="B201" s="235">
        <f t="shared" ref="B201:Q201" si="42">IF(B$119=0,0,B$119/B$108)</f>
        <v>0.22019697988079254</v>
      </c>
      <c r="C201" s="235">
        <f t="shared" si="42"/>
        <v>0.21939657764406786</v>
      </c>
      <c r="D201" s="235">
        <f t="shared" si="42"/>
        <v>0.22783944206166226</v>
      </c>
      <c r="E201" s="235">
        <f t="shared" si="42"/>
        <v>0.22497454721212265</v>
      </c>
      <c r="F201" s="235">
        <f t="shared" si="42"/>
        <v>0.20830888006587142</v>
      </c>
      <c r="G201" s="235">
        <f t="shared" si="42"/>
        <v>0.22097862120251102</v>
      </c>
      <c r="H201" s="235">
        <f t="shared" si="42"/>
        <v>0.19918064729479837</v>
      </c>
      <c r="I201" s="235">
        <f t="shared" si="42"/>
        <v>0.20929284189503916</v>
      </c>
      <c r="J201" s="235">
        <f t="shared" si="42"/>
        <v>0.20282544114224357</v>
      </c>
      <c r="K201" s="235">
        <f t="shared" si="42"/>
        <v>0.20337190806880609</v>
      </c>
      <c r="L201" s="235">
        <f t="shared" si="42"/>
        <v>0.20616064896402869</v>
      </c>
      <c r="M201" s="235">
        <f t="shared" si="42"/>
        <v>0.20287460980404867</v>
      </c>
      <c r="N201" s="235">
        <f t="shared" si="42"/>
        <v>0.19736598051403142</v>
      </c>
      <c r="O201" s="235">
        <f t="shared" si="42"/>
        <v>0.19974986103620837</v>
      </c>
      <c r="P201" s="235">
        <f t="shared" si="42"/>
        <v>0.19785286147455941</v>
      </c>
      <c r="Q201" s="235">
        <f t="shared" si="42"/>
        <v>0.20046658657929065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0.37913833431064209</v>
      </c>
      <c r="C203" s="237">
        <f t="shared" si="44"/>
        <v>0.38314923610269158</v>
      </c>
      <c r="D203" s="237">
        <f t="shared" si="44"/>
        <v>0.37338059591224437</v>
      </c>
      <c r="E203" s="237">
        <f t="shared" si="44"/>
        <v>0.37375153622681589</v>
      </c>
      <c r="F203" s="237">
        <f t="shared" si="44"/>
        <v>0.39087110881358234</v>
      </c>
      <c r="G203" s="237">
        <f t="shared" si="44"/>
        <v>0.36580183284001888</v>
      </c>
      <c r="H203" s="237">
        <f t="shared" si="44"/>
        <v>0.39873075725019208</v>
      </c>
      <c r="I203" s="237">
        <f t="shared" si="44"/>
        <v>0.38308242786035995</v>
      </c>
      <c r="J203" s="237">
        <f t="shared" si="44"/>
        <v>0.38205511764790806</v>
      </c>
      <c r="K203" s="237">
        <f t="shared" si="44"/>
        <v>0.38954604560245615</v>
      </c>
      <c r="L203" s="237">
        <f t="shared" si="44"/>
        <v>0.3790933977706647</v>
      </c>
      <c r="M203" s="237">
        <f t="shared" si="44"/>
        <v>0.38195335198195768</v>
      </c>
      <c r="N203" s="237">
        <f t="shared" si="44"/>
        <v>0.38653333837090492</v>
      </c>
      <c r="O203" s="237">
        <f t="shared" si="44"/>
        <v>0.38381015296920351</v>
      </c>
      <c r="P203" s="237">
        <f t="shared" si="44"/>
        <v>0.38599157123802519</v>
      </c>
      <c r="Q203" s="237">
        <f t="shared" si="44"/>
        <v>0.38297129586225431</v>
      </c>
    </row>
    <row r="204" spans="1:17" x14ac:dyDescent="0.25">
      <c r="A204" s="142" t="s">
        <v>190</v>
      </c>
      <c r="B204" s="235">
        <f t="shared" ref="B204:Q204" si="45">IF(B$132=0,0,B$132/B$108)</f>
        <v>0.37913833431064209</v>
      </c>
      <c r="C204" s="235">
        <f t="shared" si="45"/>
        <v>0.38314923610269158</v>
      </c>
      <c r="D204" s="235">
        <f t="shared" si="45"/>
        <v>0.37338059591224437</v>
      </c>
      <c r="E204" s="235">
        <f t="shared" si="45"/>
        <v>0.37375153622681589</v>
      </c>
      <c r="F204" s="235">
        <f t="shared" si="45"/>
        <v>0.39087110881358234</v>
      </c>
      <c r="G204" s="235">
        <f t="shared" si="45"/>
        <v>0.36580183284001888</v>
      </c>
      <c r="H204" s="235">
        <f t="shared" si="45"/>
        <v>0.39873075725019208</v>
      </c>
      <c r="I204" s="235">
        <f t="shared" si="45"/>
        <v>0.38308242786035995</v>
      </c>
      <c r="J204" s="235">
        <f t="shared" si="45"/>
        <v>0.38205511764790806</v>
      </c>
      <c r="K204" s="235">
        <f t="shared" si="45"/>
        <v>0.38954604560245615</v>
      </c>
      <c r="L204" s="235">
        <f t="shared" si="45"/>
        <v>0.3790933977706647</v>
      </c>
      <c r="M204" s="235">
        <f t="shared" si="45"/>
        <v>0.38195335198195768</v>
      </c>
      <c r="N204" s="235">
        <f t="shared" si="45"/>
        <v>0.38653333837090492</v>
      </c>
      <c r="O204" s="235">
        <f t="shared" si="45"/>
        <v>0.38381015296920351</v>
      </c>
      <c r="P204" s="235">
        <f t="shared" si="45"/>
        <v>0.38599157123802519</v>
      </c>
      <c r="Q204" s="235">
        <f t="shared" si="45"/>
        <v>0.38297129586225431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0.36998531127899886</v>
      </c>
      <c r="C206" s="236">
        <f t="shared" si="47"/>
        <v>0.36712418395550395</v>
      </c>
      <c r="D206" s="236">
        <f t="shared" si="47"/>
        <v>0.36862265414611456</v>
      </c>
      <c r="E206" s="236">
        <f t="shared" si="47"/>
        <v>0.37198582689811521</v>
      </c>
      <c r="F206" s="236">
        <f t="shared" si="47"/>
        <v>0.37444945259832718</v>
      </c>
      <c r="G206" s="236">
        <f t="shared" si="47"/>
        <v>0.38180197305593178</v>
      </c>
      <c r="H206" s="236">
        <f t="shared" si="47"/>
        <v>0.3717757938914556</v>
      </c>
      <c r="I206" s="236">
        <f t="shared" si="47"/>
        <v>0.38847080823460112</v>
      </c>
      <c r="J206" s="236">
        <f t="shared" si="47"/>
        <v>0.38333300931858078</v>
      </c>
      <c r="K206" s="236">
        <f t="shared" si="47"/>
        <v>0.38846999237168789</v>
      </c>
      <c r="L206" s="236">
        <f t="shared" si="47"/>
        <v>0.38376486013748107</v>
      </c>
      <c r="M206" s="236">
        <f t="shared" si="47"/>
        <v>0.38330247059188238</v>
      </c>
      <c r="N206" s="236">
        <f t="shared" si="47"/>
        <v>0.38223766352599048</v>
      </c>
      <c r="O206" s="236">
        <f t="shared" si="47"/>
        <v>0.38216956673847391</v>
      </c>
      <c r="P206" s="236">
        <f t="shared" si="47"/>
        <v>0.3822112852914008</v>
      </c>
      <c r="Q206" s="236">
        <f t="shared" si="47"/>
        <v>0.3821643407461342</v>
      </c>
    </row>
    <row r="207" spans="1:17" x14ac:dyDescent="0.25">
      <c r="A207" s="142" t="s">
        <v>188</v>
      </c>
      <c r="B207" s="235">
        <f t="shared" ref="B207:Q207" si="48">IF(B$140=0,0,B$140/B$108)</f>
        <v>0.21727386673150176</v>
      </c>
      <c r="C207" s="235">
        <f t="shared" si="48"/>
        <v>0.21496783594863808</v>
      </c>
      <c r="D207" s="235">
        <f t="shared" si="48"/>
        <v>0.21061099412712433</v>
      </c>
      <c r="E207" s="235">
        <f t="shared" si="48"/>
        <v>0.21596103441557687</v>
      </c>
      <c r="F207" s="235">
        <f t="shared" si="48"/>
        <v>0.22998266652273219</v>
      </c>
      <c r="G207" s="235">
        <f t="shared" si="48"/>
        <v>0.22854844307464592</v>
      </c>
      <c r="H207" s="235">
        <f t="shared" si="48"/>
        <v>0.23363963784262581</v>
      </c>
      <c r="I207" s="235">
        <f t="shared" si="48"/>
        <v>0.24332162300715063</v>
      </c>
      <c r="J207" s="235">
        <f t="shared" si="48"/>
        <v>0.24266910863936364</v>
      </c>
      <c r="K207" s="235">
        <f t="shared" si="48"/>
        <v>0.24742710486986325</v>
      </c>
      <c r="L207" s="235">
        <f t="shared" si="48"/>
        <v>0.24078791954006593</v>
      </c>
      <c r="M207" s="235">
        <f t="shared" si="48"/>
        <v>0.24260447036518387</v>
      </c>
      <c r="N207" s="235">
        <f t="shared" si="48"/>
        <v>0.24536001876833874</v>
      </c>
      <c r="O207" s="235">
        <f t="shared" si="48"/>
        <v>0.24363864845106092</v>
      </c>
      <c r="P207" s="235">
        <f t="shared" si="48"/>
        <v>0.24499597788803448</v>
      </c>
      <c r="Q207" s="235">
        <f t="shared" si="48"/>
        <v>0.24313635754399154</v>
      </c>
    </row>
    <row r="208" spans="1:17" x14ac:dyDescent="0.25">
      <c r="A208" s="142" t="s">
        <v>187</v>
      </c>
      <c r="B208" s="235">
        <f t="shared" ref="B208:Q208" si="49">IF(B$141=0,0,B$141/B$108)</f>
        <v>0.15271144454749713</v>
      </c>
      <c r="C208" s="235">
        <f t="shared" si="49"/>
        <v>0.15215634800686592</v>
      </c>
      <c r="D208" s="235">
        <f t="shared" si="49"/>
        <v>0.1580116600189902</v>
      </c>
      <c r="E208" s="235">
        <f t="shared" si="49"/>
        <v>0.15602479248253837</v>
      </c>
      <c r="F208" s="235">
        <f t="shared" si="49"/>
        <v>0.14446678607559499</v>
      </c>
      <c r="G208" s="235">
        <f t="shared" si="49"/>
        <v>0.15325352998128583</v>
      </c>
      <c r="H208" s="235">
        <f t="shared" si="49"/>
        <v>0.13813615604882976</v>
      </c>
      <c r="I208" s="235">
        <f t="shared" si="49"/>
        <v>0.14514918522745046</v>
      </c>
      <c r="J208" s="235">
        <f t="shared" si="49"/>
        <v>0.14066390067921711</v>
      </c>
      <c r="K208" s="235">
        <f t="shared" si="49"/>
        <v>0.14104288750182467</v>
      </c>
      <c r="L208" s="235">
        <f t="shared" si="49"/>
        <v>0.14297694059741514</v>
      </c>
      <c r="M208" s="235">
        <f t="shared" si="49"/>
        <v>0.14069800022669854</v>
      </c>
      <c r="N208" s="235">
        <f t="shared" si="49"/>
        <v>0.13687764475765177</v>
      </c>
      <c r="O208" s="235">
        <f t="shared" si="49"/>
        <v>0.13853091828741299</v>
      </c>
      <c r="P208" s="235">
        <f t="shared" si="49"/>
        <v>0.13721530740336629</v>
      </c>
      <c r="Q208" s="235">
        <f t="shared" si="49"/>
        <v>0.13902798320214263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1.7500916466880885</v>
      </c>
      <c r="C214" s="230">
        <f>IF(C$5=0,0,(C$5-C$15-C$58)/(CHI_fec!C$5-CHI_fec!C$15))</f>
        <v>1.6988213200547233</v>
      </c>
      <c r="D214" s="230">
        <f>IF(D$5=0,0,(D$5-D$15-D$58)/(CHI_fec!D$5-CHI_fec!D$15))</f>
        <v>1.2664762402024772</v>
      </c>
      <c r="E214" s="230">
        <f>IF(E$5=0,0,(E$5-E$15-E$58)/(CHI_fec!E$5-CHI_fec!E$15))</f>
        <v>1.6171433779042723</v>
      </c>
      <c r="F214" s="230">
        <f>IF(F$5=0,0,(F$5-F$15-F$58)/(CHI_fec!F$5-CHI_fec!F$15))</f>
        <v>2.1603301646560351</v>
      </c>
      <c r="G214" s="230">
        <f>IF(G$5=0,0,(G$5-G$15-G$58)/(CHI_fec!G$5-CHI_fec!G$15))</f>
        <v>1.9514773850747023</v>
      </c>
      <c r="H214" s="230">
        <f>IF(H$5=0,0,(H$5-H$15-H$58)/(CHI_fec!H$5-CHI_fec!H$15))</f>
        <v>2.3052129979249001</v>
      </c>
      <c r="I214" s="230">
        <f>IF(I$5=0,0,(I$5-I$15-I$58)/(CHI_fec!I$5-CHI_fec!I$15))</f>
        <v>2.1778166537922026</v>
      </c>
      <c r="J214" s="230">
        <f>IF(J$5=0,0,(J$5-J$15-J$58)/(CHI_fec!J$5-CHI_fec!J$15))</f>
        <v>1.9875422135395704</v>
      </c>
      <c r="K214" s="230">
        <f>IF(K$5=0,0,(K$5-K$15-K$58)/(CHI_fec!K$5-CHI_fec!K$15))</f>
        <v>1.8457940043864782</v>
      </c>
      <c r="L214" s="230">
        <f>IF(L$5=0,0,(L$5-L$15-L$58)/(CHI_fec!L$5-CHI_fec!L$15))</f>
        <v>1.5758084128905663</v>
      </c>
      <c r="M214" s="230">
        <f>IF(M$5=0,0,(M$5-M$15-M$58)/(CHI_fec!M$5-CHI_fec!M$15))</f>
        <v>1.4329064967621099</v>
      </c>
      <c r="N214" s="230">
        <f>IF(N$5=0,0,(N$5-N$15-N$58)/(CHI_fec!N$5-CHI_fec!N$15))</f>
        <v>1.0037239420860822</v>
      </c>
      <c r="O214" s="230">
        <f>IF(O$5=0,0,(O$5-O$15-O$58)/(CHI_fec!O$5-CHI_fec!O$15))</f>
        <v>1.4552733497907666</v>
      </c>
      <c r="P214" s="230">
        <f>IF(P$5=0,0,(P$5-P$15-P$58)/(CHI_fec!P$5-CHI_fec!P$15))</f>
        <v>0.70511575079074418</v>
      </c>
      <c r="Q214" s="230">
        <f>IF(Q$5=0,0,(Q$5-Q$15-Q$58)/(CHI_fec!Q$5-CHI_fec!Q$15))</f>
        <v>0.90073285029003392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1.3251222</v>
      </c>
      <c r="C219" s="227">
        <f>IF(C$10=0,0,C$10/CHI_fec!C$10)</f>
        <v>1.3251222000000002</v>
      </c>
      <c r="D219" s="227">
        <f>IF(D$10=0,0,D$10/CHI_fec!D$10)</f>
        <v>1.2782672084321449</v>
      </c>
      <c r="E219" s="227">
        <f>IF(E$10=0,0,E$10/CHI_fec!E$10)</f>
        <v>1.226146741938323</v>
      </c>
      <c r="F219" s="227">
        <f>IF(F$10=0,0,F$10/CHI_fec!F$10)</f>
        <v>1.1352190273532909</v>
      </c>
      <c r="G219" s="227">
        <f>IF(G$10=0,0,G$10/CHI_fec!G$10)</f>
        <v>1.2672539097435245</v>
      </c>
      <c r="H219" s="227">
        <f>IF(H$10=0,0,H$10/CHI_fec!H$10)</f>
        <v>1.2196822359722712</v>
      </c>
      <c r="I219" s="227">
        <f>IF(I$10=0,0,I$10/CHI_fec!I$10)</f>
        <v>0.70463844000000009</v>
      </c>
      <c r="J219" s="227">
        <f>IF(J$10=0,0,J$10/CHI_fec!J$10)</f>
        <v>1.2093146962560761</v>
      </c>
      <c r="K219" s="227">
        <f>IF(K$10=0,0,K$10/CHI_fec!K$10)</f>
        <v>0.70463843999999998</v>
      </c>
      <c r="L219" s="227">
        <f>IF(L$10=0,0,L$10/CHI_fec!L$10)</f>
        <v>1.1593461614464249</v>
      </c>
      <c r="M219" s="227">
        <f>IF(M$10=0,0,M$10/CHI_fec!M$10)</f>
        <v>1.2121498408016609</v>
      </c>
      <c r="N219" s="227">
        <f>IF(N$10=0,0,N$10/CHI_fec!N$10)</f>
        <v>1.3251222</v>
      </c>
      <c r="O219" s="227">
        <f>IF(O$10=0,0,O$10/CHI_fec!O$10)</f>
        <v>1.3251222000000002</v>
      </c>
      <c r="P219" s="227">
        <f>IF(P$10=0,0,P$10/CHI_fec!P$10)</f>
        <v>1.3251222000000002</v>
      </c>
      <c r="Q219" s="227">
        <f>IF(Q$10=0,0,Q$10/CHI_fec!Q$10)</f>
        <v>1.3251222000000002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1.7416686588536214</v>
      </c>
      <c r="C221" s="226">
        <f>IF(C$24=0,0,C$24/CHI_fec!C$24)</f>
        <v>1.6496084836733751</v>
      </c>
      <c r="D221" s="226">
        <f>IF(D$24=0,0,D$24/CHI_fec!D$24)</f>
        <v>1.0566587404702348</v>
      </c>
      <c r="E221" s="226">
        <f>IF(E$24=0,0,E$24/CHI_fec!E$24)</f>
        <v>1.582799069074887</v>
      </c>
      <c r="F221" s="226">
        <f>IF(F$24=0,0,F$24/CHI_fec!F$24)</f>
        <v>2.3264644594891841</v>
      </c>
      <c r="G221" s="226">
        <f>IF(G$24=0,0,G$24/CHI_fec!G$24)</f>
        <v>2.1142183445907752</v>
      </c>
      <c r="H221" s="226">
        <f>IF(H$24=0,0,H$24/CHI_fec!H$24)</f>
        <v>2.5787590379404977</v>
      </c>
      <c r="I221" s="226">
        <f>IF(I$24=0,0,I$24/CHI_fec!I$24)</f>
        <v>2.4912652089791445</v>
      </c>
      <c r="J221" s="226">
        <f>IF(J$24=0,0,J$24/CHI_fec!J$24)</f>
        <v>2.1782494524669116</v>
      </c>
      <c r="K221" s="226">
        <f>IF(K$24=0,0,K$24/CHI_fec!K$24)</f>
        <v>1.9673170762423986</v>
      </c>
      <c r="L221" s="226">
        <f>IF(L$24=0,0,L$24/CHI_fec!L$24)</f>
        <v>1.5883278651511974</v>
      </c>
      <c r="M221" s="226">
        <f>IF(M$24=0,0,M$24/CHI_fec!M$24)</f>
        <v>1.3588266137939153</v>
      </c>
      <c r="N221" s="226">
        <f>IF(N$24=0,0,N$24/CHI_fec!N$24)</f>
        <v>0.69211386157939636</v>
      </c>
      <c r="O221" s="226">
        <f>IF(O$24=0,0,O$24/CHI_fec!O$24)</f>
        <v>1.3739672358124968</v>
      </c>
      <c r="P221" s="226">
        <f>IF(P$24=0,0,P$24/CHI_fec!P$24)</f>
        <v>0.25367907725881628</v>
      </c>
      <c r="Q221" s="226">
        <f>IF(Q$24=0,0,Q$24/CHI_fec!Q$24)</f>
        <v>0.55875505540231041</v>
      </c>
    </row>
    <row r="222" spans="1:17" x14ac:dyDescent="0.25">
      <c r="A222" s="127" t="s">
        <v>181</v>
      </c>
      <c r="B222" s="226">
        <f>IF(B$35=0,0,B$35/CHI_fec!B$35)</f>
        <v>2.3780318659290525</v>
      </c>
      <c r="C222" s="226">
        <f>IF(C$35=0,0,C$35/CHI_fec!C$35)</f>
        <v>2.4308714572006926</v>
      </c>
      <c r="D222" s="226">
        <f>IF(D$35=0,0,D$35/CHI_fec!D$35)</f>
        <v>2.2982187650090431</v>
      </c>
      <c r="E222" s="226">
        <f>IF(E$35=0,0,E$35/CHI_fec!E$35)</f>
        <v>2.2721915115110018</v>
      </c>
      <c r="F222" s="226">
        <f>IF(F$35=0,0,F$35/CHI_fec!F$35)</f>
        <v>2.4434555779035176</v>
      </c>
      <c r="G222" s="226">
        <f>IF(G$35=0,0,G$35/CHI_fec!G$35)</f>
        <v>2.1426312218956909</v>
      </c>
      <c r="H222" s="226">
        <f>IF(H$35=0,0,H$35/CHI_fec!H$35)</f>
        <v>2.3297584908654758</v>
      </c>
      <c r="I222" s="226">
        <f>IF(I$35=0,0,I$35/CHI_fec!I$35)</f>
        <v>2.0464983154723928</v>
      </c>
      <c r="J222" s="226">
        <f>IF(J$35=0,0,J$35/CHI_fec!J$35)</f>
        <v>2.1107369641439155</v>
      </c>
      <c r="K222" s="226">
        <f>IF(K$35=0,0,K$35/CHI_fec!K$35)</f>
        <v>2.1416148629550511</v>
      </c>
      <c r="L222" s="226">
        <f>IF(L$35=0,0,L$35/CHI_fec!L$35)</f>
        <v>2.0600281533730578</v>
      </c>
      <c r="M222" s="226">
        <f>IF(M$35=0,0,M$35/CHI_fec!M$35)</f>
        <v>2.1096043227367249</v>
      </c>
      <c r="N222" s="226">
        <f>IF(N$35=0,0,N$35/CHI_fec!N$35)</f>
        <v>2.1964826386231531</v>
      </c>
      <c r="O222" s="226">
        <f>IF(O$35=0,0,O$35/CHI_fec!O$35)</f>
        <v>2.1550805876139938</v>
      </c>
      <c r="P222" s="226">
        <f>IF(P$35=0,0,P$35/CHI_fec!P$35)</f>
        <v>2.1881529118504219</v>
      </c>
      <c r="Q222" s="226">
        <f>IF(Q$35=0,0,Q$35/CHI_fec!Q$35)</f>
        <v>2.1424087010398831</v>
      </c>
    </row>
    <row r="223" spans="1:17" x14ac:dyDescent="0.25">
      <c r="A223" s="127" t="s">
        <v>180</v>
      </c>
      <c r="B223" s="225">
        <f>IF(B$43=0,0,B$43/CHI_fec!B$43)</f>
        <v>1.8970083056421192</v>
      </c>
      <c r="C223" s="225">
        <f>IF(C$43=0,0,C$43/CHI_fec!C$43)</f>
        <v>1.8410022778402095</v>
      </c>
      <c r="D223" s="225">
        <f>IF(D$43=0,0,D$43/CHI_fec!D$43)</f>
        <v>1.4352319785850127</v>
      </c>
      <c r="E223" s="225">
        <f>IF(E$43=0,0,E$43/CHI_fec!E$43)</f>
        <v>1.7690455650542674</v>
      </c>
      <c r="F223" s="225">
        <f>IF(F$43=0,0,F$43/CHI_fec!F$43)</f>
        <v>2.3022413658953056</v>
      </c>
      <c r="G223" s="225">
        <f>IF(G$43=0,0,G$43/CHI_fec!G$43)</f>
        <v>2.1116787175244398</v>
      </c>
      <c r="H223" s="225">
        <f>IF(H$43=0,0,H$43/CHI_fec!H$43)</f>
        <v>2.4135675961728627</v>
      </c>
      <c r="I223" s="225">
        <f>IF(I$43=0,0,I$43/CHI_fec!I$43)</f>
        <v>2.3202010191688558</v>
      </c>
      <c r="J223" s="225">
        <f>IF(J$43=0,0,J$43/CHI_fec!J$43)</f>
        <v>2.1522831108042211</v>
      </c>
      <c r="K223" s="225">
        <f>IF(K$43=0,0,K$43/CHI_fec!K$43)</f>
        <v>2.0343546865164965</v>
      </c>
      <c r="L223" s="225">
        <f>IF(L$43=0,0,L$43/CHI_fec!L$43)</f>
        <v>1.7697510529288361</v>
      </c>
      <c r="M223" s="225">
        <f>IF(M$43=0,0,M$43/CHI_fec!M$43)</f>
        <v>1.6475872710796122</v>
      </c>
      <c r="N223" s="225">
        <f>IF(N$43=0,0,N$43/CHI_fec!N$43)</f>
        <v>1.2701890112792855</v>
      </c>
      <c r="O223" s="225">
        <f>IF(O$43=0,0,O$43/CHI_fec!O$43)</f>
        <v>1.6739017536794001</v>
      </c>
      <c r="P223" s="225">
        <f>IF(P$43=0,0,P$43/CHI_fec!P$43)</f>
        <v>0.99711210704686004</v>
      </c>
      <c r="Q223" s="225">
        <f>IF(Q$43=0,0,Q$43/CHI_fec!Q$43)</f>
        <v>1.167464144199797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2.2244908752785082</v>
      </c>
      <c r="C226" s="230">
        <f>IF(C$60=0,0,(C$60-C$106)/CHI_fec!C$60)</f>
        <v>2.2618999006279883</v>
      </c>
      <c r="D226" s="230">
        <f>IF(D$60=0,0,(D$60-D$106)/CHI_fec!D$60)</f>
        <v>2.1615410632432233</v>
      </c>
      <c r="E226" s="230">
        <f>IF(E$60=0,0,(E$60-E$106)/CHI_fec!E$60)</f>
        <v>2.1430105377457438</v>
      </c>
      <c r="F226" s="230">
        <f>IF(F$60=0,0,(F$60-F$106)/CHI_fec!F$60)</f>
        <v>2.2713244149321814</v>
      </c>
      <c r="G226" s="230">
        <f>IF(G$60=0,0,(G$60-G$106)/CHI_fec!G$60)</f>
        <v>2.0546832686374672</v>
      </c>
      <c r="H226" s="230">
        <f>IF(H$60=0,0,(H$60-H$106)/CHI_fec!H$60)</f>
        <v>2.1876291118156042</v>
      </c>
      <c r="I226" s="230">
        <f>IF(I$60=0,0,(I$60-I$106)/CHI_fec!I$60)</f>
        <v>1.892508156098555</v>
      </c>
      <c r="J226" s="230">
        <f>IF(J$60=0,0,(J$60-J$106)/CHI_fec!J$60)</f>
        <v>1.981269595950361</v>
      </c>
      <c r="K226" s="230">
        <f>IF(K$60=0,0,(K$60-K$106)/CHI_fec!K$60)</f>
        <v>1.9299354809473057</v>
      </c>
      <c r="L226" s="230">
        <f>IF(L$60=0,0,(L$60-L$106)/CHI_fec!L$60)</f>
        <v>1.8814936738793995</v>
      </c>
      <c r="M226" s="230">
        <f>IF(M$60=0,0,(M$60-M$106)/CHI_fec!M$60)</f>
        <v>1.9205408405278093</v>
      </c>
      <c r="N226" s="230">
        <f>IF(N$60=0,0,(N$60-N$106)/CHI_fec!N$60)</f>
        <v>1.9880378993659631</v>
      </c>
      <c r="O226" s="230">
        <f>IF(O$60=0,0,(O$60-O$106)/CHI_fec!O$60)</f>
        <v>1.9583245936258264</v>
      </c>
      <c r="P226" s="230">
        <f>IF(P$60=0,0,(P$60-P$106)/CHI_fec!P$60)</f>
        <v>1.9524219595272168</v>
      </c>
      <c r="Q226" s="230">
        <f>IF(Q$60=0,0,(Q$60-Q$106)/CHI_fec!Q$60)</f>
        <v>1.9237590831533578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1.3251222</v>
      </c>
      <c r="C231" s="227">
        <f>IF(C$65=0,0,C$65/CHI_fec!C$65)</f>
        <v>1.3251222000000002</v>
      </c>
      <c r="D231" s="227">
        <f>IF(D$65=0,0,D$65/CHI_fec!D$65)</f>
        <v>1.2782672084321449</v>
      </c>
      <c r="E231" s="227">
        <f>IF(E$65=0,0,E$65/CHI_fec!E$65)</f>
        <v>1.2261467419383227</v>
      </c>
      <c r="F231" s="227">
        <f>IF(F$65=0,0,F$65/CHI_fec!F$65)</f>
        <v>1.1352190273532912</v>
      </c>
      <c r="G231" s="227">
        <f>IF(G$65=0,0,G$65/CHI_fec!G$65)</f>
        <v>1.2672539097435247</v>
      </c>
      <c r="H231" s="227">
        <f>IF(H$65=0,0,H$65/CHI_fec!H$65)</f>
        <v>1.2196822359722714</v>
      </c>
      <c r="I231" s="227">
        <f>IF(I$65=0,0,I$65/CHI_fec!I$65)</f>
        <v>0.70463844000000009</v>
      </c>
      <c r="J231" s="227">
        <f>IF(J$65=0,0,J$65/CHI_fec!J$65)</f>
        <v>1.2093146962560761</v>
      </c>
      <c r="K231" s="227">
        <f>IF(K$65=0,0,K$65/CHI_fec!K$65)</f>
        <v>0.70463843999999998</v>
      </c>
      <c r="L231" s="227">
        <f>IF(L$65=0,0,L$65/CHI_fec!L$65)</f>
        <v>1.1593461614464249</v>
      </c>
      <c r="M231" s="227">
        <f>IF(M$65=0,0,M$65/CHI_fec!M$65)</f>
        <v>1.2121498408016607</v>
      </c>
      <c r="N231" s="227">
        <f>IF(N$65=0,0,N$65/CHI_fec!N$65)</f>
        <v>1.3251222</v>
      </c>
      <c r="O231" s="227">
        <f>IF(O$65=0,0,O$65/CHI_fec!O$65)</f>
        <v>1.3251222000000002</v>
      </c>
      <c r="P231" s="227">
        <f>IF(P$65=0,0,P$65/CHI_fec!P$65)</f>
        <v>1.3251222</v>
      </c>
      <c r="Q231" s="227">
        <f>IF(Q$65=0,0,Q$65/CHI_fec!Q$65)</f>
        <v>1.3251222</v>
      </c>
    </row>
    <row r="232" spans="1:17" x14ac:dyDescent="0.25">
      <c r="A232" s="127" t="s">
        <v>183</v>
      </c>
      <c r="B232" s="226">
        <f>IF(B$70=0,0,B$70/CHI_fec!B$70)</f>
        <v>2.9165248800000003</v>
      </c>
      <c r="C232" s="226">
        <f>IF(C$70=0,0,C$70/CHI_fec!C$70)</f>
        <v>2.9165248799999999</v>
      </c>
      <c r="D232" s="226">
        <f>IF(D$70=0,0,D$70/CHI_fec!D$70)</f>
        <v>2.9165248800000003</v>
      </c>
      <c r="E232" s="226">
        <f>IF(E$70=0,0,E$70/CHI_fec!E$70)</f>
        <v>2.9165248799999999</v>
      </c>
      <c r="F232" s="226">
        <f>IF(F$70=0,0,F$70/CHI_fec!F$70)</f>
        <v>2.9165248800000003</v>
      </c>
      <c r="G232" s="226">
        <f>IF(G$70=0,0,G$70/CHI_fec!G$70)</f>
        <v>2.9165248799999999</v>
      </c>
      <c r="H232" s="226">
        <f>IF(H$70=0,0,H$70/CHI_fec!H$70)</f>
        <v>2.9165248800000008</v>
      </c>
      <c r="I232" s="226">
        <f>IF(I$70=0,0,I$70/CHI_fec!I$70)</f>
        <v>2.3659626071874156</v>
      </c>
      <c r="J232" s="226">
        <f>IF(J$70=0,0,J$70/CHI_fec!J$70)</f>
        <v>2.5559378083424225</v>
      </c>
      <c r="K232" s="226">
        <f>IF(K$70=0,0,K$70/CHI_fec!K$70)</f>
        <v>2.1139153199999998</v>
      </c>
      <c r="L232" s="226">
        <f>IF(L$70=0,0,L$70/CHI_fec!L$70)</f>
        <v>2.1181014532741456</v>
      </c>
      <c r="M232" s="226">
        <f>IF(M$70=0,0,M$70/CHI_fec!M$70)</f>
        <v>2.118519321669297</v>
      </c>
      <c r="N232" s="226">
        <f>IF(N$70=0,0,N$70/CHI_fec!N$70)</f>
        <v>2.1087988557411612</v>
      </c>
      <c r="O232" s="226">
        <f>IF(O$70=0,0,O$70/CHI_fec!O$70)</f>
        <v>2.1205454857983344</v>
      </c>
      <c r="P232" s="226">
        <f>IF(P$70=0,0,P$70/CHI_fec!P$70)</f>
        <v>1.8949870256145818</v>
      </c>
      <c r="Q232" s="226">
        <f>IF(Q$70=0,0,Q$70/CHI_fec!Q$70)</f>
        <v>1.9382059339319815</v>
      </c>
    </row>
    <row r="233" spans="1:17" x14ac:dyDescent="0.25">
      <c r="A233" s="127" t="s">
        <v>181</v>
      </c>
      <c r="B233" s="226">
        <f>IF(B$83=0,0,B$83/CHI_fec!B$83)</f>
        <v>2.3780318659290534</v>
      </c>
      <c r="C233" s="226">
        <f>IF(C$83=0,0,C$83/CHI_fec!C$83)</f>
        <v>2.4308714572006926</v>
      </c>
      <c r="D233" s="226">
        <f>IF(D$83=0,0,D$83/CHI_fec!D$83)</f>
        <v>2.2982187650090431</v>
      </c>
      <c r="E233" s="226">
        <f>IF(E$83=0,0,E$83/CHI_fec!E$83)</f>
        <v>2.2721915115110018</v>
      </c>
      <c r="F233" s="226">
        <f>IF(F$83=0,0,F$83/CHI_fec!F$83)</f>
        <v>2.4434555779035176</v>
      </c>
      <c r="G233" s="226">
        <f>IF(G$83=0,0,G$83/CHI_fec!G$83)</f>
        <v>2.1426312218956904</v>
      </c>
      <c r="H233" s="226">
        <f>IF(H$83=0,0,H$83/CHI_fec!H$83)</f>
        <v>2.3297584908654754</v>
      </c>
      <c r="I233" s="226">
        <f>IF(I$83=0,0,I$83/CHI_fec!I$83)</f>
        <v>2.0464983154723928</v>
      </c>
      <c r="J233" s="226">
        <f>IF(J$83=0,0,J$83/CHI_fec!J$83)</f>
        <v>2.110736964143916</v>
      </c>
      <c r="K233" s="226">
        <f>IF(K$83=0,0,K$83/CHI_fec!K$83)</f>
        <v>2.1416148629550511</v>
      </c>
      <c r="L233" s="226">
        <f>IF(L$83=0,0,L$83/CHI_fec!L$83)</f>
        <v>2.0600281533730578</v>
      </c>
      <c r="M233" s="226">
        <f>IF(M$83=0,0,M$83/CHI_fec!M$83)</f>
        <v>2.1096043227367249</v>
      </c>
      <c r="N233" s="226">
        <f>IF(N$83=0,0,N$83/CHI_fec!N$83)</f>
        <v>2.1964826386231535</v>
      </c>
      <c r="O233" s="226">
        <f>IF(O$83=0,0,O$83/CHI_fec!O$83)</f>
        <v>2.1550805876139933</v>
      </c>
      <c r="P233" s="226">
        <f>IF(P$83=0,0,P$83/CHI_fec!P$83)</f>
        <v>2.1881529118504219</v>
      </c>
      <c r="Q233" s="226">
        <f>IF(Q$83=0,0,Q$83/CHI_fec!Q$83)</f>
        <v>2.1424087010398831</v>
      </c>
    </row>
    <row r="234" spans="1:17" x14ac:dyDescent="0.25">
      <c r="A234" s="127" t="s">
        <v>180</v>
      </c>
      <c r="B234" s="225">
        <f>IF(B$91=0,0,B$91/CHI_fec!B$91)</f>
        <v>2.7806699870115605</v>
      </c>
      <c r="C234" s="225">
        <f>IF(C$91=0,0,C$91/CHI_fec!C$91)</f>
        <v>2.7813758423730004</v>
      </c>
      <c r="D234" s="225">
        <f>IF(D$91=0,0,D$91/CHI_fec!D$91)</f>
        <v>2.7367369030188371</v>
      </c>
      <c r="E234" s="225">
        <f>IF(E$91=0,0,E$91/CHI_fec!E$91)</f>
        <v>2.747695038620936</v>
      </c>
      <c r="F234" s="225">
        <f>IF(F$91=0,0,F$91/CHI_fec!F$91)</f>
        <v>2.8302017107809423</v>
      </c>
      <c r="G234" s="225">
        <f>IF(G$91=0,0,G$91/CHI_fec!G$91)</f>
        <v>2.7647366879716881</v>
      </c>
      <c r="H234" s="225">
        <f>IF(H$91=0,0,H$91/CHI_fec!H$91)</f>
        <v>2.7822279975247506</v>
      </c>
      <c r="I234" s="225">
        <f>IF(I$91=0,0,I$91/CHI_fec!I$91)</f>
        <v>2.3842607504636288</v>
      </c>
      <c r="J234" s="225">
        <f>IF(J$91=0,0,J$91/CHI_fec!J$91)</f>
        <v>2.5336694458722286</v>
      </c>
      <c r="K234" s="225">
        <f>IF(K$91=0,0,K$91/CHI_fec!K$91)</f>
        <v>2.2617792264411216</v>
      </c>
      <c r="L234" s="225">
        <f>IF(L$91=0,0,L$91/CHI_fec!L$91)</f>
        <v>2.2302105387489117</v>
      </c>
      <c r="M234" s="225">
        <f>IF(M$91=0,0,M$91/CHI_fec!M$91)</f>
        <v>2.2513018228474166</v>
      </c>
      <c r="N234" s="225">
        <f>IF(N$91=0,0,N$91/CHI_fec!N$91)</f>
        <v>2.280949592368819</v>
      </c>
      <c r="O234" s="225">
        <f>IF(O$91=0,0,O$91/CHI_fec!O$91)</f>
        <v>2.2711684900663909</v>
      </c>
      <c r="P234" s="225">
        <f>IF(P$91=0,0,P$91/CHI_fec!P$91)</f>
        <v>2.139587941928867</v>
      </c>
      <c r="Q234" s="225">
        <f>IF(Q$91=0,0,Q$91/CHI_fec!Q$91)</f>
        <v>2.1484534945475486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1.1672217792433262</v>
      </c>
      <c r="C237" s="230">
        <f>IF(C$108=0,0,C$108/CHI_fec!C$108)</f>
        <v>1.180667042914973</v>
      </c>
      <c r="D237" s="230">
        <f>IF(D$108=0,0,D$108/CHI_fec!D$108)</f>
        <v>1.1454418121536907</v>
      </c>
      <c r="E237" s="230">
        <f>IF(E$108=0,0,E$108/CHI_fec!E$108)</f>
        <v>1.1313457688211699</v>
      </c>
      <c r="F237" s="230">
        <f>IF(F$108=0,0,F$108/CHI_fec!F$108)</f>
        <v>1.1633336419448084</v>
      </c>
      <c r="G237" s="230">
        <f>IF(G$108=0,0,G$108/CHI_fec!G$108)</f>
        <v>1.0900212439273005</v>
      </c>
      <c r="H237" s="230">
        <f>IF(H$108=0,0,H$108/CHI_fec!H$108)</f>
        <v>1.0873380252503577</v>
      </c>
      <c r="I237" s="230">
        <f>IF(I$108=0,0,I$108/CHI_fec!I$108)</f>
        <v>0.99415149655388158</v>
      </c>
      <c r="J237" s="230">
        <f>IF(J$108=0,0,J$108/CHI_fec!J$108)</f>
        <v>1.0281145481696408</v>
      </c>
      <c r="K237" s="230">
        <f>IF(K$108=0,0,K$108/CHI_fec!K$108)</f>
        <v>1.0230950477072427</v>
      </c>
      <c r="L237" s="230">
        <f>IF(L$108=0,0,L$108/CHI_fec!L$108)</f>
        <v>1.0112542157033491</v>
      </c>
      <c r="M237" s="230">
        <f>IF(M$108=0,0,M$108/CHI_fec!M$108)</f>
        <v>1.0278366306903164</v>
      </c>
      <c r="N237" s="230">
        <f>IF(N$108=0,0,N$108/CHI_fec!N$108)</f>
        <v>1.0574850286239041</v>
      </c>
      <c r="O237" s="230">
        <f>IF(O$108=0,0,O$108/CHI_fec!O$108)</f>
        <v>1.0449138032673493</v>
      </c>
      <c r="P237" s="230">
        <f>IF(P$108=0,0,P$108/CHI_fec!P$108)</f>
        <v>1.0549533535184898</v>
      </c>
      <c r="Q237" s="230">
        <f>IF(Q$108=0,0,Q$108/CHI_fec!Q$108)</f>
        <v>1.0410450163641491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1.3251222000000002</v>
      </c>
      <c r="C242" s="227">
        <f>IF(C$113=0,0,C$113/CHI_fec!C$113)</f>
        <v>1.3251222000000002</v>
      </c>
      <c r="D242" s="227">
        <f>IF(D$113=0,0,D$113/CHI_fec!D$113)</f>
        <v>1.2782672084321451</v>
      </c>
      <c r="E242" s="227">
        <f>IF(E$113=0,0,E$113/CHI_fec!E$113)</f>
        <v>1.226146741938323</v>
      </c>
      <c r="F242" s="227">
        <f>IF(F$113=0,0,F$113/CHI_fec!F$113)</f>
        <v>1.1352190273532912</v>
      </c>
      <c r="G242" s="227">
        <f>IF(G$113=0,0,G$113/CHI_fec!G$113)</f>
        <v>1.2672539097435247</v>
      </c>
      <c r="H242" s="227">
        <f>IF(H$113=0,0,H$113/CHI_fec!H$113)</f>
        <v>1.2196822359722717</v>
      </c>
      <c r="I242" s="227">
        <f>IF(I$113=0,0,I$113/CHI_fec!I$113)</f>
        <v>0.70463844000000009</v>
      </c>
      <c r="J242" s="227">
        <f>IF(J$113=0,0,J$113/CHI_fec!J$113)</f>
        <v>1.2093146962560759</v>
      </c>
      <c r="K242" s="227">
        <f>IF(K$113=0,0,K$113/CHI_fec!K$113)</f>
        <v>0.70463844000000009</v>
      </c>
      <c r="L242" s="227">
        <f>IF(L$113=0,0,L$113/CHI_fec!L$113)</f>
        <v>1.1593461614464249</v>
      </c>
      <c r="M242" s="227">
        <f>IF(M$113=0,0,M$113/CHI_fec!M$113)</f>
        <v>1.2121498408016609</v>
      </c>
      <c r="N242" s="227">
        <f>IF(N$113=0,0,N$113/CHI_fec!N$113)</f>
        <v>1.3251222</v>
      </c>
      <c r="O242" s="227">
        <f>IF(O$113=0,0,O$113/CHI_fec!O$113)</f>
        <v>1.3251222000000002</v>
      </c>
      <c r="P242" s="227">
        <f>IF(P$113=0,0,P$113/CHI_fec!P$113)</f>
        <v>1.3251222</v>
      </c>
      <c r="Q242" s="227">
        <f>IF(Q$113=0,0,Q$113/CHI_fec!Q$113)</f>
        <v>1.3251222</v>
      </c>
    </row>
    <row r="243" spans="1:17" x14ac:dyDescent="0.25">
      <c r="A243" s="127" t="s">
        <v>182</v>
      </c>
      <c r="B243" s="226">
        <f>IF(B$118=0,0,B$118/CHI_fec!B$118)</f>
        <v>2.4661631112197173</v>
      </c>
      <c r="C243" s="226">
        <f>IF(C$118=0,0,C$118/CHI_fec!C$118)</f>
        <v>2.485503311027681</v>
      </c>
      <c r="D243" s="226">
        <f>IF(D$118=0,0,D$118/CHI_fec!D$118)</f>
        <v>2.5041422592803415</v>
      </c>
      <c r="E243" s="226">
        <f>IF(E$118=0,0,E$118/CHI_fec!E$118)</f>
        <v>2.4422257169050008</v>
      </c>
      <c r="F243" s="226">
        <f>IF(F$118=0,0,F$118/CHI_fec!F$118)</f>
        <v>2.3252471899167291</v>
      </c>
      <c r="G243" s="226">
        <f>IF(G$118=0,0,G$118/CHI_fec!G$118)</f>
        <v>2.3112252759508123</v>
      </c>
      <c r="H243" s="226">
        <f>IF(H$118=0,0,H$118/CHI_fec!H$118)</f>
        <v>2.0781111479537926</v>
      </c>
      <c r="I243" s="226">
        <f>IF(I$118=0,0,I$118/CHI_fec!I$118)</f>
        <v>1.9964755799999998</v>
      </c>
      <c r="J243" s="226">
        <f>IF(J$118=0,0,J$118/CHI_fec!J$118)</f>
        <v>2.0008797574810377</v>
      </c>
      <c r="K243" s="226">
        <f>IF(K$118=0,0,K$118/CHI_fec!K$118)</f>
        <v>1.99647558</v>
      </c>
      <c r="L243" s="226">
        <f>IF(L$118=0,0,L$118/CHI_fec!L$118)</f>
        <v>2.0004291503144711</v>
      </c>
      <c r="M243" s="226">
        <f>IF(M$118=0,0,M$118/CHI_fec!M$118)</f>
        <v>2.0008238037987809</v>
      </c>
      <c r="N243" s="226">
        <f>IF(N$118=0,0,N$118/CHI_fec!N$118)</f>
        <v>2.0026432022571732</v>
      </c>
      <c r="O243" s="226">
        <f>IF(O$118=0,0,O$118/CHI_fec!O$118)</f>
        <v>2.0027374032539824</v>
      </c>
      <c r="P243" s="226">
        <f>IF(P$118=0,0,P$118/CHI_fec!P$118)</f>
        <v>2.0027772496946268</v>
      </c>
      <c r="Q243" s="226">
        <f>IF(Q$118=0,0,Q$118/CHI_fec!Q$118)</f>
        <v>2.0024817268951876</v>
      </c>
    </row>
    <row r="244" spans="1:17" x14ac:dyDescent="0.25">
      <c r="A244" s="127" t="s">
        <v>181</v>
      </c>
      <c r="B244" s="226">
        <f>IF(B$131=0,0,B$131/CHI_fec!B$131)</f>
        <v>2.3780318659290529</v>
      </c>
      <c r="C244" s="226">
        <f>IF(C$131=0,0,C$131/CHI_fec!C$131)</f>
        <v>2.4308714572006926</v>
      </c>
      <c r="D244" s="226">
        <f>IF(D$131=0,0,D$131/CHI_fec!D$131)</f>
        <v>2.2982187650090427</v>
      </c>
      <c r="E244" s="226">
        <f>IF(E$131=0,0,E$131/CHI_fec!E$131)</f>
        <v>2.2721915115110018</v>
      </c>
      <c r="F244" s="226">
        <f>IF(F$131=0,0,F$131/CHI_fec!F$131)</f>
        <v>2.4434555779035172</v>
      </c>
      <c r="G244" s="226">
        <f>IF(G$131=0,0,G$131/CHI_fec!G$131)</f>
        <v>2.1426312218956909</v>
      </c>
      <c r="H244" s="226">
        <f>IF(H$131=0,0,H$131/CHI_fec!H$131)</f>
        <v>2.3297584908654758</v>
      </c>
      <c r="I244" s="226">
        <f>IF(I$131=0,0,I$131/CHI_fec!I$131)</f>
        <v>2.0464983154723928</v>
      </c>
      <c r="J244" s="226">
        <f>IF(J$131=0,0,J$131/CHI_fec!J$131)</f>
        <v>2.1107369641439155</v>
      </c>
      <c r="K244" s="226">
        <f>IF(K$131=0,0,K$131/CHI_fec!K$131)</f>
        <v>2.1416148629550511</v>
      </c>
      <c r="L244" s="226">
        <f>IF(L$131=0,0,L$131/CHI_fec!L$131)</f>
        <v>2.0600281533730578</v>
      </c>
      <c r="M244" s="226">
        <f>IF(M$131=0,0,M$131/CHI_fec!M$131)</f>
        <v>2.1096043227367249</v>
      </c>
      <c r="N244" s="226">
        <f>IF(N$131=0,0,N$131/CHI_fec!N$131)</f>
        <v>2.1964826386231535</v>
      </c>
      <c r="O244" s="226">
        <f>IF(O$131=0,0,O$131/CHI_fec!O$131)</f>
        <v>2.1550805876139942</v>
      </c>
      <c r="P244" s="226">
        <f>IF(P$131=0,0,P$131/CHI_fec!P$131)</f>
        <v>2.1881529118504219</v>
      </c>
      <c r="Q244" s="226">
        <f>IF(Q$131=0,0,Q$131/CHI_fec!Q$131)</f>
        <v>2.1424087010398836</v>
      </c>
    </row>
    <row r="245" spans="1:17" x14ac:dyDescent="0.25">
      <c r="A245" s="127" t="s">
        <v>180</v>
      </c>
      <c r="B245" s="225">
        <f>IF(B$139=0,0,B$139/CHI_fec!B$139)</f>
        <v>2.4040410264716128</v>
      </c>
      <c r="C245" s="225">
        <f>IF(C$139=0,0,C$139/CHI_fec!C$139)</f>
        <v>2.412928452813544</v>
      </c>
      <c r="D245" s="225">
        <f>IF(D$139=0,0,D$139/CHI_fec!D$139)</f>
        <v>2.3504935501419157</v>
      </c>
      <c r="E245" s="225">
        <f>IF(E$139=0,0,E$139/CHI_fec!E$139)</f>
        <v>2.3427489929863405</v>
      </c>
      <c r="F245" s="225">
        <f>IF(F$139=0,0,F$139/CHI_fec!F$139)</f>
        <v>2.4249427916487951</v>
      </c>
      <c r="G245" s="225">
        <f>IF(G$139=0,0,G$139/CHI_fec!G$139)</f>
        <v>2.3167391642558539</v>
      </c>
      <c r="H245" s="225">
        <f>IF(H$139=0,0,H$139/CHI_fec!H$139)</f>
        <v>2.2503480608595958</v>
      </c>
      <c r="I245" s="225">
        <f>IF(I$139=0,0,I$139/CHI_fec!I$139)</f>
        <v>2.1498837131808344</v>
      </c>
      <c r="J245" s="225">
        <f>IF(J$139=0,0,J$139/CHI_fec!J$139)</f>
        <v>2.1939247777696553</v>
      </c>
      <c r="K245" s="225">
        <f>IF(K$139=0,0,K$139/CHI_fec!K$139)</f>
        <v>2.2124704014244236</v>
      </c>
      <c r="L245" s="225">
        <f>IF(L$139=0,0,L$139/CHI_fec!L$139)</f>
        <v>2.1603770771636475</v>
      </c>
      <c r="M245" s="225">
        <f>IF(M$139=0,0,M$139/CHI_fec!M$139)</f>
        <v>2.1931569865950982</v>
      </c>
      <c r="N245" s="225">
        <f>IF(N$139=0,0,N$139/CHI_fec!N$139)</f>
        <v>2.2501512695810537</v>
      </c>
      <c r="O245" s="225">
        <f>IF(O$139=0,0,O$139/CHI_fec!O$139)</f>
        <v>2.2230056989346898</v>
      </c>
      <c r="P245" s="225">
        <f>IF(P$139=0,0,P$139/CHI_fec!P$139)</f>
        <v>2.2446093771336431</v>
      </c>
      <c r="Q245" s="225">
        <f>IF(Q$139=0,0,Q$139/CHI_fec!Q$139)</f>
        <v>2.2147447480378788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358.27733659132548</v>
      </c>
      <c r="C3" s="46">
        <f t="shared" ref="C3:Q3" si="0">SUM(C4:C6)</f>
        <v>375.71839080459768</v>
      </c>
      <c r="D3" s="46">
        <f t="shared" si="0"/>
        <v>432.17847624804244</v>
      </c>
      <c r="E3" s="46">
        <f t="shared" si="0"/>
        <v>464.22727150790024</v>
      </c>
      <c r="F3" s="46">
        <f t="shared" si="0"/>
        <v>487.11366409109388</v>
      </c>
      <c r="G3" s="46">
        <f t="shared" si="0"/>
        <v>474.65214761040522</v>
      </c>
      <c r="H3" s="46">
        <f t="shared" si="0"/>
        <v>500.88621872338456</v>
      </c>
      <c r="I3" s="46">
        <f t="shared" si="0"/>
        <v>541.61714864210569</v>
      </c>
      <c r="J3" s="46">
        <f t="shared" si="0"/>
        <v>520.59314825632032</v>
      </c>
      <c r="K3" s="46">
        <f t="shared" si="0"/>
        <v>423.8233325897836</v>
      </c>
      <c r="L3" s="46">
        <f t="shared" si="0"/>
        <v>329.9</v>
      </c>
      <c r="M3" s="46">
        <f t="shared" si="0"/>
        <v>323.75686180230002</v>
      </c>
      <c r="N3" s="46">
        <f t="shared" si="0"/>
        <v>316.40191540622413</v>
      </c>
      <c r="O3" s="46">
        <f t="shared" si="0"/>
        <v>318.32025007287098</v>
      </c>
      <c r="P3" s="46">
        <f t="shared" si="0"/>
        <v>326.98902258385249</v>
      </c>
      <c r="Q3" s="46">
        <f t="shared" si="0"/>
        <v>335.9800178701974</v>
      </c>
    </row>
    <row r="4" spans="1:17" x14ac:dyDescent="0.25">
      <c r="A4" s="257" t="s">
        <v>38</v>
      </c>
      <c r="B4" s="215">
        <v>246.89790472510583</v>
      </c>
      <c r="C4" s="215">
        <v>264.62479961798022</v>
      </c>
      <c r="D4" s="215">
        <v>318.24821717970792</v>
      </c>
      <c r="E4" s="215">
        <v>367.96053625637495</v>
      </c>
      <c r="F4" s="215">
        <v>378.69883822467767</v>
      </c>
      <c r="G4" s="215">
        <v>327.38316787067424</v>
      </c>
      <c r="H4" s="215">
        <v>356.03962787270319</v>
      </c>
      <c r="I4" s="215">
        <v>355.45633143561116</v>
      </c>
      <c r="J4" s="215">
        <v>290.15106186279672</v>
      </c>
      <c r="K4" s="215">
        <v>236.26466643155979</v>
      </c>
      <c r="L4" s="215">
        <v>164.95675300395067</v>
      </c>
      <c r="M4" s="215">
        <v>160.3504896450039</v>
      </c>
      <c r="N4" s="215">
        <v>152.4810961173072</v>
      </c>
      <c r="O4" s="215">
        <v>148.25768028126109</v>
      </c>
      <c r="P4" s="215">
        <v>157.81467965130707</v>
      </c>
      <c r="Q4" s="215">
        <v>178.36337768624239</v>
      </c>
    </row>
    <row r="5" spans="1:17" x14ac:dyDescent="0.25">
      <c r="A5" s="256" t="s">
        <v>37</v>
      </c>
      <c r="B5" s="214">
        <v>62.791790998658414</v>
      </c>
      <c r="C5" s="214">
        <v>61.625214591703184</v>
      </c>
      <c r="D5" s="214">
        <v>53.645067443009367</v>
      </c>
      <c r="E5" s="214">
        <v>20.272649687397887</v>
      </c>
      <c r="F5" s="214">
        <v>23.927234098048473</v>
      </c>
      <c r="G5" s="214">
        <v>60.79216841309821</v>
      </c>
      <c r="H5" s="214">
        <v>53.51427066324942</v>
      </c>
      <c r="I5" s="214">
        <v>93.58150112426091</v>
      </c>
      <c r="J5" s="214">
        <v>147.24749395917391</v>
      </c>
      <c r="K5" s="214">
        <v>111.36648207847472</v>
      </c>
      <c r="L5" s="214">
        <v>102.38832967253819</v>
      </c>
      <c r="M5" s="214">
        <v>91.595976817260336</v>
      </c>
      <c r="N5" s="214">
        <v>88.893657849038817</v>
      </c>
      <c r="O5" s="214">
        <v>95.666635869321581</v>
      </c>
      <c r="P5" s="214">
        <v>92.200600327312074</v>
      </c>
      <c r="Q5" s="214">
        <v>87.350861588017054</v>
      </c>
    </row>
    <row r="6" spans="1:17" x14ac:dyDescent="0.25">
      <c r="A6" s="223" t="s">
        <v>57</v>
      </c>
      <c r="B6" s="213">
        <v>48.587640867561234</v>
      </c>
      <c r="C6" s="213">
        <v>49.468376594914275</v>
      </c>
      <c r="D6" s="213">
        <v>60.285191625325155</v>
      </c>
      <c r="E6" s="213">
        <v>75.994085564127403</v>
      </c>
      <c r="F6" s="213">
        <v>84.487591768367736</v>
      </c>
      <c r="G6" s="213">
        <v>86.47681132663277</v>
      </c>
      <c r="H6" s="213">
        <v>91.332320187431947</v>
      </c>
      <c r="I6" s="213">
        <v>92.579316082233618</v>
      </c>
      <c r="J6" s="213">
        <v>83.194592434349687</v>
      </c>
      <c r="K6" s="213">
        <v>76.192184079749097</v>
      </c>
      <c r="L6" s="213">
        <v>62.554917323511113</v>
      </c>
      <c r="M6" s="213">
        <v>71.810395340035782</v>
      </c>
      <c r="N6" s="213">
        <v>75.027161439878114</v>
      </c>
      <c r="O6" s="213">
        <v>74.395933922288307</v>
      </c>
      <c r="P6" s="213">
        <v>76.97374260523334</v>
      </c>
      <c r="Q6" s="213">
        <v>70.265778595937959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2852</v>
      </c>
      <c r="C9" s="215">
        <v>3246</v>
      </c>
      <c r="D9" s="215">
        <v>3378</v>
      </c>
      <c r="E9" s="215">
        <v>3654</v>
      </c>
      <c r="F9" s="215">
        <v>3811</v>
      </c>
      <c r="G9" s="215">
        <v>3480.9490000000001</v>
      </c>
      <c r="H9" s="215">
        <v>3597.9650000000001</v>
      </c>
      <c r="I9" s="215">
        <v>3587.2020000000002</v>
      </c>
      <c r="J9" s="215">
        <v>3403</v>
      </c>
      <c r="K9" s="215">
        <v>2919</v>
      </c>
      <c r="L9" s="215">
        <v>2488</v>
      </c>
      <c r="M9" s="215">
        <v>2467</v>
      </c>
      <c r="N9" s="215">
        <v>2154</v>
      </c>
      <c r="O9" s="215">
        <v>2333</v>
      </c>
      <c r="P9" s="215">
        <v>2345</v>
      </c>
      <c r="Q9" s="215">
        <v>2653.6241090987683</v>
      </c>
    </row>
    <row r="10" spans="1:17" x14ac:dyDescent="0.25">
      <c r="A10" s="256" t="s">
        <v>201</v>
      </c>
      <c r="B10" s="214">
        <v>735</v>
      </c>
      <c r="C10" s="214">
        <v>766</v>
      </c>
      <c r="D10" s="214">
        <v>577</v>
      </c>
      <c r="E10" s="214">
        <v>204</v>
      </c>
      <c r="F10" s="214">
        <v>244</v>
      </c>
      <c r="G10" s="214">
        <v>655</v>
      </c>
      <c r="H10" s="214">
        <v>548</v>
      </c>
      <c r="I10" s="214">
        <v>957</v>
      </c>
      <c r="J10" s="214">
        <v>1750</v>
      </c>
      <c r="K10" s="214">
        <v>1195</v>
      </c>
      <c r="L10" s="214">
        <v>1244</v>
      </c>
      <c r="M10" s="214">
        <v>1100</v>
      </c>
      <c r="N10" s="214">
        <v>1075</v>
      </c>
      <c r="O10" s="214">
        <v>1100</v>
      </c>
      <c r="P10" s="214">
        <v>1100</v>
      </c>
      <c r="Q10" s="214">
        <v>1054.2506241275773</v>
      </c>
    </row>
    <row r="11" spans="1:17" x14ac:dyDescent="0.25">
      <c r="A11" s="223" t="s">
        <v>200</v>
      </c>
      <c r="B11" s="213">
        <v>139.05600000000001</v>
      </c>
      <c r="C11" s="213">
        <v>150.34100000000001</v>
      </c>
      <c r="D11" s="213">
        <v>158.53899999999999</v>
      </c>
      <c r="E11" s="213">
        <v>186.97300000000001</v>
      </c>
      <c r="F11" s="213">
        <v>210.654</v>
      </c>
      <c r="G11" s="213">
        <v>227.81</v>
      </c>
      <c r="H11" s="213">
        <v>228.673</v>
      </c>
      <c r="I11" s="213">
        <v>231.48099999999999</v>
      </c>
      <c r="J11" s="213">
        <v>241.749</v>
      </c>
      <c r="K11" s="213">
        <v>236.81100000000001</v>
      </c>
      <c r="L11" s="213">
        <v>231.57</v>
      </c>
      <c r="M11" s="213">
        <v>245.95876699999999</v>
      </c>
      <c r="N11" s="213">
        <v>227.26992150000001</v>
      </c>
      <c r="O11" s="213">
        <v>251.58208999999999</v>
      </c>
      <c r="P11" s="213">
        <v>276.56200000000001</v>
      </c>
      <c r="Q11" s="213">
        <v>237.80099999999999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3168.8888888888887</v>
      </c>
      <c r="C14" s="120">
        <v>3510.4557952458799</v>
      </c>
      <c r="D14" s="120">
        <v>3852.0227016028712</v>
      </c>
      <c r="E14" s="120">
        <v>3852.0227016028712</v>
      </c>
      <c r="F14" s="120">
        <v>4193.5896079598624</v>
      </c>
      <c r="G14" s="120">
        <v>4193.5896079598624</v>
      </c>
      <c r="H14" s="120">
        <v>3852.0227016028712</v>
      </c>
      <c r="I14" s="120">
        <v>3852.0227016028712</v>
      </c>
      <c r="J14" s="120">
        <v>3852.0227016028716</v>
      </c>
      <c r="K14" s="120">
        <v>3852.0227016028712</v>
      </c>
      <c r="L14" s="120">
        <v>3510.4557952458799</v>
      </c>
      <c r="M14" s="120">
        <v>3510.4557952458799</v>
      </c>
      <c r="N14" s="120">
        <v>3510.4557952458799</v>
      </c>
      <c r="O14" s="120">
        <v>3168.8888888888887</v>
      </c>
      <c r="P14" s="120">
        <v>3168.8888888888887</v>
      </c>
      <c r="Q14" s="120">
        <v>2827.3219825318974</v>
      </c>
    </row>
    <row r="15" spans="1:17" x14ac:dyDescent="0.25">
      <c r="A15" s="180" t="s">
        <v>201</v>
      </c>
      <c r="B15" s="189">
        <v>888.88888888888891</v>
      </c>
      <c r="C15" s="189">
        <v>888.88888888888891</v>
      </c>
      <c r="D15" s="189">
        <v>809.17326723817462</v>
      </c>
      <c r="E15" s="189">
        <v>809.17326723817462</v>
      </c>
      <c r="F15" s="189">
        <v>729.45764558746032</v>
      </c>
      <c r="G15" s="189">
        <v>729.45764558746032</v>
      </c>
      <c r="H15" s="189">
        <v>729.45764558746032</v>
      </c>
      <c r="I15" s="189">
        <v>1048.3201321903175</v>
      </c>
      <c r="J15" s="189">
        <v>1845.4763486974607</v>
      </c>
      <c r="K15" s="189">
        <v>1765.7607270467461</v>
      </c>
      <c r="L15" s="189">
        <v>1765.7607270467463</v>
      </c>
      <c r="M15" s="189">
        <v>1686.0451053960319</v>
      </c>
      <c r="N15" s="189">
        <v>1686.0451053960319</v>
      </c>
      <c r="O15" s="189">
        <v>1606.3294837453175</v>
      </c>
      <c r="P15" s="189">
        <v>1526.6138620946031</v>
      </c>
      <c r="Q15" s="189">
        <v>1526.6138620946031</v>
      </c>
    </row>
    <row r="16" spans="1:17" x14ac:dyDescent="0.25">
      <c r="A16" s="108" t="s">
        <v>200</v>
      </c>
      <c r="B16" s="118">
        <v>162.11089794516073</v>
      </c>
      <c r="C16" s="118">
        <v>162.76557664893571</v>
      </c>
      <c r="D16" s="118">
        <v>177.89141012535123</v>
      </c>
      <c r="E16" s="118">
        <v>204.19226375900209</v>
      </c>
      <c r="F16" s="118">
        <v>230.49311739265286</v>
      </c>
      <c r="G16" s="118">
        <v>246.27362957284339</v>
      </c>
      <c r="H16" s="118">
        <v>250.87912159579855</v>
      </c>
      <c r="I16" s="118">
        <v>255.48461361875377</v>
      </c>
      <c r="J16" s="118">
        <v>266.0049550722141</v>
      </c>
      <c r="K16" s="118">
        <v>261.39946304925888</v>
      </c>
      <c r="L16" s="118">
        <v>256.13929232252872</v>
      </c>
      <c r="M16" s="118">
        <v>266.65963377598905</v>
      </c>
      <c r="N16" s="118">
        <v>261.39946304925888</v>
      </c>
      <c r="O16" s="118">
        <v>271.91980450271922</v>
      </c>
      <c r="P16" s="118">
        <v>298.22065813637005</v>
      </c>
      <c r="Q16" s="118">
        <v>283.09482465995455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341.56690635699147</v>
      </c>
      <c r="D18" s="120">
        <v>683.13381271398293</v>
      </c>
      <c r="E18" s="120">
        <v>0</v>
      </c>
      <c r="F18" s="120">
        <v>683.13381271398293</v>
      </c>
      <c r="G18" s="120">
        <v>0</v>
      </c>
      <c r="H18" s="120">
        <v>0</v>
      </c>
      <c r="I18" s="120">
        <v>0</v>
      </c>
      <c r="J18" s="120">
        <v>341.56690635699152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79" t="s">
        <v>201</v>
      </c>
      <c r="B19" s="189"/>
      <c r="C19" s="189">
        <v>0</v>
      </c>
      <c r="D19" s="189">
        <v>0</v>
      </c>
      <c r="E19" s="189">
        <v>0</v>
      </c>
      <c r="F19" s="189">
        <v>0</v>
      </c>
      <c r="G19" s="189">
        <v>79.715621650714326</v>
      </c>
      <c r="H19" s="189">
        <v>0</v>
      </c>
      <c r="I19" s="189">
        <v>398.5781082535716</v>
      </c>
      <c r="J19" s="189">
        <v>797.1562165071432</v>
      </c>
      <c r="K19" s="189">
        <v>0</v>
      </c>
      <c r="L19" s="189">
        <v>2.2737367544323206E-13</v>
      </c>
      <c r="M19" s="189">
        <v>0</v>
      </c>
      <c r="N19" s="189">
        <v>0</v>
      </c>
      <c r="O19" s="189">
        <v>0</v>
      </c>
      <c r="P19" s="189">
        <v>0</v>
      </c>
      <c r="Q19" s="189">
        <v>0</v>
      </c>
    </row>
    <row r="20" spans="1:17" x14ac:dyDescent="0.25">
      <c r="A20" s="119" t="s">
        <v>200</v>
      </c>
      <c r="B20" s="118"/>
      <c r="C20" s="118">
        <v>15.780512180190492</v>
      </c>
      <c r="D20" s="118">
        <v>15.125833476415526</v>
      </c>
      <c r="E20" s="118">
        <v>41.426687110066354</v>
      </c>
      <c r="F20" s="118">
        <v>31.561024360380976</v>
      </c>
      <c r="G20" s="118">
        <v>25.646174929875855</v>
      </c>
      <c r="H20" s="118">
        <v>9.8656627496853613</v>
      </c>
      <c r="I20" s="118">
        <v>19.731325499370723</v>
      </c>
      <c r="J20" s="118">
        <v>10.520341453460333</v>
      </c>
      <c r="K20" s="118">
        <v>10.520341453460327</v>
      </c>
      <c r="L20" s="118">
        <v>0</v>
      </c>
      <c r="M20" s="118">
        <v>20.386004203145689</v>
      </c>
      <c r="N20" s="118">
        <v>0</v>
      </c>
      <c r="O20" s="118">
        <v>25.646174929875851</v>
      </c>
      <c r="P20" s="118">
        <v>26.300853633650831</v>
      </c>
      <c r="Q20" s="118">
        <v>0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0</v>
      </c>
      <c r="D22" s="120">
        <f t="shared" ref="D22:Q22" si="1">C14+D18-D14</f>
        <v>341.56690635699124</v>
      </c>
      <c r="E22" s="120">
        <f t="shared" si="1"/>
        <v>0</v>
      </c>
      <c r="F22" s="120">
        <f t="shared" si="1"/>
        <v>341.56690635699124</v>
      </c>
      <c r="G22" s="120">
        <f t="shared" si="1"/>
        <v>0</v>
      </c>
      <c r="H22" s="120">
        <f t="shared" si="1"/>
        <v>341.56690635699124</v>
      </c>
      <c r="I22" s="120">
        <f t="shared" si="1"/>
        <v>0</v>
      </c>
      <c r="J22" s="120">
        <f t="shared" si="1"/>
        <v>341.56690635699078</v>
      </c>
      <c r="K22" s="120">
        <f t="shared" si="1"/>
        <v>0</v>
      </c>
      <c r="L22" s="120">
        <f t="shared" si="1"/>
        <v>341.56690635699124</v>
      </c>
      <c r="M22" s="120">
        <f t="shared" si="1"/>
        <v>0</v>
      </c>
      <c r="N22" s="120">
        <f t="shared" si="1"/>
        <v>0</v>
      </c>
      <c r="O22" s="120">
        <f t="shared" si="1"/>
        <v>341.56690635699124</v>
      </c>
      <c r="P22" s="120">
        <f t="shared" si="1"/>
        <v>0</v>
      </c>
      <c r="Q22" s="120">
        <f t="shared" si="1"/>
        <v>341.56690635699124</v>
      </c>
    </row>
    <row r="23" spans="1:17" x14ac:dyDescent="0.25">
      <c r="A23" s="179" t="s">
        <v>201</v>
      </c>
      <c r="B23" s="189"/>
      <c r="C23" s="189">
        <f t="shared" ref="C23:Q24" si="2">B15+C19-C15</f>
        <v>0</v>
      </c>
      <c r="D23" s="189">
        <f t="shared" si="2"/>
        <v>79.715621650714297</v>
      </c>
      <c r="E23" s="189">
        <f t="shared" si="2"/>
        <v>0</v>
      </c>
      <c r="F23" s="189">
        <f t="shared" si="2"/>
        <v>79.715621650714297</v>
      </c>
      <c r="G23" s="189">
        <f t="shared" si="2"/>
        <v>79.715621650714297</v>
      </c>
      <c r="H23" s="189">
        <f t="shared" si="2"/>
        <v>0</v>
      </c>
      <c r="I23" s="189">
        <f t="shared" si="2"/>
        <v>79.715621650714411</v>
      </c>
      <c r="J23" s="189">
        <f t="shared" si="2"/>
        <v>0</v>
      </c>
      <c r="K23" s="189">
        <f t="shared" si="2"/>
        <v>79.715621650714638</v>
      </c>
      <c r="L23" s="189">
        <f t="shared" si="2"/>
        <v>0</v>
      </c>
      <c r="M23" s="189">
        <f t="shared" si="2"/>
        <v>79.715621650714411</v>
      </c>
      <c r="N23" s="189">
        <f t="shared" si="2"/>
        <v>0</v>
      </c>
      <c r="O23" s="189">
        <f t="shared" si="2"/>
        <v>79.715621650714411</v>
      </c>
      <c r="P23" s="189">
        <f t="shared" si="2"/>
        <v>79.715621650714411</v>
      </c>
      <c r="Q23" s="189">
        <f t="shared" si="2"/>
        <v>0</v>
      </c>
    </row>
    <row r="24" spans="1:17" x14ac:dyDescent="0.25">
      <c r="A24" s="119" t="s">
        <v>200</v>
      </c>
      <c r="B24" s="118"/>
      <c r="C24" s="118">
        <f t="shared" si="2"/>
        <v>15.125833476415522</v>
      </c>
      <c r="D24" s="118">
        <f t="shared" si="2"/>
        <v>0</v>
      </c>
      <c r="E24" s="118">
        <f t="shared" si="2"/>
        <v>15.125833476415494</v>
      </c>
      <c r="F24" s="118">
        <f t="shared" si="2"/>
        <v>5.2601707267301947</v>
      </c>
      <c r="G24" s="118">
        <f t="shared" si="2"/>
        <v>9.8656627496853275</v>
      </c>
      <c r="H24" s="118">
        <f t="shared" si="2"/>
        <v>5.2601707267302231</v>
      </c>
      <c r="I24" s="118">
        <f t="shared" si="2"/>
        <v>15.125833476415494</v>
      </c>
      <c r="J24" s="118">
        <f t="shared" si="2"/>
        <v>0</v>
      </c>
      <c r="K24" s="118">
        <f t="shared" si="2"/>
        <v>15.125833476415551</v>
      </c>
      <c r="L24" s="118">
        <f t="shared" si="2"/>
        <v>5.2601707267301663</v>
      </c>
      <c r="M24" s="118">
        <f t="shared" si="2"/>
        <v>9.8656627496853844</v>
      </c>
      <c r="N24" s="118">
        <f t="shared" si="2"/>
        <v>5.2601707267301663</v>
      </c>
      <c r="O24" s="118">
        <f t="shared" si="2"/>
        <v>15.125833476415494</v>
      </c>
      <c r="P24" s="118">
        <f t="shared" si="2"/>
        <v>0</v>
      </c>
      <c r="Q24" s="118">
        <f t="shared" si="2"/>
        <v>15.125833476415494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316.88888888888869</v>
      </c>
      <c r="C26" s="120">
        <f t="shared" ref="C26:Q26" si="3">C14-C9</f>
        <v>264.45579524587993</v>
      </c>
      <c r="D26" s="120">
        <f t="shared" si="3"/>
        <v>474.02270160287117</v>
      </c>
      <c r="E26" s="120">
        <f t="shared" si="3"/>
        <v>198.02270160287117</v>
      </c>
      <c r="F26" s="120">
        <f t="shared" si="3"/>
        <v>382.58960795986241</v>
      </c>
      <c r="G26" s="120">
        <f t="shared" si="3"/>
        <v>712.64060795986234</v>
      </c>
      <c r="H26" s="120">
        <f t="shared" si="3"/>
        <v>254.05770160287102</v>
      </c>
      <c r="I26" s="120">
        <f t="shared" si="3"/>
        <v>264.82070160287094</v>
      </c>
      <c r="J26" s="120">
        <f t="shared" si="3"/>
        <v>449.02270160287162</v>
      </c>
      <c r="K26" s="120">
        <f t="shared" si="3"/>
        <v>933.02270160287117</v>
      </c>
      <c r="L26" s="120">
        <f t="shared" si="3"/>
        <v>1022.4557952458799</v>
      </c>
      <c r="M26" s="120">
        <f t="shared" si="3"/>
        <v>1043.4557952458799</v>
      </c>
      <c r="N26" s="120">
        <f t="shared" si="3"/>
        <v>1356.4557952458799</v>
      </c>
      <c r="O26" s="120">
        <f t="shared" si="3"/>
        <v>835.88888888888869</v>
      </c>
      <c r="P26" s="120">
        <f t="shared" si="3"/>
        <v>823.88888888888869</v>
      </c>
      <c r="Q26" s="120">
        <f t="shared" si="3"/>
        <v>173.69787343312919</v>
      </c>
    </row>
    <row r="27" spans="1:17" x14ac:dyDescent="0.25">
      <c r="A27" s="180" t="s">
        <v>201</v>
      </c>
      <c r="B27" s="189">
        <f t="shared" ref="B27:Q27" si="4">B15-B10</f>
        <v>153.88888888888891</v>
      </c>
      <c r="C27" s="189">
        <f t="shared" si="4"/>
        <v>122.88888888888891</v>
      </c>
      <c r="D27" s="189">
        <f t="shared" si="4"/>
        <v>232.17326723817462</v>
      </c>
      <c r="E27" s="189">
        <f t="shared" si="4"/>
        <v>605.17326723817462</v>
      </c>
      <c r="F27" s="189">
        <f t="shared" si="4"/>
        <v>485.45764558746032</v>
      </c>
      <c r="G27" s="189">
        <f t="shared" si="4"/>
        <v>74.45764558746032</v>
      </c>
      <c r="H27" s="189">
        <f t="shared" si="4"/>
        <v>181.45764558746032</v>
      </c>
      <c r="I27" s="189">
        <f t="shared" si="4"/>
        <v>91.320132190317509</v>
      </c>
      <c r="J27" s="189">
        <f t="shared" si="4"/>
        <v>95.476348697460708</v>
      </c>
      <c r="K27" s="189">
        <f t="shared" si="4"/>
        <v>570.76072704674607</v>
      </c>
      <c r="L27" s="189">
        <f t="shared" si="4"/>
        <v>521.7607270467463</v>
      </c>
      <c r="M27" s="189">
        <f t="shared" si="4"/>
        <v>586.04510539603189</v>
      </c>
      <c r="N27" s="189">
        <f t="shared" si="4"/>
        <v>611.04510539603189</v>
      </c>
      <c r="O27" s="189">
        <f t="shared" si="4"/>
        <v>506.32948374531748</v>
      </c>
      <c r="P27" s="189">
        <f t="shared" si="4"/>
        <v>426.61386209460306</v>
      </c>
      <c r="Q27" s="189">
        <f t="shared" si="4"/>
        <v>472.36323796702573</v>
      </c>
    </row>
    <row r="28" spans="1:17" x14ac:dyDescent="0.25">
      <c r="A28" s="108" t="s">
        <v>200</v>
      </c>
      <c r="B28" s="118">
        <f t="shared" ref="B28:Q28" si="5">B16-B11</f>
        <v>23.054897945160718</v>
      </c>
      <c r="C28" s="118">
        <f t="shared" si="5"/>
        <v>12.424576648935698</v>
      </c>
      <c r="D28" s="118">
        <f t="shared" si="5"/>
        <v>19.352410125351241</v>
      </c>
      <c r="E28" s="118">
        <f t="shared" si="5"/>
        <v>17.219263759002075</v>
      </c>
      <c r="F28" s="118">
        <f t="shared" si="5"/>
        <v>19.839117392652867</v>
      </c>
      <c r="G28" s="118">
        <f t="shared" si="5"/>
        <v>18.463629572843388</v>
      </c>
      <c r="H28" s="118">
        <f t="shared" si="5"/>
        <v>22.20612159579855</v>
      </c>
      <c r="I28" s="118">
        <f t="shared" si="5"/>
        <v>24.003613618753775</v>
      </c>
      <c r="J28" s="118">
        <f t="shared" si="5"/>
        <v>24.255955072214107</v>
      </c>
      <c r="K28" s="118">
        <f t="shared" si="5"/>
        <v>24.588463049258877</v>
      </c>
      <c r="L28" s="118">
        <f t="shared" si="5"/>
        <v>24.569292322528725</v>
      </c>
      <c r="M28" s="118">
        <f t="shared" si="5"/>
        <v>20.700866775989056</v>
      </c>
      <c r="N28" s="118">
        <f t="shared" si="5"/>
        <v>34.129541549258875</v>
      </c>
      <c r="O28" s="118">
        <f t="shared" si="5"/>
        <v>20.337714502719223</v>
      </c>
      <c r="P28" s="118">
        <f t="shared" si="5"/>
        <v>21.658658136370036</v>
      </c>
      <c r="Q28" s="118">
        <f t="shared" si="5"/>
        <v>45.293824659954566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438.69796971582946</v>
      </c>
      <c r="C31" s="38">
        <v>486.7479000000007</v>
      </c>
      <c r="D31" s="38">
        <v>478.84319999999985</v>
      </c>
      <c r="E31" s="38">
        <v>456.74902000000071</v>
      </c>
      <c r="F31" s="38">
        <v>491.18493999999998</v>
      </c>
      <c r="G31" s="38">
        <v>517.66505810038234</v>
      </c>
      <c r="H31" s="38">
        <v>509.92352000000062</v>
      </c>
      <c r="I31" s="38">
        <v>532.03646999999989</v>
      </c>
      <c r="J31" s="38">
        <v>528.95583000000011</v>
      </c>
      <c r="K31" s="38">
        <v>417.15289999999993</v>
      </c>
      <c r="L31" s="38">
        <v>390.52643641835328</v>
      </c>
      <c r="M31" s="38">
        <v>344.163259662695</v>
      </c>
      <c r="N31" s="38">
        <v>315.8005841674123</v>
      </c>
      <c r="O31" s="38">
        <v>334.18771318934563</v>
      </c>
      <c r="P31" s="38">
        <v>333.98204210636482</v>
      </c>
      <c r="Q31" s="38">
        <v>329.57342252773338</v>
      </c>
    </row>
    <row r="32" spans="1:17" x14ac:dyDescent="0.25">
      <c r="A32" s="55" t="s">
        <v>33</v>
      </c>
      <c r="B32" s="54">
        <v>37.712477495366812</v>
      </c>
      <c r="C32" s="54">
        <v>50.471810000000616</v>
      </c>
      <c r="D32" s="54">
        <v>54.248159999999814</v>
      </c>
      <c r="E32" s="54">
        <v>82.841270000000677</v>
      </c>
      <c r="F32" s="54">
        <v>157.49869000000001</v>
      </c>
      <c r="G32" s="54">
        <v>108.22603413730596</v>
      </c>
      <c r="H32" s="54">
        <v>93.493000000000592</v>
      </c>
      <c r="I32" s="54">
        <v>116.66765999999998</v>
      </c>
      <c r="J32" s="54">
        <v>126.50410000000024</v>
      </c>
      <c r="K32" s="54">
        <v>105.02974</v>
      </c>
      <c r="L32" s="54">
        <v>123.16930016259474</v>
      </c>
      <c r="M32" s="54">
        <v>118.05767581365988</v>
      </c>
      <c r="N32" s="54">
        <v>105.22935957053002</v>
      </c>
      <c r="O32" s="54">
        <v>94.673557025331604</v>
      </c>
      <c r="P32" s="54">
        <v>82.045429047538775</v>
      </c>
      <c r="Q32" s="54">
        <v>62.586110595880569</v>
      </c>
    </row>
    <row r="33" spans="1:17" x14ac:dyDescent="0.25">
      <c r="A33" s="52" t="s">
        <v>32</v>
      </c>
      <c r="B33" s="51">
        <v>174.02608290116387</v>
      </c>
      <c r="C33" s="51">
        <v>185.60883999999999</v>
      </c>
      <c r="D33" s="51">
        <v>184.15224999999998</v>
      </c>
      <c r="E33" s="51">
        <v>144.59693000000001</v>
      </c>
      <c r="F33" s="51">
        <v>120.02342999999999</v>
      </c>
      <c r="G33" s="51">
        <v>187.28122211766106</v>
      </c>
      <c r="H33" s="51">
        <v>198.53534999999999</v>
      </c>
      <c r="I33" s="51">
        <v>184.70741999999979</v>
      </c>
      <c r="J33" s="51">
        <v>173.69747999999998</v>
      </c>
      <c r="K33" s="51">
        <v>123.90585999999996</v>
      </c>
      <c r="L33" s="51">
        <v>97.344220176666283</v>
      </c>
      <c r="M33" s="51">
        <v>78.762902397416411</v>
      </c>
      <c r="N33" s="51">
        <v>79.773084260480289</v>
      </c>
      <c r="O33" s="51">
        <v>116.31750686230009</v>
      </c>
      <c r="P33" s="51">
        <v>123.82054925188781</v>
      </c>
      <c r="Q33" s="51">
        <v>132.77577863299481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6.7110427884351775</v>
      </c>
      <c r="C35" s="51">
        <v>7.8770600000000002</v>
      </c>
      <c r="D35" s="51">
        <v>6.7545799999999998</v>
      </c>
      <c r="E35" s="51">
        <v>7.8729399999999998</v>
      </c>
      <c r="F35" s="51">
        <v>6.7702400000000003</v>
      </c>
      <c r="G35" s="51">
        <v>6.7110096914978001</v>
      </c>
      <c r="H35" s="51">
        <v>10.10511</v>
      </c>
      <c r="I35" s="51">
        <v>12.36233</v>
      </c>
      <c r="J35" s="51">
        <v>11.24142</v>
      </c>
      <c r="K35" s="51">
        <v>6.7168599999999996</v>
      </c>
      <c r="L35" s="51">
        <v>4.4810355077263928</v>
      </c>
      <c r="M35" s="51">
        <v>3.3603386296009266</v>
      </c>
      <c r="N35" s="51">
        <v>3.3661606285789438</v>
      </c>
      <c r="O35" s="51">
        <v>3.367330794332235</v>
      </c>
      <c r="P35" s="51">
        <v>2.2433818205414551</v>
      </c>
      <c r="Q35" s="51">
        <v>2.2438087841964407</v>
      </c>
    </row>
    <row r="36" spans="1:17" x14ac:dyDescent="0.25">
      <c r="A36" s="53" t="s">
        <v>76</v>
      </c>
      <c r="B36" s="51">
        <v>24.484682914759642</v>
      </c>
      <c r="C36" s="51">
        <v>12.21461</v>
      </c>
      <c r="D36" s="51">
        <v>7.11191</v>
      </c>
      <c r="E36" s="51">
        <v>8.2055199999999999</v>
      </c>
      <c r="F36" s="51">
        <v>9.1981199999999994</v>
      </c>
      <c r="G36" s="51">
        <v>7.1407916631822879</v>
      </c>
      <c r="H36" s="51">
        <v>6.10128</v>
      </c>
      <c r="I36" s="51">
        <v>5.1048299999997653</v>
      </c>
      <c r="J36" s="51">
        <v>3.1005600000000002</v>
      </c>
      <c r="K36" s="51">
        <v>2.0013399999999706</v>
      </c>
      <c r="L36" s="51">
        <v>1.0264393212313123</v>
      </c>
      <c r="M36" s="51">
        <v>1.0268393591183682</v>
      </c>
      <c r="N36" s="51">
        <v>2.0297291410260168</v>
      </c>
      <c r="O36" s="51">
        <v>1.026583849837222</v>
      </c>
      <c r="P36" s="51">
        <v>2.0306304228188994</v>
      </c>
      <c r="Q36" s="51">
        <v>3.0568747725330181</v>
      </c>
    </row>
    <row r="37" spans="1:17" x14ac:dyDescent="0.25">
      <c r="A37" s="53" t="s">
        <v>29</v>
      </c>
      <c r="B37" s="51">
        <v>128.02191160706431</v>
      </c>
      <c r="C37" s="51">
        <v>153.71651</v>
      </c>
      <c r="D37" s="51">
        <v>161.38570999999999</v>
      </c>
      <c r="E37" s="51">
        <v>124.11837</v>
      </c>
      <c r="F37" s="51">
        <v>54.455069999999999</v>
      </c>
      <c r="G37" s="51">
        <v>46.81583180970793</v>
      </c>
      <c r="H37" s="51">
        <v>26.741620000000001</v>
      </c>
      <c r="I37" s="51">
        <v>25.768450000000001</v>
      </c>
      <c r="J37" s="51">
        <v>17.149570000000001</v>
      </c>
      <c r="K37" s="51">
        <v>11.484500000000001</v>
      </c>
      <c r="L37" s="51">
        <v>6.6890776643682957</v>
      </c>
      <c r="M37" s="51">
        <v>4.7769224888556741</v>
      </c>
      <c r="N37" s="51">
        <v>4.7778575650841697</v>
      </c>
      <c r="O37" s="51">
        <v>3.8219394045254145</v>
      </c>
      <c r="P37" s="51">
        <v>4.7790841763704792</v>
      </c>
      <c r="Q37" s="51">
        <v>3.8227943254819934</v>
      </c>
    </row>
    <row r="38" spans="1:17" x14ac:dyDescent="0.25">
      <c r="A38" s="53" t="s">
        <v>28</v>
      </c>
      <c r="B38" s="51">
        <v>14.808445590904732</v>
      </c>
      <c r="C38" s="51">
        <v>11.800660000000001</v>
      </c>
      <c r="D38" s="51">
        <v>8.9000500000000002</v>
      </c>
      <c r="E38" s="51">
        <v>4.4001000000000001</v>
      </c>
      <c r="F38" s="51">
        <v>49.6</v>
      </c>
      <c r="G38" s="51">
        <v>126.61358895327305</v>
      </c>
      <c r="H38" s="51">
        <v>155.58734000000001</v>
      </c>
      <c r="I38" s="51">
        <v>141.47181</v>
      </c>
      <c r="J38" s="51">
        <v>142.20593</v>
      </c>
      <c r="K38" s="51">
        <v>103.70316</v>
      </c>
      <c r="L38" s="51">
        <v>85.147667683340288</v>
      </c>
      <c r="M38" s="51">
        <v>69.598801919841449</v>
      </c>
      <c r="N38" s="51">
        <v>69.599336925791164</v>
      </c>
      <c r="O38" s="51">
        <v>108.10165281360523</v>
      </c>
      <c r="P38" s="51">
        <v>114.76745283215698</v>
      </c>
      <c r="Q38" s="51">
        <v>123.65230075078335</v>
      </c>
    </row>
    <row r="39" spans="1:17" x14ac:dyDescent="0.25">
      <c r="A39" s="52" t="s">
        <v>27</v>
      </c>
      <c r="B39" s="51">
        <v>175.34865359310436</v>
      </c>
      <c r="C39" s="51">
        <v>193.12325000000001</v>
      </c>
      <c r="D39" s="51">
        <v>182.35748000000001</v>
      </c>
      <c r="E39" s="51">
        <v>166.01910000000001</v>
      </c>
      <c r="F39" s="51">
        <v>153.04667999999998</v>
      </c>
      <c r="G39" s="51">
        <v>159.03819930796396</v>
      </c>
      <c r="H39" s="51">
        <v>150.98322999999999</v>
      </c>
      <c r="I39" s="51">
        <v>160.85418000000001</v>
      </c>
      <c r="J39" s="51">
        <v>155.94889999999998</v>
      </c>
      <c r="K39" s="51">
        <v>124.32393999999999</v>
      </c>
      <c r="L39" s="51">
        <v>107.35695794982891</v>
      </c>
      <c r="M39" s="51">
        <v>95.43673628972175</v>
      </c>
      <c r="N39" s="51">
        <v>77.251759501687744</v>
      </c>
      <c r="O39" s="51">
        <v>67.975085307122342</v>
      </c>
      <c r="P39" s="51">
        <v>70.073579692097709</v>
      </c>
      <c r="Q39" s="51">
        <v>68.095558163399588</v>
      </c>
    </row>
    <row r="40" spans="1:17" x14ac:dyDescent="0.25">
      <c r="A40" s="53" t="s">
        <v>66</v>
      </c>
      <c r="B40" s="51">
        <v>173.82787584497879</v>
      </c>
      <c r="C40" s="51">
        <v>191.92211</v>
      </c>
      <c r="D40" s="51">
        <v>180.66523000000001</v>
      </c>
      <c r="E40" s="51">
        <v>165.71303</v>
      </c>
      <c r="F40" s="51">
        <v>152.64485999999999</v>
      </c>
      <c r="G40" s="51">
        <v>158.48938227795881</v>
      </c>
      <c r="H40" s="51">
        <v>150.38386</v>
      </c>
      <c r="I40" s="51">
        <v>160.17766</v>
      </c>
      <c r="J40" s="51">
        <v>155.44893999999999</v>
      </c>
      <c r="K40" s="51">
        <v>124.32393999999999</v>
      </c>
      <c r="L40" s="51">
        <v>107.35695794982891</v>
      </c>
      <c r="M40" s="51">
        <v>95.43673628972175</v>
      </c>
      <c r="N40" s="51">
        <v>77.251759501687744</v>
      </c>
      <c r="O40" s="51">
        <v>67.975085307122342</v>
      </c>
      <c r="P40" s="51">
        <v>70.073579692097709</v>
      </c>
      <c r="Q40" s="51">
        <v>68.095558163399588</v>
      </c>
    </row>
    <row r="41" spans="1:17" x14ac:dyDescent="0.25">
      <c r="A41" s="53" t="s">
        <v>25</v>
      </c>
      <c r="B41" s="51">
        <v>1.5207777481255687</v>
      </c>
      <c r="C41" s="51">
        <v>1.2011399999999997</v>
      </c>
      <c r="D41" s="51">
        <v>1.69225</v>
      </c>
      <c r="E41" s="51">
        <v>0.30607000000000001</v>
      </c>
      <c r="F41" s="51">
        <v>0.40181999999999896</v>
      </c>
      <c r="G41" s="51">
        <v>0.54881703000514326</v>
      </c>
      <c r="H41" s="51">
        <v>0.59937000000000085</v>
      </c>
      <c r="I41" s="51">
        <v>0.67652000000000001</v>
      </c>
      <c r="J41" s="51">
        <v>0.49995999999999952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1.3853105901491807</v>
      </c>
      <c r="C42" s="51">
        <v>4.7999299999999998</v>
      </c>
      <c r="D42" s="51">
        <v>4.0000200000000001</v>
      </c>
      <c r="E42" s="51">
        <v>3.0999699999999999</v>
      </c>
      <c r="F42" s="51">
        <v>4.3</v>
      </c>
      <c r="G42" s="51">
        <v>4.2036746636311726</v>
      </c>
      <c r="H42" s="51">
        <v>4.7000600000000006</v>
      </c>
      <c r="I42" s="51">
        <v>6.40008</v>
      </c>
      <c r="J42" s="51">
        <v>8.7998899999999995</v>
      </c>
      <c r="K42" s="51">
        <v>10.40316</v>
      </c>
      <c r="L42" s="51">
        <v>8.9088833514910206</v>
      </c>
      <c r="M42" s="51">
        <v>5.1353166897181506</v>
      </c>
      <c r="N42" s="51">
        <v>8.74180929596589</v>
      </c>
      <c r="O42" s="51">
        <v>9.3865398716237003</v>
      </c>
      <c r="P42" s="51">
        <v>10.580990964188734</v>
      </c>
      <c r="Q42" s="51">
        <v>16.408700993929212</v>
      </c>
    </row>
    <row r="43" spans="1:17" x14ac:dyDescent="0.25">
      <c r="A43" s="53" t="s">
        <v>23</v>
      </c>
      <c r="B43" s="51">
        <v>1.3853105901491807</v>
      </c>
      <c r="C43" s="51">
        <v>4.7999299999999998</v>
      </c>
      <c r="D43" s="51">
        <v>4.0000200000000001</v>
      </c>
      <c r="E43" s="51">
        <v>3.0999699999999999</v>
      </c>
      <c r="F43" s="51">
        <v>4.3</v>
      </c>
      <c r="G43" s="51">
        <v>4.2036746636311726</v>
      </c>
      <c r="H43" s="51">
        <v>4.7000600000000006</v>
      </c>
      <c r="I43" s="51">
        <v>6.40008</v>
      </c>
      <c r="J43" s="51">
        <v>8.7998899999999995</v>
      </c>
      <c r="K43" s="51">
        <v>10.40316</v>
      </c>
      <c r="L43" s="51">
        <v>8.9088833514910206</v>
      </c>
      <c r="M43" s="51">
        <v>5.1353166897181506</v>
      </c>
      <c r="N43" s="51">
        <v>8.74180929596589</v>
      </c>
      <c r="O43" s="51">
        <v>9.3865398716237003</v>
      </c>
      <c r="P43" s="51">
        <v>10.580990964188734</v>
      </c>
      <c r="Q43" s="51">
        <v>16.408700993929212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1.7434930648913725</v>
      </c>
      <c r="C48" s="51">
        <v>0.50033000000000005</v>
      </c>
      <c r="D48" s="51">
        <v>0.69989999999999997</v>
      </c>
      <c r="E48" s="51">
        <v>0.20035</v>
      </c>
      <c r="F48" s="51">
        <v>0.10001</v>
      </c>
      <c r="G48" s="51">
        <v>2.3883590933124029E-2</v>
      </c>
      <c r="H48" s="51">
        <v>0.10018000000000001</v>
      </c>
      <c r="I48" s="51">
        <v>0.40094999999999997</v>
      </c>
      <c r="J48" s="51">
        <v>0.20007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63" t="s">
        <v>21</v>
      </c>
      <c r="B49" s="62">
        <v>48.481952071153863</v>
      </c>
      <c r="C49" s="62">
        <v>52.243740000000003</v>
      </c>
      <c r="D49" s="62">
        <v>53.385390000000001</v>
      </c>
      <c r="E49" s="62">
        <v>59.991399999999999</v>
      </c>
      <c r="F49" s="62">
        <v>56.21613</v>
      </c>
      <c r="G49" s="62">
        <v>58.892044282887035</v>
      </c>
      <c r="H49" s="62">
        <v>62.111699999999999</v>
      </c>
      <c r="I49" s="62">
        <v>63.006180000000001</v>
      </c>
      <c r="J49" s="62">
        <v>63.805390000000003</v>
      </c>
      <c r="K49" s="62">
        <v>53.490200000000002</v>
      </c>
      <c r="L49" s="62">
        <v>53.747074777772319</v>
      </c>
      <c r="M49" s="62">
        <v>46.770628472178814</v>
      </c>
      <c r="N49" s="62">
        <v>44.804571538748363</v>
      </c>
      <c r="O49" s="62">
        <v>45.835024122967837</v>
      </c>
      <c r="P49" s="62">
        <v>47.461493150651854</v>
      </c>
      <c r="Q49" s="62">
        <v>49.70727414152924</v>
      </c>
    </row>
    <row r="50" spans="1:17" x14ac:dyDescent="0.25">
      <c r="A50" s="191" t="s">
        <v>105</v>
      </c>
      <c r="B50" s="190">
        <f t="shared" ref="B50:Q50" si="6">SUM(B51:B53)</f>
        <v>438.69796971582946</v>
      </c>
      <c r="C50" s="190">
        <f t="shared" si="6"/>
        <v>486.7479000000007</v>
      </c>
      <c r="D50" s="190">
        <f t="shared" si="6"/>
        <v>478.84319999999985</v>
      </c>
      <c r="E50" s="190">
        <f t="shared" si="6"/>
        <v>456.74902000000077</v>
      </c>
      <c r="F50" s="190">
        <f t="shared" si="6"/>
        <v>491.18493999999993</v>
      </c>
      <c r="G50" s="190">
        <f t="shared" si="6"/>
        <v>517.66505810038234</v>
      </c>
      <c r="H50" s="190">
        <f t="shared" si="6"/>
        <v>509.92352000000051</v>
      </c>
      <c r="I50" s="190">
        <f t="shared" si="6"/>
        <v>532.03646999999989</v>
      </c>
      <c r="J50" s="190">
        <f t="shared" si="6"/>
        <v>528.95583000000011</v>
      </c>
      <c r="K50" s="190">
        <f t="shared" si="6"/>
        <v>417.15289999999982</v>
      </c>
      <c r="L50" s="190">
        <f t="shared" si="6"/>
        <v>390.52643641835323</v>
      </c>
      <c r="M50" s="190">
        <f t="shared" si="6"/>
        <v>344.16325966269494</v>
      </c>
      <c r="N50" s="190">
        <f t="shared" si="6"/>
        <v>315.8005841674123</v>
      </c>
      <c r="O50" s="190">
        <f t="shared" si="6"/>
        <v>334.18771318934569</v>
      </c>
      <c r="P50" s="190">
        <f t="shared" si="6"/>
        <v>333.98204210636482</v>
      </c>
      <c r="Q50" s="190">
        <f t="shared" si="6"/>
        <v>329.57342252773338</v>
      </c>
    </row>
    <row r="51" spans="1:17" x14ac:dyDescent="0.25">
      <c r="A51" s="216" t="s">
        <v>38</v>
      </c>
      <c r="B51" s="215">
        <v>327.98</v>
      </c>
      <c r="C51" s="215">
        <v>368.758847213065</v>
      </c>
      <c r="D51" s="215">
        <v>372.41307461780838</v>
      </c>
      <c r="E51" s="215">
        <v>376.90716555118166</v>
      </c>
      <c r="F51" s="215">
        <v>396.43039523325245</v>
      </c>
      <c r="G51" s="215">
        <v>379.77992670513811</v>
      </c>
      <c r="H51" s="215">
        <v>385.09648107164008</v>
      </c>
      <c r="I51" s="215">
        <v>384.36691969425436</v>
      </c>
      <c r="J51" s="215">
        <v>341.36747768508428</v>
      </c>
      <c r="K51" s="215">
        <v>274.27039551684561</v>
      </c>
      <c r="L51" s="215">
        <v>242.08799290797606</v>
      </c>
      <c r="M51" s="215">
        <v>215.27900445871782</v>
      </c>
      <c r="N51" s="215">
        <v>191.84533297194116</v>
      </c>
      <c r="O51" s="215">
        <v>203.95301884229008</v>
      </c>
      <c r="P51" s="215">
        <v>199.92380403178296</v>
      </c>
      <c r="Q51" s="215">
        <v>214.68972755877866</v>
      </c>
    </row>
    <row r="52" spans="1:17" x14ac:dyDescent="0.25">
      <c r="A52" s="179" t="s">
        <v>37</v>
      </c>
      <c r="B52" s="214">
        <v>58.960967101893672</v>
      </c>
      <c r="C52" s="214">
        <v>62.041513818750161</v>
      </c>
      <c r="D52" s="214">
        <v>47.375198387355233</v>
      </c>
      <c r="E52" s="214">
        <v>15.671334207382744</v>
      </c>
      <c r="F52" s="214">
        <v>19.491463100386866</v>
      </c>
      <c r="G52" s="214">
        <v>53.141116967800556</v>
      </c>
      <c r="H52" s="214">
        <v>43.61623829799268</v>
      </c>
      <c r="I52" s="214">
        <v>67.201117754286457</v>
      </c>
      <c r="J52" s="214">
        <v>106.71254080287041</v>
      </c>
      <c r="K52" s="214">
        <v>68.254291165853971</v>
      </c>
      <c r="L52" s="214">
        <v>73.580116621609733</v>
      </c>
      <c r="M52" s="214">
        <v>58.350210854159762</v>
      </c>
      <c r="N52" s="214">
        <v>58.201103839560176</v>
      </c>
      <c r="O52" s="214">
        <v>58.455489557299686</v>
      </c>
      <c r="P52" s="214">
        <v>57.007443104773365</v>
      </c>
      <c r="Q52" s="214">
        <v>51.848111823069765</v>
      </c>
    </row>
    <row r="53" spans="1:17" x14ac:dyDescent="0.25">
      <c r="A53" s="119" t="s">
        <v>36</v>
      </c>
      <c r="B53" s="213">
        <v>51.757002613935754</v>
      </c>
      <c r="C53" s="213">
        <v>55.947538968185519</v>
      </c>
      <c r="D53" s="213">
        <v>59.054926994836272</v>
      </c>
      <c r="E53" s="213">
        <v>64.170520241436321</v>
      </c>
      <c r="F53" s="213">
        <v>75.263081666360634</v>
      </c>
      <c r="G53" s="213">
        <v>84.744014427443645</v>
      </c>
      <c r="H53" s="213">
        <v>81.210800630367771</v>
      </c>
      <c r="I53" s="213">
        <v>80.468432551459045</v>
      </c>
      <c r="J53" s="213">
        <v>80.87581151204536</v>
      </c>
      <c r="K53" s="213">
        <v>74.628213317300265</v>
      </c>
      <c r="L53" s="213">
        <v>74.858326888767465</v>
      </c>
      <c r="M53" s="213">
        <v>70.534044349817378</v>
      </c>
      <c r="N53" s="213">
        <v>65.754147355910959</v>
      </c>
      <c r="O53" s="213">
        <v>71.779204789755909</v>
      </c>
      <c r="P53" s="213">
        <v>77.050794969808436</v>
      </c>
      <c r="Q53" s="213">
        <v>63.035583145884992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2562.4974045530735</v>
      </c>
      <c r="C55" s="70">
        <f t="shared" si="7"/>
        <v>2933.7459133636744</v>
      </c>
      <c r="D55" s="70">
        <f t="shared" si="7"/>
        <v>2905.9743565696754</v>
      </c>
      <c r="E55" s="70">
        <f t="shared" si="7"/>
        <v>2827.0240445266227</v>
      </c>
      <c r="F55" s="70">
        <f t="shared" si="7"/>
        <v>3170.641715377672</v>
      </c>
      <c r="G55" s="70">
        <f t="shared" si="7"/>
        <v>3324.2985383369373</v>
      </c>
      <c r="H55" s="70">
        <f t="shared" si="7"/>
        <v>3439.4168163827508</v>
      </c>
      <c r="I55" s="70">
        <f t="shared" si="7"/>
        <v>3541.3961935122034</v>
      </c>
      <c r="J55" s="70">
        <f t="shared" si="7"/>
        <v>3455.4114520118292</v>
      </c>
      <c r="K55" s="70">
        <f t="shared" si="7"/>
        <v>2712.7484333738321</v>
      </c>
      <c r="L55" s="70">
        <f t="shared" si="7"/>
        <v>2609.1289951604231</v>
      </c>
      <c r="M55" s="70">
        <f t="shared" si="7"/>
        <v>2257.7808944895373</v>
      </c>
      <c r="N55" s="70">
        <f t="shared" si="7"/>
        <v>2132.2063008264163</v>
      </c>
      <c r="O55" s="70">
        <f t="shared" si="7"/>
        <v>2336.1420126632174</v>
      </c>
      <c r="P55" s="70">
        <f t="shared" si="7"/>
        <v>2414.3441614378353</v>
      </c>
      <c r="Q55" s="70">
        <f t="shared" si="7"/>
        <v>2316.6740222754379</v>
      </c>
    </row>
    <row r="56" spans="1:17" x14ac:dyDescent="0.25">
      <c r="A56" s="55" t="s">
        <v>343</v>
      </c>
      <c r="B56" s="54">
        <v>1139.4153245530733</v>
      </c>
      <c r="C56" s="54">
        <v>1289.9902233636744</v>
      </c>
      <c r="D56" s="54">
        <v>1267.8793265696754</v>
      </c>
      <c r="E56" s="54">
        <v>1207.0709345266228</v>
      </c>
      <c r="F56" s="54">
        <v>1439.4301153776719</v>
      </c>
      <c r="G56" s="54">
        <v>1538.9274583369374</v>
      </c>
      <c r="H56" s="54">
        <v>1522.1375863827504</v>
      </c>
      <c r="I56" s="54">
        <v>1592.5586535122036</v>
      </c>
      <c r="J56" s="54">
        <v>1598.4205720118289</v>
      </c>
      <c r="K56" s="54">
        <v>1252.1390233738321</v>
      </c>
      <c r="L56" s="54">
        <v>1176.8343551604228</v>
      </c>
      <c r="M56" s="54">
        <v>1037.7193444895374</v>
      </c>
      <c r="N56" s="54">
        <v>968.49598082641637</v>
      </c>
      <c r="O56" s="54">
        <v>1060.2300726632177</v>
      </c>
      <c r="P56" s="54">
        <v>1054.1574514378356</v>
      </c>
      <c r="Q56" s="54">
        <v>1003.535282275438</v>
      </c>
    </row>
    <row r="57" spans="1:17" x14ac:dyDescent="0.25">
      <c r="A57" s="52" t="s">
        <v>106</v>
      </c>
      <c r="B57" s="51">
        <v>1423.0820799999999</v>
      </c>
      <c r="C57" s="51">
        <v>1643.75569</v>
      </c>
      <c r="D57" s="51">
        <v>1638.09503</v>
      </c>
      <c r="E57" s="51">
        <v>1619.9531099999999</v>
      </c>
      <c r="F57" s="51">
        <v>1731.2116000000001</v>
      </c>
      <c r="G57" s="51">
        <v>1785.3710799999999</v>
      </c>
      <c r="H57" s="51">
        <v>1917.2792300000001</v>
      </c>
      <c r="I57" s="51">
        <v>1948.83754</v>
      </c>
      <c r="J57" s="51">
        <v>1856.9908800000001</v>
      </c>
      <c r="K57" s="51">
        <v>1460.60941</v>
      </c>
      <c r="L57" s="51">
        <v>1432.2946400000001</v>
      </c>
      <c r="M57" s="51">
        <v>1220.0615499999999</v>
      </c>
      <c r="N57" s="51">
        <v>1163.7103199999999</v>
      </c>
      <c r="O57" s="51">
        <v>1275.91194</v>
      </c>
      <c r="P57" s="51">
        <v>1360.1867099999999</v>
      </c>
      <c r="Q57" s="51">
        <v>1313.1387400000001</v>
      </c>
    </row>
    <row r="58" spans="1:17" x14ac:dyDescent="0.25">
      <c r="A58" s="50" t="s">
        <v>105</v>
      </c>
      <c r="B58" s="38">
        <f t="shared" ref="B58:Q58" si="8">SUM(B59:B61)</f>
        <v>2562.4974045530735</v>
      </c>
      <c r="C58" s="38">
        <f t="shared" si="8"/>
        <v>2933.7459133636739</v>
      </c>
      <c r="D58" s="38">
        <f t="shared" si="8"/>
        <v>2905.9743565696749</v>
      </c>
      <c r="E58" s="38">
        <f t="shared" si="8"/>
        <v>2827.0240445266231</v>
      </c>
      <c r="F58" s="38">
        <f t="shared" si="8"/>
        <v>3170.641715377672</v>
      </c>
      <c r="G58" s="38">
        <f t="shared" si="8"/>
        <v>3324.2985383369378</v>
      </c>
      <c r="H58" s="38">
        <f t="shared" si="8"/>
        <v>3439.4168163827503</v>
      </c>
      <c r="I58" s="38">
        <f t="shared" si="8"/>
        <v>3541.3961935122043</v>
      </c>
      <c r="J58" s="38">
        <f t="shared" si="8"/>
        <v>3455.4114520118292</v>
      </c>
      <c r="K58" s="38">
        <f t="shared" si="8"/>
        <v>2712.7484333738316</v>
      </c>
      <c r="L58" s="38">
        <f t="shared" si="8"/>
        <v>2609.1289951604231</v>
      </c>
      <c r="M58" s="38">
        <f t="shared" si="8"/>
        <v>2257.7808944895373</v>
      </c>
      <c r="N58" s="38">
        <f t="shared" si="8"/>
        <v>2132.2063008264158</v>
      </c>
      <c r="O58" s="38">
        <f t="shared" si="8"/>
        <v>2336.1420126632179</v>
      </c>
      <c r="P58" s="38">
        <f t="shared" si="8"/>
        <v>2414.3441614378353</v>
      </c>
      <c r="Q58" s="38">
        <f t="shared" si="8"/>
        <v>2316.6740222754383</v>
      </c>
    </row>
    <row r="59" spans="1:17" x14ac:dyDescent="0.25">
      <c r="A59" s="121" t="s">
        <v>38</v>
      </c>
      <c r="B59" s="120">
        <f>NMM_emi!B$5</f>
        <v>2303.8858701025133</v>
      </c>
      <c r="C59" s="120">
        <f>NMM_emi!C$5</f>
        <v>2664.2653732904078</v>
      </c>
      <c r="D59" s="120">
        <f>NMM_emi!D$5</f>
        <v>2667.7073181995447</v>
      </c>
      <c r="E59" s="120">
        <f>NMM_emi!E$5</f>
        <v>2660.2656135535217</v>
      </c>
      <c r="F59" s="120">
        <f>NMM_emi!F$5</f>
        <v>2951.2585746934942</v>
      </c>
      <c r="G59" s="120">
        <f>NMM_emi!G$5</f>
        <v>3007.7491667189488</v>
      </c>
      <c r="H59" s="120">
        <f>NMM_emi!H$5</f>
        <v>3162.5939914471924</v>
      </c>
      <c r="I59" s="120">
        <f>NMM_emi!I$5</f>
        <v>3216.5745517174246</v>
      </c>
      <c r="J59" s="120">
        <f>NMM_emi!J$5</f>
        <v>3045.2953741684291</v>
      </c>
      <c r="K59" s="120">
        <f>NMM_emi!K$5</f>
        <v>2397.5930562960621</v>
      </c>
      <c r="L59" s="120">
        <f>NMM_emi!L$5</f>
        <v>2279.0069087562988</v>
      </c>
      <c r="M59" s="120">
        <f>NMM_emi!M$5</f>
        <v>1955.7174243977643</v>
      </c>
      <c r="N59" s="120">
        <f>NMM_emi!N$5</f>
        <v>1827.84562381767</v>
      </c>
      <c r="O59" s="120">
        <f>NMM_emi!O$5</f>
        <v>1996.063421777747</v>
      </c>
      <c r="P59" s="120">
        <f>NMM_emi!P$5</f>
        <v>2067.0077670061187</v>
      </c>
      <c r="Q59" s="120">
        <f>NMM_emi!Q$5</f>
        <v>2041.4770128252051</v>
      </c>
    </row>
    <row r="60" spans="1:17" x14ac:dyDescent="0.25">
      <c r="A60" s="179" t="s">
        <v>37</v>
      </c>
      <c r="B60" s="189">
        <f>NMM_emi!B$47</f>
        <v>135.66491282762806</v>
      </c>
      <c r="C60" s="189">
        <f>NMM_emi!C$47</f>
        <v>143.81429019205206</v>
      </c>
      <c r="D60" s="189">
        <f>NMM_emi!D$47</f>
        <v>112.32711870763799</v>
      </c>
      <c r="E60" s="189">
        <f>NMM_emi!E$47</f>
        <v>44.348672356751102</v>
      </c>
      <c r="F60" s="189">
        <f>NMM_emi!F$47</f>
        <v>54.345598901987977</v>
      </c>
      <c r="G60" s="189">
        <f>NMM_emi!G$47</f>
        <v>130.12461621061576</v>
      </c>
      <c r="H60" s="189">
        <f>NMM_emi!H$47</f>
        <v>110.34140919520271</v>
      </c>
      <c r="I60" s="189">
        <f>NMM_emi!I$47</f>
        <v>159.12299430853432</v>
      </c>
      <c r="J60" s="189">
        <f>NMM_emi!J$47</f>
        <v>239.70786156812923</v>
      </c>
      <c r="K60" s="189">
        <f>NMM_emi!K$47</f>
        <v>158.01950174393184</v>
      </c>
      <c r="L60" s="189">
        <f>NMM_emi!L$47</f>
        <v>172.006001476042</v>
      </c>
      <c r="M60" s="189">
        <f>NMM_emi!M$47</f>
        <v>152.67130205115396</v>
      </c>
      <c r="N60" s="189">
        <f>NMM_emi!N$47</f>
        <v>168.55586110852551</v>
      </c>
      <c r="O60" s="189">
        <f>NMM_emi!O$47</f>
        <v>191.21456228516723</v>
      </c>
      <c r="P60" s="189">
        <f>NMM_emi!P$47</f>
        <v>189.91537219508763</v>
      </c>
      <c r="Q60" s="189">
        <f>NMM_emi!Q$47</f>
        <v>152.43891498378628</v>
      </c>
    </row>
    <row r="61" spans="1:17" x14ac:dyDescent="0.25">
      <c r="A61" s="119" t="s">
        <v>36</v>
      </c>
      <c r="B61" s="118">
        <f>NMM_emi!B$97</f>
        <v>122.94662162293184</v>
      </c>
      <c r="C61" s="118">
        <f>NMM_emi!C$97</f>
        <v>125.6662498812145</v>
      </c>
      <c r="D61" s="118">
        <f>NMM_emi!D$97</f>
        <v>125.93991966249223</v>
      </c>
      <c r="E61" s="118">
        <f>NMM_emi!E$97</f>
        <v>122.40975861635016</v>
      </c>
      <c r="F61" s="118">
        <f>NMM_emi!F$97</f>
        <v>165.03754178218975</v>
      </c>
      <c r="G61" s="118">
        <f>NMM_emi!G$97</f>
        <v>186.42475540737306</v>
      </c>
      <c r="H61" s="118">
        <f>NMM_emi!H$97</f>
        <v>166.48141574035537</v>
      </c>
      <c r="I61" s="118">
        <f>NMM_emi!I$97</f>
        <v>165.69864748624494</v>
      </c>
      <c r="J61" s="118">
        <f>NMM_emi!J$97</f>
        <v>170.40821627527069</v>
      </c>
      <c r="K61" s="118">
        <f>NMM_emi!K$97</f>
        <v>157.13587533383784</v>
      </c>
      <c r="L61" s="118">
        <f>NMM_emi!L$97</f>
        <v>158.11608492808224</v>
      </c>
      <c r="M61" s="118">
        <f>NMM_emi!M$97</f>
        <v>149.39216804061917</v>
      </c>
      <c r="N61" s="118">
        <f>NMM_emi!N$97</f>
        <v>135.80481590022052</v>
      </c>
      <c r="O61" s="118">
        <f>NMM_emi!O$97</f>
        <v>148.86402860030358</v>
      </c>
      <c r="P61" s="118">
        <f>NMM_emi!P$97</f>
        <v>157.42102223662917</v>
      </c>
      <c r="Q61" s="118">
        <f>NMM_emi!Q$97</f>
        <v>122.75809446644688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86.570092820864602</v>
      </c>
      <c r="C64" s="187">
        <f t="shared" si="9"/>
        <v>81.523351699932292</v>
      </c>
      <c r="D64" s="187">
        <f t="shared" si="9"/>
        <v>94.212024031885107</v>
      </c>
      <c r="E64" s="187">
        <f t="shared" si="9"/>
        <v>100.70074883863572</v>
      </c>
      <c r="F64" s="187">
        <f t="shared" si="9"/>
        <v>99.369939182544655</v>
      </c>
      <c r="G64" s="187">
        <f t="shared" si="9"/>
        <v>94.0499754149441</v>
      </c>
      <c r="H64" s="187">
        <f t="shared" si="9"/>
        <v>98.955834165341571</v>
      </c>
      <c r="I64" s="187">
        <f t="shared" si="9"/>
        <v>99.090135274124833</v>
      </c>
      <c r="J64" s="187">
        <f t="shared" si="9"/>
        <v>85.263315269702233</v>
      </c>
      <c r="K64" s="187">
        <f t="shared" si="9"/>
        <v>80.940276269804656</v>
      </c>
      <c r="L64" s="187">
        <f t="shared" si="9"/>
        <v>66.300945741137738</v>
      </c>
      <c r="M64" s="187">
        <f t="shared" si="9"/>
        <v>64.998171724768497</v>
      </c>
      <c r="N64" s="187">
        <f t="shared" si="9"/>
        <v>70.789738216020055</v>
      </c>
      <c r="O64" s="187">
        <f t="shared" si="9"/>
        <v>63.548084132559396</v>
      </c>
      <c r="P64" s="187">
        <f t="shared" si="9"/>
        <v>67.298370853435841</v>
      </c>
      <c r="Q64" s="187">
        <f t="shared" si="9"/>
        <v>67.215012508617392</v>
      </c>
    </row>
    <row r="65" spans="1:17" x14ac:dyDescent="0.25">
      <c r="A65" s="180" t="s">
        <v>37</v>
      </c>
      <c r="B65" s="186">
        <f t="shared" ref="B65:Q65" si="10">IF(B$10=0,"",B$5/B$10*1000)</f>
        <v>85.431008161440019</v>
      </c>
      <c r="C65" s="186">
        <f t="shared" si="10"/>
        <v>80.450671790735228</v>
      </c>
      <c r="D65" s="186">
        <f t="shared" si="10"/>
        <v>92.972387249582951</v>
      </c>
      <c r="E65" s="186">
        <f t="shared" si="10"/>
        <v>99.375733761754347</v>
      </c>
      <c r="F65" s="186">
        <f t="shared" si="10"/>
        <v>98.062434828067509</v>
      </c>
      <c r="G65" s="186">
        <f t="shared" si="10"/>
        <v>92.812470859691928</v>
      </c>
      <c r="H65" s="186">
        <f t="shared" si="10"/>
        <v>97.653778582571931</v>
      </c>
      <c r="I65" s="186">
        <f t="shared" si="10"/>
        <v>97.786312564535962</v>
      </c>
      <c r="J65" s="186">
        <f t="shared" si="10"/>
        <v>84.141425119527952</v>
      </c>
      <c r="K65" s="186">
        <f t="shared" si="10"/>
        <v>93.193708852280096</v>
      </c>
      <c r="L65" s="186">
        <f t="shared" si="10"/>
        <v>82.305731248021061</v>
      </c>
      <c r="M65" s="186">
        <f t="shared" si="10"/>
        <v>83.269069833873033</v>
      </c>
      <c r="N65" s="186">
        <f t="shared" si="10"/>
        <v>82.69177474329193</v>
      </c>
      <c r="O65" s="186">
        <f t="shared" si="10"/>
        <v>86.969668972110526</v>
      </c>
      <c r="P65" s="186">
        <f t="shared" si="10"/>
        <v>83.818727570283698</v>
      </c>
      <c r="Q65" s="186">
        <f t="shared" si="10"/>
        <v>82.855878468464184</v>
      </c>
    </row>
    <row r="66" spans="1:17" x14ac:dyDescent="0.25">
      <c r="A66" s="108" t="s">
        <v>57</v>
      </c>
      <c r="B66" s="185">
        <f t="shared" ref="B66:Q66" si="11">IF(B$11=0,"",B$6/B$11*1000)</f>
        <v>349.41060340841983</v>
      </c>
      <c r="C66" s="185">
        <f t="shared" si="11"/>
        <v>329.04115706902491</v>
      </c>
      <c r="D66" s="185">
        <f t="shared" si="11"/>
        <v>380.25464791202893</v>
      </c>
      <c r="E66" s="185">
        <f t="shared" si="11"/>
        <v>406.44416875231929</v>
      </c>
      <c r="F66" s="185">
        <f t="shared" si="11"/>
        <v>401.07281024033597</v>
      </c>
      <c r="G66" s="185">
        <f t="shared" si="11"/>
        <v>379.6005940328904</v>
      </c>
      <c r="H66" s="185">
        <f t="shared" si="11"/>
        <v>399.40141681541741</v>
      </c>
      <c r="I66" s="185">
        <f t="shared" si="11"/>
        <v>399.94347735768213</v>
      </c>
      <c r="J66" s="185">
        <f t="shared" si="11"/>
        <v>344.13624227752621</v>
      </c>
      <c r="K66" s="185">
        <f t="shared" si="11"/>
        <v>321.74258830776057</v>
      </c>
      <c r="L66" s="185">
        <f t="shared" si="11"/>
        <v>270.1339436175287</v>
      </c>
      <c r="M66" s="185">
        <f t="shared" si="11"/>
        <v>291.96111289676361</v>
      </c>
      <c r="N66" s="185">
        <f t="shared" si="11"/>
        <v>330.12358584318036</v>
      </c>
      <c r="O66" s="185">
        <f t="shared" si="11"/>
        <v>295.71236140970251</v>
      </c>
      <c r="P66" s="185">
        <f t="shared" si="11"/>
        <v>278.32364028765102</v>
      </c>
      <c r="Q66" s="185">
        <f t="shared" si="11"/>
        <v>295.48142604925107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0.115</v>
      </c>
      <c r="C68" s="113">
        <f t="shared" si="12"/>
        <v>0.11360408108843653</v>
      </c>
      <c r="D68" s="113">
        <f t="shared" si="12"/>
        <v>0.11024661770805458</v>
      </c>
      <c r="E68" s="113">
        <f t="shared" si="12"/>
        <v>0.10314919692150565</v>
      </c>
      <c r="F68" s="113">
        <f t="shared" si="12"/>
        <v>0.10402266996411767</v>
      </c>
      <c r="G68" s="113">
        <f t="shared" si="12"/>
        <v>0.10910241049355739</v>
      </c>
      <c r="H68" s="113">
        <f t="shared" si="12"/>
        <v>0.10703174741045009</v>
      </c>
      <c r="I68" s="113">
        <f t="shared" si="12"/>
        <v>0.10714950529528428</v>
      </c>
      <c r="J68" s="113">
        <f t="shared" si="12"/>
        <v>0.10031368724216405</v>
      </c>
      <c r="K68" s="113">
        <f t="shared" si="12"/>
        <v>9.39603958605158E-2</v>
      </c>
      <c r="L68" s="113">
        <f t="shared" si="12"/>
        <v>9.7302247953366588E-2</v>
      </c>
      <c r="M68" s="113">
        <f t="shared" si="12"/>
        <v>8.7263479715734824E-2</v>
      </c>
      <c r="N68" s="113">
        <f t="shared" si="12"/>
        <v>8.9064685687994971E-2</v>
      </c>
      <c r="O68" s="113">
        <f t="shared" si="12"/>
        <v>8.7420925350317216E-2</v>
      </c>
      <c r="P68" s="113">
        <f t="shared" si="12"/>
        <v>8.5255353531677167E-2</v>
      </c>
      <c r="Q68" s="113">
        <f t="shared" si="12"/>
        <v>8.090434768912777E-2</v>
      </c>
    </row>
    <row r="69" spans="1:17" x14ac:dyDescent="0.25">
      <c r="A69" s="180" t="s">
        <v>37</v>
      </c>
      <c r="B69" s="182">
        <f t="shared" ref="B69:Q69" si="13">IF(B$52=0,"",B$52/B$10)</f>
        <v>8.0219002859719279E-2</v>
      </c>
      <c r="C69" s="182">
        <f t="shared" si="13"/>
        <v>8.0994143366514573E-2</v>
      </c>
      <c r="D69" s="182">
        <f t="shared" si="13"/>
        <v>8.2106063063007342E-2</v>
      </c>
      <c r="E69" s="182">
        <f t="shared" si="13"/>
        <v>7.6820265722464434E-2</v>
      </c>
      <c r="F69" s="182">
        <f t="shared" si="13"/>
        <v>7.9883045493388802E-2</v>
      </c>
      <c r="G69" s="182">
        <f t="shared" si="13"/>
        <v>8.1131476286718407E-2</v>
      </c>
      <c r="H69" s="182">
        <f t="shared" si="13"/>
        <v>7.9591675726264022E-2</v>
      </c>
      <c r="I69" s="182">
        <f t="shared" si="13"/>
        <v>7.0220603713987945E-2</v>
      </c>
      <c r="J69" s="182">
        <f t="shared" si="13"/>
        <v>6.0978594744497377E-2</v>
      </c>
      <c r="K69" s="182">
        <f t="shared" si="13"/>
        <v>5.7116561645066087E-2</v>
      </c>
      <c r="L69" s="182">
        <f t="shared" si="13"/>
        <v>5.9148003715120363E-2</v>
      </c>
      <c r="M69" s="182">
        <f t="shared" si="13"/>
        <v>5.304564623105433E-2</v>
      </c>
      <c r="N69" s="182">
        <f t="shared" si="13"/>
        <v>5.4140561711218768E-2</v>
      </c>
      <c r="O69" s="182">
        <f t="shared" si="13"/>
        <v>5.3141354142999711E-2</v>
      </c>
      <c r="P69" s="182">
        <f t="shared" si="13"/>
        <v>5.1824948277066699E-2</v>
      </c>
      <c r="Q69" s="182">
        <f t="shared" si="13"/>
        <v>4.9180062725573973E-2</v>
      </c>
    </row>
    <row r="70" spans="1:17" x14ac:dyDescent="0.25">
      <c r="A70" s="108" t="s">
        <v>36</v>
      </c>
      <c r="B70" s="112">
        <f t="shared" ref="B70:Q70" si="14">IF(B$53=0,"",B$53/B$11)</f>
        <v>0.37220258467046191</v>
      </c>
      <c r="C70" s="112">
        <f t="shared" si="14"/>
        <v>0.3721376003098657</v>
      </c>
      <c r="D70" s="112">
        <f t="shared" si="14"/>
        <v>0.37249463535682875</v>
      </c>
      <c r="E70" s="112">
        <f t="shared" si="14"/>
        <v>0.34320741626564433</v>
      </c>
      <c r="F70" s="112">
        <f t="shared" si="14"/>
        <v>0.35728294580858011</v>
      </c>
      <c r="G70" s="112">
        <f t="shared" si="14"/>
        <v>0.37199426902876803</v>
      </c>
      <c r="H70" s="112">
        <f t="shared" si="14"/>
        <v>0.35513943767024431</v>
      </c>
      <c r="I70" s="112">
        <f t="shared" si="14"/>
        <v>0.34762435168095457</v>
      </c>
      <c r="J70" s="112">
        <f t="shared" si="14"/>
        <v>0.33454455452574927</v>
      </c>
      <c r="K70" s="112">
        <f t="shared" si="14"/>
        <v>0.31513828883497924</v>
      </c>
      <c r="L70" s="112">
        <f t="shared" si="14"/>
        <v>0.32326435586979085</v>
      </c>
      <c r="M70" s="112">
        <f t="shared" si="14"/>
        <v>0.28677182444087218</v>
      </c>
      <c r="N70" s="112">
        <f t="shared" si="14"/>
        <v>0.28932182015960678</v>
      </c>
      <c r="O70" s="112">
        <f t="shared" si="14"/>
        <v>0.28531126675096746</v>
      </c>
      <c r="P70" s="112">
        <f t="shared" si="14"/>
        <v>0.27860224821128149</v>
      </c>
      <c r="Q70" s="112">
        <f t="shared" si="14"/>
        <v>0.26507703140813116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6.028876447335553E-2</v>
      </c>
      <c r="C72" s="113">
        <f>IF(NMM_ued!C$5=0,"",NMM_ued!C$5/C$9)</f>
        <v>5.9371728802560315E-2</v>
      </c>
      <c r="D72" s="113">
        <f>IF(NMM_ued!D$5=0,"",NMM_ued!D$5/D$9)</f>
        <v>5.7698782644037633E-2</v>
      </c>
      <c r="E72" s="113">
        <f>IF(NMM_ued!E$5=0,"",NMM_ued!E$5/E$9)</f>
        <v>5.4353598232718389E-2</v>
      </c>
      <c r="F72" s="113">
        <f>IF(NMM_ued!F$5=0,"",NMM_ued!F$5/F$9)</f>
        <v>5.6468454672521137E-2</v>
      </c>
      <c r="G72" s="113">
        <f>IF(NMM_ued!G$5=0,"",NMM_ued!G$5/G$9)</f>
        <v>6.0636564177645333E-2</v>
      </c>
      <c r="H72" s="113">
        <f>IF(NMM_ued!H$5=0,"",NMM_ued!H$5/H$9)</f>
        <v>5.9235359659282644E-2</v>
      </c>
      <c r="I72" s="113">
        <f>IF(NMM_ued!I$5=0,"",NMM_ued!I$5/I$9)</f>
        <v>5.974960100953941E-2</v>
      </c>
      <c r="J72" s="113">
        <f>IF(NMM_ued!J$5=0,"",NMM_ued!J$5/J$9)</f>
        <v>5.597617960287625E-2</v>
      </c>
      <c r="K72" s="113">
        <f>IF(NMM_ued!K$5=0,"",NMM_ued!K$5/K$9)</f>
        <v>5.2641662961569823E-2</v>
      </c>
      <c r="L72" s="113">
        <f>IF(NMM_ued!L$5=0,"",NMM_ued!L$5/L$9)</f>
        <v>5.5033459767734265E-2</v>
      </c>
      <c r="M72" s="113">
        <f>IF(NMM_ued!M$5=0,"",NMM_ued!M$5/M$9)</f>
        <v>4.9505377890534934E-2</v>
      </c>
      <c r="N72" s="113">
        <f>IF(NMM_ued!N$5=0,"",NMM_ued!N$5/N$9)</f>
        <v>5.0458757089997128E-2</v>
      </c>
      <c r="O72" s="113">
        <f>IF(NMM_ued!O$5=0,"",NMM_ued!O$5/O$9)</f>
        <v>4.8472700759302399E-2</v>
      </c>
      <c r="P72" s="113">
        <f>IF(NMM_ued!P$5=0,"",NMM_ued!P$5/P$9)</f>
        <v>4.6990633778979829E-2</v>
      </c>
      <c r="Q72" s="113">
        <f>IF(NMM_ued!Q$5=0,"",NMM_ued!Q$5/Q$9)</f>
        <v>4.4546731233238476E-2</v>
      </c>
    </row>
    <row r="73" spans="1:17" x14ac:dyDescent="0.25">
      <c r="A73" s="180" t="s">
        <v>37</v>
      </c>
      <c r="B73" s="182">
        <f>IF(NMM_ued!B$47=0,"",NMM_ued!B$47/B$10)</f>
        <v>3.2141011573058036E-2</v>
      </c>
      <c r="C73" s="182">
        <f>IF(NMM_ued!C$47=0,"",NMM_ued!C$47/C$10)</f>
        <v>3.2409494110004267E-2</v>
      </c>
      <c r="D73" s="182">
        <f>IF(NMM_ued!D$47=0,"",NMM_ued!D$47/D$10)</f>
        <v>3.2959438567385778E-2</v>
      </c>
      <c r="E73" s="182">
        <f>IF(NMM_ued!E$47=0,"",NMM_ued!E$47/E$10)</f>
        <v>3.1282317295056115E-2</v>
      </c>
      <c r="F73" s="182">
        <f>IF(NMM_ued!F$47=0,"",NMM_ued!F$47/F$10)</f>
        <v>3.2098483834343286E-2</v>
      </c>
      <c r="G73" s="182">
        <f>IF(NMM_ued!G$47=0,"",NMM_ued!G$47/G$10)</f>
        <v>3.2449654314455699E-2</v>
      </c>
      <c r="H73" s="182">
        <f>IF(NMM_ued!H$47=0,"",NMM_ued!H$47/H$10)</f>
        <v>3.2010506169819465E-2</v>
      </c>
      <c r="I73" s="182">
        <f>IF(NMM_ued!I$47=0,"",NMM_ued!I$47/I$10)</f>
        <v>2.9672970210278298E-2</v>
      </c>
      <c r="J73" s="182">
        <f>IF(NMM_ued!J$47=0,"",NMM_ued!J$47/J$10)</f>
        <v>2.7595594771816338E-2</v>
      </c>
      <c r="K73" s="182">
        <f>IF(NMM_ued!K$47=0,"",NMM_ued!K$47/K$10)</f>
        <v>2.590095557930041E-2</v>
      </c>
      <c r="L73" s="182">
        <f>IF(NMM_ued!L$47=0,"",NMM_ued!L$47/L$10)</f>
        <v>2.6941912605296506E-2</v>
      </c>
      <c r="M73" s="182">
        <f>IF(NMM_ued!M$47=0,"",NMM_ued!M$47/M$10)</f>
        <v>2.4138052153052432E-2</v>
      </c>
      <c r="N73" s="182">
        <f>IF(NMM_ued!N$47=0,"",NMM_ued!N$47/N$10)</f>
        <v>2.4640938337435636E-2</v>
      </c>
      <c r="O73" s="182">
        <f>IF(NMM_ued!O$47=0,"",NMM_ued!O$47/O$10)</f>
        <v>2.45728389494595E-2</v>
      </c>
      <c r="P73" s="182">
        <f>IF(NMM_ued!P$47=0,"",NMM_ued!P$47/P$10)</f>
        <v>2.3945888916191781E-2</v>
      </c>
      <c r="Q73" s="182">
        <f>IF(NMM_ued!Q$47=0,"",NMM_ued!Q$47/Q$10)</f>
        <v>2.2400277430819543E-2</v>
      </c>
    </row>
    <row r="74" spans="1:17" x14ac:dyDescent="0.25">
      <c r="A74" s="108" t="s">
        <v>36</v>
      </c>
      <c r="B74" s="112">
        <f>IF(NMM_ued!B$97=0,"",NMM_ued!B$97/B$11)</f>
        <v>0.15538487601586207</v>
      </c>
      <c r="C74" s="112">
        <f>IF(NMM_ued!C$97=0,"",NMM_ued!C$97/C$11)</f>
        <v>0.15772844604047712</v>
      </c>
      <c r="D74" s="112">
        <f>IF(NMM_ued!D$97=0,"",NMM_ued!D$97/D$11)</f>
        <v>0.16028548456062966</v>
      </c>
      <c r="E74" s="112">
        <f>IF(NMM_ued!E$97=0,"",NMM_ued!E$97/E$11)</f>
        <v>0.15305453488375534</v>
      </c>
      <c r="F74" s="112">
        <f>IF(NMM_ued!F$97=0,"",NMM_ued!F$97/F$11)</f>
        <v>0.1570093277159747</v>
      </c>
      <c r="G74" s="112">
        <f>IF(NMM_ued!G$97=0,"",NMM_ued!G$97/G$11)</f>
        <v>0.16496214940868961</v>
      </c>
      <c r="H74" s="112">
        <f>IF(NMM_ued!H$97=0,"",NMM_ued!H$97/H$11)</f>
        <v>0.15933437729797392</v>
      </c>
      <c r="I74" s="112">
        <f>IF(NMM_ued!I$97=0,"",NMM_ued!I$97/I$11)</f>
        <v>0.15635356202302306</v>
      </c>
      <c r="J74" s="112">
        <f>IF(NMM_ued!J$97=0,"",NMM_ued!J$97/J$11)</f>
        <v>0.15191319505052522</v>
      </c>
      <c r="K74" s="112">
        <f>IF(NMM_ued!K$97=0,"",NMM_ued!K$97/K$11)</f>
        <v>0.14408280316615121</v>
      </c>
      <c r="L74" s="112">
        <f>IF(NMM_ued!L$97=0,"",NMM_ued!L$97/L$11)</f>
        <v>0.14839974151473001</v>
      </c>
      <c r="M74" s="112">
        <f>IF(NMM_ued!M$97=0,"",NMM_ued!M$97/M$11)</f>
        <v>0.13399245038785723</v>
      </c>
      <c r="N74" s="112">
        <f>IF(NMM_ued!N$97=0,"",NMM_ued!N$97/N$11)</f>
        <v>0.13564089122738679</v>
      </c>
      <c r="O74" s="112">
        <f>IF(NMM_ued!O$97=0,"",NMM_ued!O$97/O$11)</f>
        <v>0.13593974645197865</v>
      </c>
      <c r="P74" s="112">
        <f>IF(NMM_ued!P$97=0,"",NMM_ued!P$97/P$11)</f>
        <v>0.1373925352739401</v>
      </c>
      <c r="Q74" s="112">
        <f>IF(NMM_ued!Q$97=0,"",NMM_ued!Q$97/Q$11)</f>
        <v>0.13305432733805878</v>
      </c>
    </row>
    <row r="75" spans="1:17" x14ac:dyDescent="0.25">
      <c r="A75" s="39" t="s">
        <v>60</v>
      </c>
      <c r="B75" s="111">
        <f t="shared" ref="B75:Q75" si="15">IF(B$50=0,"",B$58/B$50)</f>
        <v>5.8411426116536491</v>
      </c>
      <c r="C75" s="111">
        <f t="shared" si="15"/>
        <v>6.0272389739404524</v>
      </c>
      <c r="D75" s="111">
        <f t="shared" si="15"/>
        <v>6.0687389036111945</v>
      </c>
      <c r="E75" s="111">
        <f t="shared" si="15"/>
        <v>6.1894474224085219</v>
      </c>
      <c r="F75" s="111">
        <f t="shared" si="15"/>
        <v>6.4550873961601356</v>
      </c>
      <c r="G75" s="111">
        <f t="shared" si="15"/>
        <v>6.4217170665057921</v>
      </c>
      <c r="H75" s="111">
        <f t="shared" si="15"/>
        <v>6.7449660223218313</v>
      </c>
      <c r="I75" s="111">
        <f t="shared" si="15"/>
        <v>6.6563034551225497</v>
      </c>
      <c r="J75" s="111">
        <f t="shared" si="15"/>
        <v>6.5325141647684051</v>
      </c>
      <c r="K75" s="111">
        <f t="shared" si="15"/>
        <v>6.5030074904761124</v>
      </c>
      <c r="L75" s="111">
        <f t="shared" si="15"/>
        <v>6.6810560101631165</v>
      </c>
      <c r="M75" s="111">
        <f t="shared" si="15"/>
        <v>6.5602031335428626</v>
      </c>
      <c r="N75" s="111">
        <f t="shared" si="15"/>
        <v>6.7517490711672972</v>
      </c>
      <c r="O75" s="111">
        <f t="shared" si="15"/>
        <v>6.9905083893362505</v>
      </c>
      <c r="P75" s="111">
        <f t="shared" si="15"/>
        <v>7.2289640071993091</v>
      </c>
      <c r="Q75" s="111">
        <f t="shared" si="15"/>
        <v>7.0293108118585979</v>
      </c>
    </row>
    <row r="76" spans="1:17" x14ac:dyDescent="0.25">
      <c r="A76" s="110" t="s">
        <v>199</v>
      </c>
      <c r="B76" s="109">
        <f t="shared" ref="B76:Q76" si="16">IF(B$51=0,"",B$59/B$51)</f>
        <v>7.0244706082764594</v>
      </c>
      <c r="C76" s="109">
        <f t="shared" si="16"/>
        <v>7.2249530917722584</v>
      </c>
      <c r="D76" s="109">
        <f t="shared" si="16"/>
        <v>7.1633019891616287</v>
      </c>
      <c r="E76" s="109">
        <f t="shared" si="16"/>
        <v>7.0581454976139852</v>
      </c>
      <c r="F76" s="109">
        <f t="shared" si="16"/>
        <v>7.4445819749946951</v>
      </c>
      <c r="G76" s="109">
        <f t="shared" si="16"/>
        <v>7.9197160124109756</v>
      </c>
      <c r="H76" s="109">
        <f t="shared" si="16"/>
        <v>8.2124718009533044</v>
      </c>
      <c r="I76" s="109">
        <f t="shared" si="16"/>
        <v>8.368499959039287</v>
      </c>
      <c r="J76" s="109">
        <f t="shared" si="16"/>
        <v>8.9208714163970591</v>
      </c>
      <c r="K76" s="109">
        <f t="shared" si="16"/>
        <v>8.7417129062651693</v>
      </c>
      <c r="L76" s="109">
        <f t="shared" si="16"/>
        <v>9.4139609378421696</v>
      </c>
      <c r="M76" s="109">
        <f t="shared" si="16"/>
        <v>9.0845711095472623</v>
      </c>
      <c r="N76" s="109">
        <f t="shared" si="16"/>
        <v>9.5277044038647851</v>
      </c>
      <c r="O76" s="109">
        <f t="shared" si="16"/>
        <v>9.7868785326547911</v>
      </c>
      <c r="P76" s="109">
        <f t="shared" si="16"/>
        <v>10.338977777141112</v>
      </c>
      <c r="Q76" s="109">
        <f t="shared" si="16"/>
        <v>9.5089645696545073</v>
      </c>
    </row>
    <row r="77" spans="1:17" x14ac:dyDescent="0.25">
      <c r="A77" s="180" t="s">
        <v>198</v>
      </c>
      <c r="B77" s="178">
        <f t="shared" ref="B77:Q77" si="17">IF(B$52=0,"",B$60/B$52)</f>
        <v>2.3009275372498235</v>
      </c>
      <c r="C77" s="178">
        <f t="shared" si="17"/>
        <v>2.3180332222742854</v>
      </c>
      <c r="D77" s="178">
        <f t="shared" si="17"/>
        <v>2.3710110465230025</v>
      </c>
      <c r="E77" s="178">
        <f t="shared" si="17"/>
        <v>2.8299232069123064</v>
      </c>
      <c r="F77" s="178">
        <f t="shared" si="17"/>
        <v>2.7881744239563693</v>
      </c>
      <c r="G77" s="178">
        <f t="shared" si="17"/>
        <v>2.4486616698226591</v>
      </c>
      <c r="H77" s="178">
        <f t="shared" si="17"/>
        <v>2.5298240632613398</v>
      </c>
      <c r="I77" s="178">
        <f t="shared" si="17"/>
        <v>2.3678623157779928</v>
      </c>
      <c r="J77" s="178">
        <f t="shared" si="17"/>
        <v>2.2462951379907681</v>
      </c>
      <c r="K77" s="178">
        <f t="shared" si="17"/>
        <v>2.3151584910603438</v>
      </c>
      <c r="L77" s="178">
        <f t="shared" si="17"/>
        <v>2.3376695957223528</v>
      </c>
      <c r="M77" s="178">
        <f t="shared" si="17"/>
        <v>2.6164653017748281</v>
      </c>
      <c r="N77" s="178">
        <f t="shared" si="17"/>
        <v>2.8960938880673863</v>
      </c>
      <c r="O77" s="178">
        <f t="shared" si="17"/>
        <v>3.2711138634419172</v>
      </c>
      <c r="P77" s="178">
        <f t="shared" si="17"/>
        <v>3.3314136163946908</v>
      </c>
      <c r="Q77" s="178">
        <f t="shared" si="17"/>
        <v>2.9401054276379401</v>
      </c>
    </row>
    <row r="78" spans="1:17" x14ac:dyDescent="0.25">
      <c r="A78" s="108" t="s">
        <v>197</v>
      </c>
      <c r="B78" s="107">
        <f t="shared" ref="B78:Q78" si="18">IF(B$53=0,"",B$61/B$53)</f>
        <v>2.375458689909296</v>
      </c>
      <c r="C78" s="107">
        <f t="shared" si="18"/>
        <v>2.2461443737976468</v>
      </c>
      <c r="D78" s="107">
        <f t="shared" si="18"/>
        <v>2.1325895411487741</v>
      </c>
      <c r="E78" s="107">
        <f t="shared" si="18"/>
        <v>1.9075699893937821</v>
      </c>
      <c r="F78" s="107">
        <f t="shared" si="18"/>
        <v>2.1928087201344884</v>
      </c>
      <c r="G78" s="107">
        <f t="shared" si="18"/>
        <v>2.1998574963307491</v>
      </c>
      <c r="H78" s="107">
        <f t="shared" si="18"/>
        <v>2.0499910658201506</v>
      </c>
      <c r="I78" s="107">
        <f t="shared" si="18"/>
        <v>2.0591757815126037</v>
      </c>
      <c r="J78" s="107">
        <f t="shared" si="18"/>
        <v>2.1070356277029836</v>
      </c>
      <c r="K78" s="107">
        <f t="shared" si="18"/>
        <v>2.1055827059095718</v>
      </c>
      <c r="L78" s="107">
        <f t="shared" si="18"/>
        <v>2.112204366563363</v>
      </c>
      <c r="M78" s="107">
        <f t="shared" si="18"/>
        <v>2.1180150580860029</v>
      </c>
      <c r="N78" s="107">
        <f t="shared" si="18"/>
        <v>2.065342208228214</v>
      </c>
      <c r="O78" s="107">
        <f t="shared" si="18"/>
        <v>2.0739158233409261</v>
      </c>
      <c r="P78" s="107">
        <f t="shared" si="18"/>
        <v>2.0430810908351171</v>
      </c>
      <c r="Q78" s="107">
        <f t="shared" si="18"/>
        <v>1.9474412441357831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327.98000000000008</v>
      </c>
      <c r="C5" s="96">
        <v>368.758847213065</v>
      </c>
      <c r="D5" s="96">
        <v>372.41307461780838</v>
      </c>
      <c r="E5" s="96">
        <v>376.90716555118166</v>
      </c>
      <c r="F5" s="96">
        <v>396.43039523325245</v>
      </c>
      <c r="G5" s="96">
        <v>379.77992670513817</v>
      </c>
      <c r="H5" s="96">
        <v>385.09648107164014</v>
      </c>
      <c r="I5" s="96">
        <v>384.36691969425442</v>
      </c>
      <c r="J5" s="96">
        <v>341.36747768508428</v>
      </c>
      <c r="K5" s="96">
        <v>274.27039551684555</v>
      </c>
      <c r="L5" s="96">
        <v>242.08799290797609</v>
      </c>
      <c r="M5" s="96">
        <v>215.27900445871782</v>
      </c>
      <c r="N5" s="96">
        <v>191.84533297194116</v>
      </c>
      <c r="O5" s="96">
        <v>203.95301884229008</v>
      </c>
      <c r="P5" s="96">
        <v>199.92380403178296</v>
      </c>
      <c r="Q5" s="96">
        <v>214.68972755877866</v>
      </c>
    </row>
    <row r="6" spans="1:17" x14ac:dyDescent="0.25">
      <c r="A6" s="132" t="s">
        <v>83</v>
      </c>
      <c r="B6" s="160">
        <v>1.3487800219407309</v>
      </c>
      <c r="C6" s="160">
        <v>1.5164783402490285</v>
      </c>
      <c r="D6" s="160">
        <v>1.5315059300994651</v>
      </c>
      <c r="E6" s="160">
        <v>1.5499873621005593</v>
      </c>
      <c r="F6" s="160">
        <v>1.6302743983800194</v>
      </c>
      <c r="G6" s="160">
        <v>1.5618012618879362</v>
      </c>
      <c r="H6" s="160">
        <v>1.5836649801484997</v>
      </c>
      <c r="I6" s="160">
        <v>1.5806647429066025</v>
      </c>
      <c r="J6" s="160">
        <v>1.4038344839378618</v>
      </c>
      <c r="K6" s="160">
        <v>1.1279054518046951</v>
      </c>
      <c r="L6" s="160">
        <v>0.99555902306850241</v>
      </c>
      <c r="M6" s="160">
        <v>0.88531014195136315</v>
      </c>
      <c r="N6" s="160">
        <v>0.78894186357436913</v>
      </c>
      <c r="O6" s="160">
        <v>0.83873332894988195</v>
      </c>
      <c r="P6" s="160">
        <v>0.8221636465286376</v>
      </c>
      <c r="Q6" s="160">
        <v>0.88288680848581924</v>
      </c>
    </row>
    <row r="7" spans="1:17" x14ac:dyDescent="0.25">
      <c r="A7" s="76" t="s">
        <v>82</v>
      </c>
      <c r="B7" s="159">
        <v>0.53951200877629235</v>
      </c>
      <c r="C7" s="159">
        <v>0.60659133609961147</v>
      </c>
      <c r="D7" s="159">
        <v>0.61260237203978607</v>
      </c>
      <c r="E7" s="159">
        <v>0.61999494484022377</v>
      </c>
      <c r="F7" s="159">
        <v>0.65210975935200788</v>
      </c>
      <c r="G7" s="159">
        <v>0.62472050475517449</v>
      </c>
      <c r="H7" s="159">
        <v>0.63346599205939991</v>
      </c>
      <c r="I7" s="159">
        <v>0.63226589716264103</v>
      </c>
      <c r="J7" s="159">
        <v>0.56153379357514477</v>
      </c>
      <c r="K7" s="159">
        <v>0.45116218072187808</v>
      </c>
      <c r="L7" s="159">
        <v>0.39822360922740097</v>
      </c>
      <c r="M7" s="159">
        <v>0.35412405678054532</v>
      </c>
      <c r="N7" s="159">
        <v>0.31557674542974767</v>
      </c>
      <c r="O7" s="159">
        <v>0.33549333157995281</v>
      </c>
      <c r="P7" s="159">
        <v>0.32886545861145511</v>
      </c>
      <c r="Q7" s="159">
        <v>0.35315472339432769</v>
      </c>
    </row>
    <row r="8" spans="1:17" x14ac:dyDescent="0.25">
      <c r="A8" s="76" t="s">
        <v>81</v>
      </c>
      <c r="B8" s="159">
        <v>2.2929260372992424</v>
      </c>
      <c r="C8" s="159">
        <v>2.5780131784233489</v>
      </c>
      <c r="D8" s="159">
        <v>2.6035600811690909</v>
      </c>
      <c r="E8" s="159">
        <v>2.6349785155709511</v>
      </c>
      <c r="F8" s="159">
        <v>2.7714664772460336</v>
      </c>
      <c r="G8" s="159">
        <v>2.6550621452094916</v>
      </c>
      <c r="H8" s="159">
        <v>2.6922304662524494</v>
      </c>
      <c r="I8" s="159">
        <v>2.6871300629412245</v>
      </c>
      <c r="J8" s="159">
        <v>2.3865186226943651</v>
      </c>
      <c r="K8" s="159">
        <v>1.9174392680679819</v>
      </c>
      <c r="L8" s="159">
        <v>1.6924503392164543</v>
      </c>
      <c r="M8" s="159">
        <v>1.5050272413173176</v>
      </c>
      <c r="N8" s="159">
        <v>1.3412011680764278</v>
      </c>
      <c r="O8" s="159">
        <v>1.4258466592147994</v>
      </c>
      <c r="P8" s="159">
        <v>1.3976781990986842</v>
      </c>
      <c r="Q8" s="159">
        <v>1.5009075744258928</v>
      </c>
    </row>
    <row r="9" spans="1:17" x14ac:dyDescent="0.25">
      <c r="A9" s="76" t="s">
        <v>80</v>
      </c>
      <c r="B9" s="159">
        <v>0.26975600438814618</v>
      </c>
      <c r="C9" s="159">
        <v>0.30329566804980573</v>
      </c>
      <c r="D9" s="159">
        <v>0.30630118601989303</v>
      </c>
      <c r="E9" s="159">
        <v>0.30999747242011189</v>
      </c>
      <c r="F9" s="159">
        <v>0.32605487967600394</v>
      </c>
      <c r="G9" s="159">
        <v>0.31236025237758724</v>
      </c>
      <c r="H9" s="159">
        <v>0.31673299602969995</v>
      </c>
      <c r="I9" s="159">
        <v>0.31613294858132052</v>
      </c>
      <c r="J9" s="159">
        <v>0.28076689678757238</v>
      </c>
      <c r="K9" s="159">
        <v>0.22558109036093904</v>
      </c>
      <c r="L9" s="159">
        <v>0.19911180461370048</v>
      </c>
      <c r="M9" s="159">
        <v>0.17706202839027266</v>
      </c>
      <c r="N9" s="159">
        <v>0.15778837271487384</v>
      </c>
      <c r="O9" s="159">
        <v>0.16774666578997641</v>
      </c>
      <c r="P9" s="159">
        <v>0.16443272930572755</v>
      </c>
      <c r="Q9" s="159">
        <v>0.17657736169716384</v>
      </c>
    </row>
    <row r="10" spans="1:17" x14ac:dyDescent="0.25">
      <c r="A10" s="129" t="s">
        <v>79</v>
      </c>
      <c r="B10" s="158">
        <v>0.80926801316443853</v>
      </c>
      <c r="C10" s="158">
        <v>0.90988700414941714</v>
      </c>
      <c r="D10" s="158">
        <v>0.91890355805967916</v>
      </c>
      <c r="E10" s="158">
        <v>0.92999241726033555</v>
      </c>
      <c r="F10" s="158">
        <v>0.97816463902801176</v>
      </c>
      <c r="G10" s="158">
        <v>0.93708075713276173</v>
      </c>
      <c r="H10" s="158">
        <v>0.95019898808909997</v>
      </c>
      <c r="I10" s="158">
        <v>0.94839884574396149</v>
      </c>
      <c r="J10" s="158">
        <v>0.84230069036271704</v>
      </c>
      <c r="K10" s="158">
        <v>0.67674327108281718</v>
      </c>
      <c r="L10" s="158">
        <v>0.59733541384110145</v>
      </c>
      <c r="M10" s="158">
        <v>0.53118608517081789</v>
      </c>
      <c r="N10" s="158">
        <v>0.47336511814462146</v>
      </c>
      <c r="O10" s="158">
        <v>0.5032399973699293</v>
      </c>
      <c r="P10" s="158">
        <v>0.49329818791718261</v>
      </c>
      <c r="Q10" s="158">
        <v>0.5297320850914915</v>
      </c>
    </row>
    <row r="11" spans="1:17" x14ac:dyDescent="0.25">
      <c r="A11" s="92" t="s">
        <v>125</v>
      </c>
      <c r="B11" s="91">
        <v>0.1618536026328877</v>
      </c>
      <c r="C11" s="91">
        <v>0.18197740082988345</v>
      </c>
      <c r="D11" s="91">
        <v>0.18378071161193585</v>
      </c>
      <c r="E11" s="91">
        <v>0.18599848345206715</v>
      </c>
      <c r="F11" s="91">
        <v>0.19563292780560237</v>
      </c>
      <c r="G11" s="91">
        <v>0.18741615142655235</v>
      </c>
      <c r="H11" s="91">
        <v>0.19003979761781997</v>
      </c>
      <c r="I11" s="91">
        <v>0.18967976914879231</v>
      </c>
      <c r="J11" s="91">
        <v>0.16846013807254342</v>
      </c>
      <c r="K11" s="91">
        <v>0.13534865421656345</v>
      </c>
      <c r="L11" s="91">
        <v>0.11946708276822028</v>
      </c>
      <c r="M11" s="91">
        <v>0.10623721703416357</v>
      </c>
      <c r="N11" s="91">
        <v>9.4673023628924297E-2</v>
      </c>
      <c r="O11" s="91">
        <v>0.10064799947398584</v>
      </c>
      <c r="P11" s="91">
        <v>9.8659637583436516E-2</v>
      </c>
      <c r="Q11" s="91">
        <v>0.10594641701829831</v>
      </c>
    </row>
    <row r="12" spans="1:17" x14ac:dyDescent="0.25">
      <c r="A12" s="92" t="s">
        <v>26</v>
      </c>
      <c r="B12" s="91">
        <v>0.24278040394933156</v>
      </c>
      <c r="C12" s="91">
        <v>0.27296610124482518</v>
      </c>
      <c r="D12" s="91">
        <v>0.27567106741790376</v>
      </c>
      <c r="E12" s="91">
        <v>0.27899772517810068</v>
      </c>
      <c r="F12" s="91">
        <v>0.29344939170840351</v>
      </c>
      <c r="G12" s="91">
        <v>0.28112422713982854</v>
      </c>
      <c r="H12" s="91">
        <v>0.28505969642672996</v>
      </c>
      <c r="I12" s="91">
        <v>0.28451965372318844</v>
      </c>
      <c r="J12" s="91">
        <v>0.25269020710881512</v>
      </c>
      <c r="K12" s="91">
        <v>0.20302298132484517</v>
      </c>
      <c r="L12" s="91">
        <v>0.17920062415233043</v>
      </c>
      <c r="M12" s="91">
        <v>0.15935582555124536</v>
      </c>
      <c r="N12" s="91">
        <v>0.14200953544338646</v>
      </c>
      <c r="O12" s="91">
        <v>0.15097199921097876</v>
      </c>
      <c r="P12" s="91">
        <v>0.14798945637515479</v>
      </c>
      <c r="Q12" s="91">
        <v>0.15891962552744743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0.40463400658221926</v>
      </c>
      <c r="C14" s="157">
        <v>0.45494350207470857</v>
      </c>
      <c r="D14" s="157">
        <v>0.45945177902983964</v>
      </c>
      <c r="E14" s="157">
        <v>0.46499620863016777</v>
      </c>
      <c r="F14" s="157">
        <v>0.48908231951400588</v>
      </c>
      <c r="G14" s="157">
        <v>0.46854037856638081</v>
      </c>
      <c r="H14" s="157">
        <v>0.47509949404455004</v>
      </c>
      <c r="I14" s="157">
        <v>0.47419942287198075</v>
      </c>
      <c r="J14" s="157">
        <v>0.42115034518135847</v>
      </c>
      <c r="K14" s="157">
        <v>0.33837163554140864</v>
      </c>
      <c r="L14" s="157">
        <v>0.29866770692055072</v>
      </c>
      <c r="M14" s="157">
        <v>0.26559304258540894</v>
      </c>
      <c r="N14" s="157">
        <v>0.23668255907231073</v>
      </c>
      <c r="O14" s="157">
        <v>0.25161999868496465</v>
      </c>
      <c r="P14" s="157">
        <v>0.24664909395859133</v>
      </c>
      <c r="Q14" s="157">
        <v>0.26486604254574581</v>
      </c>
    </row>
    <row r="15" spans="1:17" x14ac:dyDescent="0.25">
      <c r="A15" s="156" t="s">
        <v>214</v>
      </c>
      <c r="B15" s="155">
        <v>10.20327638485198</v>
      </c>
      <c r="C15" s="155">
        <v>11.471883765700058</v>
      </c>
      <c r="D15" s="155">
        <v>11.585564759003605</v>
      </c>
      <c r="E15" s="155">
        <v>11.725373442130213</v>
      </c>
      <c r="F15" s="155">
        <v>12.33273031868096</v>
      </c>
      <c r="G15" s="155">
        <v>11.814743452623182</v>
      </c>
      <c r="H15" s="155">
        <v>11.980138518226301</v>
      </c>
      <c r="I15" s="155">
        <v>11.957442267317161</v>
      </c>
      <c r="J15" s="155">
        <v>10.619753410636946</v>
      </c>
      <c r="K15" s="155">
        <v>8.5324002977042586</v>
      </c>
      <c r="L15" s="155">
        <v>7.5312235535525502</v>
      </c>
      <c r="M15" s="155">
        <v>6.6972107517168107</v>
      </c>
      <c r="N15" s="155">
        <v>5.9682021935992191</v>
      </c>
      <c r="O15" s="155">
        <v>6.3448656039173397</v>
      </c>
      <c r="P15" s="155">
        <v>6.2195189598367771</v>
      </c>
      <c r="Q15" s="155">
        <v>6.6788786733056629</v>
      </c>
    </row>
    <row r="16" spans="1:17" x14ac:dyDescent="0.25">
      <c r="A16" s="156" t="s">
        <v>213</v>
      </c>
      <c r="B16" s="204">
        <v>115.36285073840712</v>
      </c>
      <c r="C16" s="204">
        <v>129.70629870573779</v>
      </c>
      <c r="D16" s="204">
        <v>130.9916273558311</v>
      </c>
      <c r="E16" s="204">
        <v>132.57236746666584</v>
      </c>
      <c r="F16" s="204">
        <v>139.43941860315093</v>
      </c>
      <c r="G16" s="204">
        <v>133.58282516594923</v>
      </c>
      <c r="H16" s="204">
        <v>135.45285647220388</v>
      </c>
      <c r="I16" s="204">
        <v>135.19624240950537</v>
      </c>
      <c r="J16" s="204">
        <v>120.07172807833066</v>
      </c>
      <c r="K16" s="204">
        <v>96.471171107914316</v>
      </c>
      <c r="L16" s="204">
        <v>85.151414694199019</v>
      </c>
      <c r="M16" s="204">
        <v>75.721689305701375</v>
      </c>
      <c r="N16" s="204">
        <v>67.479189317952489</v>
      </c>
      <c r="O16" s="204">
        <v>71.737915941065438</v>
      </c>
      <c r="P16" s="204">
        <v>70.320690174928743</v>
      </c>
      <c r="Q16" s="204">
        <v>75.514418548181794</v>
      </c>
    </row>
    <row r="17" spans="1:17" x14ac:dyDescent="0.25">
      <c r="A17" s="152" t="s">
        <v>227</v>
      </c>
      <c r="B17" s="151">
        <v>108.12181588464119</v>
      </c>
      <c r="C17" s="151">
        <v>121.56496183975712</v>
      </c>
      <c r="D17" s="151">
        <v>122.76961365589307</v>
      </c>
      <c r="E17" s="151">
        <v>124.25113470128311</v>
      </c>
      <c r="F17" s="151">
        <v>130.68715837699025</v>
      </c>
      <c r="G17" s="151">
        <v>125.19816852215214</v>
      </c>
      <c r="H17" s="151">
        <v>126.95082268507554</v>
      </c>
      <c r="I17" s="151">
        <v>126.71031563915126</v>
      </c>
      <c r="J17" s="151">
        <v>112.53512888368509</v>
      </c>
      <c r="K17" s="151">
        <v>90.415919283737097</v>
      </c>
      <c r="L17" s="151">
        <v>79.806675398129471</v>
      </c>
      <c r="M17" s="151">
        <v>70.968830062547511</v>
      </c>
      <c r="N17" s="151">
        <v>63.243690987011107</v>
      </c>
      <c r="O17" s="151">
        <v>67.235108093124097</v>
      </c>
      <c r="P17" s="151">
        <v>65.906838009883288</v>
      </c>
      <c r="Q17" s="151">
        <v>70.77456916712616</v>
      </c>
    </row>
    <row r="18" spans="1:17" x14ac:dyDescent="0.25">
      <c r="A18" s="154" t="s">
        <v>33</v>
      </c>
      <c r="B18" s="83">
        <v>36.561624720350608</v>
      </c>
      <c r="C18" s="83">
        <v>48.609427864976468</v>
      </c>
      <c r="D18" s="83">
        <v>52.575679810675105</v>
      </c>
      <c r="E18" s="83">
        <v>79.639404385398706</v>
      </c>
      <c r="F18" s="83">
        <v>76.787158376990234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55.366434983236672</v>
      </c>
      <c r="C21" s="208">
        <v>56.354943974780639</v>
      </c>
      <c r="D21" s="208">
        <v>57.293863845217963</v>
      </c>
      <c r="E21" s="208">
        <v>37.111660315884407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14.808445590904732</v>
      </c>
      <c r="C22" s="208">
        <v>11.800660000000001</v>
      </c>
      <c r="D22" s="208">
        <v>8.9000500000000002</v>
      </c>
      <c r="E22" s="208">
        <v>4.4001000000000001</v>
      </c>
      <c r="F22" s="208">
        <v>49.6</v>
      </c>
      <c r="G22" s="208">
        <v>125.19816852215214</v>
      </c>
      <c r="H22" s="208">
        <v>126.95082268507554</v>
      </c>
      <c r="I22" s="208">
        <v>126.71031563915126</v>
      </c>
      <c r="J22" s="208">
        <v>112.53512888368509</v>
      </c>
      <c r="K22" s="208">
        <v>90.415919283737097</v>
      </c>
      <c r="L22" s="208">
        <v>79.806675398129471</v>
      </c>
      <c r="M22" s="208">
        <v>69.598801919841449</v>
      </c>
      <c r="N22" s="208">
        <v>63.243690987011107</v>
      </c>
      <c r="O22" s="208">
        <v>67.235108093124097</v>
      </c>
      <c r="P22" s="208">
        <v>65.906838009883288</v>
      </c>
      <c r="Q22" s="208">
        <v>70.77456916712616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1.3853105901491807</v>
      </c>
      <c r="C24" s="208">
        <v>4.7999299999999998</v>
      </c>
      <c r="D24" s="208">
        <v>4.0000200000000001</v>
      </c>
      <c r="E24" s="208">
        <v>3.0999699999999999</v>
      </c>
      <c r="F24" s="208">
        <v>4.3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1.3700281427060617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7.241034853765921</v>
      </c>
      <c r="C25" s="264">
        <v>8.1413368659806853</v>
      </c>
      <c r="D25" s="264">
        <v>8.2220136999380404</v>
      </c>
      <c r="E25" s="264">
        <v>8.3212327653827316</v>
      </c>
      <c r="F25" s="264">
        <v>8.752260226160681</v>
      </c>
      <c r="G25" s="264">
        <v>8.3846566437970953</v>
      </c>
      <c r="H25" s="264">
        <v>8.502033787128342</v>
      </c>
      <c r="I25" s="264">
        <v>8.4859267703541139</v>
      </c>
      <c r="J25" s="264">
        <v>7.5365991946455733</v>
      </c>
      <c r="K25" s="264">
        <v>6.0552518241772155</v>
      </c>
      <c r="L25" s="264">
        <v>5.3447392960695517</v>
      </c>
      <c r="M25" s="264">
        <v>4.752859243153865</v>
      </c>
      <c r="N25" s="264">
        <v>4.2354983309413816</v>
      </c>
      <c r="O25" s="264">
        <v>4.5028078479413374</v>
      </c>
      <c r="P25" s="264">
        <v>4.4138521650454541</v>
      </c>
      <c r="Q25" s="264">
        <v>4.7398493810556319</v>
      </c>
    </row>
    <row r="26" spans="1:17" x14ac:dyDescent="0.25">
      <c r="A26" s="150" t="s">
        <v>33</v>
      </c>
      <c r="B26" s="87">
        <v>1.150852775016205</v>
      </c>
      <c r="C26" s="87">
        <v>1.8623821350241492</v>
      </c>
      <c r="D26" s="87">
        <v>1.6724801893247117</v>
      </c>
      <c r="E26" s="87">
        <v>3.2018656146019739</v>
      </c>
      <c r="F26" s="87">
        <v>6.377649562793887</v>
      </c>
      <c r="G26" s="87">
        <v>6.1495752852460326</v>
      </c>
      <c r="H26" s="87">
        <v>6.7095385379843551</v>
      </c>
      <c r="I26" s="87">
        <v>7.1417574646703468</v>
      </c>
      <c r="J26" s="87">
        <v>7.0366391946455735</v>
      </c>
      <c r="K26" s="87">
        <v>6.0552518241772155</v>
      </c>
      <c r="L26" s="87">
        <v>5.3447392960695517</v>
      </c>
      <c r="M26" s="87">
        <v>4.752859243153865</v>
      </c>
      <c r="N26" s="87">
        <v>4.2354983309413816</v>
      </c>
      <c r="O26" s="87">
        <v>4.5028078479413374</v>
      </c>
      <c r="P26" s="87">
        <v>4.4138521650454541</v>
      </c>
      <c r="Q26" s="87">
        <v>4.7398493810556319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2.825911265732775</v>
      </c>
      <c r="C30" s="87">
        <v>4.5774847309565363</v>
      </c>
      <c r="D30" s="87">
        <v>4.1573835106133288</v>
      </c>
      <c r="E30" s="87">
        <v>4.6129471507807569</v>
      </c>
      <c r="F30" s="87">
        <v>1.8727806633667952</v>
      </c>
      <c r="G30" s="87">
        <v>1.6623807376127957</v>
      </c>
      <c r="H30" s="87">
        <v>1.0929452491439866</v>
      </c>
      <c r="I30" s="87">
        <v>0.26669930568376715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1.5207777481255687</v>
      </c>
      <c r="C33" s="87">
        <v>1.2011399999999997</v>
      </c>
      <c r="D33" s="87">
        <v>1.69225</v>
      </c>
      <c r="E33" s="87">
        <v>0.30607000000000001</v>
      </c>
      <c r="F33" s="87">
        <v>0.40181999999999896</v>
      </c>
      <c r="G33" s="87">
        <v>0.54881703000514326</v>
      </c>
      <c r="H33" s="87">
        <v>0.59937000000000085</v>
      </c>
      <c r="I33" s="87">
        <v>0.67652000000000001</v>
      </c>
      <c r="J33" s="87">
        <v>0.49995999999999952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1.7434930648913725</v>
      </c>
      <c r="C35" s="87">
        <v>0.50033000000000005</v>
      </c>
      <c r="D35" s="87">
        <v>0.69989999999999997</v>
      </c>
      <c r="E35" s="87">
        <v>0.20035</v>
      </c>
      <c r="F35" s="87">
        <v>0.10001</v>
      </c>
      <c r="G35" s="87">
        <v>2.3883590933124029E-2</v>
      </c>
      <c r="H35" s="87">
        <v>0.10018000000000001</v>
      </c>
      <c r="I35" s="87">
        <v>0.40094999999999997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187.60863030211701</v>
      </c>
      <c r="C36" s="204">
        <v>210.93463698222683</v>
      </c>
      <c r="D36" s="204">
        <v>213.0249004074856</v>
      </c>
      <c r="E36" s="204">
        <v>215.59557619400712</v>
      </c>
      <c r="F36" s="204">
        <v>226.76310585961758</v>
      </c>
      <c r="G36" s="204">
        <v>217.23883122565204</v>
      </c>
      <c r="H36" s="204">
        <v>220.27996630287072</v>
      </c>
      <c r="I36" s="204">
        <v>219.86264814099297</v>
      </c>
      <c r="J36" s="204">
        <v>195.26643367945348</v>
      </c>
      <c r="K36" s="204">
        <v>156.886069990046</v>
      </c>
      <c r="L36" s="204">
        <v>138.47733630725659</v>
      </c>
      <c r="M36" s="204">
        <v>123.14226220898649</v>
      </c>
      <c r="N36" s="204">
        <v>109.73791130166305</v>
      </c>
      <c r="O36" s="204">
        <v>116.66365787848009</v>
      </c>
      <c r="P36" s="204">
        <v>114.35889700345039</v>
      </c>
      <c r="Q36" s="204">
        <v>122.80518850916863</v>
      </c>
    </row>
    <row r="37" spans="1:17" x14ac:dyDescent="0.25">
      <c r="A37" s="8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74.333882060215885</v>
      </c>
      <c r="G37" s="83">
        <v>102.07645885205993</v>
      </c>
      <c r="H37" s="83">
        <v>86.783461462016234</v>
      </c>
      <c r="I37" s="83">
        <v>109.52590253532964</v>
      </c>
      <c r="J37" s="83">
        <v>118.6161855350241</v>
      </c>
      <c r="K37" s="83">
        <v>98.349781526208915</v>
      </c>
      <c r="L37" s="83">
        <v>116.7029176662615</v>
      </c>
      <c r="M37" s="83">
        <v>112.36583392160117</v>
      </c>
      <c r="N37" s="83">
        <v>94.640456066917096</v>
      </c>
      <c r="O37" s="83">
        <v>66.410573286375268</v>
      </c>
      <c r="P37" s="83">
        <v>54.917291216987969</v>
      </c>
      <c r="Q37" s="83">
        <v>53.51875593158222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6.2172489379008766E-15</v>
      </c>
      <c r="E39" s="208">
        <v>1.3322676295501878E-14</v>
      </c>
      <c r="F39" s="208">
        <v>0</v>
      </c>
      <c r="G39" s="208">
        <v>3.5527136788005009E-15</v>
      </c>
      <c r="H39" s="208">
        <v>7.1054273576010019E-15</v>
      </c>
      <c r="I39" s="208">
        <v>2.6645352591003757E-15</v>
      </c>
      <c r="J39" s="208">
        <v>5.3290705182007514E-15</v>
      </c>
      <c r="K39" s="208">
        <v>0</v>
      </c>
      <c r="L39" s="208">
        <v>0</v>
      </c>
      <c r="M39" s="208">
        <v>1.7763568394002505E-15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68.641661026644599</v>
      </c>
      <c r="C40" s="208">
        <v>91.534112261908575</v>
      </c>
      <c r="D40" s="208">
        <v>98.979980278396113</v>
      </c>
      <c r="E40" s="208">
        <v>82.07802745130364</v>
      </c>
      <c r="F40" s="208">
        <v>52.189588969231856</v>
      </c>
      <c r="G40" s="208">
        <v>44.082801011096933</v>
      </c>
      <c r="H40" s="208">
        <v>24.769925284175564</v>
      </c>
      <c r="I40" s="208">
        <v>24.14782957018236</v>
      </c>
      <c r="J40" s="208">
        <v>16.050945626502891</v>
      </c>
      <c r="K40" s="208">
        <v>10.734066924109248</v>
      </c>
      <c r="L40" s="208">
        <v>6.328280132403588</v>
      </c>
      <c r="M40" s="208">
        <v>4.5403058960637788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1.4154204311209071</v>
      </c>
      <c r="H41" s="208">
        <v>28.636517314924475</v>
      </c>
      <c r="I41" s="208">
        <v>14.761494360848744</v>
      </c>
      <c r="J41" s="208">
        <v>29.670801116314905</v>
      </c>
      <c r="K41" s="208">
        <v>13.2872407162629</v>
      </c>
      <c r="L41" s="208">
        <v>5.3409922852108167</v>
      </c>
      <c r="M41" s="208">
        <v>0</v>
      </c>
      <c r="N41" s="208">
        <v>6.3556459387800572</v>
      </c>
      <c r="O41" s="208">
        <v>40.86654472048113</v>
      </c>
      <c r="P41" s="208">
        <v>48.860614822273689</v>
      </c>
      <c r="Q41" s="208">
        <v>52.877731583657194</v>
      </c>
    </row>
    <row r="42" spans="1:17" x14ac:dyDescent="0.25">
      <c r="A42" s="84" t="s">
        <v>26</v>
      </c>
      <c r="B42" s="208">
        <v>118.96696927547241</v>
      </c>
      <c r="C42" s="208">
        <v>119.40052472031826</v>
      </c>
      <c r="D42" s="208">
        <v>114.04492012908949</v>
      </c>
      <c r="E42" s="208">
        <v>133.51754874270347</v>
      </c>
      <c r="F42" s="208">
        <v>100.23963483016985</v>
      </c>
      <c r="G42" s="208">
        <v>65.46047626774309</v>
      </c>
      <c r="H42" s="208">
        <v>75.390002241754416</v>
      </c>
      <c r="I42" s="208">
        <v>65.027341674632225</v>
      </c>
      <c r="J42" s="208">
        <v>22.128611401611565</v>
      </c>
      <c r="K42" s="208">
        <v>24.111820823464932</v>
      </c>
      <c r="L42" s="208">
        <v>1.1962628718896475</v>
      </c>
      <c r="M42" s="208">
        <v>2.4708338443094577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4.2036746636311726</v>
      </c>
      <c r="H43" s="208">
        <v>4.7000600000000006</v>
      </c>
      <c r="I43" s="208">
        <v>6.40008</v>
      </c>
      <c r="J43" s="208">
        <v>8.7998899999999995</v>
      </c>
      <c r="K43" s="208">
        <v>10.40316</v>
      </c>
      <c r="L43" s="208">
        <v>8.9088833514910206</v>
      </c>
      <c r="M43" s="208">
        <v>3.7652885470120889</v>
      </c>
      <c r="N43" s="208">
        <v>8.74180929596589</v>
      </c>
      <c r="O43" s="208">
        <v>9.3865398716237003</v>
      </c>
      <c r="P43" s="208">
        <v>10.580990964188734</v>
      </c>
      <c r="Q43" s="208">
        <v>16.408700993929212</v>
      </c>
    </row>
    <row r="44" spans="1:17" x14ac:dyDescent="0.25">
      <c r="A44" s="243" t="s">
        <v>211</v>
      </c>
      <c r="B44" s="242">
        <v>9.545000489055079</v>
      </c>
      <c r="C44" s="242">
        <v>10.731762232429087</v>
      </c>
      <c r="D44" s="242">
        <v>10.838108968100146</v>
      </c>
      <c r="E44" s="242">
        <v>10.968897736186328</v>
      </c>
      <c r="F44" s="242">
        <v>11.537070298120899</v>
      </c>
      <c r="G44" s="242">
        <v>11.052501939550719</v>
      </c>
      <c r="H44" s="242">
        <v>11.20722635576009</v>
      </c>
      <c r="I44" s="242">
        <v>11.185994379103152</v>
      </c>
      <c r="J44" s="242">
        <v>9.9346080293055294</v>
      </c>
      <c r="K44" s="242">
        <v>7.9819228591426947</v>
      </c>
      <c r="L44" s="242">
        <v>7.0453381630007739</v>
      </c>
      <c r="M44" s="242">
        <v>6.2651326387028226</v>
      </c>
      <c r="N44" s="242">
        <v>5.5831568907863671</v>
      </c>
      <c r="O44" s="242">
        <v>5.9355194359226733</v>
      </c>
      <c r="P44" s="242">
        <v>5.8182596721053716</v>
      </c>
      <c r="Q44" s="242">
        <v>6.2479832750278792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58.960967101893644</v>
      </c>
      <c r="C47" s="96">
        <v>62.041513818750182</v>
      </c>
      <c r="D47" s="96">
        <v>47.375198387355205</v>
      </c>
      <c r="E47" s="96">
        <v>15.671334207382728</v>
      </c>
      <c r="F47" s="96">
        <v>19.491463100386895</v>
      </c>
      <c r="G47" s="96">
        <v>53.141116967800585</v>
      </c>
      <c r="H47" s="96">
        <v>43.616238297992759</v>
      </c>
      <c r="I47" s="96">
        <v>67.201117754286471</v>
      </c>
      <c r="J47" s="96">
        <v>106.71254080287046</v>
      </c>
      <c r="K47" s="96">
        <v>68.25429116585407</v>
      </c>
      <c r="L47" s="96">
        <v>73.580116621609761</v>
      </c>
      <c r="M47" s="96">
        <v>58.350210854159798</v>
      </c>
      <c r="N47" s="96">
        <v>58.201103839560176</v>
      </c>
      <c r="O47" s="96">
        <v>58.455489557299622</v>
      </c>
      <c r="P47" s="96">
        <v>57.007443104773415</v>
      </c>
      <c r="Q47" s="96">
        <v>51.848111823069743</v>
      </c>
    </row>
    <row r="48" spans="1:17" x14ac:dyDescent="0.25">
      <c r="A48" s="132" t="s">
        <v>83</v>
      </c>
      <c r="B48" s="160">
        <v>0.33521051824248721</v>
      </c>
      <c r="C48" s="160">
        <v>0.35272433648843138</v>
      </c>
      <c r="D48" s="160">
        <v>0.26934200003574793</v>
      </c>
      <c r="E48" s="160">
        <v>8.9096165131240898E-2</v>
      </c>
      <c r="F48" s="160">
        <v>0.11081472656128057</v>
      </c>
      <c r="G48" s="160">
        <v>0.3021229507307206</v>
      </c>
      <c r="H48" s="160">
        <v>0.24797120132699441</v>
      </c>
      <c r="I48" s="160">
        <v>0.3820582092888582</v>
      </c>
      <c r="J48" s="160">
        <v>0.60669232313785926</v>
      </c>
      <c r="K48" s="160">
        <v>0.38804581129817861</v>
      </c>
      <c r="L48" s="160">
        <v>0.41832470255190712</v>
      </c>
      <c r="M48" s="160">
        <v>0.33173818852359194</v>
      </c>
      <c r="N48" s="160">
        <v>0.33089047109129216</v>
      </c>
      <c r="O48" s="160">
        <v>0.33233672905598205</v>
      </c>
      <c r="P48" s="160">
        <v>0.32410415714189411</v>
      </c>
      <c r="Q48" s="160">
        <v>0.29477183445906252</v>
      </c>
    </row>
    <row r="49" spans="1:17" x14ac:dyDescent="0.25">
      <c r="A49" s="76" t="s">
        <v>82</v>
      </c>
      <c r="B49" s="159">
        <v>0.34448361959728507</v>
      </c>
      <c r="C49" s="159">
        <v>0.36248193162509401</v>
      </c>
      <c r="D49" s="159">
        <v>0.2767929466186016</v>
      </c>
      <c r="E49" s="159">
        <v>9.1560878273052704E-2</v>
      </c>
      <c r="F49" s="159">
        <v>0.11388025146304875</v>
      </c>
      <c r="G49" s="159">
        <v>0.31048073365002005</v>
      </c>
      <c r="H49" s="159">
        <v>0.25483095648930948</v>
      </c>
      <c r="I49" s="159">
        <v>0.39262728246932832</v>
      </c>
      <c r="J49" s="159">
        <v>0.62347556560033301</v>
      </c>
      <c r="K49" s="159">
        <v>0.39878052259942048</v>
      </c>
      <c r="L49" s="159">
        <v>0.42989703442955229</v>
      </c>
      <c r="M49" s="159">
        <v>0.34091523303151811</v>
      </c>
      <c r="N49" s="159">
        <v>0.34004406475492155</v>
      </c>
      <c r="O49" s="159">
        <v>0.34153033129918131</v>
      </c>
      <c r="P49" s="159">
        <v>0.33307001750464688</v>
      </c>
      <c r="Q49" s="159">
        <v>0.30292625965970982</v>
      </c>
    </row>
    <row r="50" spans="1:17" x14ac:dyDescent="0.25">
      <c r="A50" s="76" t="s">
        <v>81</v>
      </c>
      <c r="B50" s="159">
        <v>0.4774531426868614</v>
      </c>
      <c r="C50" s="159">
        <v>0.50239874286019348</v>
      </c>
      <c r="D50" s="159">
        <v>0.38363409671293852</v>
      </c>
      <c r="E50" s="159">
        <v>0.12690307054293012</v>
      </c>
      <c r="F50" s="159">
        <v>0.15783764701081068</v>
      </c>
      <c r="G50" s="159">
        <v>0.43032525667903404</v>
      </c>
      <c r="H50" s="159">
        <v>0.35319485196990347</v>
      </c>
      <c r="I50" s="159">
        <v>0.54418009813857704</v>
      </c>
      <c r="J50" s="159">
        <v>0.86413504517964446</v>
      </c>
      <c r="K50" s="159">
        <v>0.55270846834455067</v>
      </c>
      <c r="L50" s="159">
        <v>0.59583584949584423</v>
      </c>
      <c r="M50" s="159">
        <v>0.47250737086137151</v>
      </c>
      <c r="N50" s="159">
        <v>0.47129993454856112</v>
      </c>
      <c r="O50" s="159">
        <v>0.47335989499967557</v>
      </c>
      <c r="P50" s="159">
        <v>0.46163392842384915</v>
      </c>
      <c r="Q50" s="159">
        <v>0.41985478103715479</v>
      </c>
    </row>
    <row r="51" spans="1:17" x14ac:dyDescent="0.25">
      <c r="A51" s="76" t="s">
        <v>80</v>
      </c>
      <c r="B51" s="159">
        <v>0.2453636283541373</v>
      </c>
      <c r="C51" s="159">
        <v>0.25818319622954378</v>
      </c>
      <c r="D51" s="159">
        <v>0.19714993056728894</v>
      </c>
      <c r="E51" s="159">
        <v>6.5215609771608313E-2</v>
      </c>
      <c r="F51" s="159">
        <v>8.1112918313853574E-2</v>
      </c>
      <c r="G51" s="159">
        <v>0.22114456249467426</v>
      </c>
      <c r="H51" s="159">
        <v>0.18150717347393153</v>
      </c>
      <c r="I51" s="159">
        <v>0.2796546748147859</v>
      </c>
      <c r="J51" s="159">
        <v>0.4440798292374053</v>
      </c>
      <c r="K51" s="159">
        <v>0.28403741245037706</v>
      </c>
      <c r="L51" s="159">
        <v>0.30620061502381446</v>
      </c>
      <c r="M51" s="159">
        <v>0.2428219914653636</v>
      </c>
      <c r="N51" s="159">
        <v>0.24220148878514142</v>
      </c>
      <c r="O51" s="159">
        <v>0.24326010443841184</v>
      </c>
      <c r="P51" s="159">
        <v>0.23723411895884597</v>
      </c>
      <c r="Q51" s="159">
        <v>0.21576377501126243</v>
      </c>
    </row>
    <row r="52" spans="1:17" x14ac:dyDescent="0.25">
      <c r="A52" s="129" t="s">
        <v>79</v>
      </c>
      <c r="B52" s="158">
        <v>0.25463413617056846</v>
      </c>
      <c r="C52" s="158">
        <v>0.26793806232266576</v>
      </c>
      <c r="D52" s="158">
        <v>0.20459879323936758</v>
      </c>
      <c r="E52" s="158">
        <v>6.7679633572513373E-2</v>
      </c>
      <c r="F52" s="158">
        <v>8.4177585837260149E-2</v>
      </c>
      <c r="G52" s="158">
        <v>0.22950000787555666</v>
      </c>
      <c r="H52" s="158">
        <v>0.18836501007227113</v>
      </c>
      <c r="I52" s="158">
        <v>0.29022079199426498</v>
      </c>
      <c r="J52" s="158">
        <v>0.46085837769497401</v>
      </c>
      <c r="K52" s="158">
        <v>0.29476912142429068</v>
      </c>
      <c r="L52" s="158">
        <v>0.31776971030503209</v>
      </c>
      <c r="M52" s="158">
        <v>0.25199646930048919</v>
      </c>
      <c r="N52" s="158">
        <v>0.25135252233479694</v>
      </c>
      <c r="O52" s="158">
        <v>0.25245113537787645</v>
      </c>
      <c r="P52" s="158">
        <v>0.24619747171363116</v>
      </c>
      <c r="Q52" s="158">
        <v>0.22391591954939921</v>
      </c>
    </row>
    <row r="53" spans="1:17" x14ac:dyDescent="0.25">
      <c r="A53" s="92" t="s">
        <v>125</v>
      </c>
      <c r="B53" s="91">
        <v>5.0926827234113688E-2</v>
      </c>
      <c r="C53" s="91">
        <v>5.3587612464533148E-2</v>
      </c>
      <c r="D53" s="91">
        <v>4.0919758647873512E-2</v>
      </c>
      <c r="E53" s="91">
        <v>1.3535926714502674E-2</v>
      </c>
      <c r="F53" s="91">
        <v>1.6835517167452029E-2</v>
      </c>
      <c r="G53" s="91">
        <v>4.5900001575111343E-2</v>
      </c>
      <c r="H53" s="91">
        <v>3.7673002014454227E-2</v>
      </c>
      <c r="I53" s="91">
        <v>5.8044158398852998E-2</v>
      </c>
      <c r="J53" s="91">
        <v>9.2171675538994816E-2</v>
      </c>
      <c r="K53" s="91">
        <v>5.8953824284858139E-2</v>
      </c>
      <c r="L53" s="91">
        <v>6.355394206100641E-2</v>
      </c>
      <c r="M53" s="91">
        <v>5.0399293860097838E-2</v>
      </c>
      <c r="N53" s="91">
        <v>5.0270504466959388E-2</v>
      </c>
      <c r="O53" s="91">
        <v>5.0490227075575281E-2</v>
      </c>
      <c r="P53" s="91">
        <v>4.9239494342726224E-2</v>
      </c>
      <c r="Q53" s="91">
        <v>4.4783183909879835E-2</v>
      </c>
    </row>
    <row r="54" spans="1:17" x14ac:dyDescent="0.25">
      <c r="A54" s="92" t="s">
        <v>26</v>
      </c>
      <c r="B54" s="91">
        <v>7.6390240851170535E-2</v>
      </c>
      <c r="C54" s="91">
        <v>8.0381418696799725E-2</v>
      </c>
      <c r="D54" s="91">
        <v>6.1379637971810265E-2</v>
      </c>
      <c r="E54" s="91">
        <v>2.0303890071754011E-2</v>
      </c>
      <c r="F54" s="91">
        <v>2.5253275751178039E-2</v>
      </c>
      <c r="G54" s="91">
        <v>6.8850002362667001E-2</v>
      </c>
      <c r="H54" s="91">
        <v>5.650950302168134E-2</v>
      </c>
      <c r="I54" s="91">
        <v>8.70662375982795E-2</v>
      </c>
      <c r="J54" s="91">
        <v>0.1382575133084922</v>
      </c>
      <c r="K54" s="91">
        <v>8.8430736427287188E-2</v>
      </c>
      <c r="L54" s="91">
        <v>9.5330913091509636E-2</v>
      </c>
      <c r="M54" s="91">
        <v>7.5598940790146757E-2</v>
      </c>
      <c r="N54" s="91">
        <v>7.5405756700439072E-2</v>
      </c>
      <c r="O54" s="91">
        <v>7.5735340613362914E-2</v>
      </c>
      <c r="P54" s="91">
        <v>7.3859241514089347E-2</v>
      </c>
      <c r="Q54" s="91">
        <v>6.717477586481975E-2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0.12731706808528423</v>
      </c>
      <c r="C56" s="157">
        <v>0.13396903116133288</v>
      </c>
      <c r="D56" s="157">
        <v>0.10229939661968381</v>
      </c>
      <c r="E56" s="157">
        <v>3.3839816786256686E-2</v>
      </c>
      <c r="F56" s="157">
        <v>4.2088792918630075E-2</v>
      </c>
      <c r="G56" s="157">
        <v>0.11475000393777832</v>
      </c>
      <c r="H56" s="157">
        <v>9.418250503613558E-2</v>
      </c>
      <c r="I56" s="157">
        <v>0.14511039599713249</v>
      </c>
      <c r="J56" s="157">
        <v>0.23042918884748698</v>
      </c>
      <c r="K56" s="157">
        <v>0.14738456071214537</v>
      </c>
      <c r="L56" s="157">
        <v>0.15888485515251605</v>
      </c>
      <c r="M56" s="157">
        <v>0.12599823465024459</v>
      </c>
      <c r="N56" s="157">
        <v>0.12567626116739847</v>
      </c>
      <c r="O56" s="157">
        <v>0.12622556768893822</v>
      </c>
      <c r="P56" s="157">
        <v>0.12309873585681556</v>
      </c>
      <c r="Q56" s="157">
        <v>0.11195795977469962</v>
      </c>
    </row>
    <row r="57" spans="1:17" x14ac:dyDescent="0.25">
      <c r="A57" s="156" t="s">
        <v>210</v>
      </c>
      <c r="B57" s="204">
        <v>2.6507994019911272</v>
      </c>
      <c r="C57" s="204">
        <v>2.7121554556461067</v>
      </c>
      <c r="D57" s="204">
        <v>2.2159930976967668</v>
      </c>
      <c r="E57" s="204">
        <v>0.95010601507177039</v>
      </c>
      <c r="F57" s="204">
        <v>0.9300641243636012</v>
      </c>
      <c r="G57" s="204">
        <v>2.2998896419644206</v>
      </c>
      <c r="H57" s="204">
        <v>2.1193688541498314</v>
      </c>
      <c r="I57" s="204">
        <v>3.0828488265933416</v>
      </c>
      <c r="J57" s="204">
        <v>4.665555742277566</v>
      </c>
      <c r="K57" s="204">
        <v>3.1491117625880025</v>
      </c>
      <c r="L57" s="204">
        <v>3.5218046240926948</v>
      </c>
      <c r="M57" s="204">
        <v>2.7251717728962368</v>
      </c>
      <c r="N57" s="204">
        <v>2.8017168470136307</v>
      </c>
      <c r="O57" s="204">
        <v>2.7002230803670302</v>
      </c>
      <c r="P57" s="204">
        <v>2.6697117283341973</v>
      </c>
      <c r="Q57" s="204">
        <v>2.4848319873943625</v>
      </c>
    </row>
    <row r="58" spans="1:17" x14ac:dyDescent="0.25">
      <c r="A58" s="156" t="s">
        <v>209</v>
      </c>
      <c r="B58" s="204">
        <v>9.1218695039475293</v>
      </c>
      <c r="C58" s="204">
        <v>9.7503588228578231</v>
      </c>
      <c r="D58" s="204">
        <v>7.1599464378944129</v>
      </c>
      <c r="E58" s="204">
        <v>1.9410165270799971</v>
      </c>
      <c r="F58" s="204">
        <v>2.9096795781812173</v>
      </c>
      <c r="G58" s="204">
        <v>8.3972348957627911</v>
      </c>
      <c r="H58" s="204">
        <v>6.4358876085359045</v>
      </c>
      <c r="I58" s="204">
        <v>10.275441120302665</v>
      </c>
      <c r="J58" s="204">
        <v>16.769617070961658</v>
      </c>
      <c r="K58" s="204">
        <v>10.40113502349573</v>
      </c>
      <c r="L58" s="204">
        <v>10.962711469200801</v>
      </c>
      <c r="M58" s="204">
        <v>8.8268650361102221</v>
      </c>
      <c r="N58" s="204">
        <v>8.639872762751855</v>
      </c>
      <c r="O58" s="204">
        <v>8.9015988965969886</v>
      </c>
      <c r="P58" s="204">
        <v>8.6094590879219197</v>
      </c>
      <c r="Q58" s="204">
        <v>8.0570701778241638</v>
      </c>
    </row>
    <row r="59" spans="1:17" x14ac:dyDescent="0.25">
      <c r="A59" s="152" t="s">
        <v>225</v>
      </c>
      <c r="B59" s="151">
        <v>7.9339651724972633</v>
      </c>
      <c r="C59" s="151">
        <v>8.5003897905035721</v>
      </c>
      <c r="D59" s="151">
        <v>6.2054640721218304</v>
      </c>
      <c r="E59" s="151">
        <v>1.6252814450488076</v>
      </c>
      <c r="F59" s="151">
        <v>2.5169792107798661</v>
      </c>
      <c r="G59" s="151">
        <v>7.3265848347645894</v>
      </c>
      <c r="H59" s="151">
        <v>5.5571381418554555</v>
      </c>
      <c r="I59" s="151">
        <v>8.9215199961687901</v>
      </c>
      <c r="J59" s="151">
        <v>14.619647427133993</v>
      </c>
      <c r="K59" s="151">
        <v>9.0259952979910985</v>
      </c>
      <c r="L59" s="151">
        <v>9.4802707369724004</v>
      </c>
      <c r="M59" s="151">
        <v>7.6512657944134803</v>
      </c>
      <c r="N59" s="151">
        <v>7.4672776249088777</v>
      </c>
      <c r="O59" s="151">
        <v>7.7238785732149147</v>
      </c>
      <c r="P59" s="151">
        <v>7.4609129917896198</v>
      </c>
      <c r="Q59" s="151">
        <v>6.0124706802327452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0.52466722266186494</v>
      </c>
      <c r="H61" s="208">
        <v>0</v>
      </c>
      <c r="I61" s="208">
        <v>4.1646461189831303</v>
      </c>
      <c r="J61" s="208">
        <v>11.241419999999994</v>
      </c>
      <c r="K61" s="208">
        <v>6.7168599999999996</v>
      </c>
      <c r="L61" s="208">
        <v>4.4810355077263928</v>
      </c>
      <c r="M61" s="208">
        <v>3.3603386296009248</v>
      </c>
      <c r="N61" s="208">
        <v>3.3661606285789438</v>
      </c>
      <c r="O61" s="208">
        <v>3.367330794332235</v>
      </c>
      <c r="P61" s="208">
        <v>2.2433818205414551</v>
      </c>
      <c r="Q61" s="208">
        <v>2.2438087841964407</v>
      </c>
    </row>
    <row r="62" spans="1:17" x14ac:dyDescent="0.25">
      <c r="A62" s="154" t="s">
        <v>125</v>
      </c>
      <c r="B62" s="208">
        <v>7.9339651724972633</v>
      </c>
      <c r="C62" s="208">
        <v>8.5003897905035721</v>
      </c>
      <c r="D62" s="208">
        <v>6.2054640721218304</v>
      </c>
      <c r="E62" s="208">
        <v>1.6252814450488076</v>
      </c>
      <c r="F62" s="208">
        <v>2.5169792107798661</v>
      </c>
      <c r="G62" s="208">
        <v>6.8019176121027245</v>
      </c>
      <c r="H62" s="208">
        <v>5.5571381418554555</v>
      </c>
      <c r="I62" s="208">
        <v>4.7568738771856598</v>
      </c>
      <c r="J62" s="208">
        <v>2.7391885562654945</v>
      </c>
      <c r="K62" s="208">
        <v>1.7140799552526431</v>
      </c>
      <c r="L62" s="208">
        <v>0.75017409864494677</v>
      </c>
      <c r="M62" s="208">
        <v>0.78234501525733546</v>
      </c>
      <c r="N62" s="208">
        <v>1.802881662171028</v>
      </c>
      <c r="O62" s="208">
        <v>0.7860368074025379</v>
      </c>
      <c r="P62" s="208">
        <v>1.7867561353942023</v>
      </c>
      <c r="Q62" s="208">
        <v>2.8276274886044548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0.63903887086850375</v>
      </c>
      <c r="K64" s="208">
        <v>0.59505534273845573</v>
      </c>
      <c r="L64" s="208">
        <v>4.2490611306010599</v>
      </c>
      <c r="M64" s="208">
        <v>3.5085821495552203</v>
      </c>
      <c r="N64" s="208">
        <v>2.2982353341589055</v>
      </c>
      <c r="O64" s="208">
        <v>3.5705109714801417</v>
      </c>
      <c r="P64" s="208">
        <v>3.4307750358539617</v>
      </c>
      <c r="Q64" s="208">
        <v>0.94103440743185063</v>
      </c>
    </row>
    <row r="65" spans="1:17" x14ac:dyDescent="0.25">
      <c r="A65" s="152" t="s">
        <v>224</v>
      </c>
      <c r="B65" s="151">
        <v>1.187904331450266</v>
      </c>
      <c r="C65" s="151">
        <v>1.2499690323542509</v>
      </c>
      <c r="D65" s="151">
        <v>0.95448236577258283</v>
      </c>
      <c r="E65" s="151">
        <v>0.31573508203118944</v>
      </c>
      <c r="F65" s="151">
        <v>0.39270036740135111</v>
      </c>
      <c r="G65" s="151">
        <v>1.0706500609982024</v>
      </c>
      <c r="H65" s="151">
        <v>0.87874946668044929</v>
      </c>
      <c r="I65" s="151">
        <v>1.3539211241338744</v>
      </c>
      <c r="J65" s="151">
        <v>2.1499696438276659</v>
      </c>
      <c r="K65" s="151">
        <v>1.3751397255046311</v>
      </c>
      <c r="L65" s="151">
        <v>1.4824407322284014</v>
      </c>
      <c r="M65" s="151">
        <v>1.1755992416967418</v>
      </c>
      <c r="N65" s="151">
        <v>1.1725951378429766</v>
      </c>
      <c r="O65" s="151">
        <v>1.1777203233820739</v>
      </c>
      <c r="P65" s="151">
        <v>1.1485460961322995</v>
      </c>
      <c r="Q65" s="151">
        <v>1.0445994975914183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0.85127527033055728</v>
      </c>
      <c r="K66" s="87">
        <v>0.62470664961387801</v>
      </c>
      <c r="L66" s="87">
        <v>1.1216432002636942</v>
      </c>
      <c r="M66" s="87">
        <v>0.93898264890484739</v>
      </c>
      <c r="N66" s="87">
        <v>0.93156122979252398</v>
      </c>
      <c r="O66" s="87">
        <v>0.9514992330233234</v>
      </c>
      <c r="P66" s="87">
        <v>0.83446024576455713</v>
      </c>
      <c r="Q66" s="87">
        <v>0.70303665901413215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9.2412093971393008E-18</v>
      </c>
      <c r="G69" s="87">
        <v>0</v>
      </c>
      <c r="H69" s="87">
        <v>0</v>
      </c>
      <c r="I69" s="87">
        <v>0</v>
      </c>
      <c r="J69" s="87">
        <v>0</v>
      </c>
      <c r="K69" s="87">
        <v>1.3724846092623207E-17</v>
      </c>
      <c r="L69" s="87">
        <v>0</v>
      </c>
      <c r="M69" s="87">
        <v>0</v>
      </c>
      <c r="N69" s="87">
        <v>0</v>
      </c>
      <c r="O69" s="87">
        <v>7.2497620540965878E-18</v>
      </c>
      <c r="P69" s="87">
        <v>1.5253200963302233E-17</v>
      </c>
      <c r="Q69" s="87">
        <v>0</v>
      </c>
    </row>
    <row r="70" spans="1:17" x14ac:dyDescent="0.25">
      <c r="A70" s="263" t="s">
        <v>29</v>
      </c>
      <c r="B70" s="87">
        <v>1.187904331450266</v>
      </c>
      <c r="C70" s="87">
        <v>1.2499690323542509</v>
      </c>
      <c r="D70" s="87">
        <v>0.95448236577258283</v>
      </c>
      <c r="E70" s="87">
        <v>0.31573508203118944</v>
      </c>
      <c r="F70" s="87">
        <v>0.39270036740135095</v>
      </c>
      <c r="G70" s="87">
        <v>1.0706500609982024</v>
      </c>
      <c r="H70" s="87">
        <v>0.87874946668044929</v>
      </c>
      <c r="I70" s="87">
        <v>1.3539211241338744</v>
      </c>
      <c r="J70" s="87">
        <v>1.0986243734971084</v>
      </c>
      <c r="K70" s="87">
        <v>0.75043307589075225</v>
      </c>
      <c r="L70" s="87">
        <v>0.36079753196470721</v>
      </c>
      <c r="M70" s="87">
        <v>0.2366165927918944</v>
      </c>
      <c r="N70" s="87">
        <v>0.24103390805045258</v>
      </c>
      <c r="O70" s="87">
        <v>0.22622109035874999</v>
      </c>
      <c r="P70" s="87">
        <v>0.31408585036774206</v>
      </c>
      <c r="Q70" s="87">
        <v>0.3415628385772862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1.5729224429663417E-16</v>
      </c>
      <c r="G72" s="87">
        <v>0</v>
      </c>
      <c r="H72" s="87">
        <v>0</v>
      </c>
      <c r="I72" s="87">
        <v>0</v>
      </c>
      <c r="J72" s="87">
        <v>0</v>
      </c>
      <c r="K72" s="87">
        <v>8.7445357360750203E-16</v>
      </c>
      <c r="L72" s="87">
        <v>0</v>
      </c>
      <c r="M72" s="87">
        <v>0</v>
      </c>
      <c r="N72" s="87">
        <v>0</v>
      </c>
      <c r="O72" s="87">
        <v>4.9235059902722386E-16</v>
      </c>
      <c r="P72" s="87">
        <v>5.3985831134927604E-16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0.20007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38.696942018062025</v>
      </c>
      <c r="C77" s="204">
        <v>40.646990794382432</v>
      </c>
      <c r="D77" s="204">
        <v>31.173101084153789</v>
      </c>
      <c r="E77" s="204">
        <v>10.513739550855249</v>
      </c>
      <c r="F77" s="204">
        <v>12.842537135381768</v>
      </c>
      <c r="G77" s="204">
        <v>34.794259085528381</v>
      </c>
      <c r="H77" s="204">
        <v>28.773364644590735</v>
      </c>
      <c r="I77" s="204">
        <v>44.162360636402553</v>
      </c>
      <c r="J77" s="204">
        <v>69.914125990025255</v>
      </c>
      <c r="K77" s="204">
        <v>44.871167918670785</v>
      </c>
      <c r="L77" s="204">
        <v>48.490539657703636</v>
      </c>
      <c r="M77" s="204">
        <v>38.390820381421548</v>
      </c>
      <c r="N77" s="204">
        <v>38.37039993399091</v>
      </c>
      <c r="O77" s="204">
        <v>38.43230528675047</v>
      </c>
      <c r="P77" s="204">
        <v>37.514108702578575</v>
      </c>
      <c r="Q77" s="204">
        <v>34.17175629271906</v>
      </c>
    </row>
    <row r="78" spans="1:17" x14ac:dyDescent="0.25">
      <c r="A78" s="152" t="s">
        <v>222</v>
      </c>
      <c r="B78" s="261">
        <v>36.231082109233071</v>
      </c>
      <c r="C78" s="261">
        <v>38.124055486804657</v>
      </c>
      <c r="D78" s="261">
        <v>29.111712156063774</v>
      </c>
      <c r="E78" s="261">
        <v>9.6299200019512767</v>
      </c>
      <c r="F78" s="261">
        <v>11.977361205741209</v>
      </c>
      <c r="G78" s="261">
        <v>32.654826860445198</v>
      </c>
      <c r="H78" s="261">
        <v>26.801858733753683</v>
      </c>
      <c r="I78" s="261">
        <v>41.294594286083168</v>
      </c>
      <c r="J78" s="261">
        <v>65.574074136743803</v>
      </c>
      <c r="K78" s="261">
        <v>41.941761627891246</v>
      </c>
      <c r="L78" s="261">
        <v>45.214442332966243</v>
      </c>
      <c r="M78" s="261">
        <v>35.855776871750628</v>
      </c>
      <c r="N78" s="261">
        <v>35.764151704210789</v>
      </c>
      <c r="O78" s="261">
        <v>35.92046986315323</v>
      </c>
      <c r="P78" s="261">
        <v>35.030655932035138</v>
      </c>
      <c r="Q78" s="261">
        <v>31.86028467653826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5.4218439428790219</v>
      </c>
      <c r="O79" s="83">
        <v>22.808676657991668</v>
      </c>
      <c r="P79" s="83">
        <v>21.87982541974079</v>
      </c>
      <c r="Q79" s="83">
        <v>3.6244686242285837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1.3322676295501878E-14</v>
      </c>
      <c r="F80" s="208">
        <v>0</v>
      </c>
      <c r="G80" s="208">
        <v>3.5527136788005009E-15</v>
      </c>
      <c r="H80" s="208">
        <v>7.1054273576010019E-15</v>
      </c>
      <c r="I80" s="208">
        <v>2.6645352591003757E-15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4.5368236570337173</v>
      </c>
      <c r="O82" s="208">
        <v>3.5957183141666644</v>
      </c>
      <c r="P82" s="208">
        <v>4.4649983260027373</v>
      </c>
      <c r="Q82" s="208">
        <v>3.481231486904707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36.231082109233071</v>
      </c>
      <c r="C84" s="208">
        <v>38.124055486804657</v>
      </c>
      <c r="D84" s="208">
        <v>29.111712156063774</v>
      </c>
      <c r="E84" s="208">
        <v>9.6299200019512625</v>
      </c>
      <c r="F84" s="208">
        <v>11.977361205741209</v>
      </c>
      <c r="G84" s="208">
        <v>32.654826860445198</v>
      </c>
      <c r="H84" s="208">
        <v>26.801858733753676</v>
      </c>
      <c r="I84" s="208">
        <v>41.294594286083168</v>
      </c>
      <c r="J84" s="208">
        <v>65.574074136743803</v>
      </c>
      <c r="K84" s="208">
        <v>41.941761627891246</v>
      </c>
      <c r="L84" s="208">
        <v>45.214442332966243</v>
      </c>
      <c r="M84" s="208">
        <v>35.855776871750628</v>
      </c>
      <c r="N84" s="208">
        <v>25.805484104298049</v>
      </c>
      <c r="O84" s="208">
        <v>9.5160748909948971</v>
      </c>
      <c r="P84" s="208">
        <v>8.685832186291611</v>
      </c>
      <c r="Q84" s="208">
        <v>24.754584565404969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2.4658599088289557</v>
      </c>
      <c r="C86" s="261">
        <v>2.5229353075777738</v>
      </c>
      <c r="D86" s="261">
        <v>2.0613889280900155</v>
      </c>
      <c r="E86" s="261">
        <v>0.88381954890397241</v>
      </c>
      <c r="F86" s="261">
        <v>0.86517592964055923</v>
      </c>
      <c r="G86" s="261">
        <v>2.1394322250831821</v>
      </c>
      <c r="H86" s="261">
        <v>1.9715059108370525</v>
      </c>
      <c r="I86" s="261">
        <v>2.8677663503193873</v>
      </c>
      <c r="J86" s="261">
        <v>4.3400518532814569</v>
      </c>
      <c r="K86" s="261">
        <v>2.9294062907795371</v>
      </c>
      <c r="L86" s="261">
        <v>3.2760973247373903</v>
      </c>
      <c r="M86" s="261">
        <v>2.5350435096709178</v>
      </c>
      <c r="N86" s="261">
        <v>2.6062482297801215</v>
      </c>
      <c r="O86" s="261">
        <v>2.5118354235972373</v>
      </c>
      <c r="P86" s="261">
        <v>2.4834527705434395</v>
      </c>
      <c r="Q86" s="261">
        <v>2.3114716161808024</v>
      </c>
    </row>
    <row r="87" spans="1:17" x14ac:dyDescent="0.25">
      <c r="A87" s="156" t="s">
        <v>207</v>
      </c>
      <c r="B87" s="204">
        <v>6.8342111328416202</v>
      </c>
      <c r="C87" s="204">
        <v>7.1882824763378981</v>
      </c>
      <c r="D87" s="204">
        <v>5.4946400004362932</v>
      </c>
      <c r="E87" s="204">
        <v>1.8260167570843657</v>
      </c>
      <c r="F87" s="204">
        <v>2.2613591332740537</v>
      </c>
      <c r="G87" s="204">
        <v>6.1561598331149803</v>
      </c>
      <c r="H87" s="204">
        <v>5.0617479973838728</v>
      </c>
      <c r="I87" s="204">
        <v>7.7917261142821026</v>
      </c>
      <c r="J87" s="204">
        <v>12.364000858755769</v>
      </c>
      <c r="K87" s="204">
        <v>7.914535124982728</v>
      </c>
      <c r="L87" s="204">
        <v>8.5370329588064831</v>
      </c>
      <c r="M87" s="204">
        <v>6.7673744105494595</v>
      </c>
      <c r="N87" s="204">
        <v>6.7533258142890666</v>
      </c>
      <c r="O87" s="204">
        <v>6.7784240984140096</v>
      </c>
      <c r="P87" s="204">
        <v>6.6119238921958523</v>
      </c>
      <c r="Q87" s="204">
        <v>5.6772207954155638</v>
      </c>
    </row>
    <row r="88" spans="1:17" x14ac:dyDescent="0.25">
      <c r="A88" s="152" t="s">
        <v>220</v>
      </c>
      <c r="B88" s="261">
        <v>4.060118735409044</v>
      </c>
      <c r="C88" s="261">
        <v>4.3499802553129019</v>
      </c>
      <c r="D88" s="261">
        <v>3.1755774563350254</v>
      </c>
      <c r="E88" s="261">
        <v>0.8317197645673966</v>
      </c>
      <c r="F88" s="261">
        <v>1.2880362124284241</v>
      </c>
      <c r="G88" s="261">
        <v>3.7492985798963998</v>
      </c>
      <c r="H88" s="261">
        <v>2.8438038476921883</v>
      </c>
      <c r="I88" s="261">
        <v>4.5654889701727912</v>
      </c>
      <c r="J88" s="261">
        <v>7.4814425238141302</v>
      </c>
      <c r="K88" s="261">
        <v>4.6189530478557481</v>
      </c>
      <c r="L88" s="261">
        <v>4.8514234684769182</v>
      </c>
      <c r="M88" s="261">
        <v>3.9154504621696766</v>
      </c>
      <c r="N88" s="261">
        <v>3.8212965557864296</v>
      </c>
      <c r="O88" s="261">
        <v>3.9526092468671172</v>
      </c>
      <c r="P88" s="261">
        <v>3.8180395253344823</v>
      </c>
      <c r="Q88" s="261">
        <v>3.0768152272121605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0.94101381124298555</v>
      </c>
      <c r="D90" s="208">
        <v>2.5673913410116453</v>
      </c>
      <c r="E90" s="208">
        <v>0</v>
      </c>
      <c r="F90" s="208">
        <v>0</v>
      </c>
      <c r="G90" s="208">
        <v>3.7492985798963998</v>
      </c>
      <c r="H90" s="208">
        <v>2.6285316847280389</v>
      </c>
      <c r="I90" s="208">
        <v>4.5654889701727912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4.060118735409044</v>
      </c>
      <c r="C91" s="208">
        <v>3.4089664440699163</v>
      </c>
      <c r="D91" s="208">
        <v>0.60818611532338007</v>
      </c>
      <c r="E91" s="208">
        <v>0.8317197645673966</v>
      </c>
      <c r="F91" s="208">
        <v>1.2880362124284241</v>
      </c>
      <c r="G91" s="208">
        <v>0</v>
      </c>
      <c r="H91" s="208">
        <v>0.21527216296414942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0</v>
      </c>
      <c r="G93" s="208">
        <v>0</v>
      </c>
      <c r="H93" s="208">
        <v>0</v>
      </c>
      <c r="I93" s="208">
        <v>0</v>
      </c>
      <c r="J93" s="208">
        <v>7.4814425238141302</v>
      </c>
      <c r="K93" s="208">
        <v>4.6189530478557481</v>
      </c>
      <c r="L93" s="208">
        <v>4.8514234684769182</v>
      </c>
      <c r="M93" s="208">
        <v>3.9154504621696766</v>
      </c>
      <c r="N93" s="208">
        <v>3.8212965557864296</v>
      </c>
      <c r="O93" s="208">
        <v>3.9526092468671172</v>
      </c>
      <c r="P93" s="208">
        <v>3.8180395253344823</v>
      </c>
      <c r="Q93" s="208">
        <v>3.0768152272121605</v>
      </c>
    </row>
    <row r="94" spans="1:17" x14ac:dyDescent="0.25">
      <c r="A94" s="149" t="s">
        <v>219</v>
      </c>
      <c r="B94" s="262">
        <v>2.7740923974325757</v>
      </c>
      <c r="C94" s="262">
        <v>2.8383022210249962</v>
      </c>
      <c r="D94" s="262">
        <v>2.3190625441012678</v>
      </c>
      <c r="E94" s="262">
        <v>0.99429699251696912</v>
      </c>
      <c r="F94" s="262">
        <v>0.97332292084562932</v>
      </c>
      <c r="G94" s="262">
        <v>2.40686125321858</v>
      </c>
      <c r="H94" s="262">
        <v>2.2179441496916845</v>
      </c>
      <c r="I94" s="262">
        <v>3.2262371441093114</v>
      </c>
      <c r="J94" s="262">
        <v>4.8825583349416402</v>
      </c>
      <c r="K94" s="262">
        <v>3.2955820771269799</v>
      </c>
      <c r="L94" s="262">
        <v>3.6856094903295649</v>
      </c>
      <c r="M94" s="262">
        <v>2.8519239483797829</v>
      </c>
      <c r="N94" s="262">
        <v>2.9320292585026371</v>
      </c>
      <c r="O94" s="262">
        <v>2.8258148515468924</v>
      </c>
      <c r="P94" s="262">
        <v>2.79388436686137</v>
      </c>
      <c r="Q94" s="262">
        <v>2.6004055682034033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51.757002613935747</v>
      </c>
      <c r="C97" s="96">
        <v>55.947538968185512</v>
      </c>
      <c r="D97" s="96">
        <v>59.054926994836272</v>
      </c>
      <c r="E97" s="96">
        <v>64.170520241436307</v>
      </c>
      <c r="F97" s="96">
        <v>75.263081666360634</v>
      </c>
      <c r="G97" s="96">
        <v>84.744014427443659</v>
      </c>
      <c r="H97" s="96">
        <v>81.210800630367771</v>
      </c>
      <c r="I97" s="96">
        <v>80.468432551459031</v>
      </c>
      <c r="J97" s="96">
        <v>80.87581151204536</v>
      </c>
      <c r="K97" s="96">
        <v>74.628213317300265</v>
      </c>
      <c r="L97" s="96">
        <v>74.858326888767451</v>
      </c>
      <c r="M97" s="96">
        <v>70.534044349817378</v>
      </c>
      <c r="N97" s="96">
        <v>65.754147355910959</v>
      </c>
      <c r="O97" s="96">
        <v>71.779204789755923</v>
      </c>
      <c r="P97" s="96">
        <v>77.050794969808422</v>
      </c>
      <c r="Q97" s="96">
        <v>63.035583145884999</v>
      </c>
    </row>
    <row r="98" spans="1:17" x14ac:dyDescent="0.25">
      <c r="A98" s="132" t="s">
        <v>83</v>
      </c>
      <c r="B98" s="160">
        <v>0.35709533220509815</v>
      </c>
      <c r="C98" s="160">
        <v>0.38600776716004365</v>
      </c>
      <c r="D98" s="160">
        <v>0.40744706433001193</v>
      </c>
      <c r="E98" s="160">
        <v>0.44274189164926131</v>
      </c>
      <c r="F98" s="160">
        <v>0.51927456755758883</v>
      </c>
      <c r="G98" s="160">
        <v>0.58468787711855541</v>
      </c>
      <c r="H98" s="160">
        <v>0.56031061238339219</v>
      </c>
      <c r="I98" s="160">
        <v>0.55518867404910011</v>
      </c>
      <c r="J98" s="160">
        <v>0.5579993686008895</v>
      </c>
      <c r="K98" s="160">
        <v>0.51489431923244389</v>
      </c>
      <c r="L98" s="160">
        <v>0.51648197844951482</v>
      </c>
      <c r="M98" s="160">
        <v>0.48664676713881749</v>
      </c>
      <c r="N98" s="160">
        <v>0.45366806244687347</v>
      </c>
      <c r="O98" s="160">
        <v>0.49523770089642222</v>
      </c>
      <c r="P98" s="160">
        <v>0.53160882270648102</v>
      </c>
      <c r="Q98" s="160">
        <v>0.43491143936842025</v>
      </c>
    </row>
    <row r="99" spans="1:17" x14ac:dyDescent="0.25">
      <c r="A99" s="76" t="s">
        <v>82</v>
      </c>
      <c r="B99" s="159">
        <v>0.36697384444935793</v>
      </c>
      <c r="C99" s="159">
        <v>0.39668609899575569</v>
      </c>
      <c r="D99" s="159">
        <v>0.41871848249450361</v>
      </c>
      <c r="E99" s="159">
        <v>0.4549896888150668</v>
      </c>
      <c r="F99" s="159">
        <v>0.53363952758681743</v>
      </c>
      <c r="G99" s="159">
        <v>0.60086239924831697</v>
      </c>
      <c r="H99" s="159">
        <v>0.57581077367320432</v>
      </c>
      <c r="I99" s="159">
        <v>0.57054714451860045</v>
      </c>
      <c r="J99" s="159">
        <v>0.57343559276258527</v>
      </c>
      <c r="K99" s="159">
        <v>0.52913810619439761</v>
      </c>
      <c r="L99" s="159">
        <v>0.53076968564677018</v>
      </c>
      <c r="M99" s="159">
        <v>0.50010912750663428</v>
      </c>
      <c r="N99" s="159">
        <v>0.46621811590749129</v>
      </c>
      <c r="O99" s="159">
        <v>0.50893771669308496</v>
      </c>
      <c r="P99" s="159">
        <v>0.54631499159374697</v>
      </c>
      <c r="Q99" s="159">
        <v>0.44694261869647156</v>
      </c>
    </row>
    <row r="100" spans="1:17" x14ac:dyDescent="0.25">
      <c r="A100" s="76" t="s">
        <v>81</v>
      </c>
      <c r="B100" s="159">
        <v>0.71824500675567593</v>
      </c>
      <c r="C100" s="159">
        <v>0.77639813889354092</v>
      </c>
      <c r="D100" s="159">
        <v>0.81952014792567407</v>
      </c>
      <c r="E100" s="159">
        <v>0.89051052836502043</v>
      </c>
      <c r="F100" s="159">
        <v>1.0444448068820944</v>
      </c>
      <c r="G100" s="159">
        <v>1.1760141070950216</v>
      </c>
      <c r="H100" s="159">
        <v>1.1269828062200611</v>
      </c>
      <c r="I100" s="159">
        <v>1.1166807767569518</v>
      </c>
      <c r="J100" s="159">
        <v>1.1223340775572506</v>
      </c>
      <c r="K100" s="159">
        <v>1.035634578340439</v>
      </c>
      <c r="L100" s="159">
        <v>1.0388279225324486</v>
      </c>
      <c r="M100" s="159">
        <v>0.97881876078540819</v>
      </c>
      <c r="N100" s="159">
        <v>0.91248692209126858</v>
      </c>
      <c r="O100" s="159">
        <v>0.99609816692232289</v>
      </c>
      <c r="P100" s="159">
        <v>1.0692533562351119</v>
      </c>
      <c r="Q100" s="159">
        <v>0.87476071943690359</v>
      </c>
    </row>
    <row r="101" spans="1:17" x14ac:dyDescent="0.25">
      <c r="A101" s="76" t="s">
        <v>80</v>
      </c>
      <c r="B101" s="159">
        <v>0.2849348378185822</v>
      </c>
      <c r="C101" s="159">
        <v>0.30800475563004243</v>
      </c>
      <c r="D101" s="159">
        <v>0.32511167949921449</v>
      </c>
      <c r="E101" s="159">
        <v>0.35327425960336745</v>
      </c>
      <c r="F101" s="159">
        <v>0.41434149748380167</v>
      </c>
      <c r="G101" s="159">
        <v>0.46653632914356041</v>
      </c>
      <c r="H101" s="159">
        <v>0.44708513124947824</v>
      </c>
      <c r="I101" s="159">
        <v>0.44299821513218757</v>
      </c>
      <c r="J101" s="159">
        <v>0.44524093500009027</v>
      </c>
      <c r="K101" s="159">
        <v>0.41084639342174839</v>
      </c>
      <c r="L101" s="159">
        <v>0.41211322437899955</v>
      </c>
      <c r="M101" s="159">
        <v>0.38830700141998853</v>
      </c>
      <c r="N101" s="159">
        <v>0.36199251051124448</v>
      </c>
      <c r="O101" s="159">
        <v>0.39516191128906336</v>
      </c>
      <c r="P101" s="159">
        <v>0.42418329230301843</v>
      </c>
      <c r="Q101" s="159">
        <v>0.34702615594737751</v>
      </c>
    </row>
    <row r="102" spans="1:17" x14ac:dyDescent="0.25">
      <c r="A102" s="129" t="s">
        <v>79</v>
      </c>
      <c r="B102" s="158">
        <v>0.32234491389459063</v>
      </c>
      <c r="C102" s="158">
        <v>0.348443760660479</v>
      </c>
      <c r="D102" s="158">
        <v>0.36779671147487025</v>
      </c>
      <c r="E102" s="158">
        <v>0.39965685370325826</v>
      </c>
      <c r="F102" s="158">
        <v>0.46874181953984118</v>
      </c>
      <c r="G102" s="158">
        <v>0.52778949038948264</v>
      </c>
      <c r="H102" s="158">
        <v>0.50578447774056734</v>
      </c>
      <c r="I102" s="158">
        <v>0.5011609763322864</v>
      </c>
      <c r="J102" s="158">
        <v>0.50369815061481149</v>
      </c>
      <c r="K102" s="158">
        <v>0.46478783122952971</v>
      </c>
      <c r="L102" s="158">
        <v>0.46622098878569385</v>
      </c>
      <c r="M102" s="158">
        <v>0.43928916483384789</v>
      </c>
      <c r="N102" s="158">
        <v>0.40951975379552552</v>
      </c>
      <c r="O102" s="158">
        <v>0.44704407942561503</v>
      </c>
      <c r="P102" s="158">
        <v>0.47987577749267163</v>
      </c>
      <c r="Q102" s="158">
        <v>0.39258841500192654</v>
      </c>
    </row>
    <row r="103" spans="1:17" x14ac:dyDescent="0.25">
      <c r="A103" s="92" t="s">
        <v>125</v>
      </c>
      <c r="B103" s="91">
        <v>6.4468982778918132E-2</v>
      </c>
      <c r="C103" s="91">
        <v>6.9688752132095799E-2</v>
      </c>
      <c r="D103" s="91">
        <v>7.3559342294974059E-2</v>
      </c>
      <c r="E103" s="91">
        <v>7.9931370740651653E-2</v>
      </c>
      <c r="F103" s="91">
        <v>9.3748363907968243E-2</v>
      </c>
      <c r="G103" s="91">
        <v>0.10555789807789652</v>
      </c>
      <c r="H103" s="91">
        <v>0.10115689554811345</v>
      </c>
      <c r="I103" s="91">
        <v>0.10023219526645728</v>
      </c>
      <c r="J103" s="91">
        <v>0.1007396301229623</v>
      </c>
      <c r="K103" s="91">
        <v>9.295756624590594E-2</v>
      </c>
      <c r="L103" s="91">
        <v>9.3244197757138769E-2</v>
      </c>
      <c r="M103" s="91">
        <v>8.7857832966769578E-2</v>
      </c>
      <c r="N103" s="91">
        <v>8.1903950759105101E-2</v>
      </c>
      <c r="O103" s="91">
        <v>8.9408815885122991E-2</v>
      </c>
      <c r="P103" s="91">
        <v>9.5975155498534317E-2</v>
      </c>
      <c r="Q103" s="91">
        <v>7.8517683000385308E-2</v>
      </c>
    </row>
    <row r="104" spans="1:17" x14ac:dyDescent="0.25">
      <c r="A104" s="92" t="s">
        <v>26</v>
      </c>
      <c r="B104" s="91">
        <v>9.6703474168377199E-2</v>
      </c>
      <c r="C104" s="91">
        <v>0.1045331281981437</v>
      </c>
      <c r="D104" s="91">
        <v>0.11033901344246107</v>
      </c>
      <c r="E104" s="91">
        <v>0.11989705611097748</v>
      </c>
      <c r="F104" s="91">
        <v>0.14062254586195233</v>
      </c>
      <c r="G104" s="91">
        <v>0.15833684711684479</v>
      </c>
      <c r="H104" s="91">
        <v>0.15173534332217017</v>
      </c>
      <c r="I104" s="91">
        <v>0.15034829289968593</v>
      </c>
      <c r="J104" s="91">
        <v>0.15110944518444344</v>
      </c>
      <c r="K104" s="91">
        <v>0.1394363493688589</v>
      </c>
      <c r="L104" s="91">
        <v>0.13986629663570815</v>
      </c>
      <c r="M104" s="91">
        <v>0.13178674945015437</v>
      </c>
      <c r="N104" s="91">
        <v>0.12285592613865765</v>
      </c>
      <c r="O104" s="91">
        <v>0.13411322382768448</v>
      </c>
      <c r="P104" s="91">
        <v>0.14396273324780148</v>
      </c>
      <c r="Q104" s="91">
        <v>0.11777652450057793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0.16117245694729532</v>
      </c>
      <c r="C106" s="157">
        <v>0.1742218803302395</v>
      </c>
      <c r="D106" s="157">
        <v>0.18389835573743515</v>
      </c>
      <c r="E106" s="157">
        <v>0.19982842685162913</v>
      </c>
      <c r="F106" s="157">
        <v>0.23437090976992059</v>
      </c>
      <c r="G106" s="157">
        <v>0.26389474519474126</v>
      </c>
      <c r="H106" s="157">
        <v>0.25289223887028367</v>
      </c>
      <c r="I106" s="157">
        <v>0.2505804881661432</v>
      </c>
      <c r="J106" s="157">
        <v>0.25184907530740569</v>
      </c>
      <c r="K106" s="157">
        <v>0.23239391561476488</v>
      </c>
      <c r="L106" s="157">
        <v>0.2331104943928469</v>
      </c>
      <c r="M106" s="157">
        <v>0.21964458241692394</v>
      </c>
      <c r="N106" s="157">
        <v>0.20475987689776276</v>
      </c>
      <c r="O106" s="157">
        <v>0.22352203971280754</v>
      </c>
      <c r="P106" s="157">
        <v>0.23993788874633584</v>
      </c>
      <c r="Q106" s="157">
        <v>0.1962942075009633</v>
      </c>
    </row>
    <row r="107" spans="1:17" x14ac:dyDescent="0.25">
      <c r="A107" s="156" t="s">
        <v>206</v>
      </c>
      <c r="B107" s="204">
        <v>39.020159121466847</v>
      </c>
      <c r="C107" s="204">
        <v>42.594586330713241</v>
      </c>
      <c r="D107" s="204">
        <v>43.881846992435847</v>
      </c>
      <c r="E107" s="204">
        <v>42.378582828899319</v>
      </c>
      <c r="F107" s="204">
        <v>55.502918816708529</v>
      </c>
      <c r="G107" s="204">
        <v>64.738860862402973</v>
      </c>
      <c r="H107" s="204">
        <v>59.46511365850705</v>
      </c>
      <c r="I107" s="204">
        <v>60.225938769052618</v>
      </c>
      <c r="J107" s="204">
        <v>61.570541166759917</v>
      </c>
      <c r="K107" s="204">
        <v>55.737759404724883</v>
      </c>
      <c r="L107" s="204">
        <v>55.13873897234015</v>
      </c>
      <c r="M107" s="204">
        <v>52.441782084669114</v>
      </c>
      <c r="N107" s="204">
        <v>48.324915516193919</v>
      </c>
      <c r="O107" s="204">
        <v>53.586407140246379</v>
      </c>
      <c r="P107" s="204">
        <v>57.228464636428384</v>
      </c>
      <c r="Q107" s="204">
        <v>43.969844260008145</v>
      </c>
    </row>
    <row r="108" spans="1:17" x14ac:dyDescent="0.25">
      <c r="A108" s="152" t="s">
        <v>218</v>
      </c>
      <c r="B108" s="151">
        <v>34.49076598457841</v>
      </c>
      <c r="C108" s="151">
        <v>37.961684307883921</v>
      </c>
      <c r="D108" s="151">
        <v>38.307815909874009</v>
      </c>
      <c r="E108" s="151">
        <v>32.958405738506755</v>
      </c>
      <c r="F108" s="151">
        <v>48.131036680264423</v>
      </c>
      <c r="G108" s="151">
        <v>57.861270857949634</v>
      </c>
      <c r="H108" s="151">
        <v>51.241850944233974</v>
      </c>
      <c r="I108" s="151">
        <v>52.904903814543651</v>
      </c>
      <c r="J108" s="151">
        <v>54.871662793372685</v>
      </c>
      <c r="K108" s="151">
        <v>48.87381237843546</v>
      </c>
      <c r="L108" s="151">
        <v>47.764849683346078</v>
      </c>
      <c r="M108" s="151">
        <v>45.803395748817778</v>
      </c>
      <c r="N108" s="151">
        <v>41.779405713672595</v>
      </c>
      <c r="O108" s="151">
        <v>46.969594318480162</v>
      </c>
      <c r="P108" s="151">
        <v>49.939658432465578</v>
      </c>
      <c r="Q108" s="151">
        <v>36.200438580737469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6.7110427884351775</v>
      </c>
      <c r="C110" s="208">
        <v>6.9360461887570146</v>
      </c>
      <c r="D110" s="208">
        <v>4.1871886589883482</v>
      </c>
      <c r="E110" s="208">
        <v>7.8729399999999865</v>
      </c>
      <c r="F110" s="208">
        <v>6.7702400000000003</v>
      </c>
      <c r="G110" s="208">
        <v>2.4370438889395318</v>
      </c>
      <c r="H110" s="208">
        <v>7.4765783152719543</v>
      </c>
      <c r="I110" s="208">
        <v>3.632194910844075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12.213349594207415</v>
      </c>
      <c r="C111" s="208">
        <v>0</v>
      </c>
      <c r="D111" s="208">
        <v>0</v>
      </c>
      <c r="E111" s="208">
        <v>5.4690530094765606</v>
      </c>
      <c r="F111" s="208">
        <v>5.0868877679106879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15.566373601935817</v>
      </c>
      <c r="C113" s="208">
        <v>31.025638119126906</v>
      </c>
      <c r="D113" s="208">
        <v>34.120627250885661</v>
      </c>
      <c r="E113" s="208">
        <v>19.616412729030209</v>
      </c>
      <c r="F113" s="208">
        <v>36.273908912353733</v>
      </c>
      <c r="G113" s="208">
        <v>55.4242269690101</v>
      </c>
      <c r="H113" s="208">
        <v>43.765272628962023</v>
      </c>
      <c r="I113" s="208">
        <v>49.272708903699574</v>
      </c>
      <c r="J113" s="208">
        <v>54.871662793372685</v>
      </c>
      <c r="K113" s="208">
        <v>48.87381237843546</v>
      </c>
      <c r="L113" s="208">
        <v>47.764849683346078</v>
      </c>
      <c r="M113" s="208">
        <v>45.803395748817778</v>
      </c>
      <c r="N113" s="208">
        <v>41.779405713672595</v>
      </c>
      <c r="O113" s="208">
        <v>46.969594318480162</v>
      </c>
      <c r="P113" s="208">
        <v>49.939658432465578</v>
      </c>
      <c r="Q113" s="208">
        <v>36.200438580737469</v>
      </c>
    </row>
    <row r="114" spans="1:17" x14ac:dyDescent="0.25">
      <c r="A114" s="152" t="s">
        <v>217</v>
      </c>
      <c r="B114" s="151">
        <v>4.5293931368884373</v>
      </c>
      <c r="C114" s="151">
        <v>4.632902022829323</v>
      </c>
      <c r="D114" s="151">
        <v>5.5740310825618362</v>
      </c>
      <c r="E114" s="151">
        <v>9.4201770903925652</v>
      </c>
      <c r="F114" s="151">
        <v>7.3718821364441105</v>
      </c>
      <c r="G114" s="151">
        <v>6.8775900044533378</v>
      </c>
      <c r="H114" s="151">
        <v>8.2232627142730728</v>
      </c>
      <c r="I114" s="151">
        <v>7.3210349545089706</v>
      </c>
      <c r="J114" s="151">
        <v>6.6988783733872284</v>
      </c>
      <c r="K114" s="151">
        <v>6.8639470262894253</v>
      </c>
      <c r="L114" s="151">
        <v>7.3738892889940706</v>
      </c>
      <c r="M114" s="151">
        <v>6.6383863358513384</v>
      </c>
      <c r="N114" s="151">
        <v>6.5455098025213241</v>
      </c>
      <c r="O114" s="151">
        <v>6.6168128217662137</v>
      </c>
      <c r="P114" s="151">
        <v>7.2888062039628103</v>
      </c>
      <c r="Q114" s="151">
        <v>7.7694056792706734</v>
      </c>
    </row>
    <row r="115" spans="1:17" x14ac:dyDescent="0.25">
      <c r="A115" s="156" t="s">
        <v>205</v>
      </c>
      <c r="B115" s="204">
        <v>3.6801319237218557</v>
      </c>
      <c r="C115" s="204">
        <v>3.7642328935488254</v>
      </c>
      <c r="D115" s="204">
        <v>4.5289002545814929</v>
      </c>
      <c r="E115" s="204">
        <v>7.6538938859439609</v>
      </c>
      <c r="F115" s="204">
        <v>5.9896542358608409</v>
      </c>
      <c r="G115" s="204">
        <v>5.5880418786183386</v>
      </c>
      <c r="H115" s="204">
        <v>6.6814009553468727</v>
      </c>
      <c r="I115" s="204">
        <v>5.9483409005385397</v>
      </c>
      <c r="J115" s="204">
        <v>5.4428386783771243</v>
      </c>
      <c r="K115" s="204">
        <v>5.5769569588601593</v>
      </c>
      <c r="L115" s="204">
        <v>5.9912850473076835</v>
      </c>
      <c r="M115" s="204">
        <v>5.3936888978792137</v>
      </c>
      <c r="N115" s="204">
        <v>5.3182267145485769</v>
      </c>
      <c r="O115" s="204">
        <v>5.3761604176850506</v>
      </c>
      <c r="P115" s="204">
        <v>5.9221550407197849</v>
      </c>
      <c r="Q115" s="204">
        <v>6.3126421144074234</v>
      </c>
    </row>
    <row r="116" spans="1:17" x14ac:dyDescent="0.25">
      <c r="A116" s="156" t="s">
        <v>204</v>
      </c>
      <c r="B116" s="204">
        <v>3.723307609379626</v>
      </c>
      <c r="C116" s="204">
        <v>4.0143252560323308</v>
      </c>
      <c r="D116" s="204">
        <v>4.2644131272373285</v>
      </c>
      <c r="E116" s="204">
        <v>4.7672419139224509</v>
      </c>
      <c r="F116" s="204">
        <v>5.4454518458191359</v>
      </c>
      <c r="G116" s="204">
        <v>6.0749687301987274</v>
      </c>
      <c r="H116" s="204">
        <v>5.8864467473991642</v>
      </c>
      <c r="I116" s="204">
        <v>5.7998267530597527</v>
      </c>
      <c r="J116" s="204">
        <v>5.8030367216669392</v>
      </c>
      <c r="K116" s="204">
        <v>5.3818341312368325</v>
      </c>
      <c r="L116" s="204">
        <v>5.4178193348055039</v>
      </c>
      <c r="M116" s="204">
        <v>5.0925724520921296</v>
      </c>
      <c r="N116" s="204">
        <v>4.7616251535881</v>
      </c>
      <c r="O116" s="204">
        <v>5.1769683608174688</v>
      </c>
      <c r="P116" s="204">
        <v>5.5645545544561932</v>
      </c>
      <c r="Q116" s="204">
        <v>4.624048305547082</v>
      </c>
    </row>
    <row r="117" spans="1:17" x14ac:dyDescent="0.25">
      <c r="A117" s="152" t="s">
        <v>216</v>
      </c>
      <c r="B117" s="151">
        <v>2.6475767393686223</v>
      </c>
      <c r="C117" s="151">
        <v>2.9140110256103671</v>
      </c>
      <c r="D117" s="151">
        <v>2.9405807451288926</v>
      </c>
      <c r="E117" s="151">
        <v>2.5299498549542165</v>
      </c>
      <c r="F117" s="151">
        <v>3.6946298384136598</v>
      </c>
      <c r="G117" s="151">
        <v>4.4415411041410593</v>
      </c>
      <c r="H117" s="151">
        <v>3.9334218527593094</v>
      </c>
      <c r="I117" s="151">
        <v>4.0610809513638717</v>
      </c>
      <c r="J117" s="151">
        <v>4.2120531079874723</v>
      </c>
      <c r="K117" s="151">
        <v>3.7516467124930943</v>
      </c>
      <c r="L117" s="151">
        <v>3.6665206286694119</v>
      </c>
      <c r="M117" s="151">
        <v>3.5159556973274362</v>
      </c>
      <c r="N117" s="151">
        <v>3.2070665754892858</v>
      </c>
      <c r="O117" s="151">
        <v>3.6054753156479928</v>
      </c>
      <c r="P117" s="151">
        <v>3.8334630810150259</v>
      </c>
      <c r="Q117" s="151">
        <v>2.7788144567202973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2.6475767393686223</v>
      </c>
      <c r="C122" s="208">
        <v>2.9140110256103671</v>
      </c>
      <c r="D122" s="208">
        <v>2.9405807451288926</v>
      </c>
      <c r="E122" s="208">
        <v>2.5299498549542165</v>
      </c>
      <c r="F122" s="208">
        <v>3.6946298384136598</v>
      </c>
      <c r="G122" s="208">
        <v>4.4415411041410593</v>
      </c>
      <c r="H122" s="208">
        <v>3.9334218527593094</v>
      </c>
      <c r="I122" s="208">
        <v>4.0610809513638717</v>
      </c>
      <c r="J122" s="208">
        <v>4.2120531079874723</v>
      </c>
      <c r="K122" s="208">
        <v>3.7516467124930943</v>
      </c>
      <c r="L122" s="208">
        <v>3.6665206286694119</v>
      </c>
      <c r="M122" s="208">
        <v>3.5159556973274362</v>
      </c>
      <c r="N122" s="208">
        <v>3.2070665754892858</v>
      </c>
      <c r="O122" s="208">
        <v>3.6054753156479928</v>
      </c>
      <c r="P122" s="208">
        <v>3.8334630810150259</v>
      </c>
      <c r="Q122" s="208">
        <v>2.7788144567202973</v>
      </c>
    </row>
    <row r="123" spans="1:17" x14ac:dyDescent="0.25">
      <c r="A123" s="152" t="s">
        <v>215</v>
      </c>
      <c r="B123" s="261">
        <v>1.0757308700110038</v>
      </c>
      <c r="C123" s="261">
        <v>1.1003142304219642</v>
      </c>
      <c r="D123" s="261">
        <v>1.3238323821084361</v>
      </c>
      <c r="E123" s="261">
        <v>2.2372920589682344</v>
      </c>
      <c r="F123" s="261">
        <v>1.7508220074054763</v>
      </c>
      <c r="G123" s="261">
        <v>1.6334276260576679</v>
      </c>
      <c r="H123" s="261">
        <v>1.953024894639855</v>
      </c>
      <c r="I123" s="261">
        <v>1.7387458016958806</v>
      </c>
      <c r="J123" s="261">
        <v>1.5909836136794668</v>
      </c>
      <c r="K123" s="261">
        <v>1.6301874187437384</v>
      </c>
      <c r="L123" s="261">
        <v>1.7512987061360918</v>
      </c>
      <c r="M123" s="261">
        <v>1.576616754764693</v>
      </c>
      <c r="N123" s="261">
        <v>1.5545585780988145</v>
      </c>
      <c r="O123" s="261">
        <v>1.571493045169476</v>
      </c>
      <c r="P123" s="261">
        <v>1.7310914734411675</v>
      </c>
      <c r="Q123" s="261">
        <v>1.845233848826785</v>
      </c>
    </row>
    <row r="124" spans="1:17" x14ac:dyDescent="0.25">
      <c r="A124" s="243" t="s">
        <v>203</v>
      </c>
      <c r="B124" s="242">
        <v>3.2838100242441173</v>
      </c>
      <c r="C124" s="242">
        <v>3.3588539665512598</v>
      </c>
      <c r="D124" s="242">
        <v>4.0411725348573322</v>
      </c>
      <c r="E124" s="242">
        <v>6.8296283905346113</v>
      </c>
      <c r="F124" s="242">
        <v>5.3446145489219807</v>
      </c>
      <c r="G124" s="242">
        <v>4.9862527532286709</v>
      </c>
      <c r="H124" s="242">
        <v>5.9618654678479786</v>
      </c>
      <c r="I124" s="242">
        <v>5.3077503420190046</v>
      </c>
      <c r="J124" s="242">
        <v>4.8566868207057414</v>
      </c>
      <c r="K124" s="242">
        <v>4.976361594059834</v>
      </c>
      <c r="L124" s="242">
        <v>5.346069734520702</v>
      </c>
      <c r="M124" s="242">
        <v>4.8128300934922219</v>
      </c>
      <c r="N124" s="242">
        <v>4.7454946068279602</v>
      </c>
      <c r="O124" s="242">
        <v>4.7971892957805062</v>
      </c>
      <c r="P124" s="242">
        <v>5.284384497873039</v>
      </c>
      <c r="Q124" s="242">
        <v>5.6328191174712394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1.0000000000000002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4.1123849684149352E-3</v>
      </c>
      <c r="C130" s="240">
        <f t="shared" si="1"/>
        <v>4.1123849684149361E-3</v>
      </c>
      <c r="D130" s="240">
        <f t="shared" si="1"/>
        <v>4.1123849684149361E-3</v>
      </c>
      <c r="E130" s="240">
        <f t="shared" si="1"/>
        <v>4.1123849684149361E-3</v>
      </c>
      <c r="F130" s="240">
        <f t="shared" si="1"/>
        <v>4.1123849684149361E-3</v>
      </c>
      <c r="G130" s="240">
        <f t="shared" si="1"/>
        <v>4.1123849684149361E-3</v>
      </c>
      <c r="H130" s="240">
        <f t="shared" si="1"/>
        <v>4.1123849684149352E-3</v>
      </c>
      <c r="I130" s="240">
        <f t="shared" si="1"/>
        <v>4.1123849684149352E-3</v>
      </c>
      <c r="J130" s="240">
        <f t="shared" si="1"/>
        <v>4.1123849684149361E-3</v>
      </c>
      <c r="K130" s="240">
        <f t="shared" si="1"/>
        <v>4.112384968414937E-3</v>
      </c>
      <c r="L130" s="240">
        <f t="shared" si="1"/>
        <v>4.1123849684149361E-3</v>
      </c>
      <c r="M130" s="240">
        <f t="shared" si="1"/>
        <v>4.1123849684149361E-3</v>
      </c>
      <c r="N130" s="240">
        <f t="shared" si="1"/>
        <v>4.1123849684149361E-3</v>
      </c>
      <c r="O130" s="240">
        <f t="shared" si="1"/>
        <v>4.1123849684149361E-3</v>
      </c>
      <c r="P130" s="240">
        <f t="shared" si="1"/>
        <v>4.1123849684149361E-3</v>
      </c>
      <c r="Q130" s="240">
        <f t="shared" si="1"/>
        <v>4.1123849684149361E-3</v>
      </c>
    </row>
    <row r="131" spans="1:17" x14ac:dyDescent="0.25">
      <c r="A131" s="76" t="s">
        <v>82</v>
      </c>
      <c r="B131" s="239">
        <f t="shared" ref="B131:Q131" si="2">IF(B$7=0,0,B$7/B$5)</f>
        <v>1.6449539873659741E-3</v>
      </c>
      <c r="C131" s="239">
        <f t="shared" si="2"/>
        <v>1.6449539873659746E-3</v>
      </c>
      <c r="D131" s="239">
        <f t="shared" si="2"/>
        <v>1.6449539873659746E-3</v>
      </c>
      <c r="E131" s="239">
        <f t="shared" si="2"/>
        <v>1.6449539873659746E-3</v>
      </c>
      <c r="F131" s="239">
        <f t="shared" si="2"/>
        <v>1.6449539873659746E-3</v>
      </c>
      <c r="G131" s="239">
        <f t="shared" si="2"/>
        <v>1.6449539873659744E-3</v>
      </c>
      <c r="H131" s="239">
        <f t="shared" si="2"/>
        <v>1.6449539873659744E-3</v>
      </c>
      <c r="I131" s="239">
        <f t="shared" si="2"/>
        <v>1.6449539873659744E-3</v>
      </c>
      <c r="J131" s="239">
        <f t="shared" si="2"/>
        <v>1.6449539873659746E-3</v>
      </c>
      <c r="K131" s="239">
        <f t="shared" si="2"/>
        <v>1.6449539873659748E-3</v>
      </c>
      <c r="L131" s="239">
        <f t="shared" si="2"/>
        <v>1.6449539873659744E-3</v>
      </c>
      <c r="M131" s="239">
        <f t="shared" si="2"/>
        <v>1.6449539873659746E-3</v>
      </c>
      <c r="N131" s="239">
        <f t="shared" si="2"/>
        <v>1.6449539873659746E-3</v>
      </c>
      <c r="O131" s="239">
        <f t="shared" si="2"/>
        <v>1.6449539873659746E-3</v>
      </c>
      <c r="P131" s="239">
        <f t="shared" si="2"/>
        <v>1.6449539873659746E-3</v>
      </c>
      <c r="Q131" s="239">
        <f t="shared" si="2"/>
        <v>1.6449539873659746E-3</v>
      </c>
    </row>
    <row r="132" spans="1:17" x14ac:dyDescent="0.25">
      <c r="A132" s="76" t="s">
        <v>81</v>
      </c>
      <c r="B132" s="239">
        <f t="shared" ref="B132:Q132" si="3">IF(B$8=0,0,B$8/B$5)</f>
        <v>6.9910544463053902E-3</v>
      </c>
      <c r="C132" s="239">
        <f t="shared" si="3"/>
        <v>6.991054446305392E-3</v>
      </c>
      <c r="D132" s="239">
        <f t="shared" si="3"/>
        <v>6.991054446305392E-3</v>
      </c>
      <c r="E132" s="239">
        <f t="shared" si="3"/>
        <v>6.991054446305392E-3</v>
      </c>
      <c r="F132" s="239">
        <f t="shared" si="3"/>
        <v>6.991054446305392E-3</v>
      </c>
      <c r="G132" s="239">
        <f t="shared" si="3"/>
        <v>6.9910544463053911E-3</v>
      </c>
      <c r="H132" s="239">
        <f t="shared" si="3"/>
        <v>6.9910544463053902E-3</v>
      </c>
      <c r="I132" s="239">
        <f t="shared" si="3"/>
        <v>6.9910544463053911E-3</v>
      </c>
      <c r="J132" s="239">
        <f t="shared" si="3"/>
        <v>6.991054446305392E-3</v>
      </c>
      <c r="K132" s="239">
        <f t="shared" si="3"/>
        <v>6.9910544463053937E-3</v>
      </c>
      <c r="L132" s="239">
        <f t="shared" si="3"/>
        <v>6.9910544463053911E-3</v>
      </c>
      <c r="M132" s="239">
        <f t="shared" si="3"/>
        <v>6.991054446305392E-3</v>
      </c>
      <c r="N132" s="239">
        <f t="shared" si="3"/>
        <v>6.991054446305392E-3</v>
      </c>
      <c r="O132" s="239">
        <f t="shared" si="3"/>
        <v>6.991054446305392E-3</v>
      </c>
      <c r="P132" s="239">
        <f t="shared" si="3"/>
        <v>6.991054446305392E-3</v>
      </c>
      <c r="Q132" s="239">
        <f t="shared" si="3"/>
        <v>6.991054446305392E-3</v>
      </c>
    </row>
    <row r="133" spans="1:17" x14ac:dyDescent="0.25">
      <c r="A133" s="76" t="s">
        <v>80</v>
      </c>
      <c r="B133" s="239">
        <f t="shared" ref="B133:Q133" si="4">IF(B$9=0,0,B$9/B$5)</f>
        <v>8.2247699368298707E-4</v>
      </c>
      <c r="C133" s="239">
        <f t="shared" si="4"/>
        <v>8.2247699368298728E-4</v>
      </c>
      <c r="D133" s="239">
        <f t="shared" si="4"/>
        <v>8.2247699368298728E-4</v>
      </c>
      <c r="E133" s="239">
        <f t="shared" si="4"/>
        <v>8.2247699368298728E-4</v>
      </c>
      <c r="F133" s="239">
        <f t="shared" si="4"/>
        <v>8.2247699368298728E-4</v>
      </c>
      <c r="G133" s="239">
        <f t="shared" si="4"/>
        <v>8.2247699368298718E-4</v>
      </c>
      <c r="H133" s="239">
        <f t="shared" si="4"/>
        <v>8.2247699368298718E-4</v>
      </c>
      <c r="I133" s="239">
        <f t="shared" si="4"/>
        <v>8.2247699368298718E-4</v>
      </c>
      <c r="J133" s="239">
        <f t="shared" si="4"/>
        <v>8.2247699368298728E-4</v>
      </c>
      <c r="K133" s="239">
        <f t="shared" si="4"/>
        <v>8.2247699368298739E-4</v>
      </c>
      <c r="L133" s="239">
        <f t="shared" si="4"/>
        <v>8.2247699368298718E-4</v>
      </c>
      <c r="M133" s="239">
        <f t="shared" si="4"/>
        <v>8.2247699368298728E-4</v>
      </c>
      <c r="N133" s="239">
        <f t="shared" si="4"/>
        <v>8.2247699368298728E-4</v>
      </c>
      <c r="O133" s="239">
        <f t="shared" si="4"/>
        <v>8.2247699368298728E-4</v>
      </c>
      <c r="P133" s="239">
        <f t="shared" si="4"/>
        <v>8.2247699368298728E-4</v>
      </c>
      <c r="Q133" s="239">
        <f t="shared" si="4"/>
        <v>8.2247699368298728E-4</v>
      </c>
    </row>
    <row r="134" spans="1:17" x14ac:dyDescent="0.25">
      <c r="A134" s="129" t="s">
        <v>79</v>
      </c>
      <c r="B134" s="238">
        <f t="shared" ref="B134:Q134" si="5">IF(B$10=0,0,B$10/B$5)</f>
        <v>2.4674309810489613E-3</v>
      </c>
      <c r="C134" s="238">
        <f t="shared" si="5"/>
        <v>2.4674309810489617E-3</v>
      </c>
      <c r="D134" s="238">
        <f t="shared" si="5"/>
        <v>2.4674309810489617E-3</v>
      </c>
      <c r="E134" s="238">
        <f t="shared" si="5"/>
        <v>2.4674309810489617E-3</v>
      </c>
      <c r="F134" s="238">
        <f t="shared" si="5"/>
        <v>2.4674309810489617E-3</v>
      </c>
      <c r="G134" s="238">
        <f t="shared" si="5"/>
        <v>2.4674309810489613E-3</v>
      </c>
      <c r="H134" s="238">
        <f t="shared" si="5"/>
        <v>2.4674309810489617E-3</v>
      </c>
      <c r="I134" s="238">
        <f t="shared" si="5"/>
        <v>2.4674309810489613E-3</v>
      </c>
      <c r="J134" s="238">
        <f t="shared" si="5"/>
        <v>2.4674309810489617E-3</v>
      </c>
      <c r="K134" s="238">
        <f t="shared" si="5"/>
        <v>2.4674309810489626E-3</v>
      </c>
      <c r="L134" s="238">
        <f t="shared" si="5"/>
        <v>2.4674309810489613E-3</v>
      </c>
      <c r="M134" s="238">
        <f t="shared" si="5"/>
        <v>2.4674309810489617E-3</v>
      </c>
      <c r="N134" s="238">
        <f t="shared" si="5"/>
        <v>2.4674309810489613E-3</v>
      </c>
      <c r="O134" s="238">
        <f t="shared" si="5"/>
        <v>2.4674309810489622E-3</v>
      </c>
      <c r="P134" s="238">
        <f t="shared" si="5"/>
        <v>2.4674309810489617E-3</v>
      </c>
      <c r="Q134" s="238">
        <f t="shared" si="5"/>
        <v>2.4674309810489617E-3</v>
      </c>
    </row>
    <row r="135" spans="1:17" x14ac:dyDescent="0.25">
      <c r="A135" s="127" t="s">
        <v>214</v>
      </c>
      <c r="B135" s="236">
        <f t="shared" ref="B135:Q135" si="6">IF(B$15=0,0,B$15/B$5)</f>
        <v>3.1109446871309159E-2</v>
      </c>
      <c r="C135" s="236">
        <f t="shared" si="6"/>
        <v>3.1109446871309163E-2</v>
      </c>
      <c r="D135" s="236">
        <f t="shared" si="6"/>
        <v>3.1109446871309163E-2</v>
      </c>
      <c r="E135" s="236">
        <f t="shared" si="6"/>
        <v>3.1109446871309163E-2</v>
      </c>
      <c r="F135" s="236">
        <f t="shared" si="6"/>
        <v>3.1109446871309163E-2</v>
      </c>
      <c r="G135" s="236">
        <f t="shared" si="6"/>
        <v>3.1109446871309156E-2</v>
      </c>
      <c r="H135" s="236">
        <f t="shared" si="6"/>
        <v>3.1109446871309156E-2</v>
      </c>
      <c r="I135" s="236">
        <f t="shared" si="6"/>
        <v>3.1109446871309156E-2</v>
      </c>
      <c r="J135" s="236">
        <f t="shared" si="6"/>
        <v>3.1109446871309163E-2</v>
      </c>
      <c r="K135" s="236">
        <f t="shared" si="6"/>
        <v>3.1109446871309166E-2</v>
      </c>
      <c r="L135" s="236">
        <f t="shared" si="6"/>
        <v>3.1109446871309159E-2</v>
      </c>
      <c r="M135" s="236">
        <f t="shared" si="6"/>
        <v>3.1109446871309163E-2</v>
      </c>
      <c r="N135" s="236">
        <f t="shared" si="6"/>
        <v>3.1109446871309159E-2</v>
      </c>
      <c r="O135" s="236">
        <f t="shared" si="6"/>
        <v>3.1109446871309163E-2</v>
      </c>
      <c r="P135" s="236">
        <f t="shared" si="6"/>
        <v>3.1109446871309166E-2</v>
      </c>
      <c r="Q135" s="236">
        <f t="shared" si="6"/>
        <v>3.1109446871309163E-2</v>
      </c>
    </row>
    <row r="136" spans="1:17" x14ac:dyDescent="0.25">
      <c r="A136" s="127" t="s">
        <v>213</v>
      </c>
      <c r="B136" s="237">
        <f t="shared" ref="B136:Q136" si="7">IF(B$16=0,0,B$16/B$5)</f>
        <v>0.35173745575464083</v>
      </c>
      <c r="C136" s="237">
        <f t="shared" si="7"/>
        <v>0.35173745575464077</v>
      </c>
      <c r="D136" s="237">
        <f t="shared" si="7"/>
        <v>0.35173745575464077</v>
      </c>
      <c r="E136" s="237">
        <f t="shared" si="7"/>
        <v>0.35173745575464083</v>
      </c>
      <c r="F136" s="237">
        <f t="shared" si="7"/>
        <v>0.35173745575464088</v>
      </c>
      <c r="G136" s="237">
        <f t="shared" si="7"/>
        <v>0.35173745575464072</v>
      </c>
      <c r="H136" s="237">
        <f t="shared" si="7"/>
        <v>0.35173745575464077</v>
      </c>
      <c r="I136" s="237">
        <f t="shared" si="7"/>
        <v>0.35173745575464077</v>
      </c>
      <c r="J136" s="237">
        <f t="shared" si="7"/>
        <v>0.35173745575464083</v>
      </c>
      <c r="K136" s="237">
        <f t="shared" si="7"/>
        <v>0.35173745575464088</v>
      </c>
      <c r="L136" s="237">
        <f t="shared" si="7"/>
        <v>0.35173745575464072</v>
      </c>
      <c r="M136" s="237">
        <f t="shared" si="7"/>
        <v>0.35173745575464077</v>
      </c>
      <c r="N136" s="237">
        <f t="shared" si="7"/>
        <v>0.35173745575464083</v>
      </c>
      <c r="O136" s="237">
        <f t="shared" si="7"/>
        <v>0.35173745575464083</v>
      </c>
      <c r="P136" s="237">
        <f t="shared" si="7"/>
        <v>0.35173745575464083</v>
      </c>
      <c r="Q136" s="237">
        <f t="shared" si="7"/>
        <v>0.35173745575464077</v>
      </c>
    </row>
    <row r="137" spans="1:17" x14ac:dyDescent="0.25">
      <c r="A137" s="142" t="s">
        <v>227</v>
      </c>
      <c r="B137" s="235">
        <f t="shared" ref="B137:Q137" si="8">IF(B$17=0,0,B$17/B$5)</f>
        <v>0.32965978378145366</v>
      </c>
      <c r="C137" s="235">
        <f t="shared" si="8"/>
        <v>0.32965978378145366</v>
      </c>
      <c r="D137" s="235">
        <f t="shared" si="8"/>
        <v>0.32965978378145361</v>
      </c>
      <c r="E137" s="235">
        <f t="shared" si="8"/>
        <v>0.32965978378145366</v>
      </c>
      <c r="F137" s="235">
        <f t="shared" si="8"/>
        <v>0.32965978378145372</v>
      </c>
      <c r="G137" s="235">
        <f t="shared" si="8"/>
        <v>0.32965978378145361</v>
      </c>
      <c r="H137" s="235">
        <f t="shared" si="8"/>
        <v>0.32965978378145361</v>
      </c>
      <c r="I137" s="235">
        <f t="shared" si="8"/>
        <v>0.32965978378145361</v>
      </c>
      <c r="J137" s="235">
        <f t="shared" si="8"/>
        <v>0.32965978378145366</v>
      </c>
      <c r="K137" s="235">
        <f t="shared" si="8"/>
        <v>0.32965978378145372</v>
      </c>
      <c r="L137" s="235">
        <f t="shared" si="8"/>
        <v>0.32965978378145361</v>
      </c>
      <c r="M137" s="235">
        <f t="shared" si="8"/>
        <v>0.32965978378145366</v>
      </c>
      <c r="N137" s="235">
        <f t="shared" si="8"/>
        <v>0.32965978378145366</v>
      </c>
      <c r="O137" s="235">
        <f t="shared" si="8"/>
        <v>0.32965978378145366</v>
      </c>
      <c r="P137" s="235">
        <f t="shared" si="8"/>
        <v>0.32965978378145366</v>
      </c>
      <c r="Q137" s="235">
        <f t="shared" si="8"/>
        <v>0.32965978378145361</v>
      </c>
    </row>
    <row r="138" spans="1:17" x14ac:dyDescent="0.25">
      <c r="A138" s="142" t="s">
        <v>226</v>
      </c>
      <c r="B138" s="235">
        <f t="shared" ref="B138:Q138" si="9">IF(B$25=0,0,B$25/B$5)</f>
        <v>2.2077671973187142E-2</v>
      </c>
      <c r="C138" s="235">
        <f t="shared" si="9"/>
        <v>2.2077671973187146E-2</v>
      </c>
      <c r="D138" s="235">
        <f t="shared" si="9"/>
        <v>2.2077671973187142E-2</v>
      </c>
      <c r="E138" s="235">
        <f t="shared" si="9"/>
        <v>2.2077671973187146E-2</v>
      </c>
      <c r="F138" s="235">
        <f t="shared" si="9"/>
        <v>2.2077671973187146E-2</v>
      </c>
      <c r="G138" s="235">
        <f t="shared" si="9"/>
        <v>2.2077671973187142E-2</v>
      </c>
      <c r="H138" s="235">
        <f t="shared" si="9"/>
        <v>2.2077671973187142E-2</v>
      </c>
      <c r="I138" s="235">
        <f t="shared" si="9"/>
        <v>2.2077671973187142E-2</v>
      </c>
      <c r="J138" s="235">
        <f t="shared" si="9"/>
        <v>2.2077671973187146E-2</v>
      </c>
      <c r="K138" s="235">
        <f t="shared" si="9"/>
        <v>2.2077671973187149E-2</v>
      </c>
      <c r="L138" s="235">
        <f t="shared" si="9"/>
        <v>2.2077671973187142E-2</v>
      </c>
      <c r="M138" s="235">
        <f t="shared" si="9"/>
        <v>2.2077671973187146E-2</v>
      </c>
      <c r="N138" s="235">
        <f t="shared" si="9"/>
        <v>2.2077671973187149E-2</v>
      </c>
      <c r="O138" s="235">
        <f t="shared" si="9"/>
        <v>2.2077671973187146E-2</v>
      </c>
      <c r="P138" s="235">
        <f t="shared" si="9"/>
        <v>2.2077671973187146E-2</v>
      </c>
      <c r="Q138" s="235">
        <f t="shared" si="9"/>
        <v>2.2077671973187149E-2</v>
      </c>
    </row>
    <row r="139" spans="1:17" x14ac:dyDescent="0.25">
      <c r="A139" s="127" t="s">
        <v>212</v>
      </c>
      <c r="B139" s="237">
        <f t="shared" ref="B139:Q139" si="10">IF(B$36=0,0,B$36/B$5)</f>
        <v>0.57201241021439408</v>
      </c>
      <c r="C139" s="237">
        <f t="shared" si="10"/>
        <v>0.5720124102143942</v>
      </c>
      <c r="D139" s="237">
        <f t="shared" si="10"/>
        <v>0.5720124102143942</v>
      </c>
      <c r="E139" s="237">
        <f t="shared" si="10"/>
        <v>0.5720124102143942</v>
      </c>
      <c r="F139" s="237">
        <f t="shared" si="10"/>
        <v>0.57201241021439408</v>
      </c>
      <c r="G139" s="237">
        <f t="shared" si="10"/>
        <v>0.5720124102143942</v>
      </c>
      <c r="H139" s="237">
        <f t="shared" si="10"/>
        <v>0.5720124102143942</v>
      </c>
      <c r="I139" s="237">
        <f t="shared" si="10"/>
        <v>0.5720124102143942</v>
      </c>
      <c r="J139" s="237">
        <f t="shared" si="10"/>
        <v>0.5720124102143942</v>
      </c>
      <c r="K139" s="237">
        <f t="shared" si="10"/>
        <v>0.5720124102143942</v>
      </c>
      <c r="L139" s="237">
        <f t="shared" si="10"/>
        <v>0.57201241021439431</v>
      </c>
      <c r="M139" s="237">
        <f t="shared" si="10"/>
        <v>0.5720124102143942</v>
      </c>
      <c r="N139" s="237">
        <f t="shared" si="10"/>
        <v>0.5720124102143942</v>
      </c>
      <c r="O139" s="237">
        <f t="shared" si="10"/>
        <v>0.5720124102143942</v>
      </c>
      <c r="P139" s="237">
        <f t="shared" si="10"/>
        <v>0.5720124102143942</v>
      </c>
      <c r="Q139" s="237">
        <f t="shared" si="10"/>
        <v>0.5720124102143942</v>
      </c>
    </row>
    <row r="140" spans="1:17" x14ac:dyDescent="0.25">
      <c r="A140" s="72" t="s">
        <v>211</v>
      </c>
      <c r="B140" s="234">
        <f t="shared" ref="B140:Q140" si="11">IF(B$44=0,0,B$44/B$5)</f>
        <v>2.9102385782837602E-2</v>
      </c>
      <c r="C140" s="234">
        <f t="shared" si="11"/>
        <v>2.9102385782837605E-2</v>
      </c>
      <c r="D140" s="234">
        <f t="shared" si="11"/>
        <v>2.9102385782837602E-2</v>
      </c>
      <c r="E140" s="234">
        <f t="shared" si="11"/>
        <v>2.9102385782837602E-2</v>
      </c>
      <c r="F140" s="234">
        <f t="shared" si="11"/>
        <v>2.9102385782837605E-2</v>
      </c>
      <c r="G140" s="234">
        <f t="shared" si="11"/>
        <v>2.9102385782837602E-2</v>
      </c>
      <c r="H140" s="234">
        <f t="shared" si="11"/>
        <v>2.9102385782837602E-2</v>
      </c>
      <c r="I140" s="234">
        <f t="shared" si="11"/>
        <v>2.9102385782837602E-2</v>
      </c>
      <c r="J140" s="234">
        <f t="shared" si="11"/>
        <v>2.9102385782837602E-2</v>
      </c>
      <c r="K140" s="234">
        <f t="shared" si="11"/>
        <v>2.9102385782837612E-2</v>
      </c>
      <c r="L140" s="234">
        <f t="shared" si="11"/>
        <v>2.9102385782837605E-2</v>
      </c>
      <c r="M140" s="234">
        <f t="shared" si="11"/>
        <v>2.9102385782837602E-2</v>
      </c>
      <c r="N140" s="234">
        <f t="shared" si="11"/>
        <v>2.9102385782837605E-2</v>
      </c>
      <c r="O140" s="234">
        <f t="shared" si="11"/>
        <v>2.9102385782837605E-2</v>
      </c>
      <c r="P140" s="234">
        <f t="shared" si="11"/>
        <v>2.9102385782837602E-2</v>
      </c>
      <c r="Q140" s="234">
        <f t="shared" si="11"/>
        <v>2.9102385782837609E-2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1</v>
      </c>
      <c r="D143" s="77">
        <f t="shared" si="12"/>
        <v>1</v>
      </c>
      <c r="E143" s="77">
        <f t="shared" si="12"/>
        <v>1</v>
      </c>
      <c r="F143" s="77">
        <f t="shared" si="12"/>
        <v>1</v>
      </c>
      <c r="G143" s="77">
        <f t="shared" si="12"/>
        <v>0.99999999999999989</v>
      </c>
      <c r="H143" s="77">
        <f t="shared" si="12"/>
        <v>1</v>
      </c>
      <c r="I143" s="77">
        <f t="shared" si="12"/>
        <v>0.99999999999999989</v>
      </c>
      <c r="J143" s="77">
        <f t="shared" si="12"/>
        <v>1</v>
      </c>
      <c r="K143" s="77">
        <f t="shared" si="12"/>
        <v>0.99999999999999989</v>
      </c>
      <c r="L143" s="77">
        <f t="shared" si="12"/>
        <v>1</v>
      </c>
      <c r="M143" s="77">
        <f t="shared" si="12"/>
        <v>1.0000000000000002</v>
      </c>
      <c r="N143" s="77">
        <f t="shared" si="12"/>
        <v>1</v>
      </c>
      <c r="O143" s="77">
        <f t="shared" si="12"/>
        <v>1</v>
      </c>
      <c r="P143" s="77">
        <f t="shared" si="12"/>
        <v>1</v>
      </c>
      <c r="Q143" s="77">
        <f t="shared" si="12"/>
        <v>1</v>
      </c>
    </row>
    <row r="144" spans="1:17" x14ac:dyDescent="0.25">
      <c r="A144" s="132" t="s">
        <v>83</v>
      </c>
      <c r="B144" s="240">
        <f t="shared" ref="B144:Q144" si="13">IF(B$48=0,0,B$48/B$47)</f>
        <v>5.6852954542484305E-3</v>
      </c>
      <c r="C144" s="240">
        <f t="shared" si="13"/>
        <v>5.685295454248427E-3</v>
      </c>
      <c r="D144" s="240">
        <f t="shared" si="13"/>
        <v>5.6852954542484261E-3</v>
      </c>
      <c r="E144" s="240">
        <f t="shared" si="13"/>
        <v>5.685295454248427E-3</v>
      </c>
      <c r="F144" s="240">
        <f t="shared" si="13"/>
        <v>5.685295454248427E-3</v>
      </c>
      <c r="G144" s="240">
        <f t="shared" si="13"/>
        <v>5.685295454248427E-3</v>
      </c>
      <c r="H144" s="240">
        <f t="shared" si="13"/>
        <v>5.6852954542484279E-3</v>
      </c>
      <c r="I144" s="240">
        <f t="shared" si="13"/>
        <v>5.6852954542484279E-3</v>
      </c>
      <c r="J144" s="240">
        <f t="shared" si="13"/>
        <v>5.685295454248427E-3</v>
      </c>
      <c r="K144" s="240">
        <f t="shared" si="13"/>
        <v>5.6852954542484253E-3</v>
      </c>
      <c r="L144" s="240">
        <f t="shared" si="13"/>
        <v>5.685295454248427E-3</v>
      </c>
      <c r="M144" s="240">
        <f t="shared" si="13"/>
        <v>5.685295454248427E-3</v>
      </c>
      <c r="N144" s="240">
        <f t="shared" si="13"/>
        <v>5.685295454248427E-3</v>
      </c>
      <c r="O144" s="240">
        <f t="shared" si="13"/>
        <v>5.6852954542484287E-3</v>
      </c>
      <c r="P144" s="240">
        <f t="shared" si="13"/>
        <v>5.685295454248427E-3</v>
      </c>
      <c r="Q144" s="240">
        <f t="shared" si="13"/>
        <v>5.685295454248427E-3</v>
      </c>
    </row>
    <row r="145" spans="1:17" x14ac:dyDescent="0.25">
      <c r="A145" s="76" t="s">
        <v>82</v>
      </c>
      <c r="B145" s="239">
        <f t="shared" ref="B145:Q145" si="14">IF(B$49=0,0,B$49/B$47)</f>
        <v>5.8425707129593765E-3</v>
      </c>
      <c r="C145" s="239">
        <f t="shared" si="14"/>
        <v>5.8425707129593722E-3</v>
      </c>
      <c r="D145" s="239">
        <f t="shared" si="14"/>
        <v>5.8425707129593722E-3</v>
      </c>
      <c r="E145" s="239">
        <f t="shared" si="14"/>
        <v>5.8425707129593722E-3</v>
      </c>
      <c r="F145" s="239">
        <f t="shared" si="14"/>
        <v>5.8425707129593722E-3</v>
      </c>
      <c r="G145" s="239">
        <f t="shared" si="14"/>
        <v>5.8425707129593722E-3</v>
      </c>
      <c r="H145" s="239">
        <f t="shared" si="14"/>
        <v>5.842570712959373E-3</v>
      </c>
      <c r="I145" s="239">
        <f t="shared" si="14"/>
        <v>5.8425707129593739E-3</v>
      </c>
      <c r="J145" s="239">
        <f t="shared" si="14"/>
        <v>5.8425707129593722E-3</v>
      </c>
      <c r="K145" s="239">
        <f t="shared" si="14"/>
        <v>5.8425707129593704E-3</v>
      </c>
      <c r="L145" s="239">
        <f t="shared" si="14"/>
        <v>5.8425707129593722E-3</v>
      </c>
      <c r="M145" s="239">
        <f t="shared" si="14"/>
        <v>5.8425707129593722E-3</v>
      </c>
      <c r="N145" s="239">
        <f t="shared" si="14"/>
        <v>5.8425707129593722E-3</v>
      </c>
      <c r="O145" s="239">
        <f t="shared" si="14"/>
        <v>5.8425707129593748E-3</v>
      </c>
      <c r="P145" s="239">
        <f t="shared" si="14"/>
        <v>5.8425707129593722E-3</v>
      </c>
      <c r="Q145" s="239">
        <f t="shared" si="14"/>
        <v>5.8425707129593713E-3</v>
      </c>
    </row>
    <row r="146" spans="1:17" x14ac:dyDescent="0.25">
      <c r="A146" s="76" t="s">
        <v>81</v>
      </c>
      <c r="B146" s="239">
        <f t="shared" ref="B146:Q146" si="15">IF(B$50=0,0,B$50/B$47)</f>
        <v>8.0977834346195304E-3</v>
      </c>
      <c r="C146" s="239">
        <f t="shared" si="15"/>
        <v>8.0977834346195234E-3</v>
      </c>
      <c r="D146" s="239">
        <f t="shared" si="15"/>
        <v>8.0977834346195234E-3</v>
      </c>
      <c r="E146" s="239">
        <f t="shared" si="15"/>
        <v>8.0977834346195234E-3</v>
      </c>
      <c r="F146" s="239">
        <f t="shared" si="15"/>
        <v>8.0977834346195234E-3</v>
      </c>
      <c r="G146" s="239">
        <f t="shared" si="15"/>
        <v>8.0977834346195234E-3</v>
      </c>
      <c r="H146" s="239">
        <f t="shared" si="15"/>
        <v>8.0977834346195252E-3</v>
      </c>
      <c r="I146" s="239">
        <f t="shared" si="15"/>
        <v>8.0977834346195252E-3</v>
      </c>
      <c r="J146" s="239">
        <f t="shared" si="15"/>
        <v>8.0977834346195234E-3</v>
      </c>
      <c r="K146" s="239">
        <f t="shared" si="15"/>
        <v>8.0977834346195217E-3</v>
      </c>
      <c r="L146" s="239">
        <f t="shared" si="15"/>
        <v>8.0977834346195234E-3</v>
      </c>
      <c r="M146" s="239">
        <f t="shared" si="15"/>
        <v>8.0977834346195234E-3</v>
      </c>
      <c r="N146" s="239">
        <f t="shared" si="15"/>
        <v>8.0977834346195234E-3</v>
      </c>
      <c r="O146" s="239">
        <f t="shared" si="15"/>
        <v>8.0977834346195269E-3</v>
      </c>
      <c r="P146" s="239">
        <f t="shared" si="15"/>
        <v>8.0977834346195234E-3</v>
      </c>
      <c r="Q146" s="239">
        <f t="shared" si="15"/>
        <v>8.0977834346195234E-3</v>
      </c>
    </row>
    <row r="147" spans="1:17" x14ac:dyDescent="0.25">
      <c r="A147" s="76" t="s">
        <v>80</v>
      </c>
      <c r="B147" s="239">
        <f t="shared" ref="B147:Q147" si="16">IF(B$51=0,0,B$51/B$47)</f>
        <v>4.1614586804539881E-3</v>
      </c>
      <c r="C147" s="239">
        <f t="shared" si="16"/>
        <v>4.1614586804539846E-3</v>
      </c>
      <c r="D147" s="239">
        <f t="shared" si="16"/>
        <v>4.1614586804539846E-3</v>
      </c>
      <c r="E147" s="239">
        <f t="shared" si="16"/>
        <v>4.1614586804539846E-3</v>
      </c>
      <c r="F147" s="239">
        <f t="shared" si="16"/>
        <v>4.1614586804539846E-3</v>
      </c>
      <c r="G147" s="239">
        <f t="shared" si="16"/>
        <v>4.1614586804539846E-3</v>
      </c>
      <c r="H147" s="239">
        <f t="shared" si="16"/>
        <v>4.1614586804539855E-3</v>
      </c>
      <c r="I147" s="239">
        <f t="shared" si="16"/>
        <v>4.1614586804539855E-3</v>
      </c>
      <c r="J147" s="239">
        <f t="shared" si="16"/>
        <v>4.1614586804539846E-3</v>
      </c>
      <c r="K147" s="239">
        <f t="shared" si="16"/>
        <v>4.1614586804539838E-3</v>
      </c>
      <c r="L147" s="239">
        <f t="shared" si="16"/>
        <v>4.1614586804539846E-3</v>
      </c>
      <c r="M147" s="239">
        <f t="shared" si="16"/>
        <v>4.1614586804539846E-3</v>
      </c>
      <c r="N147" s="239">
        <f t="shared" si="16"/>
        <v>4.1614586804539846E-3</v>
      </c>
      <c r="O147" s="239">
        <f t="shared" si="16"/>
        <v>4.1614586804539864E-3</v>
      </c>
      <c r="P147" s="239">
        <f t="shared" si="16"/>
        <v>4.1614586804539846E-3</v>
      </c>
      <c r="Q147" s="239">
        <f t="shared" si="16"/>
        <v>4.1614586804539838E-3</v>
      </c>
    </row>
    <row r="148" spans="1:17" x14ac:dyDescent="0.25">
      <c r="A148" s="129" t="s">
        <v>79</v>
      </c>
      <c r="B148" s="238">
        <f t="shared" ref="B148:Q148" si="17">IF(B$52=0,0,B$52/B$47)</f>
        <v>4.3186899517866015E-3</v>
      </c>
      <c r="C148" s="238">
        <f t="shared" si="17"/>
        <v>4.318689951786598E-3</v>
      </c>
      <c r="D148" s="238">
        <f t="shared" si="17"/>
        <v>4.318689951786598E-3</v>
      </c>
      <c r="E148" s="238">
        <f t="shared" si="17"/>
        <v>4.318689951786598E-3</v>
      </c>
      <c r="F148" s="238">
        <f t="shared" si="17"/>
        <v>4.3186899517865989E-3</v>
      </c>
      <c r="G148" s="238">
        <f t="shared" si="17"/>
        <v>4.318689951786598E-3</v>
      </c>
      <c r="H148" s="238">
        <f t="shared" si="17"/>
        <v>4.318689951786598E-3</v>
      </c>
      <c r="I148" s="238">
        <f t="shared" si="17"/>
        <v>4.3186899517865989E-3</v>
      </c>
      <c r="J148" s="238">
        <f t="shared" si="17"/>
        <v>4.318689951786598E-3</v>
      </c>
      <c r="K148" s="238">
        <f t="shared" si="17"/>
        <v>4.3186899517865971E-3</v>
      </c>
      <c r="L148" s="238">
        <f t="shared" si="17"/>
        <v>4.318689951786598E-3</v>
      </c>
      <c r="M148" s="238">
        <f t="shared" si="17"/>
        <v>4.318689951786598E-3</v>
      </c>
      <c r="N148" s="238">
        <f t="shared" si="17"/>
        <v>4.318689951786598E-3</v>
      </c>
      <c r="O148" s="238">
        <f t="shared" si="17"/>
        <v>4.3186899517866006E-3</v>
      </c>
      <c r="P148" s="238">
        <f t="shared" si="17"/>
        <v>4.3186899517865989E-3</v>
      </c>
      <c r="Q148" s="238">
        <f t="shared" si="17"/>
        <v>4.318689951786598E-3</v>
      </c>
    </row>
    <row r="149" spans="1:17" x14ac:dyDescent="0.25">
      <c r="A149" s="127" t="s">
        <v>210</v>
      </c>
      <c r="B149" s="237">
        <f t="shared" ref="B149:Q149" si="18">IF(B$57=0,0,B$57/B$47)</f>
        <v>4.4958546853719972E-2</v>
      </c>
      <c r="C149" s="237">
        <f t="shared" si="18"/>
        <v>4.3715172127641401E-2</v>
      </c>
      <c r="D149" s="237">
        <f t="shared" si="18"/>
        <v>4.6775384022206691E-2</v>
      </c>
      <c r="E149" s="237">
        <f t="shared" si="18"/>
        <v>6.0627002302342435E-2</v>
      </c>
      <c r="F149" s="237">
        <f t="shared" si="18"/>
        <v>4.7716485908394425E-2</v>
      </c>
      <c r="G149" s="237">
        <f t="shared" si="18"/>
        <v>4.3278910440628794E-2</v>
      </c>
      <c r="H149" s="237">
        <f t="shared" si="18"/>
        <v>4.8591280148232448E-2</v>
      </c>
      <c r="I149" s="237">
        <f t="shared" si="18"/>
        <v>4.5874963536550697E-2</v>
      </c>
      <c r="J149" s="237">
        <f t="shared" si="18"/>
        <v>4.3720782085923934E-2</v>
      </c>
      <c r="K149" s="237">
        <f t="shared" si="18"/>
        <v>4.6137930799630439E-2</v>
      </c>
      <c r="L149" s="237">
        <f t="shared" si="18"/>
        <v>4.7863536860151906E-2</v>
      </c>
      <c r="M149" s="237">
        <f t="shared" si="18"/>
        <v>4.6703717655922725E-2</v>
      </c>
      <c r="N149" s="237">
        <f t="shared" si="18"/>
        <v>4.8138551714362175E-2</v>
      </c>
      <c r="O149" s="237">
        <f t="shared" si="18"/>
        <v>4.6192805856500437E-2</v>
      </c>
      <c r="P149" s="237">
        <f t="shared" si="18"/>
        <v>4.6830932645541751E-2</v>
      </c>
      <c r="Q149" s="237">
        <f t="shared" si="18"/>
        <v>4.7925216560899715E-2</v>
      </c>
    </row>
    <row r="150" spans="1:17" x14ac:dyDescent="0.25">
      <c r="A150" s="127" t="s">
        <v>209</v>
      </c>
      <c r="B150" s="237">
        <f t="shared" ref="B150:Q150" si="19">IF(B$58=0,0,B$58/B$47)</f>
        <v>0.15471031009690753</v>
      </c>
      <c r="C150" s="237">
        <f t="shared" si="19"/>
        <v>0.15715862206945488</v>
      </c>
      <c r="D150" s="237">
        <f t="shared" si="19"/>
        <v>0.15113280116216793</v>
      </c>
      <c r="E150" s="237">
        <f t="shared" si="19"/>
        <v>0.12385777122700815</v>
      </c>
      <c r="F150" s="237">
        <f t="shared" si="19"/>
        <v>0.14927969045707307</v>
      </c>
      <c r="G150" s="237">
        <f t="shared" si="19"/>
        <v>0.15801765892220271</v>
      </c>
      <c r="H150" s="237">
        <f t="shared" si="19"/>
        <v>0.14755714522112026</v>
      </c>
      <c r="I150" s="237">
        <f t="shared" si="19"/>
        <v>0.15290580668425321</v>
      </c>
      <c r="J150" s="237">
        <f t="shared" si="19"/>
        <v>0.15714757557820769</v>
      </c>
      <c r="K150" s="237">
        <f t="shared" si="19"/>
        <v>0.15238800148435444</v>
      </c>
      <c r="L150" s="237">
        <f t="shared" si="19"/>
        <v>0.14899013446223813</v>
      </c>
      <c r="M150" s="237">
        <f t="shared" si="19"/>
        <v>0.15127391841260079</v>
      </c>
      <c r="N150" s="237">
        <f t="shared" si="19"/>
        <v>0.14844860651730804</v>
      </c>
      <c r="O150" s="237">
        <f t="shared" si="19"/>
        <v>0.15227994776900133</v>
      </c>
      <c r="P150" s="237">
        <f t="shared" si="19"/>
        <v>0.15102342113640635</v>
      </c>
      <c r="Q150" s="237">
        <f t="shared" si="19"/>
        <v>0.15539756211988384</v>
      </c>
    </row>
    <row r="151" spans="1:17" x14ac:dyDescent="0.25">
      <c r="A151" s="142" t="s">
        <v>225</v>
      </c>
      <c r="B151" s="235">
        <f t="shared" ref="B151:Q151" si="20">IF(B$59=0,0,B$59/B$47)</f>
        <v>0.13456300943616051</v>
      </c>
      <c r="C151" s="235">
        <f t="shared" si="20"/>
        <v>0.13701132140870786</v>
      </c>
      <c r="D151" s="235">
        <f t="shared" si="20"/>
        <v>0.13098550050142091</v>
      </c>
      <c r="E151" s="235">
        <f t="shared" si="20"/>
        <v>0.10371047056626113</v>
      </c>
      <c r="F151" s="235">
        <f t="shared" si="20"/>
        <v>0.12913238979632605</v>
      </c>
      <c r="G151" s="235">
        <f t="shared" si="20"/>
        <v>0.13787035826145572</v>
      </c>
      <c r="H151" s="235">
        <f t="shared" si="20"/>
        <v>0.12740984456037324</v>
      </c>
      <c r="I151" s="235">
        <f t="shared" si="20"/>
        <v>0.1327585060235062</v>
      </c>
      <c r="J151" s="235">
        <f t="shared" si="20"/>
        <v>0.13700027491746067</v>
      </c>
      <c r="K151" s="235">
        <f t="shared" si="20"/>
        <v>0.13224070082360742</v>
      </c>
      <c r="L151" s="235">
        <f t="shared" si="20"/>
        <v>0.12884283380149111</v>
      </c>
      <c r="M151" s="235">
        <f t="shared" si="20"/>
        <v>0.13112661775185377</v>
      </c>
      <c r="N151" s="235">
        <f t="shared" si="20"/>
        <v>0.12830130585656102</v>
      </c>
      <c r="O151" s="235">
        <f t="shared" si="20"/>
        <v>0.13213264710825429</v>
      </c>
      <c r="P151" s="235">
        <f t="shared" si="20"/>
        <v>0.13087612047565933</v>
      </c>
      <c r="Q151" s="235">
        <f t="shared" si="20"/>
        <v>0.11596315601135362</v>
      </c>
    </row>
    <row r="152" spans="1:17" x14ac:dyDescent="0.25">
      <c r="A152" s="142" t="s">
        <v>224</v>
      </c>
      <c r="B152" s="235">
        <f t="shared" ref="B152:Q152" si="21">IF(B$65=0,0,B$65/B$47)</f>
        <v>2.0147300660747033E-2</v>
      </c>
      <c r="C152" s="235">
        <f t="shared" si="21"/>
        <v>2.014730066074702E-2</v>
      </c>
      <c r="D152" s="235">
        <f t="shared" si="21"/>
        <v>2.0147300660747023E-2</v>
      </c>
      <c r="E152" s="235">
        <f t="shared" si="21"/>
        <v>2.0147300660747023E-2</v>
      </c>
      <c r="F152" s="235">
        <f t="shared" si="21"/>
        <v>2.0147300660747023E-2</v>
      </c>
      <c r="G152" s="235">
        <f t="shared" si="21"/>
        <v>2.0147300660747002E-2</v>
      </c>
      <c r="H152" s="235">
        <f t="shared" si="21"/>
        <v>2.0147300660747026E-2</v>
      </c>
      <c r="I152" s="235">
        <f t="shared" si="21"/>
        <v>2.0147300660747026E-2</v>
      </c>
      <c r="J152" s="235">
        <f t="shared" si="21"/>
        <v>2.0147300660747023E-2</v>
      </c>
      <c r="K152" s="235">
        <f t="shared" si="21"/>
        <v>2.014730066074702E-2</v>
      </c>
      <c r="L152" s="235">
        <f t="shared" si="21"/>
        <v>2.0147300660747023E-2</v>
      </c>
      <c r="M152" s="235">
        <f t="shared" si="21"/>
        <v>2.0147300660747023E-2</v>
      </c>
      <c r="N152" s="235">
        <f t="shared" si="21"/>
        <v>2.014730066074702E-2</v>
      </c>
      <c r="O152" s="235">
        <f t="shared" si="21"/>
        <v>2.0147300660747033E-2</v>
      </c>
      <c r="P152" s="235">
        <f t="shared" si="21"/>
        <v>2.014730066074702E-2</v>
      </c>
      <c r="Q152" s="235">
        <f t="shared" si="21"/>
        <v>2.014730066074702E-2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1.9287105447783181E-2</v>
      </c>
    </row>
    <row r="154" spans="1:17" x14ac:dyDescent="0.25">
      <c r="A154" s="127" t="s">
        <v>208</v>
      </c>
      <c r="B154" s="237">
        <f t="shared" ref="B154:Q154" si="23">IF(B$77=0,0,B$77/B$47)</f>
        <v>0.65631457420275585</v>
      </c>
      <c r="C154" s="237">
        <f t="shared" si="23"/>
        <v>0.65515794655059012</v>
      </c>
      <c r="D154" s="237">
        <f t="shared" si="23"/>
        <v>0.65800465528972063</v>
      </c>
      <c r="E154" s="237">
        <f t="shared" si="23"/>
        <v>0.6708898815968235</v>
      </c>
      <c r="F154" s="237">
        <f t="shared" si="23"/>
        <v>0.65888009890477905</v>
      </c>
      <c r="G154" s="237">
        <f t="shared" si="23"/>
        <v>0.65475212172546193</v>
      </c>
      <c r="H154" s="237">
        <f t="shared" si="23"/>
        <v>0.65969386098834892</v>
      </c>
      <c r="I154" s="237">
        <f t="shared" si="23"/>
        <v>0.65716705483794757</v>
      </c>
      <c r="J154" s="237">
        <f t="shared" si="23"/>
        <v>0.65516316511643435</v>
      </c>
      <c r="K154" s="237">
        <f t="shared" si="23"/>
        <v>0.65741167554778912</v>
      </c>
      <c r="L154" s="237">
        <f t="shared" si="23"/>
        <v>0.65901689048780931</v>
      </c>
      <c r="M154" s="237">
        <f t="shared" si="23"/>
        <v>0.6579379889024799</v>
      </c>
      <c r="N154" s="237">
        <f t="shared" si="23"/>
        <v>0.65927271825916756</v>
      </c>
      <c r="O154" s="237">
        <f t="shared" si="23"/>
        <v>0.65746272211231938</v>
      </c>
      <c r="P154" s="237">
        <f t="shared" si="23"/>
        <v>0.65805632842770667</v>
      </c>
      <c r="Q154" s="237">
        <f t="shared" si="23"/>
        <v>0.65907426695362092</v>
      </c>
    </row>
    <row r="155" spans="1:17" x14ac:dyDescent="0.25">
      <c r="A155" s="142" t="s">
        <v>222</v>
      </c>
      <c r="B155" s="259">
        <f t="shared" ref="B155:Q155" si="24">IF(B$78=0,0,B$78/B$47)</f>
        <v>0.61449267015278386</v>
      </c>
      <c r="C155" s="259">
        <f t="shared" si="24"/>
        <v>0.61449267015278419</v>
      </c>
      <c r="D155" s="259">
        <f t="shared" si="24"/>
        <v>0.61449267015278419</v>
      </c>
      <c r="E155" s="259">
        <f t="shared" si="24"/>
        <v>0.61449267015278408</v>
      </c>
      <c r="F155" s="259">
        <f t="shared" si="24"/>
        <v>0.61449267015278419</v>
      </c>
      <c r="G155" s="259">
        <f t="shared" si="24"/>
        <v>0.61449267015278397</v>
      </c>
      <c r="H155" s="259">
        <f t="shared" si="24"/>
        <v>0.61449267015278386</v>
      </c>
      <c r="I155" s="259">
        <f t="shared" si="24"/>
        <v>0.61449267015278419</v>
      </c>
      <c r="J155" s="259">
        <f t="shared" si="24"/>
        <v>0.61449267015278419</v>
      </c>
      <c r="K155" s="259">
        <f t="shared" si="24"/>
        <v>0.61449267015278408</v>
      </c>
      <c r="L155" s="259">
        <f t="shared" si="24"/>
        <v>0.61449267015278419</v>
      </c>
      <c r="M155" s="259">
        <f t="shared" si="24"/>
        <v>0.61449267015278419</v>
      </c>
      <c r="N155" s="259">
        <f t="shared" si="24"/>
        <v>0.61449267015278408</v>
      </c>
      <c r="O155" s="259">
        <f t="shared" si="24"/>
        <v>0.61449267015278408</v>
      </c>
      <c r="P155" s="259">
        <f t="shared" si="24"/>
        <v>0.61449267015278408</v>
      </c>
      <c r="Q155" s="259">
        <f t="shared" si="24"/>
        <v>0.61449267015278408</v>
      </c>
    </row>
    <row r="156" spans="1:17" x14ac:dyDescent="0.25">
      <c r="A156" s="142" t="s">
        <v>221</v>
      </c>
      <c r="B156" s="259">
        <f t="shared" ref="B156:Q156" si="25">IF(B$86=0,0,B$86/B$47)</f>
        <v>4.1821904049972068E-2</v>
      </c>
      <c r="C156" s="259">
        <f t="shared" si="25"/>
        <v>4.0665276397805955E-2</v>
      </c>
      <c r="D156" s="259">
        <f t="shared" si="25"/>
        <v>4.3511985136936451E-2</v>
      </c>
      <c r="E156" s="259">
        <f t="shared" si="25"/>
        <v>5.6397211444039475E-2</v>
      </c>
      <c r="F156" s="259">
        <f t="shared" si="25"/>
        <v>4.4387428751994813E-2</v>
      </c>
      <c r="G156" s="259">
        <f t="shared" si="25"/>
        <v>4.0259451572677948E-2</v>
      </c>
      <c r="H156" s="259">
        <f t="shared" si="25"/>
        <v>4.5201190835565071E-2</v>
      </c>
      <c r="I156" s="259">
        <f t="shared" si="25"/>
        <v>4.2674384685163436E-2</v>
      </c>
      <c r="J156" s="259">
        <f t="shared" si="25"/>
        <v>4.0670494963650175E-2</v>
      </c>
      <c r="K156" s="259">
        <f t="shared" si="25"/>
        <v>4.291900539500506E-2</v>
      </c>
      <c r="L156" s="259">
        <f t="shared" si="25"/>
        <v>4.4524220335025025E-2</v>
      </c>
      <c r="M156" s="259">
        <f t="shared" si="25"/>
        <v>4.3445318749695559E-2</v>
      </c>
      <c r="N156" s="259">
        <f t="shared" si="25"/>
        <v>4.4780048106383419E-2</v>
      </c>
      <c r="O156" s="259">
        <f t="shared" si="25"/>
        <v>4.2970051959535294E-2</v>
      </c>
      <c r="P156" s="259">
        <f t="shared" si="25"/>
        <v>4.3563658274922562E-2</v>
      </c>
      <c r="Q156" s="259">
        <f t="shared" si="25"/>
        <v>4.4581596800836946E-2</v>
      </c>
    </row>
    <row r="157" spans="1:17" x14ac:dyDescent="0.25">
      <c r="A157" s="127" t="s">
        <v>207</v>
      </c>
      <c r="B157" s="237">
        <f t="shared" ref="B157:Q157" si="26">IF(B$87=0,0,B$87/B$47)</f>
        <v>0.11591077061254863</v>
      </c>
      <c r="C157" s="237">
        <f t="shared" si="26"/>
        <v>0.11586246101824575</v>
      </c>
      <c r="D157" s="237">
        <f t="shared" si="26"/>
        <v>0.11598136129183691</v>
      </c>
      <c r="E157" s="237">
        <f t="shared" si="26"/>
        <v>0.11651954663975794</v>
      </c>
      <c r="F157" s="237">
        <f t="shared" si="26"/>
        <v>0.11601792649568554</v>
      </c>
      <c r="G157" s="237">
        <f t="shared" si="26"/>
        <v>0.11584551067763853</v>
      </c>
      <c r="H157" s="237">
        <f t="shared" si="26"/>
        <v>0.11605191540823036</v>
      </c>
      <c r="I157" s="237">
        <f t="shared" si="26"/>
        <v>0.11594637670718061</v>
      </c>
      <c r="J157" s="237">
        <f t="shared" si="26"/>
        <v>0.11586267898536617</v>
      </c>
      <c r="K157" s="237">
        <f t="shared" si="26"/>
        <v>0.115956593934158</v>
      </c>
      <c r="L157" s="237">
        <f t="shared" si="26"/>
        <v>0.11602363995573282</v>
      </c>
      <c r="M157" s="237">
        <f t="shared" si="26"/>
        <v>0.11597857679492879</v>
      </c>
      <c r="N157" s="237">
        <f t="shared" si="26"/>
        <v>0.11603432527509433</v>
      </c>
      <c r="O157" s="237">
        <f t="shared" si="26"/>
        <v>0.11595872602811098</v>
      </c>
      <c r="P157" s="237">
        <f t="shared" si="26"/>
        <v>0.1159835195562773</v>
      </c>
      <c r="Q157" s="237">
        <f t="shared" si="26"/>
        <v>0.10949715613152748</v>
      </c>
    </row>
    <row r="158" spans="1:17" x14ac:dyDescent="0.25">
      <c r="A158" s="142" t="s">
        <v>220</v>
      </c>
      <c r="B158" s="259">
        <f t="shared" ref="B158:Q158" si="27">IF(B$88=0,0,B$88/B$47)</f>
        <v>6.8861128556330031E-2</v>
      </c>
      <c r="C158" s="259">
        <f t="shared" si="27"/>
        <v>7.0114025070714042E-2</v>
      </c>
      <c r="D158" s="259">
        <f t="shared" si="27"/>
        <v>6.7030378012783387E-2</v>
      </c>
      <c r="E158" s="259">
        <f t="shared" si="27"/>
        <v>5.307268376521352E-2</v>
      </c>
      <c r="F158" s="259">
        <f t="shared" si="27"/>
        <v>6.608206914969135E-2</v>
      </c>
      <c r="G158" s="259">
        <f t="shared" si="27"/>
        <v>7.055362765837582E-2</v>
      </c>
      <c r="H158" s="259">
        <f t="shared" si="27"/>
        <v>6.5200575718219647E-2</v>
      </c>
      <c r="I158" s="259">
        <f t="shared" si="27"/>
        <v>6.7937693936371737E-2</v>
      </c>
      <c r="J158" s="259">
        <f t="shared" si="27"/>
        <v>7.0108372151259715E-2</v>
      </c>
      <c r="K158" s="259">
        <f t="shared" si="27"/>
        <v>6.7672712864777301E-2</v>
      </c>
      <c r="L158" s="259">
        <f t="shared" si="27"/>
        <v>6.5933892078829659E-2</v>
      </c>
      <c r="M158" s="259">
        <f t="shared" si="27"/>
        <v>6.7102593201521288E-2</v>
      </c>
      <c r="N158" s="259">
        <f t="shared" si="27"/>
        <v>6.5656771155412963E-2</v>
      </c>
      <c r="O158" s="259">
        <f t="shared" si="27"/>
        <v>6.7617417573633778E-2</v>
      </c>
      <c r="P158" s="259">
        <f t="shared" si="27"/>
        <v>6.6974403996989396E-2</v>
      </c>
      <c r="Q158" s="259">
        <f t="shared" si="27"/>
        <v>5.9342859730585909E-2</v>
      </c>
    </row>
    <row r="159" spans="1:17" x14ac:dyDescent="0.25">
      <c r="A159" s="140" t="s">
        <v>219</v>
      </c>
      <c r="B159" s="260">
        <f t="shared" ref="B159:Q159" si="28">IF(B$94=0,0,B$94/B$47)</f>
        <v>4.7049642056218588E-2</v>
      </c>
      <c r="C159" s="260">
        <f t="shared" si="28"/>
        <v>4.574843594753171E-2</v>
      </c>
      <c r="D159" s="260">
        <f t="shared" si="28"/>
        <v>4.895098327905352E-2</v>
      </c>
      <c r="E159" s="260">
        <f t="shared" si="28"/>
        <v>6.3446862874544416E-2</v>
      </c>
      <c r="F159" s="260">
        <f t="shared" si="28"/>
        <v>4.9935857345994178E-2</v>
      </c>
      <c r="G159" s="260">
        <f t="shared" si="28"/>
        <v>4.5291883019262694E-2</v>
      </c>
      <c r="H159" s="260">
        <f t="shared" si="28"/>
        <v>5.0851339690010718E-2</v>
      </c>
      <c r="I159" s="260">
        <f t="shared" si="28"/>
        <v>4.8008682770808879E-2</v>
      </c>
      <c r="J159" s="260">
        <f t="shared" si="28"/>
        <v>4.5754306834106459E-2</v>
      </c>
      <c r="K159" s="260">
        <f t="shared" si="28"/>
        <v>4.8283881069380703E-2</v>
      </c>
      <c r="L159" s="260">
        <f t="shared" si="28"/>
        <v>5.0089747876903165E-2</v>
      </c>
      <c r="M159" s="260">
        <f t="shared" si="28"/>
        <v>4.8875983593407508E-2</v>
      </c>
      <c r="N159" s="260">
        <f t="shared" si="28"/>
        <v>5.0377554119681353E-2</v>
      </c>
      <c r="O159" s="260">
        <f t="shared" si="28"/>
        <v>4.8341308454477205E-2</v>
      </c>
      <c r="P159" s="260">
        <f t="shared" si="28"/>
        <v>4.9009115559287893E-2</v>
      </c>
      <c r="Q159" s="260">
        <f t="shared" si="28"/>
        <v>5.015429640094158E-2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1.0000000000000002</v>
      </c>
      <c r="C162" s="77">
        <f t="shared" si="29"/>
        <v>1.0000000000000002</v>
      </c>
      <c r="D162" s="77">
        <f t="shared" si="29"/>
        <v>1</v>
      </c>
      <c r="E162" s="77">
        <f t="shared" si="29"/>
        <v>1.0000000000000002</v>
      </c>
      <c r="F162" s="77">
        <f t="shared" si="29"/>
        <v>1</v>
      </c>
      <c r="G162" s="77">
        <f t="shared" si="29"/>
        <v>0.99999999999999978</v>
      </c>
      <c r="H162" s="77">
        <f t="shared" si="29"/>
        <v>0.99999999999999989</v>
      </c>
      <c r="I162" s="77">
        <f t="shared" si="29"/>
        <v>1.0000000000000002</v>
      </c>
      <c r="J162" s="77">
        <f t="shared" si="29"/>
        <v>0.99999999999999989</v>
      </c>
      <c r="K162" s="77">
        <f t="shared" si="29"/>
        <v>1.0000000000000002</v>
      </c>
      <c r="L162" s="77">
        <f t="shared" si="29"/>
        <v>1.0000000000000002</v>
      </c>
      <c r="M162" s="77">
        <f t="shared" si="29"/>
        <v>1</v>
      </c>
      <c r="N162" s="77">
        <f t="shared" si="29"/>
        <v>1</v>
      </c>
      <c r="O162" s="77">
        <f t="shared" si="29"/>
        <v>0.99999999999999989</v>
      </c>
      <c r="P162" s="77">
        <f t="shared" si="29"/>
        <v>1.0000000000000002</v>
      </c>
      <c r="Q162" s="77">
        <f t="shared" si="29"/>
        <v>0.99999999999999967</v>
      </c>
    </row>
    <row r="163" spans="1:17" x14ac:dyDescent="0.25">
      <c r="A163" s="132" t="s">
        <v>83</v>
      </c>
      <c r="B163" s="240">
        <f t="shared" ref="B163:Q163" si="30">IF(B$98=0,0,B$98/B$97)</f>
        <v>6.899459284161657E-3</v>
      </c>
      <c r="C163" s="240">
        <f t="shared" si="30"/>
        <v>6.899459284161657E-3</v>
      </c>
      <c r="D163" s="240">
        <f t="shared" si="30"/>
        <v>6.8994592841616562E-3</v>
      </c>
      <c r="E163" s="240">
        <f t="shared" si="30"/>
        <v>6.8994592841616579E-3</v>
      </c>
      <c r="F163" s="240">
        <f t="shared" si="30"/>
        <v>6.8994592841616562E-3</v>
      </c>
      <c r="G163" s="240">
        <f t="shared" si="30"/>
        <v>6.8994592841616553E-3</v>
      </c>
      <c r="H163" s="240">
        <f t="shared" si="30"/>
        <v>6.8994592841616562E-3</v>
      </c>
      <c r="I163" s="240">
        <f t="shared" si="30"/>
        <v>6.899459284161657E-3</v>
      </c>
      <c r="J163" s="240">
        <f t="shared" si="30"/>
        <v>6.8994592841616562E-3</v>
      </c>
      <c r="K163" s="240">
        <f t="shared" si="30"/>
        <v>6.8994592841616562E-3</v>
      </c>
      <c r="L163" s="240">
        <f t="shared" si="30"/>
        <v>6.899459284161657E-3</v>
      </c>
      <c r="M163" s="240">
        <f t="shared" si="30"/>
        <v>6.8994592841616562E-3</v>
      </c>
      <c r="N163" s="240">
        <f t="shared" si="30"/>
        <v>6.8994592841616562E-3</v>
      </c>
      <c r="O163" s="240">
        <f t="shared" si="30"/>
        <v>6.8994592841616544E-3</v>
      </c>
      <c r="P163" s="240">
        <f t="shared" si="30"/>
        <v>6.899459284161657E-3</v>
      </c>
      <c r="Q163" s="240">
        <f t="shared" si="30"/>
        <v>6.8994592841616562E-3</v>
      </c>
    </row>
    <row r="164" spans="1:17" x14ac:dyDescent="0.25">
      <c r="A164" s="76" t="s">
        <v>82</v>
      </c>
      <c r="B164" s="239">
        <f t="shared" ref="B164:Q164" si="31">IF(B$99=0,0,B$99/B$97)</f>
        <v>7.0903225827561546E-3</v>
      </c>
      <c r="C164" s="239">
        <f t="shared" si="31"/>
        <v>7.0903225827561546E-3</v>
      </c>
      <c r="D164" s="239">
        <f t="shared" si="31"/>
        <v>7.0903225827561537E-3</v>
      </c>
      <c r="E164" s="239">
        <f t="shared" si="31"/>
        <v>7.0903225827561546E-3</v>
      </c>
      <c r="F164" s="239">
        <f t="shared" si="31"/>
        <v>7.0903225827561537E-3</v>
      </c>
      <c r="G164" s="239">
        <f t="shared" si="31"/>
        <v>7.0903225827561528E-3</v>
      </c>
      <c r="H164" s="239">
        <f t="shared" si="31"/>
        <v>7.0903225827561537E-3</v>
      </c>
      <c r="I164" s="239">
        <f t="shared" si="31"/>
        <v>7.0903225827561546E-3</v>
      </c>
      <c r="J164" s="239">
        <f t="shared" si="31"/>
        <v>7.0903225827561528E-3</v>
      </c>
      <c r="K164" s="239">
        <f t="shared" si="31"/>
        <v>7.0903225827561537E-3</v>
      </c>
      <c r="L164" s="239">
        <f t="shared" si="31"/>
        <v>7.0903225827561554E-3</v>
      </c>
      <c r="M164" s="239">
        <f t="shared" si="31"/>
        <v>7.0903225827561546E-3</v>
      </c>
      <c r="N164" s="239">
        <f t="shared" si="31"/>
        <v>7.0903225827561537E-3</v>
      </c>
      <c r="O164" s="239">
        <f t="shared" si="31"/>
        <v>7.090322582756152E-3</v>
      </c>
      <c r="P164" s="239">
        <f t="shared" si="31"/>
        <v>7.0903225827561546E-3</v>
      </c>
      <c r="Q164" s="239">
        <f t="shared" si="31"/>
        <v>7.0903225827561528E-3</v>
      </c>
    </row>
    <row r="165" spans="1:17" x14ac:dyDescent="0.25">
      <c r="A165" s="76" t="s">
        <v>81</v>
      </c>
      <c r="B165" s="239">
        <f t="shared" ref="B165:Q165" si="32">IF(B$100=0,0,B$100/B$97)</f>
        <v>1.387725274806169E-2</v>
      </c>
      <c r="C165" s="239">
        <f t="shared" si="32"/>
        <v>1.387725274806169E-2</v>
      </c>
      <c r="D165" s="239">
        <f t="shared" si="32"/>
        <v>1.3877252748061689E-2</v>
      </c>
      <c r="E165" s="239">
        <f t="shared" si="32"/>
        <v>1.3877252748061692E-2</v>
      </c>
      <c r="F165" s="239">
        <f t="shared" si="32"/>
        <v>1.3877252748061689E-2</v>
      </c>
      <c r="G165" s="239">
        <f t="shared" si="32"/>
        <v>1.3877252748061685E-2</v>
      </c>
      <c r="H165" s="239">
        <f t="shared" si="32"/>
        <v>1.3877252748061689E-2</v>
      </c>
      <c r="I165" s="239">
        <f t="shared" si="32"/>
        <v>1.3877252748061692E-2</v>
      </c>
      <c r="J165" s="239">
        <f t="shared" si="32"/>
        <v>1.3877252748061689E-2</v>
      </c>
      <c r="K165" s="239">
        <f t="shared" si="32"/>
        <v>1.3877252748061689E-2</v>
      </c>
      <c r="L165" s="239">
        <f t="shared" si="32"/>
        <v>1.3877252748061692E-2</v>
      </c>
      <c r="M165" s="239">
        <f t="shared" si="32"/>
        <v>1.3877252748061689E-2</v>
      </c>
      <c r="N165" s="239">
        <f t="shared" si="32"/>
        <v>1.3877252748061689E-2</v>
      </c>
      <c r="O165" s="239">
        <f t="shared" si="32"/>
        <v>1.3877252748061685E-2</v>
      </c>
      <c r="P165" s="239">
        <f t="shared" si="32"/>
        <v>1.3877252748061692E-2</v>
      </c>
      <c r="Q165" s="239">
        <f t="shared" si="32"/>
        <v>1.3877252748061687E-2</v>
      </c>
    </row>
    <row r="166" spans="1:17" x14ac:dyDescent="0.25">
      <c r="A166" s="76" t="s">
        <v>80</v>
      </c>
      <c r="B166" s="239">
        <f t="shared" ref="B166:Q166" si="33">IF(B$101=0,0,B$101/B$97)</f>
        <v>5.5052422556993771E-3</v>
      </c>
      <c r="C166" s="239">
        <f t="shared" si="33"/>
        <v>5.5052422556993771E-3</v>
      </c>
      <c r="D166" s="239">
        <f t="shared" si="33"/>
        <v>5.5052422556993771E-3</v>
      </c>
      <c r="E166" s="239">
        <f t="shared" si="33"/>
        <v>5.5052422556993788E-3</v>
      </c>
      <c r="F166" s="239">
        <f t="shared" si="33"/>
        <v>5.5052422556993771E-3</v>
      </c>
      <c r="G166" s="239">
        <f t="shared" si="33"/>
        <v>5.5052422556993762E-3</v>
      </c>
      <c r="H166" s="239">
        <f t="shared" si="33"/>
        <v>5.5052422556993771E-3</v>
      </c>
      <c r="I166" s="239">
        <f t="shared" si="33"/>
        <v>5.5052422556993779E-3</v>
      </c>
      <c r="J166" s="239">
        <f t="shared" si="33"/>
        <v>5.5052422556993771E-3</v>
      </c>
      <c r="K166" s="239">
        <f t="shared" si="33"/>
        <v>5.5052422556993771E-3</v>
      </c>
      <c r="L166" s="239">
        <f t="shared" si="33"/>
        <v>5.5052422556993788E-3</v>
      </c>
      <c r="M166" s="239">
        <f t="shared" si="33"/>
        <v>5.5052422556993771E-3</v>
      </c>
      <c r="N166" s="239">
        <f t="shared" si="33"/>
        <v>5.5052422556993771E-3</v>
      </c>
      <c r="O166" s="239">
        <f t="shared" si="33"/>
        <v>5.5052422556993762E-3</v>
      </c>
      <c r="P166" s="239">
        <f t="shared" si="33"/>
        <v>5.5052422556993788E-3</v>
      </c>
      <c r="Q166" s="239">
        <f t="shared" si="33"/>
        <v>5.5052422556993762E-3</v>
      </c>
    </row>
    <row r="167" spans="1:17" x14ac:dyDescent="0.25">
      <c r="A167" s="129" t="s">
        <v>79</v>
      </c>
      <c r="B167" s="238">
        <f t="shared" ref="B167:Q167" si="34">IF(B$102=0,0,B$102/B$97)</f>
        <v>6.2280444696346882E-3</v>
      </c>
      <c r="C167" s="238">
        <f t="shared" si="34"/>
        <v>6.2280444696346882E-3</v>
      </c>
      <c r="D167" s="238">
        <f t="shared" si="34"/>
        <v>6.2280444696346873E-3</v>
      </c>
      <c r="E167" s="238">
        <f t="shared" si="34"/>
        <v>6.2280444696346891E-3</v>
      </c>
      <c r="F167" s="238">
        <f t="shared" si="34"/>
        <v>6.2280444696346873E-3</v>
      </c>
      <c r="G167" s="238">
        <f t="shared" si="34"/>
        <v>6.2280444696346873E-3</v>
      </c>
      <c r="H167" s="238">
        <f t="shared" si="34"/>
        <v>6.2280444696346891E-3</v>
      </c>
      <c r="I167" s="238">
        <f t="shared" si="34"/>
        <v>6.2280444696346891E-3</v>
      </c>
      <c r="J167" s="238">
        <f t="shared" si="34"/>
        <v>6.2280444696346873E-3</v>
      </c>
      <c r="K167" s="238">
        <f t="shared" si="34"/>
        <v>6.2280444696346882E-3</v>
      </c>
      <c r="L167" s="238">
        <f t="shared" si="34"/>
        <v>6.2280444696346891E-3</v>
      </c>
      <c r="M167" s="238">
        <f t="shared" si="34"/>
        <v>6.2280444696346873E-3</v>
      </c>
      <c r="N167" s="238">
        <f t="shared" si="34"/>
        <v>6.2280444696346873E-3</v>
      </c>
      <c r="O167" s="238">
        <f t="shared" si="34"/>
        <v>6.2280444696346873E-3</v>
      </c>
      <c r="P167" s="238">
        <f t="shared" si="34"/>
        <v>6.2280444696346891E-3</v>
      </c>
      <c r="Q167" s="238">
        <f t="shared" si="34"/>
        <v>6.2280444696346865E-3</v>
      </c>
    </row>
    <row r="168" spans="1:17" x14ac:dyDescent="0.25">
      <c r="A168" s="127" t="s">
        <v>206</v>
      </c>
      <c r="B168" s="237">
        <f t="shared" ref="B168:Q168" si="35">IF(B$107=0,0,B$107/B$97)</f>
        <v>0.75391072030435813</v>
      </c>
      <c r="C168" s="237">
        <f t="shared" si="35"/>
        <v>0.76133083092242171</v>
      </c>
      <c r="D168" s="237">
        <f t="shared" si="35"/>
        <v>0.74306834713846737</v>
      </c>
      <c r="E168" s="237">
        <f t="shared" si="35"/>
        <v>0.66040578554534679</v>
      </c>
      <c r="F168" s="237">
        <f t="shared" si="35"/>
        <v>0.73745211580295877</v>
      </c>
      <c r="G168" s="237">
        <f t="shared" si="35"/>
        <v>0.76393431795506039</v>
      </c>
      <c r="H168" s="237">
        <f t="shared" si="35"/>
        <v>0.73223158984927939</v>
      </c>
      <c r="I168" s="237">
        <f t="shared" si="35"/>
        <v>0.74844180331881738</v>
      </c>
      <c r="J168" s="237">
        <f t="shared" si="35"/>
        <v>0.76129735226940898</v>
      </c>
      <c r="K168" s="237">
        <f t="shared" si="35"/>
        <v>0.74687248866245859</v>
      </c>
      <c r="L168" s="237">
        <f t="shared" si="35"/>
        <v>0.73657455708663133</v>
      </c>
      <c r="M168" s="237">
        <f t="shared" si="35"/>
        <v>0.74349603185351576</v>
      </c>
      <c r="N168" s="237">
        <f t="shared" si="35"/>
        <v>0.73493334579525582</v>
      </c>
      <c r="O168" s="237">
        <f t="shared" si="35"/>
        <v>0.74654500975878801</v>
      </c>
      <c r="P168" s="237">
        <f t="shared" si="35"/>
        <v>0.74273684857959976</v>
      </c>
      <c r="Q168" s="237">
        <f t="shared" si="35"/>
        <v>0.69754005699047017</v>
      </c>
    </row>
    <row r="169" spans="1:17" x14ac:dyDescent="0.25">
      <c r="A169" s="142" t="s">
        <v>218</v>
      </c>
      <c r="B169" s="235">
        <f t="shared" ref="B169:Q169" si="36">IF(B$108=0,0,B$108/B$97)</f>
        <v>0.66639805712573574</v>
      </c>
      <c r="C169" s="235">
        <f t="shared" si="36"/>
        <v>0.67852286281029772</v>
      </c>
      <c r="D169" s="235">
        <f t="shared" si="36"/>
        <v>0.64868111534916673</v>
      </c>
      <c r="E169" s="235">
        <f t="shared" si="36"/>
        <v>0.51360664701647207</v>
      </c>
      <c r="F169" s="235">
        <f t="shared" si="36"/>
        <v>0.63950393226825486</v>
      </c>
      <c r="G169" s="235">
        <f t="shared" si="36"/>
        <v>0.68277708164851503</v>
      </c>
      <c r="H169" s="235">
        <f t="shared" si="36"/>
        <v>0.63097335017619216</v>
      </c>
      <c r="I169" s="235">
        <f t="shared" si="36"/>
        <v>0.65746159254079317</v>
      </c>
      <c r="J169" s="235">
        <f t="shared" si="36"/>
        <v>0.67846815713497099</v>
      </c>
      <c r="K169" s="235">
        <f t="shared" si="36"/>
        <v>0.6548972594404262</v>
      </c>
      <c r="L169" s="235">
        <f t="shared" si="36"/>
        <v>0.63806996053118081</v>
      </c>
      <c r="M169" s="235">
        <f t="shared" si="36"/>
        <v>0.64937997205510256</v>
      </c>
      <c r="N169" s="235">
        <f t="shared" si="36"/>
        <v>0.63538814498697693</v>
      </c>
      <c r="O169" s="235">
        <f t="shared" si="36"/>
        <v>0.65436214368849488</v>
      </c>
      <c r="P169" s="235">
        <f t="shared" si="36"/>
        <v>0.64813943129378393</v>
      </c>
      <c r="Q169" s="235">
        <f t="shared" si="36"/>
        <v>0.57428577279848092</v>
      </c>
    </row>
    <row r="170" spans="1:17" x14ac:dyDescent="0.25">
      <c r="A170" s="142" t="s">
        <v>217</v>
      </c>
      <c r="B170" s="235">
        <f t="shared" ref="B170:Q170" si="37">IF(B$114=0,0,B$114/B$97)</f>
        <v>8.7512663178622385E-2</v>
      </c>
      <c r="C170" s="235">
        <f t="shared" si="37"/>
        <v>8.2807968112124042E-2</v>
      </c>
      <c r="D170" s="235">
        <f t="shared" si="37"/>
        <v>9.4387231789300599E-2</v>
      </c>
      <c r="E170" s="235">
        <f t="shared" si="37"/>
        <v>0.14679913852887469</v>
      </c>
      <c r="F170" s="235">
        <f t="shared" si="37"/>
        <v>9.7948183534704039E-2</v>
      </c>
      <c r="G170" s="235">
        <f t="shared" si="37"/>
        <v>8.1157236306545408E-2</v>
      </c>
      <c r="H170" s="235">
        <f t="shared" si="37"/>
        <v>0.1012582396730871</v>
      </c>
      <c r="I170" s="235">
        <f t="shared" si="37"/>
        <v>9.0980210778024248E-2</v>
      </c>
      <c r="J170" s="235">
        <f t="shared" si="37"/>
        <v>8.2829195134437955E-2</v>
      </c>
      <c r="K170" s="235">
        <f t="shared" si="37"/>
        <v>9.197522922203244E-2</v>
      </c>
      <c r="L170" s="235">
        <f t="shared" si="37"/>
        <v>9.8504596555450505E-2</v>
      </c>
      <c r="M170" s="235">
        <f t="shared" si="37"/>
        <v>9.4116059798413157E-2</v>
      </c>
      <c r="N170" s="235">
        <f t="shared" si="37"/>
        <v>9.9545200808279E-2</v>
      </c>
      <c r="O170" s="235">
        <f t="shared" si="37"/>
        <v>9.2182866070293135E-2</v>
      </c>
      <c r="P170" s="235">
        <f t="shared" si="37"/>
        <v>9.4597417285815874E-2</v>
      </c>
      <c r="Q170" s="235">
        <f t="shared" si="37"/>
        <v>0.12325428419198918</v>
      </c>
    </row>
    <row r="171" spans="1:17" x14ac:dyDescent="0.25">
      <c r="A171" s="127" t="s">
        <v>205</v>
      </c>
      <c r="B171" s="237">
        <f t="shared" ref="B171:Q171" si="38">IF(B$115=0,0,B$115/B$97)</f>
        <v>7.1104038832630695E-2</v>
      </c>
      <c r="C171" s="237">
        <f t="shared" si="38"/>
        <v>6.7281474091100787E-2</v>
      </c>
      <c r="D171" s="237">
        <f t="shared" si="38"/>
        <v>7.6689625828806757E-2</v>
      </c>
      <c r="E171" s="237">
        <f t="shared" si="38"/>
        <v>0.11927430005471071</v>
      </c>
      <c r="F171" s="237">
        <f t="shared" si="38"/>
        <v>7.9582899121947048E-2</v>
      </c>
      <c r="G171" s="237">
        <f t="shared" si="38"/>
        <v>6.5940254499068152E-2</v>
      </c>
      <c r="H171" s="237">
        <f t="shared" si="38"/>
        <v>8.2272319734383287E-2</v>
      </c>
      <c r="I171" s="237">
        <f t="shared" si="38"/>
        <v>7.3921421257144723E-2</v>
      </c>
      <c r="J171" s="237">
        <f t="shared" si="38"/>
        <v>6.7298721046730847E-2</v>
      </c>
      <c r="K171" s="237">
        <f t="shared" si="38"/>
        <v>7.4729873742901368E-2</v>
      </c>
      <c r="L171" s="237">
        <f t="shared" si="38"/>
        <v>8.003498470130356E-2</v>
      </c>
      <c r="M171" s="237">
        <f t="shared" si="38"/>
        <v>7.646929858621071E-2</v>
      </c>
      <c r="N171" s="237">
        <f t="shared" si="38"/>
        <v>8.0880475656726708E-2</v>
      </c>
      <c r="O171" s="237">
        <f t="shared" si="38"/>
        <v>7.4898578682113193E-2</v>
      </c>
      <c r="P171" s="237">
        <f t="shared" si="38"/>
        <v>7.6860401544725426E-2</v>
      </c>
      <c r="Q171" s="237">
        <f t="shared" si="38"/>
        <v>0.10014410590599124</v>
      </c>
    </row>
    <row r="172" spans="1:17" x14ac:dyDescent="0.25">
      <c r="A172" s="127" t="s">
        <v>204</v>
      </c>
      <c r="B172" s="237">
        <f t="shared" ref="B172:Q172" si="39">IF(B$116=0,0,B$116/B$97)</f>
        <v>7.1938238718196421E-2</v>
      </c>
      <c r="C172" s="237">
        <f t="shared" si="39"/>
        <v>7.1751596764874165E-2</v>
      </c>
      <c r="D172" s="237">
        <f t="shared" si="39"/>
        <v>7.2210962645169408E-2</v>
      </c>
      <c r="E172" s="237">
        <f t="shared" si="39"/>
        <v>7.4290217626194949E-2</v>
      </c>
      <c r="F172" s="237">
        <f t="shared" si="39"/>
        <v>7.2352230672120071E-2</v>
      </c>
      <c r="G172" s="237">
        <f t="shared" si="39"/>
        <v>7.1686109883312282E-2</v>
      </c>
      <c r="H172" s="237">
        <f t="shared" si="39"/>
        <v>7.2483545313035622E-2</v>
      </c>
      <c r="I172" s="237">
        <f t="shared" si="39"/>
        <v>7.2075801269656917E-2</v>
      </c>
      <c r="J172" s="237">
        <f t="shared" si="39"/>
        <v>7.1752438871078961E-2</v>
      </c>
      <c r="K172" s="237">
        <f t="shared" si="39"/>
        <v>7.2115275068352996E-2</v>
      </c>
      <c r="L172" s="237">
        <f t="shared" si="39"/>
        <v>7.237430436905011E-2</v>
      </c>
      <c r="M172" s="237">
        <f t="shared" si="39"/>
        <v>7.2200204866110368E-2</v>
      </c>
      <c r="N172" s="237">
        <f t="shared" si="39"/>
        <v>7.2415586621701583E-2</v>
      </c>
      <c r="O172" s="237">
        <f t="shared" si="39"/>
        <v>7.2123512317822547E-2</v>
      </c>
      <c r="P172" s="237">
        <f t="shared" si="39"/>
        <v>7.2219301003144845E-2</v>
      </c>
      <c r="Q172" s="237">
        <f t="shared" si="39"/>
        <v>7.3356159724032671E-2</v>
      </c>
    </row>
    <row r="173" spans="1:17" x14ac:dyDescent="0.25">
      <c r="A173" s="142" t="s">
        <v>216</v>
      </c>
      <c r="B173" s="235">
        <f t="shared" ref="B173:Q173" si="40">IF(B$117=0,0,B$117/B$97)</f>
        <v>5.1153981213273608E-2</v>
      </c>
      <c r="C173" s="235">
        <f t="shared" si="40"/>
        <v>5.2084704338244713E-2</v>
      </c>
      <c r="D173" s="235">
        <f t="shared" si="40"/>
        <v>4.9793995095210521E-2</v>
      </c>
      <c r="E173" s="235">
        <f t="shared" si="40"/>
        <v>3.9425422225587203E-2</v>
      </c>
      <c r="F173" s="235">
        <f t="shared" si="40"/>
        <v>4.9089537082627865E-2</v>
      </c>
      <c r="G173" s="235">
        <f t="shared" si="40"/>
        <v>5.2411266260507745E-2</v>
      </c>
      <c r="H173" s="235">
        <f t="shared" si="40"/>
        <v>4.8434713390677439E-2</v>
      </c>
      <c r="I173" s="235">
        <f t="shared" si="40"/>
        <v>5.046800120987615E-2</v>
      </c>
      <c r="J173" s="235">
        <f t="shared" si="40"/>
        <v>5.2080505026649952E-2</v>
      </c>
      <c r="K173" s="235">
        <f t="shared" si="40"/>
        <v>5.0271158128120295E-2</v>
      </c>
      <c r="L173" s="235">
        <f t="shared" si="40"/>
        <v>4.8979462687130618E-2</v>
      </c>
      <c r="M173" s="235">
        <f t="shared" si="40"/>
        <v>4.9847640663987239E-2</v>
      </c>
      <c r="N173" s="235">
        <f t="shared" si="40"/>
        <v>4.8773601429735323E-2</v>
      </c>
      <c r="O173" s="235">
        <f t="shared" si="40"/>
        <v>5.023008162612793E-2</v>
      </c>
      <c r="P173" s="235">
        <f t="shared" si="40"/>
        <v>4.9752414397763574E-2</v>
      </c>
      <c r="Q173" s="235">
        <f t="shared" si="40"/>
        <v>4.4083267228435245E-2</v>
      </c>
    </row>
    <row r="174" spans="1:17" x14ac:dyDescent="0.25">
      <c r="A174" s="142" t="s">
        <v>215</v>
      </c>
      <c r="B174" s="259">
        <f t="shared" ref="B174:Q174" si="41">IF(B$123=0,0,B$123/B$97)</f>
        <v>2.0784257504922816E-2</v>
      </c>
      <c r="C174" s="259">
        <f t="shared" si="41"/>
        <v>1.9666892426629459E-2</v>
      </c>
      <c r="D174" s="259">
        <f t="shared" si="41"/>
        <v>2.2416967549958894E-2</v>
      </c>
      <c r="E174" s="259">
        <f t="shared" si="41"/>
        <v>3.4864795400607738E-2</v>
      </c>
      <c r="F174" s="259">
        <f t="shared" si="41"/>
        <v>2.3262693589492213E-2</v>
      </c>
      <c r="G174" s="259">
        <f t="shared" si="41"/>
        <v>1.9274843622804533E-2</v>
      </c>
      <c r="H174" s="259">
        <f t="shared" si="41"/>
        <v>2.404883192235819E-2</v>
      </c>
      <c r="I174" s="259">
        <f t="shared" si="41"/>
        <v>2.160780005978076E-2</v>
      </c>
      <c r="J174" s="259">
        <f t="shared" si="41"/>
        <v>1.9671933844429015E-2</v>
      </c>
      <c r="K174" s="259">
        <f t="shared" si="41"/>
        <v>2.1844116940232701E-2</v>
      </c>
      <c r="L174" s="259">
        <f t="shared" si="41"/>
        <v>2.3394841681919496E-2</v>
      </c>
      <c r="M174" s="259">
        <f t="shared" si="41"/>
        <v>2.2352564202123129E-2</v>
      </c>
      <c r="N174" s="259">
        <f t="shared" si="41"/>
        <v>2.3641985191966263E-2</v>
      </c>
      <c r="O174" s="259">
        <f t="shared" si="41"/>
        <v>2.1893430691694624E-2</v>
      </c>
      <c r="P174" s="259">
        <f t="shared" si="41"/>
        <v>2.2466886605381271E-2</v>
      </c>
      <c r="Q174" s="259">
        <f t="shared" si="41"/>
        <v>2.9272892495597433E-2</v>
      </c>
    </row>
    <row r="175" spans="1:17" x14ac:dyDescent="0.25">
      <c r="A175" s="72" t="s">
        <v>203</v>
      </c>
      <c r="B175" s="234">
        <f t="shared" ref="B175:Q175" si="42">IF(B$124=0,0,B$124/B$97)</f>
        <v>6.3446680804501235E-2</v>
      </c>
      <c r="C175" s="234">
        <f t="shared" si="42"/>
        <v>6.0035776881289943E-2</v>
      </c>
      <c r="D175" s="234">
        <f t="shared" si="42"/>
        <v>6.8430743047242948E-2</v>
      </c>
      <c r="E175" s="234">
        <f t="shared" si="42"/>
        <v>0.10642937543343417</v>
      </c>
      <c r="F175" s="234">
        <f t="shared" si="42"/>
        <v>7.1012433062660446E-2</v>
      </c>
      <c r="G175" s="234">
        <f t="shared" si="42"/>
        <v>5.8838996322245429E-2</v>
      </c>
      <c r="H175" s="234">
        <f t="shared" si="42"/>
        <v>7.3412223762988157E-2</v>
      </c>
      <c r="I175" s="234">
        <f t="shared" si="42"/>
        <v>6.59606528140676E-2</v>
      </c>
      <c r="J175" s="234">
        <f t="shared" si="42"/>
        <v>6.0051166472467526E-2</v>
      </c>
      <c r="K175" s="234">
        <f t="shared" si="42"/>
        <v>6.6682041185973526E-2</v>
      </c>
      <c r="L175" s="234">
        <f t="shared" si="42"/>
        <v>7.1415832502701629E-2</v>
      </c>
      <c r="M175" s="234">
        <f t="shared" si="42"/>
        <v>6.8234143353849558E-2</v>
      </c>
      <c r="N175" s="234">
        <f t="shared" si="42"/>
        <v>7.2170270586002283E-2</v>
      </c>
      <c r="O175" s="234">
        <f t="shared" si="42"/>
        <v>6.6832577900962545E-2</v>
      </c>
      <c r="P175" s="234">
        <f t="shared" si="42"/>
        <v>6.8583127532216528E-2</v>
      </c>
      <c r="Q175" s="234">
        <f t="shared" si="42"/>
        <v>8.9359356039192178E-2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115.00000000000001</v>
      </c>
      <c r="C180" s="230">
        <f t="shared" si="43"/>
        <v>113.60408108843653</v>
      </c>
      <c r="D180" s="230">
        <f t="shared" si="43"/>
        <v>110.24661770805459</v>
      </c>
      <c r="E180" s="230">
        <f t="shared" si="43"/>
        <v>103.14919692150566</v>
      </c>
      <c r="F180" s="230">
        <f t="shared" si="43"/>
        <v>104.02266996411765</v>
      </c>
      <c r="G180" s="230">
        <f t="shared" si="43"/>
        <v>109.10241049355739</v>
      </c>
      <c r="H180" s="230">
        <f t="shared" si="43"/>
        <v>107.03174741045009</v>
      </c>
      <c r="I180" s="230">
        <f t="shared" si="43"/>
        <v>107.14950529528429</v>
      </c>
      <c r="J180" s="230">
        <f t="shared" si="43"/>
        <v>100.31368724216406</v>
      </c>
      <c r="K180" s="230">
        <f t="shared" si="43"/>
        <v>93.960395860515774</v>
      </c>
      <c r="L180" s="230">
        <f t="shared" si="43"/>
        <v>97.302247953366617</v>
      </c>
      <c r="M180" s="230">
        <f t="shared" si="43"/>
        <v>87.263479715734832</v>
      </c>
      <c r="N180" s="230">
        <f t="shared" si="43"/>
        <v>89.064685687994967</v>
      </c>
      <c r="O180" s="230">
        <f t="shared" si="43"/>
        <v>87.420925350317219</v>
      </c>
      <c r="P180" s="230">
        <f t="shared" si="43"/>
        <v>85.255353531677173</v>
      </c>
      <c r="Q180" s="230">
        <f t="shared" si="43"/>
        <v>80.904347689127775</v>
      </c>
    </row>
    <row r="181" spans="1:17" x14ac:dyDescent="0.25">
      <c r="A181" s="132" t="s">
        <v>83</v>
      </c>
      <c r="B181" s="229">
        <f>IF(B$6=0,0,B$6/NMM!B$9*1000)</f>
        <v>0.4729242713677177</v>
      </c>
      <c r="C181" s="229">
        <f>IF(C$6=0,0,C$6/NMM!C$9*1000)</f>
        <v>0.46718371541867787</v>
      </c>
      <c r="D181" s="229">
        <f>IF(D$6=0,0,D$6/NMM!D$9*1000)</f>
        <v>0.45337653348119161</v>
      </c>
      <c r="E181" s="229">
        <f>IF(E$6=0,0,E$6/NMM!E$9*1000)</f>
        <v>0.42418920692407208</v>
      </c>
      <c r="F181" s="229">
        <f>IF(F$6=0,0,F$6/NMM!F$9*1000)</f>
        <v>0.42778126433482538</v>
      </c>
      <c r="G181" s="229">
        <f>IF(G$6=0,0,G$6/NMM!G$9*1000)</f>
        <v>0.44867111293154144</v>
      </c>
      <c r="H181" s="229">
        <f>IF(H$6=0,0,H$6/NMM!H$9*1000)</f>
        <v>0.4401557491939192</v>
      </c>
      <c r="I181" s="229">
        <f>IF(I$6=0,0,I$6/NMM!I$9*1000)</f>
        <v>0.44064001494942368</v>
      </c>
      <c r="J181" s="229">
        <f>IF(J$6=0,0,J$6/NMM!J$9*1000)</f>
        <v>0.41252849954095261</v>
      </c>
      <c r="K181" s="229">
        <f>IF(K$6=0,0,K$6/NMM!K$9*1000)</f>
        <v>0.38640131956310214</v>
      </c>
      <c r="L181" s="229">
        <f>IF(L$6=0,0,L$6/NMM!L$9*1000)</f>
        <v>0.4001443018764077</v>
      </c>
      <c r="M181" s="229">
        <f>IF(M$6=0,0,M$6/NMM!M$9*1000)</f>
        <v>0.35886102227456962</v>
      </c>
      <c r="N181" s="229">
        <f>IF(N$6=0,0,N$6/NMM!N$9*1000)</f>
        <v>0.36626827463991141</v>
      </c>
      <c r="O181" s="229">
        <f>IF(O$6=0,0,O$6/NMM!O$9*1000)</f>
        <v>0.35950849933556878</v>
      </c>
      <c r="P181" s="229">
        <f>IF(P$6=0,0,P$6/NMM!P$9*1000)</f>
        <v>0.35060283434057044</v>
      </c>
      <c r="Q181" s="229">
        <f>IF(Q$6=0,0,Q$6/NMM!Q$9*1000)</f>
        <v>0.33270982331618471</v>
      </c>
    </row>
    <row r="182" spans="1:17" x14ac:dyDescent="0.25">
      <c r="A182" s="76" t="s">
        <v>82</v>
      </c>
      <c r="B182" s="228">
        <f>IF(B$7=0,0,B$7/NMM!B$9*1000)</f>
        <v>0.18916970854708706</v>
      </c>
      <c r="C182" s="228">
        <f>IF(C$7=0,0,C$7/NMM!C$9*1000)</f>
        <v>0.18687348616747118</v>
      </c>
      <c r="D182" s="228">
        <f>IF(D$7=0,0,D$7/NMM!D$9*1000)</f>
        <v>0.18135061339247663</v>
      </c>
      <c r="E182" s="228">
        <f>IF(E$7=0,0,E$7/NMM!E$9*1000)</f>
        <v>0.16967568276962883</v>
      </c>
      <c r="F182" s="228">
        <f>IF(F$7=0,0,F$7/NMM!F$9*1000)</f>
        <v>0.17111250573393016</v>
      </c>
      <c r="G182" s="228">
        <f>IF(G$7=0,0,G$7/NMM!G$9*1000)</f>
        <v>0.17946844517261659</v>
      </c>
      <c r="H182" s="228">
        <f>IF(H$7=0,0,H$7/NMM!H$9*1000)</f>
        <v>0.1760622996775677</v>
      </c>
      <c r="I182" s="228">
        <f>IF(I$7=0,0,I$7/NMM!I$9*1000)</f>
        <v>0.17625600597976945</v>
      </c>
      <c r="J182" s="228">
        <f>IF(J$7=0,0,J$7/NMM!J$9*1000)</f>
        <v>0.16501139981638108</v>
      </c>
      <c r="K182" s="228">
        <f>IF(K$7=0,0,K$7/NMM!K$9*1000)</f>
        <v>0.15456052782524085</v>
      </c>
      <c r="L182" s="228">
        <f>IF(L$7=0,0,L$7/NMM!L$9*1000)</f>
        <v>0.1600577207505631</v>
      </c>
      <c r="M182" s="228">
        <f>IF(M$7=0,0,M$7/NMM!M$9*1000)</f>
        <v>0.14354440890982786</v>
      </c>
      <c r="N182" s="228">
        <f>IF(N$7=0,0,N$7/NMM!N$9*1000)</f>
        <v>0.14650730985596458</v>
      </c>
      <c r="O182" s="228">
        <f>IF(O$7=0,0,O$7/NMM!O$9*1000)</f>
        <v>0.14380339973422754</v>
      </c>
      <c r="P182" s="228">
        <f>IF(P$7=0,0,P$7/NMM!P$9*1000)</f>
        <v>0.14024113373622818</v>
      </c>
      <c r="Q182" s="228">
        <f>IF(Q$7=0,0,Q$7/NMM!Q$9*1000)</f>
        <v>0.13308392932647389</v>
      </c>
    </row>
    <row r="183" spans="1:17" x14ac:dyDescent="0.25">
      <c r="A183" s="76" t="s">
        <v>81</v>
      </c>
      <c r="B183" s="228">
        <f>IF(B$8=0,0,B$8/NMM!B$9*1000)</f>
        <v>0.80397126132512009</v>
      </c>
      <c r="C183" s="228">
        <f>IF(C$8=0,0,C$8/NMM!C$9*1000)</f>
        <v>0.79421231621175259</v>
      </c>
      <c r="D183" s="228">
        <f>IF(D$8=0,0,D$8/NMM!D$9*1000)</f>
        <v>0.77074010691802575</v>
      </c>
      <c r="E183" s="228">
        <f>IF(E$8=0,0,E$8/NMM!E$9*1000)</f>
        <v>0.72112165177092247</v>
      </c>
      <c r="F183" s="228">
        <f>IF(F$8=0,0,F$8/NMM!F$9*1000)</f>
        <v>0.72722814936920321</v>
      </c>
      <c r="G183" s="228">
        <f>IF(G$8=0,0,G$8/NMM!G$9*1000)</f>
        <v>0.76274089198362049</v>
      </c>
      <c r="H183" s="228">
        <f>IF(H$8=0,0,H$8/NMM!H$9*1000)</f>
        <v>0.74826477362966271</v>
      </c>
      <c r="I183" s="228">
        <f>IF(I$8=0,0,I$8/NMM!I$9*1000)</f>
        <v>0.7490880254140202</v>
      </c>
      <c r="J183" s="228">
        <f>IF(J$8=0,0,J$8/NMM!J$9*1000)</f>
        <v>0.70129844921961948</v>
      </c>
      <c r="K183" s="228">
        <f>IF(K$8=0,0,K$8/NMM!K$9*1000)</f>
        <v>0.65688224325727373</v>
      </c>
      <c r="L183" s="228">
        <f>IF(L$8=0,0,L$8/NMM!L$9*1000)</f>
        <v>0.68024531318989323</v>
      </c>
      <c r="M183" s="228">
        <f>IF(M$8=0,0,M$8/NMM!M$9*1000)</f>
        <v>0.61006373786676837</v>
      </c>
      <c r="N183" s="228">
        <f>IF(N$8=0,0,N$8/NMM!N$9*1000)</f>
        <v>0.62265606688784947</v>
      </c>
      <c r="O183" s="228">
        <f>IF(O$8=0,0,O$8/NMM!O$9*1000)</f>
        <v>0.61116444887046695</v>
      </c>
      <c r="P183" s="228">
        <f>IF(P$8=0,0,P$8/NMM!P$9*1000)</f>
        <v>0.59602481837896981</v>
      </c>
      <c r="Q183" s="228">
        <f>IF(Q$8=0,0,Q$8/NMM!Q$9*1000)</f>
        <v>0.56560669963751398</v>
      </c>
    </row>
    <row r="184" spans="1:17" x14ac:dyDescent="0.25">
      <c r="A184" s="76" t="s">
        <v>80</v>
      </c>
      <c r="B184" s="228">
        <f>IF(B$9=0,0,B$9/NMM!B$9*1000)</f>
        <v>9.4584854273543531E-2</v>
      </c>
      <c r="C184" s="228">
        <f>IF(C$9=0,0,C$9/NMM!C$9*1000)</f>
        <v>9.3436743083735591E-2</v>
      </c>
      <c r="D184" s="228">
        <f>IF(D$9=0,0,D$9/NMM!D$9*1000)</f>
        <v>9.0675306696238314E-2</v>
      </c>
      <c r="E184" s="228">
        <f>IF(E$9=0,0,E$9/NMM!E$9*1000)</f>
        <v>8.4837841384814414E-2</v>
      </c>
      <c r="F184" s="228">
        <f>IF(F$9=0,0,F$9/NMM!F$9*1000)</f>
        <v>8.5556252866965082E-2</v>
      </c>
      <c r="G184" s="228">
        <f>IF(G$9=0,0,G$9/NMM!G$9*1000)</f>
        <v>8.9734222586308296E-2</v>
      </c>
      <c r="H184" s="228">
        <f>IF(H$9=0,0,H$9/NMM!H$9*1000)</f>
        <v>8.8031149838783851E-2</v>
      </c>
      <c r="I184" s="228">
        <f>IF(I$9=0,0,I$9/NMM!I$9*1000)</f>
        <v>8.8128002989884727E-2</v>
      </c>
      <c r="J184" s="228">
        <f>IF(J$9=0,0,J$9/NMM!J$9*1000)</f>
        <v>8.2505699908190538E-2</v>
      </c>
      <c r="K184" s="228">
        <f>IF(K$9=0,0,K$9/NMM!K$9*1000)</f>
        <v>7.7280263912620425E-2</v>
      </c>
      <c r="L184" s="228">
        <f>IF(L$9=0,0,L$9/NMM!L$9*1000)</f>
        <v>8.0028860375281549E-2</v>
      </c>
      <c r="M184" s="228">
        <f>IF(M$9=0,0,M$9/NMM!M$9*1000)</f>
        <v>7.1772204454913932E-2</v>
      </c>
      <c r="N184" s="228">
        <f>IF(N$9=0,0,N$9/NMM!N$9*1000)</f>
        <v>7.325365492798229E-2</v>
      </c>
      <c r="O184" s="228">
        <f>IF(O$9=0,0,O$9/NMM!O$9*1000)</f>
        <v>7.1901699867113769E-2</v>
      </c>
      <c r="P184" s="228">
        <f>IF(P$9=0,0,P$9/NMM!P$9*1000)</f>
        <v>7.012056686811409E-2</v>
      </c>
      <c r="Q184" s="228">
        <f>IF(Q$9=0,0,Q$9/NMM!Q$9*1000)</f>
        <v>6.6541964663236947E-2</v>
      </c>
    </row>
    <row r="185" spans="1:17" x14ac:dyDescent="0.25">
      <c r="A185" s="129" t="s">
        <v>79</v>
      </c>
      <c r="B185" s="227">
        <f>IF(B$10=0,0,B$10/NMM!B$9*1000)</f>
        <v>0.28375456282063066</v>
      </c>
      <c r="C185" s="227">
        <f>IF(C$10=0,0,C$10/NMM!C$9*1000)</f>
        <v>0.28031022925120674</v>
      </c>
      <c r="D185" s="227">
        <f>IF(D$10=0,0,D$10/NMM!D$9*1000)</f>
        <v>0.27202592008871496</v>
      </c>
      <c r="E185" s="227">
        <f>IF(E$10=0,0,E$10/NMM!E$9*1000)</f>
        <v>0.25451352415444323</v>
      </c>
      <c r="F185" s="227">
        <f>IF(F$10=0,0,F$10/NMM!F$9*1000)</f>
        <v>0.25666875860089527</v>
      </c>
      <c r="G185" s="227">
        <f>IF(G$10=0,0,G$10/NMM!G$9*1000)</f>
        <v>0.26920266775892482</v>
      </c>
      <c r="H185" s="227">
        <f>IF(H$10=0,0,H$10/NMM!H$9*1000)</f>
        <v>0.26409344951635155</v>
      </c>
      <c r="I185" s="227">
        <f>IF(I$10=0,0,I$10/NMM!I$9*1000)</f>
        <v>0.26438400896965419</v>
      </c>
      <c r="J185" s="227">
        <f>IF(J$10=0,0,J$10/NMM!J$9*1000)</f>
        <v>0.24751709972457159</v>
      </c>
      <c r="K185" s="227">
        <f>IF(K$10=0,0,K$10/NMM!K$9*1000)</f>
        <v>0.23184079173786132</v>
      </c>
      <c r="L185" s="227">
        <f>IF(L$10=0,0,L$10/NMM!L$9*1000)</f>
        <v>0.24008658112584463</v>
      </c>
      <c r="M185" s="227">
        <f>IF(M$10=0,0,M$10/NMM!M$9*1000)</f>
        <v>0.21531661336474173</v>
      </c>
      <c r="N185" s="227">
        <f>IF(N$10=0,0,N$10/NMM!N$9*1000)</f>
        <v>0.21976096478394683</v>
      </c>
      <c r="O185" s="227">
        <f>IF(O$10=0,0,O$10/NMM!O$9*1000)</f>
        <v>0.21570509960134132</v>
      </c>
      <c r="P185" s="227">
        <f>IF(P$10=0,0,P$10/NMM!P$9*1000)</f>
        <v>0.21036170060434226</v>
      </c>
      <c r="Q185" s="227">
        <f>IF(Q$10=0,0,Q$10/NMM!Q$9*1000)</f>
        <v>0.19962589398971081</v>
      </c>
    </row>
    <row r="186" spans="1:17" x14ac:dyDescent="0.25">
      <c r="A186" s="127" t="s">
        <v>214</v>
      </c>
      <c r="B186" s="225">
        <f>IF(B$15=0,0,B$15/NMM!B$9*1000)</f>
        <v>3.5775863902005538</v>
      </c>
      <c r="C186" s="225">
        <f>IF(C$15=0,0,C$15/NMM!C$9*1000)</f>
        <v>3.5341601249846146</v>
      </c>
      <c r="D186" s="225">
        <f>IF(D$15=0,0,D$15/NMM!D$9*1000)</f>
        <v>3.4297112963302561</v>
      </c>
      <c r="E186" s="225">
        <f>IF(E$15=0,0,E$15/NMM!E$9*1000)</f>
        <v>3.2089144614477867</v>
      </c>
      <c r="F186" s="225">
        <f>IF(F$15=0,0,F$15/NMM!F$9*1000)</f>
        <v>3.2360877246604463</v>
      </c>
      <c r="G186" s="225">
        <f>IF(G$15=0,0,G$15/NMM!G$9*1000)</f>
        <v>3.3941156427810868</v>
      </c>
      <c r="H186" s="225">
        <f>IF(H$15=0,0,H$15/NMM!H$9*1000)</f>
        <v>3.3296984596087786</v>
      </c>
      <c r="I186" s="225">
        <f>IF(I$15=0,0,I$15/NMM!I$9*1000)</f>
        <v>3.3333618422707056</v>
      </c>
      <c r="J186" s="225">
        <f>IF(J$15=0,0,J$15/NMM!J$9*1000)</f>
        <v>3.1207033237252264</v>
      </c>
      <c r="K186" s="225">
        <f>IF(K$15=0,0,K$15/NMM!K$9*1000)</f>
        <v>2.9230559430298935</v>
      </c>
      <c r="L186" s="225">
        <f>IF(L$15=0,0,L$15/NMM!L$9*1000)</f>
        <v>3.0270191131642084</v>
      </c>
      <c r="M186" s="225">
        <f>IF(M$15=0,0,M$15/NMM!M$9*1000)</f>
        <v>2.7147185860222174</v>
      </c>
      <c r="N186" s="225">
        <f>IF(N$15=0,0,N$15/NMM!N$9*1000)</f>
        <v>2.7707531075205289</v>
      </c>
      <c r="O186" s="225">
        <f>IF(O$15=0,0,O$15/NMM!O$9*1000)</f>
        <v>2.7196166326263778</v>
      </c>
      <c r="P186" s="225">
        <f>IF(P$15=0,0,P$15/NMM!P$9*1000)</f>
        <v>2.652246891188391</v>
      </c>
      <c r="Q186" s="225">
        <f>IF(Q$15=0,0,Q$15/NMM!Q$9*1000)</f>
        <v>2.5168895060928445</v>
      </c>
    </row>
    <row r="187" spans="1:17" x14ac:dyDescent="0.25">
      <c r="A187" s="127" t="s">
        <v>213</v>
      </c>
      <c r="B187" s="226">
        <f>IF(B$16=0,0,B$16/NMM!B$9*1000)</f>
        <v>40.449807411783702</v>
      </c>
      <c r="C187" s="226">
        <f>IF(C$16=0,0,C$16/NMM!C$9*1000)</f>
        <v>39.958810445390569</v>
      </c>
      <c r="D187" s="226">
        <f>IF(D$16=0,0,D$16/NMM!D$9*1000)</f>
        <v>38.777864818185641</v>
      </c>
      <c r="E187" s="226">
        <f>IF(E$16=0,0,E$16/NMM!E$9*1000)</f>
        <v>36.281436088304829</v>
      </c>
      <c r="F187" s="226">
        <f>IF(F$16=0,0,F$16/NMM!F$9*1000)</f>
        <v>36.588669273983449</v>
      </c>
      <c r="G187" s="226">
        <f>IF(G$16=0,0,G$16/NMM!G$9*1000)</f>
        <v>38.375404283702302</v>
      </c>
      <c r="H187" s="226">
        <f>IF(H$16=0,0,H$16/NMM!H$9*1000)</f>
        <v>37.647074519125077</v>
      </c>
      <c r="I187" s="226">
        <f>IF(I$16=0,0,I$16/NMM!I$9*1000)</f>
        <v>37.688494377931704</v>
      </c>
      <c r="J187" s="226">
        <f>IF(J$16=0,0,J$16/NMM!J$9*1000)</f>
        <v>35.284081127925553</v>
      </c>
      <c r="K187" s="226">
        <f>IF(K$16=0,0,K$16/NMM!K$9*1000)</f>
        <v>33.049390581676711</v>
      </c>
      <c r="L187" s="226">
        <f>IF(L$16=0,0,L$16/NMM!L$9*1000)</f>
        <v>34.224845134324369</v>
      </c>
      <c r="M187" s="226">
        <f>IF(M$16=0,0,M$16/NMM!M$9*1000)</f>
        <v>30.693834335509273</v>
      </c>
      <c r="N187" s="226">
        <f>IF(N$16=0,0,N$16/NMM!N$9*1000)</f>
        <v>31.32738594148212</v>
      </c>
      <c r="O187" s="226">
        <f>IF(O$16=0,0,O$16/NMM!O$9*1000)</f>
        <v>30.749213862436964</v>
      </c>
      <c r="P187" s="226">
        <f>IF(P$16=0,0,P$16/NMM!P$9*1000)</f>
        <v>29.987501140694558</v>
      </c>
      <c r="Q187" s="226">
        <f>IF(Q$16=0,0,Q$16/NMM!Q$9*1000)</f>
        <v>28.457089415662651</v>
      </c>
    </row>
    <row r="188" spans="1:17" x14ac:dyDescent="0.25">
      <c r="A188" s="127" t="s">
        <v>212</v>
      </c>
      <c r="B188" s="226">
        <f>IF(B$36=0,0,B$36/NMM!B$9*1000)</f>
        <v>65.781427174655335</v>
      </c>
      <c r="C188" s="226">
        <f>IF(C$36=0,0,C$36/NMM!C$9*1000)</f>
        <v>64.982944233588057</v>
      </c>
      <c r="D188" s="226">
        <f>IF(D$36=0,0,D$36/NMM!D$9*1000)</f>
        <v>63.062433513169218</v>
      </c>
      <c r="E188" s="226">
        <f>IF(E$36=0,0,E$36/NMM!E$9*1000)</f>
        <v>59.002620742749627</v>
      </c>
      <c r="F188" s="226">
        <f>IF(F$36=0,0,F$36/NMM!F$9*1000)</f>
        <v>59.502258163111406</v>
      </c>
      <c r="G188" s="226">
        <f>IF(G$36=0,0,G$36/NMM!G$9*1000)</f>
        <v>62.407932786619973</v>
      </c>
      <c r="H188" s="226">
        <f>IF(H$36=0,0,H$36/NMM!H$9*1000)</f>
        <v>61.223487805709809</v>
      </c>
      <c r="I188" s="226">
        <f>IF(I$36=0,0,I$36/NMM!I$9*1000)</f>
        <v>61.290846777235565</v>
      </c>
      <c r="J188" s="226">
        <f>IF(J$36=0,0,J$36/NMM!J$9*1000)</f>
        <v>57.380674016883191</v>
      </c>
      <c r="K188" s="226">
        <f>IF(K$36=0,0,K$36/NMM!K$9*1000)</f>
        <v>53.746512500872214</v>
      </c>
      <c r="L188" s="226">
        <f>IF(L$36=0,0,L$36/NMM!L$9*1000)</f>
        <v>55.658093371083844</v>
      </c>
      <c r="M188" s="226">
        <f>IF(M$36=0,0,M$36/NMM!M$9*1000)</f>
        <v>49.915793355892376</v>
      </c>
      <c r="N188" s="226">
        <f>IF(N$36=0,0,N$36/NMM!N$9*1000)</f>
        <v>50.946105525377462</v>
      </c>
      <c r="O188" s="226">
        <f>IF(O$36=0,0,O$36/NMM!O$9*1000)</f>
        <v>50.005854212807584</v>
      </c>
      <c r="P188" s="226">
        <f>IF(P$36=0,0,P$36/NMM!P$9*1000)</f>
        <v>48.767120257334923</v>
      </c>
      <c r="Q188" s="226">
        <f>IF(Q$36=0,0,Q$36/NMM!Q$9*1000)</f>
        <v>46.278290918481325</v>
      </c>
    </row>
    <row r="189" spans="1:17" x14ac:dyDescent="0.25">
      <c r="A189" s="72" t="s">
        <v>211</v>
      </c>
      <c r="B189" s="224">
        <f>IF(B$44=0,0,B$44/NMM!B$9*1000)</f>
        <v>3.3467743650263251</v>
      </c>
      <c r="C189" s="224">
        <f>IF(C$44=0,0,C$44/NMM!C$9*1000)</f>
        <v>3.3061497943404459</v>
      </c>
      <c r="D189" s="224">
        <f>IF(D$44=0,0,D$44/NMM!D$9*1000)</f>
        <v>3.2084395997928201</v>
      </c>
      <c r="E189" s="224">
        <f>IF(E$44=0,0,E$44/NMM!E$9*1000)</f>
        <v>3.0018877219995428</v>
      </c>
      <c r="F189" s="224">
        <f>IF(F$44=0,0,F$44/NMM!F$9*1000)</f>
        <v>3.0273078714565465</v>
      </c>
      <c r="G189" s="224">
        <f>IF(G$44=0,0,G$44/NMM!G$9*1000)</f>
        <v>3.1751404400210168</v>
      </c>
      <c r="H189" s="224">
        <f>IF(H$44=0,0,H$44/NMM!H$9*1000)</f>
        <v>3.1148792041501485</v>
      </c>
      <c r="I189" s="224">
        <f>IF(I$44=0,0,I$44/NMM!I$9*1000)</f>
        <v>3.1183062395435637</v>
      </c>
      <c r="J189" s="224">
        <f>IF(J$44=0,0,J$44/NMM!J$9*1000)</f>
        <v>2.9193676254203731</v>
      </c>
      <c r="K189" s="224">
        <f>IF(K$44=0,0,K$44/NMM!K$9*1000)</f>
        <v>2.7344716886408684</v>
      </c>
      <c r="L189" s="224">
        <f>IF(L$44=0,0,L$44/NMM!L$9*1000)</f>
        <v>2.8317275574761953</v>
      </c>
      <c r="M189" s="224">
        <f>IF(M$44=0,0,M$44/NMM!M$9*1000)</f>
        <v>2.5395754514401387</v>
      </c>
      <c r="N189" s="224">
        <f>IF(N$44=0,0,N$44/NMM!N$9*1000)</f>
        <v>2.5919948425192048</v>
      </c>
      <c r="O189" s="224">
        <f>IF(O$44=0,0,O$44/NMM!O$9*1000)</f>
        <v>2.5441574950375796</v>
      </c>
      <c r="P189" s="224">
        <f>IF(P$44=0,0,P$44/NMM!P$9*1000)</f>
        <v>2.4811341885310751</v>
      </c>
      <c r="Q189" s="224">
        <f>IF(Q$44=0,0,Q$44/NMM!Q$9*1000)</f>
        <v>2.3545095379578225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80.219002859719239</v>
      </c>
      <c r="C191" s="230">
        <f t="shared" si="44"/>
        <v>80.994143366514606</v>
      </c>
      <c r="D191" s="230">
        <f t="shared" si="44"/>
        <v>82.106063063007298</v>
      </c>
      <c r="E191" s="230">
        <f t="shared" si="44"/>
        <v>76.820265722464356</v>
      </c>
      <c r="F191" s="230">
        <f t="shared" si="44"/>
        <v>79.883045493388906</v>
      </c>
      <c r="G191" s="230">
        <f t="shared" si="44"/>
        <v>81.131476286718453</v>
      </c>
      <c r="H191" s="230">
        <f t="shared" si="44"/>
        <v>79.591675726264157</v>
      </c>
      <c r="I191" s="230">
        <f t="shared" si="44"/>
        <v>70.220603713987956</v>
      </c>
      <c r="J191" s="230">
        <f t="shared" si="44"/>
        <v>60.978594744497414</v>
      </c>
      <c r="K191" s="230">
        <f t="shared" si="44"/>
        <v>57.116561645066156</v>
      </c>
      <c r="L191" s="230">
        <f t="shared" si="44"/>
        <v>59.148003715120396</v>
      </c>
      <c r="M191" s="230">
        <f t="shared" si="44"/>
        <v>53.045646231054363</v>
      </c>
      <c r="N191" s="230">
        <f t="shared" si="44"/>
        <v>54.140561711218766</v>
      </c>
      <c r="O191" s="230">
        <f t="shared" si="44"/>
        <v>53.141354142999667</v>
      </c>
      <c r="P191" s="230">
        <f t="shared" si="44"/>
        <v>51.824948277066731</v>
      </c>
      <c r="Q191" s="230">
        <f t="shared" si="44"/>
        <v>49.180062725573954</v>
      </c>
    </row>
    <row r="192" spans="1:17" x14ac:dyDescent="0.25">
      <c r="A192" s="132" t="s">
        <v>83</v>
      </c>
      <c r="B192" s="229">
        <f>IF(B$48=0,0,B$48/NMM!B$10*1000)</f>
        <v>0.45606873230270367</v>
      </c>
      <c r="C192" s="229">
        <f>IF(C$48=0,0,C$48/NMM!C$10*1000)</f>
        <v>0.46047563510239081</v>
      </c>
      <c r="D192" s="229">
        <f>IF(D$48=0,0,D$48/NMM!D$10*1000)</f>
        <v>0.46679722709834998</v>
      </c>
      <c r="E192" s="229">
        <f>IF(E$48=0,0,E$48/NMM!E$10*1000)</f>
        <v>0.43674590750608283</v>
      </c>
      <c r="F192" s="229">
        <f>IF(F$48=0,0,F$48/NMM!F$10*1000)</f>
        <v>0.45415871541508429</v>
      </c>
      <c r="G192" s="229">
        <f>IF(G$48=0,0,G$48/NMM!G$10*1000)</f>
        <v>0.46125641332934442</v>
      </c>
      <c r="H192" s="229">
        <f>IF(H$48=0,0,H$48/NMM!H$10*1000)</f>
        <v>0.45250219220254456</v>
      </c>
      <c r="I192" s="229">
        <f>IF(I$48=0,0,I$48/NMM!I$10*1000)</f>
        <v>0.39922487908971599</v>
      </c>
      <c r="J192" s="229">
        <f>IF(J$48=0,0,J$48/NMM!J$10*1000)</f>
        <v>0.34668132750734815</v>
      </c>
      <c r="K192" s="229">
        <f>IF(K$48=0,0,K$48/NMM!K$10*1000)</f>
        <v>0.32472452828299464</v>
      </c>
      <c r="L192" s="229">
        <f>IF(L$48=0,0,L$48/NMM!L$10*1000)</f>
        <v>0.33627387664944303</v>
      </c>
      <c r="M192" s="229">
        <f>IF(M$48=0,0,M$48/NMM!M$10*1000)</f>
        <v>0.30158017138508358</v>
      </c>
      <c r="N192" s="229">
        <f>IF(N$48=0,0,N$48/NMM!N$10*1000)</f>
        <v>0.30780508938724849</v>
      </c>
      <c r="O192" s="229">
        <f>IF(O$48=0,0,O$48/NMM!O$10*1000)</f>
        <v>0.30212429914180183</v>
      </c>
      <c r="P192" s="229">
        <f>IF(P$48=0,0,P$48/NMM!P$10*1000)</f>
        <v>0.29464014285626738</v>
      </c>
      <c r="Q192" s="229">
        <f>IF(Q$48=0,0,Q$48/NMM!Q$10*1000)</f>
        <v>0.27960318705335813</v>
      </c>
    </row>
    <row r="193" spans="1:17" x14ac:dyDescent="0.25">
      <c r="A193" s="76" t="s">
        <v>82</v>
      </c>
      <c r="B193" s="228">
        <f>IF(B$49=0,0,B$49/NMM!B$10*1000)</f>
        <v>0.46868519673100006</v>
      </c>
      <c r="C193" s="228">
        <f>IF(C$49=0,0,C$49/NMM!C$10*1000)</f>
        <v>0.47321400995443086</v>
      </c>
      <c r="D193" s="228">
        <f>IF(D$49=0,0,D$49/NMM!D$10*1000)</f>
        <v>0.47971047940832162</v>
      </c>
      <c r="E193" s="228">
        <f>IF(E$49=0,0,E$49/NMM!E$10*1000)</f>
        <v>0.44882783467182702</v>
      </c>
      <c r="F193" s="228">
        <f>IF(F$49=0,0,F$49/NMM!F$10*1000)</f>
        <v>0.46672234206167523</v>
      </c>
      <c r="G193" s="228">
        <f>IF(G$49=0,0,G$49/NMM!G$10*1000)</f>
        <v>0.47401638725193901</v>
      </c>
      <c r="H193" s="228">
        <f>IF(H$49=0,0,H$49/NMM!H$10*1000)</f>
        <v>0.46501999359363044</v>
      </c>
      <c r="I193" s="228">
        <f>IF(I$49=0,0,I$49/NMM!I$10*1000)</f>
        <v>0.41026884270567221</v>
      </c>
      <c r="J193" s="228">
        <f>IF(J$49=0,0,J$49/NMM!J$10*1000)</f>
        <v>0.35627175177161891</v>
      </c>
      <c r="K193" s="228">
        <f>IF(K$49=0,0,K$49/NMM!K$10*1000)</f>
        <v>0.33370755029240207</v>
      </c>
      <c r="L193" s="228">
        <f>IF(L$49=0,0,L$49/NMM!L$10*1000)</f>
        <v>0.34557639423597447</v>
      </c>
      <c r="M193" s="228">
        <f>IF(M$49=0,0,M$49/NMM!M$10*1000)</f>
        <v>0.30992293911956192</v>
      </c>
      <c r="N193" s="228">
        <f>IF(N$49=0,0,N$49/NMM!N$10*1000)</f>
        <v>0.31632006023713632</v>
      </c>
      <c r="O193" s="228">
        <f>IF(O$49=0,0,O$49/NMM!O$10*1000)</f>
        <v>0.31048211936289205</v>
      </c>
      <c r="P193" s="228">
        <f>IF(P$49=0,0,P$49/NMM!P$10*1000)</f>
        <v>0.30279092500422439</v>
      </c>
      <c r="Q193" s="228">
        <f>IF(Q$49=0,0,Q$49/NMM!Q$10*1000)</f>
        <v>0.28733799414194322</v>
      </c>
    </row>
    <row r="194" spans="1:17" x14ac:dyDescent="0.25">
      <c r="A194" s="76" t="s">
        <v>81</v>
      </c>
      <c r="B194" s="228">
        <f>IF(B$50=0,0,B$50/NMM!B$10*1000)</f>
        <v>0.64959611249913107</v>
      </c>
      <c r="C194" s="228">
        <f>IF(C$50=0,0,C$50/NMM!C$10*1000)</f>
        <v>0.65587303245456074</v>
      </c>
      <c r="D194" s="228">
        <f>IF(D$50=0,0,D$50/NMM!D$10*1000)</f>
        <v>0.66487711735344635</v>
      </c>
      <c r="E194" s="228">
        <f>IF(E$50=0,0,E$50/NMM!E$10*1000)</f>
        <v>0.62207387521044177</v>
      </c>
      <c r="F194" s="228">
        <f>IF(F$50=0,0,F$50/NMM!F$10*1000)</f>
        <v>0.64687560250332254</v>
      </c>
      <c r="G194" s="228">
        <f>IF(G$50=0,0,G$50/NMM!G$10*1000)</f>
        <v>0.65698512470081538</v>
      </c>
      <c r="H194" s="228">
        <f>IF(H$50=0,0,H$50/NMM!H$10*1000)</f>
        <v>0.64451615322975087</v>
      </c>
      <c r="I194" s="228">
        <f>IF(I$50=0,0,I$50/NMM!I$10*1000)</f>
        <v>0.56863124152411393</v>
      </c>
      <c r="J194" s="228">
        <f>IF(J$50=0,0,J$50/NMM!J$10*1000)</f>
        <v>0.49379145438836824</v>
      </c>
      <c r="K194" s="228">
        <f>IF(K$50=0,0,K$50/NMM!K$10*1000)</f>
        <v>0.46251754673184159</v>
      </c>
      <c r="L194" s="228">
        <f>IF(L$50=0,0,L$50/NMM!L$10*1000)</f>
        <v>0.47896772467511595</v>
      </c>
      <c r="M194" s="228">
        <f>IF(M$50=0,0,M$50/NMM!M$10*1000)</f>
        <v>0.42955215532851954</v>
      </c>
      <c r="N194" s="228">
        <f>IF(N$50=0,0,N$50/NMM!N$10*1000)</f>
        <v>0.43841854376610334</v>
      </c>
      <c r="O194" s="228">
        <f>IF(O$50=0,0,O$50/NMM!O$10*1000)</f>
        <v>0.43032717727243236</v>
      </c>
      <c r="P194" s="228">
        <f>IF(P$50=0,0,P$50/NMM!P$10*1000)</f>
        <v>0.41966720765804466</v>
      </c>
      <c r="Q194" s="228">
        <f>IF(Q$50=0,0,Q$50/NMM!Q$10*1000)</f>
        <v>0.39824949725270181</v>
      </c>
    </row>
    <row r="195" spans="1:17" x14ac:dyDescent="0.25">
      <c r="A195" s="76" t="s">
        <v>80</v>
      </c>
      <c r="B195" s="228">
        <f>IF(B$51=0,0,B$51/NMM!B$10*1000)</f>
        <v>0.33382806578794194</v>
      </c>
      <c r="C195" s="228">
        <f>IF(C$51=0,0,C$51/NMM!C$10*1000)</f>
        <v>0.33705378097851668</v>
      </c>
      <c r="D195" s="228">
        <f>IF(D$51=0,0,D$51/NMM!D$10*1000)</f>
        <v>0.34168098885145398</v>
      </c>
      <c r="E195" s="228">
        <f>IF(E$51=0,0,E$51/NMM!E$10*1000)</f>
        <v>0.31968436162553093</v>
      </c>
      <c r="F195" s="228">
        <f>IF(F$51=0,0,F$51/NMM!F$10*1000)</f>
        <v>0.33242999308956384</v>
      </c>
      <c r="G195" s="228">
        <f>IF(G$51=0,0,G$51/NMM!G$10*1000)</f>
        <v>0.33762528625141108</v>
      </c>
      <c r="H195" s="228">
        <f>IF(H$51=0,0,H$51/NMM!H$10*1000)</f>
        <v>0.3312174698429407</v>
      </c>
      <c r="I195" s="228">
        <f>IF(I$51=0,0,I$51/NMM!I$10*1000)</f>
        <v>0.29222014087229459</v>
      </c>
      <c r="J195" s="228">
        <f>IF(J$51=0,0,J$51/NMM!J$10*1000)</f>
        <v>0.25375990242137442</v>
      </c>
      <c r="K195" s="228">
        <f>IF(K$51=0,0,K$51/NMM!K$10*1000)</f>
        <v>0.23768821125554568</v>
      </c>
      <c r="L195" s="228">
        <f>IF(L$51=0,0,L$51/NMM!L$10*1000)</f>
        <v>0.24614197349181224</v>
      </c>
      <c r="M195" s="228">
        <f>IF(M$51=0,0,M$51/NMM!M$10*1000)</f>
        <v>0.22074726496851235</v>
      </c>
      <c r="N195" s="228">
        <f>IF(N$51=0,0,N$51/NMM!N$10*1000)</f>
        <v>0.22530371049780595</v>
      </c>
      <c r="O195" s="228">
        <f>IF(O$51=0,0,O$51/NMM!O$10*1000)</f>
        <v>0.2211455494894653</v>
      </c>
      <c r="P195" s="228">
        <f>IF(P$51=0,0,P$51/NMM!P$10*1000)</f>
        <v>0.21566738087167814</v>
      </c>
      <c r="Q195" s="228">
        <f>IF(Q$51=0,0,Q$51/NMM!Q$10*1000)</f>
        <v>0.20466079893461117</v>
      </c>
    </row>
    <row r="196" spans="1:17" x14ac:dyDescent="0.25">
      <c r="A196" s="129" t="s">
        <v>79</v>
      </c>
      <c r="B196" s="227">
        <f>IF(B$52=0,0,B$52/NMM!B$10*1000)</f>
        <v>0.34644100159261015</v>
      </c>
      <c r="C196" s="227">
        <f>IF(C$52=0,0,C$52/NMM!C$10*1000)</f>
        <v>0.34978859311052973</v>
      </c>
      <c r="D196" s="227">
        <f>IF(D$52=0,0,D$52/NMM!D$10*1000)</f>
        <v>0.35459062953096637</v>
      </c>
      <c r="E196" s="227">
        <f>IF(E$52=0,0,E$52/NMM!E$10*1000)</f>
        <v>0.3317629096691832</v>
      </c>
      <c r="F196" s="227">
        <f>IF(F$52=0,0,F$52/NMM!F$10*1000)</f>
        <v>0.34499010589041046</v>
      </c>
      <c r="G196" s="227">
        <f>IF(G$52=0,0,G$52/NMM!G$10*1000)</f>
        <v>0.35038169141306363</v>
      </c>
      <c r="H196" s="227">
        <f>IF(H$52=0,0,H$52/NMM!H$10*1000)</f>
        <v>0.34373177020487433</v>
      </c>
      <c r="I196" s="227">
        <f>IF(I$52=0,0,I$52/NMM!I$10*1000)</f>
        <v>0.30326101566798846</v>
      </c>
      <c r="J196" s="227">
        <f>IF(J$52=0,0,J$52/NMM!J$10*1000)</f>
        <v>0.26334764439712799</v>
      </c>
      <c r="K196" s="227">
        <f>IF(K$52=0,0,K$52/NMM!K$10*1000)</f>
        <v>0.246668720857147</v>
      </c>
      <c r="L196" s="227">
        <f>IF(L$52=0,0,L$52/NMM!L$10*1000)</f>
        <v>0.25544188931272677</v>
      </c>
      <c r="M196" s="227">
        <f>IF(M$52=0,0,M$52/NMM!M$10*1000)</f>
        <v>0.22908769936408108</v>
      </c>
      <c r="N196" s="227">
        <f>IF(N$52=0,0,N$52/NMM!N$10*1000)</f>
        <v>0.23381629984632274</v>
      </c>
      <c r="O196" s="227">
        <f>IF(O$52=0,0,O$52/NMM!O$10*1000)</f>
        <v>0.22950103216170586</v>
      </c>
      <c r="P196" s="227">
        <f>IF(P$52=0,0,P$52/NMM!P$10*1000)</f>
        <v>0.22381588337602831</v>
      </c>
      <c r="Q196" s="227">
        <f>IF(Q$52=0,0,Q$52/NMM!Q$10*1000)</f>
        <v>0.21239344272117086</v>
      </c>
    </row>
    <row r="197" spans="1:17" x14ac:dyDescent="0.25">
      <c r="A197" s="127" t="s">
        <v>210</v>
      </c>
      <c r="B197" s="226">
        <f>IF(B$57=0,0,B$57/NMM!B$10*1000)</f>
        <v>3.6065297986273839</v>
      </c>
      <c r="C197" s="226">
        <f>IF(C$57=0,0,C$57/NMM!C$10*1000)</f>
        <v>3.5406729185980503</v>
      </c>
      <c r="D197" s="226">
        <f>IF(D$57=0,0,D$57/NMM!D$10*1000)</f>
        <v>3.8405426303236858</v>
      </c>
      <c r="E197" s="226">
        <f>IF(E$57=0,0,E$57/NMM!E$10*1000)</f>
        <v>4.6573824268224033</v>
      </c>
      <c r="F197" s="226">
        <f>IF(F$57=0,0,F$57/NMM!F$10*1000)</f>
        <v>3.8117382146049232</v>
      </c>
      <c r="G197" s="226">
        <f>IF(G$57=0,0,G$57/NMM!G$10*1000)</f>
        <v>3.5112818961288865</v>
      </c>
      <c r="H197" s="226">
        <f>IF(H$57=0,0,H$57/NMM!H$10*1000)</f>
        <v>3.8674614126821738</v>
      </c>
      <c r="I197" s="226">
        <f>IF(I$57=0,0,I$57/NMM!I$10*1000)</f>
        <v>3.2213676348937739</v>
      </c>
      <c r="J197" s="226">
        <f>IF(J$57=0,0,J$57/NMM!J$10*1000)</f>
        <v>2.666031852730038</v>
      </c>
      <c r="K197" s="226">
        <f>IF(K$57=0,0,K$57/NMM!K$10*1000)</f>
        <v>2.6352399686928889</v>
      </c>
      <c r="L197" s="226">
        <f>IF(L$57=0,0,L$57/NMM!L$10*1000)</f>
        <v>2.8310326560230665</v>
      </c>
      <c r="M197" s="226">
        <f>IF(M$57=0,0,M$57/NMM!M$10*1000)</f>
        <v>2.4774288844511241</v>
      </c>
      <c r="N197" s="226">
        <f>IF(N$57=0,0,N$57/NMM!N$10*1000)</f>
        <v>2.6062482297801215</v>
      </c>
      <c r="O197" s="226">
        <f>IF(O$57=0,0,O$57/NMM!O$10*1000)</f>
        <v>2.4547482548791182</v>
      </c>
      <c r="P197" s="226">
        <f>IF(P$57=0,0,P$57/NMM!P$10*1000)</f>
        <v>2.4270106621219978</v>
      </c>
      <c r="Q197" s="226">
        <f>IF(Q$57=0,0,Q$57/NMM!Q$10*1000)</f>
        <v>2.3569651566017638</v>
      </c>
    </row>
    <row r="198" spans="1:17" x14ac:dyDescent="0.25">
      <c r="A198" s="127" t="s">
        <v>209</v>
      </c>
      <c r="B198" s="226">
        <f>IF(B$58=0,0,B$58/NMM!B$10*1000)</f>
        <v>12.410706808091877</v>
      </c>
      <c r="C198" s="226">
        <f>IF(C$58=0,0,C$58/NMM!C$10*1000)</f>
        <v>12.728927967177315</v>
      </c>
      <c r="D198" s="226">
        <f>IF(D$58=0,0,D$58/NMM!D$10*1000)</f>
        <v>12.408919303109901</v>
      </c>
      <c r="E198" s="226">
        <f>IF(E$58=0,0,E$58/NMM!E$10*1000)</f>
        <v>9.514786897450966</v>
      </c>
      <c r="F198" s="226">
        <f>IF(F$58=0,0,F$58/NMM!F$10*1000)</f>
        <v>11.924916304021382</v>
      </c>
      <c r="G198" s="226">
        <f>IF(G$58=0,0,G$58/NMM!G$10*1000)</f>
        <v>12.820205947729452</v>
      </c>
      <c r="H198" s="226">
        <f>IF(H$58=0,0,H$58/NMM!H$10*1000)</f>
        <v>11.744320453532673</v>
      </c>
      <c r="I198" s="226">
        <f>IF(I$58=0,0,I$58/NMM!I$10*1000)</f>
        <v>10.737138056742596</v>
      </c>
      <c r="J198" s="226">
        <f>IF(J$58=0,0,J$58/NMM!J$10*1000)</f>
        <v>9.5826383262638046</v>
      </c>
      <c r="K198" s="226">
        <f>IF(K$58=0,0,K$58/NMM!K$10*1000)</f>
        <v>8.7038786807495647</v>
      </c>
      <c r="L198" s="226">
        <f>IF(L$58=0,0,L$58/NMM!L$10*1000)</f>
        <v>8.8124690266887473</v>
      </c>
      <c r="M198" s="226">
        <f>IF(M$58=0,0,M$58/NMM!M$10*1000)</f>
        <v>8.0244227601002009</v>
      </c>
      <c r="N198" s="226">
        <f>IF(N$58=0,0,N$58/NMM!N$10*1000)</f>
        <v>8.0370909420947498</v>
      </c>
      <c r="O198" s="226">
        <f>IF(O$58=0,0,O$58/NMM!O$10*1000)</f>
        <v>8.0923626332699889</v>
      </c>
      <c r="P198" s="226">
        <f>IF(P$58=0,0,P$58/NMM!P$10*1000)</f>
        <v>7.8267809890199267</v>
      </c>
      <c r="Q198" s="226">
        <f>IF(Q$58=0,0,Q$58/NMM!Q$10*1000)</f>
        <v>7.6424618524571617</v>
      </c>
    </row>
    <row r="199" spans="1:17" x14ac:dyDescent="0.25">
      <c r="A199" s="127" t="s">
        <v>208</v>
      </c>
      <c r="B199" s="226">
        <f>IF(B$77=0,0,B$77/NMM!B$10*1000)</f>
        <v>52.648900704846291</v>
      </c>
      <c r="C199" s="226">
        <f>IF(C$77=0,0,C$77/NMM!C$10*1000)</f>
        <v>53.063956650629812</v>
      </c>
      <c r="D199" s="226">
        <f>IF(D$77=0,0,D$77/NMM!D$10*1000)</f>
        <v>54.026171722970176</v>
      </c>
      <c r="E199" s="226">
        <f>IF(E$77=0,0,E$77/NMM!E$10*1000)</f>
        <v>51.53793897478063</v>
      </c>
      <c r="F199" s="226">
        <f>IF(F$77=0,0,F$77/NMM!F$10*1000)</f>
        <v>52.633348915499049</v>
      </c>
      <c r="G199" s="226">
        <f>IF(G$77=0,0,G$77/NMM!G$10*1000)</f>
        <v>53.121006237447908</v>
      </c>
      <c r="H199" s="226">
        <f>IF(H$77=0,0,H$77/NMM!H$10*1000)</f>
        <v>52.506139862391855</v>
      </c>
      <c r="I199" s="226">
        <f>IF(I$77=0,0,I$77/NMM!I$10*1000)</f>
        <v>46.146667331664105</v>
      </c>
      <c r="J199" s="226">
        <f>IF(J$77=0,0,J$77/NMM!J$10*1000)</f>
        <v>39.950929137157289</v>
      </c>
      <c r="K199" s="226">
        <f>IF(K$77=0,0,K$77/NMM!K$10*1000)</f>
        <v>37.54909449261153</v>
      </c>
      <c r="L199" s="226">
        <f>IF(L$77=0,0,L$77/NMM!L$10*1000)</f>
        <v>38.979533486900031</v>
      </c>
      <c r="M199" s="226">
        <f>IF(M$77=0,0,M$77/NMM!M$10*1000)</f>
        <v>34.900745801292317</v>
      </c>
      <c r="N199" s="226">
        <f>IF(N$77=0,0,N$77/NMM!N$10*1000)</f>
        <v>35.693395287433404</v>
      </c>
      <c r="O199" s="226">
        <f>IF(O$77=0,0,O$77/NMM!O$10*1000)</f>
        <v>34.938459351591341</v>
      </c>
      <c r="P199" s="226">
        <f>IF(P$77=0,0,P$77/NMM!P$10*1000)</f>
        <v>34.103735184162339</v>
      </c>
      <c r="Q199" s="226">
        <f>IF(Q$77=0,0,Q$77/NMM!Q$10*1000)</f>
        <v>32.413313789590752</v>
      </c>
    </row>
    <row r="200" spans="1:17" x14ac:dyDescent="0.25">
      <c r="A200" s="72" t="s">
        <v>207</v>
      </c>
      <c r="B200" s="258">
        <f>IF(B$87=0,0,B$87/NMM!B$10*1000)</f>
        <v>9.2982464392402999</v>
      </c>
      <c r="C200" s="258">
        <f>IF(C$87=0,0,C$87/NMM!C$10*1000)</f>
        <v>9.3841807785090054</v>
      </c>
      <c r="D200" s="258">
        <f>IF(D$87=0,0,D$87/NMM!D$10*1000)</f>
        <v>9.5227729643609926</v>
      </c>
      <c r="E200" s="258">
        <f>IF(E$87=0,0,E$87/NMM!E$10*1000)</f>
        <v>8.9510625347272832</v>
      </c>
      <c r="F200" s="258">
        <f>IF(F$87=0,0,F$87/NMM!F$10*1000)</f>
        <v>9.2678653003034999</v>
      </c>
      <c r="G200" s="258">
        <f>IF(G$87=0,0,G$87/NMM!G$10*1000)</f>
        <v>9.3987173024656201</v>
      </c>
      <c r="H200" s="258">
        <f>IF(H$87=0,0,H$87/NMM!H$10*1000)</f>
        <v>9.2367664185837093</v>
      </c>
      <c r="I200" s="258">
        <f>IF(I$87=0,0,I$87/NMM!I$10*1000)</f>
        <v>8.1418245708276924</v>
      </c>
      <c r="J200" s="258">
        <f>IF(J$87=0,0,J$87/NMM!J$10*1000)</f>
        <v>7.06514334786044</v>
      </c>
      <c r="K200" s="258">
        <f>IF(K$87=0,0,K$87/NMM!K$10*1000)</f>
        <v>6.6230419455922416</v>
      </c>
      <c r="L200" s="258">
        <f>IF(L$87=0,0,L$87/NMM!L$10*1000)</f>
        <v>6.8625666871434756</v>
      </c>
      <c r="M200" s="258">
        <f>IF(M$87=0,0,M$87/NMM!M$10*1000)</f>
        <v>6.1521585550449638</v>
      </c>
      <c r="N200" s="258">
        <f>IF(N$87=0,0,N$87/NMM!N$10*1000)</f>
        <v>6.282163548175876</v>
      </c>
      <c r="O200" s="258">
        <f>IF(O$87=0,0,O$87/NMM!O$10*1000)</f>
        <v>6.1622037258309179</v>
      </c>
      <c r="P200" s="258">
        <f>IF(P$87=0,0,P$87/NMM!P$10*1000)</f>
        <v>6.0108399019962286</v>
      </c>
      <c r="Q200" s="258">
        <f>IF(Q$87=0,0,Q$87/NMM!Q$10*1000)</f>
        <v>5.3850770068204863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372.20258467046182</v>
      </c>
      <c r="C202" s="230">
        <f t="shared" si="45"/>
        <v>372.13760030986566</v>
      </c>
      <c r="D202" s="230">
        <f t="shared" si="45"/>
        <v>372.49463535682872</v>
      </c>
      <c r="E202" s="230">
        <f t="shared" si="45"/>
        <v>343.20741626564433</v>
      </c>
      <c r="F202" s="230">
        <f t="shared" si="45"/>
        <v>357.28294580858017</v>
      </c>
      <c r="G202" s="230">
        <f t="shared" si="45"/>
        <v>371.99426902876803</v>
      </c>
      <c r="H202" s="230">
        <f t="shared" si="45"/>
        <v>355.13943767024426</v>
      </c>
      <c r="I202" s="230">
        <f t="shared" si="45"/>
        <v>347.62435168095453</v>
      </c>
      <c r="J202" s="230">
        <f t="shared" si="45"/>
        <v>334.54455452574922</v>
      </c>
      <c r="K202" s="230">
        <f t="shared" si="45"/>
        <v>315.13828883497928</v>
      </c>
      <c r="L202" s="230">
        <f t="shared" si="45"/>
        <v>323.26435586979085</v>
      </c>
      <c r="M202" s="230">
        <f t="shared" si="45"/>
        <v>286.77182444087214</v>
      </c>
      <c r="N202" s="230">
        <f t="shared" si="45"/>
        <v>289.32182015960683</v>
      </c>
      <c r="O202" s="230">
        <f t="shared" si="45"/>
        <v>285.31126675096749</v>
      </c>
      <c r="P202" s="230">
        <f t="shared" si="45"/>
        <v>278.60224821128145</v>
      </c>
      <c r="Q202" s="230">
        <f t="shared" si="45"/>
        <v>265.07703140813112</v>
      </c>
    </row>
    <row r="203" spans="1:17" x14ac:dyDescent="0.25">
      <c r="A203" s="132" t="s">
        <v>83</v>
      </c>
      <c r="B203" s="229">
        <f>IF(B$98=0,0,B$98/NMM!B$11*1000)</f>
        <v>2.5679965783935832</v>
      </c>
      <c r="C203" s="229">
        <f>IF(C$98=0,0,C$98/NMM!C$11*1000)</f>
        <v>2.5675482214435426</v>
      </c>
      <c r="D203" s="229">
        <f>IF(D$98=0,0,D$98/NMM!D$11*1000)</f>
        <v>2.570011570213083</v>
      </c>
      <c r="E203" s="229">
        <f>IF(E$98=0,0,E$98/NMM!E$11*1000)</f>
        <v>2.3679455945471339</v>
      </c>
      <c r="F203" s="229">
        <f>IF(F$98=0,0,F$98/NMM!F$11*1000)</f>
        <v>2.4650591375316342</v>
      </c>
      <c r="G203" s="229">
        <f>IF(G$98=0,0,G$98/NMM!G$11*1000)</f>
        <v>2.5665593131054627</v>
      </c>
      <c r="H203" s="229">
        <f>IF(H$98=0,0,H$98/NMM!H$11*1000)</f>
        <v>2.4502700904059167</v>
      </c>
      <c r="I203" s="229">
        <f>IF(I$98=0,0,I$98/NMM!I$11*1000)</f>
        <v>2.3984200606058383</v>
      </c>
      <c r="J203" s="229">
        <f>IF(J$98=0,0,J$98/NMM!J$11*1000)</f>
        <v>2.3081765326884063</v>
      </c>
      <c r="K203" s="229">
        <f>IF(K$98=0,0,K$98/NMM!K$11*1000)</f>
        <v>2.1742837926973149</v>
      </c>
      <c r="L203" s="229">
        <f>IF(L$98=0,0,L$98/NMM!L$11*1000)</f>
        <v>2.2303492613443656</v>
      </c>
      <c r="M203" s="229">
        <f>IF(M$98=0,0,M$98/NMM!M$11*1000)</f>
        <v>1.9785705265745519</v>
      </c>
      <c r="N203" s="229">
        <f>IF(N$98=0,0,N$98/NMM!N$11*1000)</f>
        <v>1.9961641182107479</v>
      </c>
      <c r="O203" s="229">
        <f>IF(O$98=0,0,O$98/NMM!O$11*1000)</f>
        <v>1.9684934682608854</v>
      </c>
      <c r="P203" s="229">
        <f>IF(P$98=0,0,P$98/NMM!P$11*1000)</f>
        <v>1.9222048680096362</v>
      </c>
      <c r="Q203" s="229">
        <f>IF(Q$98=0,0,Q$98/NMM!Q$11*1000)</f>
        <v>1.8288881853668415</v>
      </c>
    </row>
    <row r="204" spans="1:17" x14ac:dyDescent="0.25">
      <c r="A204" s="76" t="s">
        <v>82</v>
      </c>
      <c r="B204" s="228">
        <f>IF(B$99=0,0,B$99/NMM!B$11*1000)</f>
        <v>2.639036391449185</v>
      </c>
      <c r="C204" s="228">
        <f>IF(C$99=0,0,C$99/NMM!C$11*1000)</f>
        <v>2.638575631369724</v>
      </c>
      <c r="D204" s="228">
        <f>IF(D$99=0,0,D$99/NMM!D$11*1000)</f>
        <v>2.6411071250260418</v>
      </c>
      <c r="E204" s="228">
        <f>IF(E$99=0,0,E$99/NMM!E$11*1000)</f>
        <v>2.4334512941176896</v>
      </c>
      <c r="F204" s="228">
        <f>IF(F$99=0,0,F$99/NMM!F$11*1000)</f>
        <v>2.5332513391002185</v>
      </c>
      <c r="G204" s="228">
        <f>IF(G$99=0,0,G$99/NMM!G$11*1000)</f>
        <v>2.6375593663505423</v>
      </c>
      <c r="H204" s="228">
        <f>IF(H$99=0,0,H$99/NMM!H$11*1000)</f>
        <v>2.5180531749406545</v>
      </c>
      <c r="I204" s="228">
        <f>IF(I$99=0,0,I$99/NMM!I$11*1000)</f>
        <v>2.4647687910394391</v>
      </c>
      <c r="J204" s="228">
        <f>IF(J$99=0,0,J$99/NMM!J$11*1000)</f>
        <v>2.3720288098920173</v>
      </c>
      <c r="K204" s="228">
        <f>IF(K$99=0,0,K$99/NMM!K$11*1000)</f>
        <v>2.2344321260177846</v>
      </c>
      <c r="L204" s="228">
        <f>IF(L$99=0,0,L$99/NMM!L$11*1000)</f>
        <v>2.2920485626236999</v>
      </c>
      <c r="M204" s="228">
        <f>IF(M$99=0,0,M$99/NMM!M$11*1000)</f>
        <v>2.0333047429312989</v>
      </c>
      <c r="N204" s="228">
        <f>IF(N$99=0,0,N$99/NMM!N$11*1000)</f>
        <v>2.0513850351617746</v>
      </c>
      <c r="O204" s="228">
        <f>IF(O$99=0,0,O$99/NMM!O$11*1000)</f>
        <v>2.0229489177591495</v>
      </c>
      <c r="P204" s="228">
        <f>IF(P$99=0,0,P$99/NMM!P$11*1000)</f>
        <v>1.9753798120990844</v>
      </c>
      <c r="Q204" s="228">
        <f>IF(Q$99=0,0,Q$99/NMM!Q$11*1000)</f>
        <v>1.8794816619630346</v>
      </c>
    </row>
    <row r="205" spans="1:17" x14ac:dyDescent="0.25">
      <c r="A205" s="76" t="s">
        <v>81</v>
      </c>
      <c r="B205" s="228">
        <f>IF(B$100=0,0,B$100/NMM!B$11*1000)</f>
        <v>5.16514934095383</v>
      </c>
      <c r="C205" s="228">
        <f>IF(C$100=0,0,C$100/NMM!C$11*1000)</f>
        <v>5.1642475365571663</v>
      </c>
      <c r="D205" s="228">
        <f>IF(D$100=0,0,D$100/NMM!D$11*1000)</f>
        <v>5.1692022021437891</v>
      </c>
      <c r="E205" s="228">
        <f>IF(E$100=0,0,E$100/NMM!E$11*1000)</f>
        <v>4.7627760605275649</v>
      </c>
      <c r="F205" s="228">
        <f>IF(F$100=0,0,F$100/NMM!F$11*1000)</f>
        <v>4.9581057415576941</v>
      </c>
      <c r="G205" s="228">
        <f>IF(G$100=0,0,G$100/NMM!G$11*1000)</f>
        <v>5.1622584921426702</v>
      </c>
      <c r="H205" s="228">
        <f>IF(H$100=0,0,H$100/NMM!H$11*1000)</f>
        <v>4.928359737354481</v>
      </c>
      <c r="I205" s="228">
        <f>IF(I$100=0,0,I$100/NMM!I$11*1000)</f>
        <v>4.8240709896576908</v>
      </c>
      <c r="J205" s="228">
        <f>IF(J$100=0,0,J$100/NMM!J$11*1000)</f>
        <v>4.6425593386415276</v>
      </c>
      <c r="K205" s="228">
        <f>IF(K$100=0,0,K$100/NMM!K$11*1000)</f>
        <v>4.3732536847546735</v>
      </c>
      <c r="L205" s="228">
        <f>IF(L$100=0,0,L$100/NMM!L$11*1000)</f>
        <v>4.4860211708444471</v>
      </c>
      <c r="M205" s="228">
        <f>IF(M$100=0,0,M$100/NMM!M$11*1000)</f>
        <v>3.9796050887887575</v>
      </c>
      <c r="N205" s="228">
        <f>IF(N$100=0,0,N$100/NMM!N$11*1000)</f>
        <v>4.0149920238841137</v>
      </c>
      <c r="O205" s="228">
        <f>IF(O$100=0,0,O$100/NMM!O$11*1000)</f>
        <v>3.959336560572825</v>
      </c>
      <c r="P205" s="228">
        <f>IF(P$100=0,0,P$100/NMM!P$11*1000)</f>
        <v>3.8662338146061708</v>
      </c>
      <c r="Q205" s="228">
        <f>IF(Q$100=0,0,Q$100/NMM!Q$11*1000)</f>
        <v>3.6785409625565224</v>
      </c>
    </row>
    <row r="206" spans="1:17" x14ac:dyDescent="0.25">
      <c r="A206" s="76" t="s">
        <v>80</v>
      </c>
      <c r="B206" s="228">
        <f>IF(B$101=0,0,B$101/NMM!B$11*1000)</f>
        <v>2.0490653968083521</v>
      </c>
      <c r="C206" s="228">
        <f>IF(C$101=0,0,C$101/NMM!C$11*1000)</f>
        <v>2.048707642160438</v>
      </c>
      <c r="D206" s="228">
        <f>IF(D$101=0,0,D$101/NMM!D$11*1000)</f>
        <v>2.0506732065877449</v>
      </c>
      <c r="E206" s="228">
        <f>IF(E$101=0,0,E$101/NMM!E$11*1000)</f>
        <v>1.8894399704950311</v>
      </c>
      <c r="F206" s="228">
        <f>IF(F$101=0,0,F$101/NMM!F$11*1000)</f>
        <v>1.9669291705061462</v>
      </c>
      <c r="G206" s="228">
        <f>IF(G$101=0,0,G$101/NMM!G$11*1000)</f>
        <v>2.047918568735176</v>
      </c>
      <c r="H206" s="228">
        <f>IF(H$101=0,0,H$101/NMM!H$11*1000)</f>
        <v>1.9551286389275437</v>
      </c>
      <c r="I206" s="228">
        <f>IF(I$101=0,0,I$101/NMM!I$11*1000)</f>
        <v>1.913756269984092</v>
      </c>
      <c r="J206" s="228">
        <f>IF(J$101=0,0,J$101/NMM!J$11*1000)</f>
        <v>1.8417488179892791</v>
      </c>
      <c r="K206" s="228">
        <f>IF(K$101=0,0,K$101/NMM!K$11*1000)</f>
        <v>1.7349126240831227</v>
      </c>
      <c r="L206" s="228">
        <f>IF(L$101=0,0,L$101/NMM!L$11*1000)</f>
        <v>1.7796485916958136</v>
      </c>
      <c r="M206" s="228">
        <f>IF(M$101=0,0,M$101/NMM!M$11*1000)</f>
        <v>1.5787483656558927</v>
      </c>
      <c r="N206" s="228">
        <f>IF(N$101=0,0,N$101/NMM!N$11*1000)</f>
        <v>1.5927867098385233</v>
      </c>
      <c r="O206" s="228">
        <f>IF(O$101=0,0,O$101/NMM!O$11*1000)</f>
        <v>1.5707076417445429</v>
      </c>
      <c r="P206" s="228">
        <f>IF(P$101=0,0,P$101/NMM!P$11*1000)</f>
        <v>1.5337728693855932</v>
      </c>
      <c r="Q206" s="228">
        <f>IF(Q$101=0,0,Q$101/NMM!Q$11*1000)</f>
        <v>1.4593132743233945</v>
      </c>
    </row>
    <row r="207" spans="1:17" x14ac:dyDescent="0.25">
      <c r="A207" s="129" t="s">
        <v>79</v>
      </c>
      <c r="B207" s="227">
        <f>IF(B$102=0,0,B$102/NMM!B$11*1000)</f>
        <v>2.3180942490406067</v>
      </c>
      <c r="C207" s="227">
        <f>IF(C$102=0,0,C$102/NMM!C$11*1000)</f>
        <v>2.3176895235529824</v>
      </c>
      <c r="D207" s="227">
        <f>IF(D$102=0,0,D$102/NMM!D$11*1000)</f>
        <v>2.3199131537026871</v>
      </c>
      <c r="E207" s="227">
        <f>IF(E$102=0,0,E$102/NMM!E$11*1000)</f>
        <v>2.1375110508108564</v>
      </c>
      <c r="F207" s="227">
        <f>IF(F$102=0,0,F$102/NMM!F$11*1000)</f>
        <v>2.2251740747379172</v>
      </c>
      <c r="G207" s="227">
        <f>IF(G$102=0,0,G$102/NMM!G$11*1000)</f>
        <v>2.3167968499604172</v>
      </c>
      <c r="H207" s="227">
        <f>IF(H$102=0,0,H$102/NMM!H$11*1000)</f>
        <v>2.2118242107313386</v>
      </c>
      <c r="I207" s="227">
        <f>IF(I$102=0,0,I$102/NMM!I$11*1000)</f>
        <v>2.165019920996913</v>
      </c>
      <c r="J207" s="227">
        <f>IF(J$102=0,0,J$102/NMM!J$11*1000)</f>
        <v>2.0835583626604928</v>
      </c>
      <c r="K207" s="227">
        <f>IF(K$102=0,0,K$102/NMM!K$11*1000)</f>
        <v>1.9626952769488315</v>
      </c>
      <c r="L207" s="227">
        <f>IF(L$102=0,0,L$102/NMM!L$11*1000)</f>
        <v>2.0133047838048705</v>
      </c>
      <c r="M207" s="227">
        <f>IF(M$102=0,0,M$102/NMM!M$11*1000)</f>
        <v>1.7860276752560234</v>
      </c>
      <c r="N207" s="227">
        <f>IF(N$102=0,0,N$102/NMM!N$11*1000)</f>
        <v>1.8019091619896805</v>
      </c>
      <c r="O207" s="227">
        <f>IF(O$102=0,0,O$102/NMM!O$11*1000)</f>
        <v>1.7769312570128304</v>
      </c>
      <c r="P207" s="227">
        <f>IF(P$102=0,0,P$102/NMM!P$11*1000)</f>
        <v>1.7351471912000622</v>
      </c>
      <c r="Q207" s="227">
        <f>IF(Q$102=0,0,Q$102/NMM!Q$11*1000)</f>
        <v>1.6509115394885916</v>
      </c>
    </row>
    <row r="208" spans="1:17" x14ac:dyDescent="0.25">
      <c r="A208" s="127" t="s">
        <v>206</v>
      </c>
      <c r="B208" s="226">
        <f>IF(B$107=0,0,B$107/NMM!B$11*1000)</f>
        <v>280.60751870805171</v>
      </c>
      <c r="C208" s="226">
        <f>IF(C$107=0,0,C$107/NMM!C$11*1000)</f>
        <v>283.31982846138601</v>
      </c>
      <c r="D208" s="226">
        <f>IF(D$107=0,0,D$107/NMM!D$11*1000)</f>
        <v>276.78897301254483</v>
      </c>
      <c r="E208" s="226">
        <f>IF(E$107=0,0,E$107/NMM!E$11*1000)</f>
        <v>226.65616334390162</v>
      </c>
      <c r="F208" s="226">
        <f>IF(F$107=0,0,F$107/NMM!F$11*1000)</f>
        <v>263.4790643268513</v>
      </c>
      <c r="G208" s="226">
        <f>IF(G$107=0,0,G$107/NMM!G$11*1000)</f>
        <v>284.17918819368322</v>
      </c>
      <c r="H208" s="226">
        <f>IF(H$107=0,0,H$107/NMM!H$11*1000)</f>
        <v>260.04431506346202</v>
      </c>
      <c r="I208" s="226">
        <f>IF(I$107=0,0,I$107/NMM!I$11*1000)</f>
        <v>260.17659664962832</v>
      </c>
      <c r="J208" s="226">
        <f>IF(J$107=0,0,J$107/NMM!J$11*1000)</f>
        <v>254.68788357660182</v>
      </c>
      <c r="K208" s="226">
        <f>IF(K$107=0,0,K$107/NMM!K$11*1000)</f>
        <v>235.36811805500963</v>
      </c>
      <c r="L208" s="226">
        <f>IF(L$107=0,0,L$107/NMM!L$11*1000)</f>
        <v>238.10829974668633</v>
      </c>
      <c r="M208" s="226">
        <f>IF(M$107=0,0,M$107/NMM!M$11*1000)</f>
        <v>213.21371351918151</v>
      </c>
      <c r="N208" s="226">
        <f>IF(N$107=0,0,N$107/NMM!N$11*1000)</f>
        <v>212.63225330147316</v>
      </c>
      <c r="O208" s="226">
        <f>IF(O$107=0,0,O$107/NMM!O$11*1000)</f>
        <v>212.99770242089326</v>
      </c>
      <c r="P208" s="226">
        <f>IF(P$107=0,0,P$107/NMM!P$11*1000)</f>
        <v>206.92815584363859</v>
      </c>
      <c r="Q208" s="226">
        <f>IF(Q$107=0,0,Q$107/NMM!Q$11*1000)</f>
        <v>184.90184759529248</v>
      </c>
    </row>
    <row r="209" spans="1:17" x14ac:dyDescent="0.25">
      <c r="A209" s="127" t="s">
        <v>205</v>
      </c>
      <c r="B209" s="226">
        <f>IF(B$115=0,0,B$115/NMM!B$11*1000)</f>
        <v>26.465107034014032</v>
      </c>
      <c r="C209" s="226">
        <f>IF(C$115=0,0,C$115/NMM!C$11*1000)</f>
        <v>25.037966313572646</v>
      </c>
      <c r="D209" s="226">
        <f>IF(D$115=0,0,D$115/NMM!D$11*1000)</f>
        <v>28.566474208753011</v>
      </c>
      <c r="E209" s="226">
        <f>IF(E$115=0,0,E$115/NMM!E$11*1000)</f>
        <v>40.935824348670451</v>
      </c>
      <c r="F209" s="226">
        <f>IF(F$115=0,0,F$115/NMM!F$11*1000)</f>
        <v>28.433612634276304</v>
      </c>
      <c r="G209" s="226">
        <f>IF(G$115=0,0,G$115/NMM!G$11*1000)</f>
        <v>24.529396771951795</v>
      </c>
      <c r="H209" s="226">
        <f>IF(H$115=0,0,H$115/NMM!H$11*1000)</f>
        <v>29.21814536629542</v>
      </c>
      <c r="I209" s="226">
        <f>IF(I$115=0,0,I$115/NMM!I$11*1000)</f>
        <v>25.69688613984966</v>
      </c>
      <c r="J209" s="226">
        <f>IF(J$115=0,0,J$115/NMM!J$11*1000)</f>
        <v>22.514420652731239</v>
      </c>
      <c r="K209" s="226">
        <f>IF(K$115=0,0,K$115/NMM!K$11*1000)</f>
        <v>23.550244536191983</v>
      </c>
      <c r="L209" s="226">
        <f>IF(L$115=0,0,L$115/NMM!L$11*1000)</f>
        <v>25.872457776515454</v>
      </c>
      <c r="M209" s="226">
        <f>IF(M$115=0,0,M$115/NMM!M$11*1000)</f>
        <v>21.929240269281451</v>
      </c>
      <c r="N209" s="226">
        <f>IF(N$115=0,0,N$115/NMM!N$11*1000)</f>
        <v>23.400486432378941</v>
      </c>
      <c r="O209" s="226">
        <f>IF(O$115=0,0,O$115/NMM!O$11*1000)</f>
        <v>21.36940836164073</v>
      </c>
      <c r="P209" s="226">
        <f>IF(P$115=0,0,P$115/NMM!P$11*1000)</f>
        <v>21.413480668782352</v>
      </c>
      <c r="Q209" s="226">
        <f>IF(Q$115=0,0,Q$115/NMM!Q$11*1000)</f>
        <v>26.545902306581652</v>
      </c>
    </row>
    <row r="210" spans="1:17" x14ac:dyDescent="0.25">
      <c r="A210" s="127" t="s">
        <v>204</v>
      </c>
      <c r="B210" s="226">
        <f>IF(B$116=0,0,B$116/NMM!B$11*1000)</f>
        <v>26.775598387553401</v>
      </c>
      <c r="C210" s="226">
        <f>IF(C$116=0,0,C$116/NMM!C$11*1000)</f>
        <v>26.70146703848139</v>
      </c>
      <c r="D210" s="226">
        <f>IF(D$116=0,0,D$116/NMM!D$11*1000)</f>
        <v>26.898196199277962</v>
      </c>
      <c r="E210" s="226">
        <f>IF(E$116=0,0,E$116/NMM!E$11*1000)</f>
        <v>25.496953645298788</v>
      </c>
      <c r="F210" s="226">
        <f>IF(F$116=0,0,F$116/NMM!F$11*1000)</f>
        <v>25.850218110356963</v>
      </c>
      <c r="G210" s="226">
        <f>IF(G$116=0,0,G$116/NMM!G$11*1000)</f>
        <v>26.6668220455587</v>
      </c>
      <c r="H210" s="226">
        <f>IF(H$116=0,0,H$116/NMM!H$11*1000)</f>
        <v>25.74176552281714</v>
      </c>
      <c r="I210" s="226">
        <f>IF(I$116=0,0,I$116/NMM!I$11*1000)</f>
        <v>25.055303688249804</v>
      </c>
      <c r="J210" s="226">
        <f>IF(J$116=0,0,J$116/NMM!J$11*1000)</f>
        <v>24.004387698261169</v>
      </c>
      <c r="K210" s="226">
        <f>IF(K$116=0,0,K$116/NMM!K$11*1000)</f>
        <v>22.726284383904602</v>
      </c>
      <c r="L210" s="226">
        <f>IF(L$116=0,0,L$116/NMM!L$11*1000)</f>
        <v>23.396032883385171</v>
      </c>
      <c r="M210" s="226">
        <f>IF(M$116=0,0,M$116/NMM!M$11*1000)</f>
        <v>20.704984474459206</v>
      </c>
      <c r="N210" s="226">
        <f>IF(N$116=0,0,N$116/NMM!N$11*1000)</f>
        <v>20.951409329316373</v>
      </c>
      <c r="O210" s="226">
        <f>IF(O$116=0,0,O$116/NMM!O$11*1000)</f>
        <v>20.577650661926963</v>
      </c>
      <c r="P210" s="226">
        <f>IF(P$116=0,0,P$116/NMM!P$11*1000)</f>
        <v>20.120459623723406</v>
      </c>
      <c r="Q210" s="226">
        <f>IF(Q$116=0,0,Q$116/NMM!Q$11*1000)</f>
        <v>19.445033055147295</v>
      </c>
    </row>
    <row r="211" spans="1:17" x14ac:dyDescent="0.25">
      <c r="A211" s="72" t="s">
        <v>203</v>
      </c>
      <c r="B211" s="224">
        <f>IF(B$124=0,0,B$124/NMM!B$11*1000)</f>
        <v>23.615018584197138</v>
      </c>
      <c r="C211" s="224">
        <f>IF(C$124=0,0,C$124/NMM!C$11*1000)</f>
        <v>22.341569941341746</v>
      </c>
      <c r="D211" s="224">
        <f>IF(D$124=0,0,D$124/NMM!D$11*1000)</f>
        <v>25.49008467857961</v>
      </c>
      <c r="E211" s="224">
        <f>IF(E$124=0,0,E$124/NMM!E$11*1000)</f>
        <v>36.527350957275175</v>
      </c>
      <c r="F211" s="224">
        <f>IF(F$124=0,0,F$124/NMM!F$11*1000)</f>
        <v>25.371531273661933</v>
      </c>
      <c r="G211" s="224">
        <f>IF(G$124=0,0,G$124/NMM!G$11*1000)</f>
        <v>21.887769427280062</v>
      </c>
      <c r="H211" s="224">
        <f>IF(H$124=0,0,H$124/NMM!H$11*1000)</f>
        <v>26.071575865309757</v>
      </c>
      <c r="I211" s="224">
        <f>IF(I$124=0,0,I$124/NMM!I$11*1000)</f>
        <v>22.929529170942779</v>
      </c>
      <c r="J211" s="224">
        <f>IF(J$124=0,0,J$124/NMM!J$11*1000)</f>
        <v>20.089790736283259</v>
      </c>
      <c r="K211" s="224">
        <f>IF(K$124=0,0,K$124/NMM!K$11*1000)</f>
        <v>21.014064355371303</v>
      </c>
      <c r="L211" s="224">
        <f>IF(L$124=0,0,L$124/NMM!L$11*1000)</f>
        <v>23.08619309289071</v>
      </c>
      <c r="M211" s="224">
        <f>IF(M$124=0,0,M$124/NMM!M$11*1000)</f>
        <v>19.567629778743452</v>
      </c>
      <c r="N211" s="224">
        <f>IF(N$124=0,0,N$124/NMM!N$11*1000)</f>
        <v>20.880434047353514</v>
      </c>
      <c r="O211" s="224">
        <f>IF(O$124=0,0,O$124/NMM!O$11*1000)</f>
        <v>19.068087461156342</v>
      </c>
      <c r="P211" s="224">
        <f>IF(P$124=0,0,P$124/NMM!P$11*1000)</f>
        <v>19.107413519836559</v>
      </c>
      <c r="Q211" s="224">
        <f>IF(Q$124=0,0,Q$124/NMM!Q$11*1000)</f>
        <v>23.687112827411323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171.94355627800996</v>
      </c>
      <c r="C5" s="96">
        <v>192.72063169311079</v>
      </c>
      <c r="D5" s="96">
        <v>194.90648777155911</v>
      </c>
      <c r="E5" s="96">
        <v>198.60804794235298</v>
      </c>
      <c r="F5" s="96">
        <v>215.20128075697806</v>
      </c>
      <c r="G5" s="96">
        <v>211.07278743761034</v>
      </c>
      <c r="H5" s="96">
        <v>213.12675081651088</v>
      </c>
      <c r="I5" s="96">
        <v>214.3338882406218</v>
      </c>
      <c r="J5" s="96">
        <v>190.48693918858788</v>
      </c>
      <c r="K5" s="96">
        <v>153.66101418482231</v>
      </c>
      <c r="L5" s="96">
        <v>136.92324790212285</v>
      </c>
      <c r="M5" s="96">
        <v>122.12976725594967</v>
      </c>
      <c r="N5" s="96">
        <v>108.68816277185381</v>
      </c>
      <c r="O5" s="96">
        <v>113.0868108714525</v>
      </c>
      <c r="P5" s="96">
        <v>110.19303621170769</v>
      </c>
      <c r="Q5" s="96">
        <v>118.21027998206472</v>
      </c>
    </row>
    <row r="6" spans="1:17" x14ac:dyDescent="0.25">
      <c r="A6" s="132" t="s">
        <v>83</v>
      </c>
      <c r="B6" s="160">
        <v>0.5869207341452819</v>
      </c>
      <c r="C6" s="160">
        <v>0.66162793081202642</v>
      </c>
      <c r="D6" s="160">
        <v>0.67015595978710496</v>
      </c>
      <c r="E6" s="160">
        <v>0.68295926386634798</v>
      </c>
      <c r="F6" s="160">
        <v>0.72247027331088209</v>
      </c>
      <c r="G6" s="160">
        <v>0.69212580756631414</v>
      </c>
      <c r="H6" s="160">
        <v>0.7018149043974965</v>
      </c>
      <c r="I6" s="160">
        <v>0.70130858831604437</v>
      </c>
      <c r="J6" s="160">
        <v>0.6228526223400539</v>
      </c>
      <c r="K6" s="160">
        <v>0.50042855938228492</v>
      </c>
      <c r="L6" s="160">
        <v>0.44170915824287865</v>
      </c>
      <c r="M6" s="160">
        <v>0.3927939866186243</v>
      </c>
      <c r="N6" s="160">
        <v>0.35003735427751148</v>
      </c>
      <c r="O6" s="160">
        <v>0.37212880817334332</v>
      </c>
      <c r="P6" s="160">
        <v>0.3647771792843989</v>
      </c>
      <c r="Q6" s="160">
        <v>0.39171880316851804</v>
      </c>
    </row>
    <row r="7" spans="1:17" x14ac:dyDescent="0.25">
      <c r="A7" s="76" t="s">
        <v>82</v>
      </c>
      <c r="B7" s="159">
        <v>6.1046653706879415E-2</v>
      </c>
      <c r="C7" s="159">
        <v>6.881708010179631E-2</v>
      </c>
      <c r="D7" s="159">
        <v>6.9704095334614746E-2</v>
      </c>
      <c r="E7" s="159">
        <v>7.1035789420303572E-2</v>
      </c>
      <c r="F7" s="159">
        <v>7.5145398726715787E-2</v>
      </c>
      <c r="G7" s="159">
        <v>7.1989217688186682E-2</v>
      </c>
      <c r="H7" s="159">
        <v>7.2996997622638948E-2</v>
      </c>
      <c r="I7" s="159">
        <v>7.2944334800059268E-2</v>
      </c>
      <c r="J7" s="159">
        <v>6.4783992342317007E-2</v>
      </c>
      <c r="K7" s="159">
        <v>5.2050451095634498E-2</v>
      </c>
      <c r="L7" s="159">
        <v>4.5942943320410171E-2</v>
      </c>
      <c r="M7" s="159">
        <v>4.0855190631783465E-2</v>
      </c>
      <c r="N7" s="159">
        <v>3.6407998402322735E-2</v>
      </c>
      <c r="O7" s="159">
        <v>3.8705769221110194E-2</v>
      </c>
      <c r="P7" s="159">
        <v>3.7941113422029514E-2</v>
      </c>
      <c r="Q7" s="159">
        <v>4.0743358917666908E-2</v>
      </c>
    </row>
    <row r="8" spans="1:17" x14ac:dyDescent="0.25">
      <c r="A8" s="76" t="s">
        <v>81</v>
      </c>
      <c r="B8" s="159">
        <v>1.4230386907948183</v>
      </c>
      <c r="C8" s="159">
        <v>1.6041725733665655</v>
      </c>
      <c r="D8" s="159">
        <v>1.6248494969811806</v>
      </c>
      <c r="E8" s="159">
        <v>1.6558921847153372</v>
      </c>
      <c r="F8" s="159">
        <v>1.7516899507182915</v>
      </c>
      <c r="G8" s="159">
        <v>1.6781172409913085</v>
      </c>
      <c r="H8" s="159">
        <v>1.7016092712902704</v>
      </c>
      <c r="I8" s="159">
        <v>1.7003816653602681</v>
      </c>
      <c r="J8" s="159">
        <v>1.5101585762576089</v>
      </c>
      <c r="K8" s="159">
        <v>1.2133311374946734</v>
      </c>
      <c r="L8" s="159">
        <v>1.0709610100474589</v>
      </c>
      <c r="M8" s="159">
        <v>0.95236206177627303</v>
      </c>
      <c r="N8" s="159">
        <v>0.84869501004381276</v>
      </c>
      <c r="O8" s="159">
        <v>0.90225759831300956</v>
      </c>
      <c r="P8" s="159">
        <v>0.88443295566417268</v>
      </c>
      <c r="Q8" s="159">
        <v>0.94975518905873035</v>
      </c>
    </row>
    <row r="9" spans="1:17" x14ac:dyDescent="0.25">
      <c r="A9" s="76" t="s">
        <v>80</v>
      </c>
      <c r="B9" s="159">
        <v>0.11646702647972851</v>
      </c>
      <c r="C9" s="159">
        <v>0.13129172860084706</v>
      </c>
      <c r="D9" s="159">
        <v>0.132984008526699</v>
      </c>
      <c r="E9" s="159">
        <v>0.13552466294300064</v>
      </c>
      <c r="F9" s="159">
        <v>0.14336512506250437</v>
      </c>
      <c r="G9" s="159">
        <v>0.13734364807288582</v>
      </c>
      <c r="H9" s="159">
        <v>0.13926632728926297</v>
      </c>
      <c r="I9" s="159">
        <v>0.13916585524076486</v>
      </c>
      <c r="J9" s="159">
        <v>0.12359725707201025</v>
      </c>
      <c r="K9" s="159">
        <v>9.9303743906177841E-2</v>
      </c>
      <c r="L9" s="159">
        <v>8.7651618415439614E-2</v>
      </c>
      <c r="M9" s="159">
        <v>7.7945018771930871E-2</v>
      </c>
      <c r="N9" s="159">
        <v>6.9460503672445967E-2</v>
      </c>
      <c r="O9" s="159">
        <v>7.3844274420651751E-2</v>
      </c>
      <c r="P9" s="159">
        <v>7.2385436273240386E-2</v>
      </c>
      <c r="Q9" s="159">
        <v>7.7731662159923526E-2</v>
      </c>
    </row>
    <row r="10" spans="1:17" x14ac:dyDescent="0.25">
      <c r="A10" s="129" t="s">
        <v>79</v>
      </c>
      <c r="B10" s="158">
        <v>0.55222518642060181</v>
      </c>
      <c r="C10" s="158">
        <v>0.62251610171145866</v>
      </c>
      <c r="D10" s="158">
        <v>0.63054000019822998</v>
      </c>
      <c r="E10" s="158">
        <v>0.64258644287886868</v>
      </c>
      <c r="F10" s="158">
        <v>0.67976177727551179</v>
      </c>
      <c r="G10" s="158">
        <v>0.6512111105879046</v>
      </c>
      <c r="H10" s="158">
        <v>0.66032744094150653</v>
      </c>
      <c r="I10" s="158">
        <v>0.65985105550101786</v>
      </c>
      <c r="J10" s="158">
        <v>0.58603297766467533</v>
      </c>
      <c r="K10" s="158">
        <v>0.47084595656262868</v>
      </c>
      <c r="L10" s="158">
        <v>0.41559772566150621</v>
      </c>
      <c r="M10" s="158">
        <v>0.36957415178259606</v>
      </c>
      <c r="N10" s="158">
        <v>0.32934505798567526</v>
      </c>
      <c r="O10" s="158">
        <v>0.35013058580263623</v>
      </c>
      <c r="P10" s="158">
        <v>0.34321354505503932</v>
      </c>
      <c r="Q10" s="158">
        <v>0.36856252730482753</v>
      </c>
    </row>
    <row r="11" spans="1:17" x14ac:dyDescent="0.25">
      <c r="A11" s="92" t="s">
        <v>125</v>
      </c>
      <c r="B11" s="91">
        <v>9.0232919985068896E-2</v>
      </c>
      <c r="C11" s="91">
        <v>0.10171836956448441</v>
      </c>
      <c r="D11" s="91">
        <v>0.10302946476247435</v>
      </c>
      <c r="E11" s="91">
        <v>0.10499783876140836</v>
      </c>
      <c r="F11" s="91">
        <v>0.11107224292934062</v>
      </c>
      <c r="G11" s="91">
        <v>0.1064070989154617</v>
      </c>
      <c r="H11" s="91">
        <v>0.10789669614424055</v>
      </c>
      <c r="I11" s="91">
        <v>0.10781885534597439</v>
      </c>
      <c r="J11" s="91">
        <v>9.5757071721014789E-2</v>
      </c>
      <c r="K11" s="91">
        <v>7.6935653368496712E-2</v>
      </c>
      <c r="L11" s="91">
        <v>6.7908160018310015E-2</v>
      </c>
      <c r="M11" s="91">
        <v>6.0387964342049065E-2</v>
      </c>
      <c r="N11" s="91">
        <v>5.3814579623437907E-2</v>
      </c>
      <c r="O11" s="91">
        <v>5.7210909444089644E-2</v>
      </c>
      <c r="P11" s="91">
        <v>5.6080673446784024E-2</v>
      </c>
      <c r="Q11" s="91">
        <v>6.0222666139790146E-2</v>
      </c>
    </row>
    <row r="12" spans="1:17" x14ac:dyDescent="0.25">
      <c r="A12" s="92" t="s">
        <v>26</v>
      </c>
      <c r="B12" s="91">
        <v>0.15015901954235789</v>
      </c>
      <c r="C12" s="91">
        <v>0.16927226388969369</v>
      </c>
      <c r="D12" s="91">
        <v>0.17145409253371224</v>
      </c>
      <c r="E12" s="91">
        <v>0.17472971643928362</v>
      </c>
      <c r="F12" s="91">
        <v>0.18483829515214864</v>
      </c>
      <c r="G12" s="91">
        <v>0.17707490401658671</v>
      </c>
      <c r="H12" s="91">
        <v>0.17955378267221989</v>
      </c>
      <c r="I12" s="91">
        <v>0.17942424571442248</v>
      </c>
      <c r="J12" s="91">
        <v>0.15935190844155464</v>
      </c>
      <c r="K12" s="91">
        <v>0.12803068192380129</v>
      </c>
      <c r="L12" s="91">
        <v>0.11300778838767836</v>
      </c>
      <c r="M12" s="91">
        <v>0.10049322929216334</v>
      </c>
      <c r="N12" s="91">
        <v>8.9554283676918922E-2</v>
      </c>
      <c r="O12" s="91">
        <v>9.5206207121222033E-2</v>
      </c>
      <c r="P12" s="91">
        <v>9.3325351118390992E-2</v>
      </c>
      <c r="Q12" s="91">
        <v>0.10021815212534414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0.31183324689317499</v>
      </c>
      <c r="C14" s="157">
        <v>0.35152546825728065</v>
      </c>
      <c r="D14" s="157">
        <v>0.35605644290204341</v>
      </c>
      <c r="E14" s="157">
        <v>0.3628588876781767</v>
      </c>
      <c r="F14" s="157">
        <v>0.38385123919402259</v>
      </c>
      <c r="G14" s="157">
        <v>0.3677291076558562</v>
      </c>
      <c r="H14" s="157">
        <v>0.37287696212504606</v>
      </c>
      <c r="I14" s="157">
        <v>0.372607954440621</v>
      </c>
      <c r="J14" s="157">
        <v>0.33092399750210594</v>
      </c>
      <c r="K14" s="157">
        <v>0.26587962127033066</v>
      </c>
      <c r="L14" s="157">
        <v>0.23468177725551784</v>
      </c>
      <c r="M14" s="157">
        <v>0.20869295814838365</v>
      </c>
      <c r="N14" s="157">
        <v>0.18597619468531845</v>
      </c>
      <c r="O14" s="157">
        <v>0.19771346923732455</v>
      </c>
      <c r="P14" s="157">
        <v>0.19380752048986433</v>
      </c>
      <c r="Q14" s="157">
        <v>0.20812170903969324</v>
      </c>
    </row>
    <row r="15" spans="1:17" x14ac:dyDescent="0.25">
      <c r="A15" s="156" t="s">
        <v>214</v>
      </c>
      <c r="B15" s="155">
        <v>6.1984877040337647</v>
      </c>
      <c r="C15" s="155">
        <v>6.9874726776452478</v>
      </c>
      <c r="D15" s="155">
        <v>7.077537450733641</v>
      </c>
      <c r="E15" s="155">
        <v>7.2127535340805071</v>
      </c>
      <c r="F15" s="155">
        <v>7.6300305051736519</v>
      </c>
      <c r="G15" s="155">
        <v>7.3095616805765973</v>
      </c>
      <c r="H15" s="155">
        <v>7.4118885265666892</v>
      </c>
      <c r="I15" s="155">
        <v>7.4065413070485278</v>
      </c>
      <c r="J15" s="155">
        <v>6.5779654668740157</v>
      </c>
      <c r="K15" s="155">
        <v>5.2850412187186464</v>
      </c>
      <c r="L15" s="155">
        <v>4.664903839382613</v>
      </c>
      <c r="M15" s="155">
        <v>4.14830922580982</v>
      </c>
      <c r="N15" s="155">
        <v>3.6967551327034798</v>
      </c>
      <c r="O15" s="155">
        <v>3.9300636484384968</v>
      </c>
      <c r="P15" s="155">
        <v>3.8524228723989489</v>
      </c>
      <c r="Q15" s="155">
        <v>4.13695418072904</v>
      </c>
    </row>
    <row r="16" spans="1:17" x14ac:dyDescent="0.25">
      <c r="A16" s="156" t="s">
        <v>213</v>
      </c>
      <c r="B16" s="204">
        <v>44.992939137204758</v>
      </c>
      <c r="C16" s="204">
        <v>50.125096809461191</v>
      </c>
      <c r="D16" s="204">
        <v>50.707839499444859</v>
      </c>
      <c r="E16" s="204">
        <v>50.999968336098775</v>
      </c>
      <c r="F16" s="204">
        <v>55.534797195506997</v>
      </c>
      <c r="G16" s="204">
        <v>56.958141047378398</v>
      </c>
      <c r="H16" s="204">
        <v>57.761996418958731</v>
      </c>
      <c r="I16" s="204">
        <v>57.76393224899865</v>
      </c>
      <c r="J16" s="204">
        <v>51.228819091161867</v>
      </c>
      <c r="K16" s="204">
        <v>41.123766078386502</v>
      </c>
      <c r="L16" s="204">
        <v>36.298376177177424</v>
      </c>
      <c r="M16" s="204">
        <v>32.2002328824843</v>
      </c>
      <c r="N16" s="204">
        <v>28.765053484905607</v>
      </c>
      <c r="O16" s="204">
        <v>30.580465026295368</v>
      </c>
      <c r="P16" s="204">
        <v>29.976329508735692</v>
      </c>
      <c r="Q16" s="204">
        <v>32.190313937901756</v>
      </c>
    </row>
    <row r="17" spans="1:17" x14ac:dyDescent="0.25">
      <c r="A17" s="152" t="s">
        <v>227</v>
      </c>
      <c r="B17" s="151">
        <v>40.729937482882526</v>
      </c>
      <c r="C17" s="151">
        <v>45.58239156577919</v>
      </c>
      <c r="D17" s="151">
        <v>46.039928608044015</v>
      </c>
      <c r="E17" s="151">
        <v>46.445586359016119</v>
      </c>
      <c r="F17" s="151">
        <v>50.779215551564782</v>
      </c>
      <c r="G17" s="151">
        <v>52.402042394541468</v>
      </c>
      <c r="H17" s="151">
        <v>53.135620679532359</v>
      </c>
      <c r="I17" s="151">
        <v>53.097286612986593</v>
      </c>
      <c r="J17" s="151">
        <v>47.157249685834948</v>
      </c>
      <c r="K17" s="151">
        <v>37.88831206337769</v>
      </c>
      <c r="L17" s="151">
        <v>33.442564607855395</v>
      </c>
      <c r="M17" s="151">
        <v>29.660675822341148</v>
      </c>
      <c r="N17" s="151">
        <v>26.501933720721482</v>
      </c>
      <c r="O17" s="151">
        <v>28.174515917413412</v>
      </c>
      <c r="P17" s="151">
        <v>27.617911374574586</v>
      </c>
      <c r="Q17" s="151">
        <v>29.657708332757121</v>
      </c>
    </row>
    <row r="18" spans="1:17" x14ac:dyDescent="0.25">
      <c r="A18" s="154" t="s">
        <v>33</v>
      </c>
      <c r="B18" s="83">
        <v>13.308492656978485</v>
      </c>
      <c r="C18" s="83">
        <v>17.740390845991438</v>
      </c>
      <c r="D18" s="83">
        <v>19.244523108948904</v>
      </c>
      <c r="E18" s="83">
        <v>29.353487115681734</v>
      </c>
      <c r="F18" s="83">
        <v>28.465113853082958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20.843789667888409</v>
      </c>
      <c r="C21" s="208">
        <v>21.271662590960901</v>
      </c>
      <c r="D21" s="208">
        <v>21.689877901129137</v>
      </c>
      <c r="E21" s="208">
        <v>14.147145551699358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6.0860955450394769</v>
      </c>
      <c r="C22" s="208">
        <v>4.8626709365775964</v>
      </c>
      <c r="D22" s="208">
        <v>3.678244653798405</v>
      </c>
      <c r="E22" s="208">
        <v>1.8311341171985329</v>
      </c>
      <c r="F22" s="208">
        <v>20.760218247995962</v>
      </c>
      <c r="G22" s="208">
        <v>52.402042394541468</v>
      </c>
      <c r="H22" s="208">
        <v>53.135620679532359</v>
      </c>
      <c r="I22" s="208">
        <v>53.097286612986593</v>
      </c>
      <c r="J22" s="208">
        <v>47.157249685834948</v>
      </c>
      <c r="K22" s="208">
        <v>37.88831206337769</v>
      </c>
      <c r="L22" s="208">
        <v>33.442564607855395</v>
      </c>
      <c r="M22" s="208">
        <v>29.165009295553013</v>
      </c>
      <c r="N22" s="208">
        <v>26.501933720721482</v>
      </c>
      <c r="O22" s="208">
        <v>28.174515917413412</v>
      </c>
      <c r="P22" s="208">
        <v>27.617911374574586</v>
      </c>
      <c r="Q22" s="208">
        <v>29.657708332757121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0.49155961297615175</v>
      </c>
      <c r="C24" s="208">
        <v>1.7076671922492537</v>
      </c>
      <c r="D24" s="208">
        <v>1.427282944167567</v>
      </c>
      <c r="E24" s="208">
        <v>1.1138195744364978</v>
      </c>
      <c r="F24" s="208">
        <v>1.5538834504858607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0.49566652678813378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4.2630016543222329</v>
      </c>
      <c r="C25" s="264">
        <v>4.5427052436820006</v>
      </c>
      <c r="D25" s="264">
        <v>4.6679108914008447</v>
      </c>
      <c r="E25" s="264">
        <v>4.5543819770826559</v>
      </c>
      <c r="F25" s="264">
        <v>4.7555816439422109</v>
      </c>
      <c r="G25" s="264">
        <v>4.5560986528369272</v>
      </c>
      <c r="H25" s="264">
        <v>4.6263757394263729</v>
      </c>
      <c r="I25" s="264">
        <v>4.6666456360120536</v>
      </c>
      <c r="J25" s="264">
        <v>4.0715694053269216</v>
      </c>
      <c r="K25" s="264">
        <v>3.2354540150088158</v>
      </c>
      <c r="L25" s="264">
        <v>2.8558115693220305</v>
      </c>
      <c r="M25" s="264">
        <v>2.5395570601431494</v>
      </c>
      <c r="N25" s="264">
        <v>2.2631197641841245</v>
      </c>
      <c r="O25" s="264">
        <v>2.4059491088819551</v>
      </c>
      <c r="P25" s="264">
        <v>2.358418134161107</v>
      </c>
      <c r="Q25" s="264">
        <v>2.5326056051446355</v>
      </c>
    </row>
    <row r="26" spans="1:17" x14ac:dyDescent="0.25">
      <c r="A26" s="150" t="s">
        <v>33</v>
      </c>
      <c r="B26" s="87">
        <v>0.60310333255094983</v>
      </c>
      <c r="C26" s="87">
        <v>0.97854329969937381</v>
      </c>
      <c r="D26" s="87">
        <v>0.88135691262670346</v>
      </c>
      <c r="E26" s="87">
        <v>1.6990391056092273</v>
      </c>
      <c r="F26" s="87">
        <v>3.4037178907126528</v>
      </c>
      <c r="G26" s="87">
        <v>3.2819958532664759</v>
      </c>
      <c r="H26" s="87">
        <v>3.5808452840357834</v>
      </c>
      <c r="I26" s="87">
        <v>3.8159978369564502</v>
      </c>
      <c r="J26" s="87">
        <v>3.7598308370235207</v>
      </c>
      <c r="K26" s="87">
        <v>3.2354540150088158</v>
      </c>
      <c r="L26" s="87">
        <v>2.8558115693220305</v>
      </c>
      <c r="M26" s="87">
        <v>2.5395570601431494</v>
      </c>
      <c r="N26" s="87">
        <v>2.2631197641841245</v>
      </c>
      <c r="O26" s="87">
        <v>2.4059491088819551</v>
      </c>
      <c r="P26" s="87">
        <v>2.358418134161107</v>
      </c>
      <c r="Q26" s="87">
        <v>2.5326056051446355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1.5282113413213558</v>
      </c>
      <c r="C30" s="87">
        <v>2.4819389434398085</v>
      </c>
      <c r="D30" s="87">
        <v>2.2608089339375614</v>
      </c>
      <c r="E30" s="87">
        <v>2.525990380282475</v>
      </c>
      <c r="F30" s="87">
        <v>1.031413378916209</v>
      </c>
      <c r="G30" s="87">
        <v>0.91553793093100644</v>
      </c>
      <c r="H30" s="87">
        <v>0.60192759058257794</v>
      </c>
      <c r="I30" s="87">
        <v>0.14705433994152819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0.93001502090956412</v>
      </c>
      <c r="C33" s="87">
        <v>0.736473518053677</v>
      </c>
      <c r="D33" s="87">
        <v>1.0406570011156213</v>
      </c>
      <c r="E33" s="87">
        <v>0.18952796208070768</v>
      </c>
      <c r="F33" s="87">
        <v>0.25025151153305669</v>
      </c>
      <c r="G33" s="87">
        <v>0.34180053584657411</v>
      </c>
      <c r="H33" s="87">
        <v>0.37328467589360609</v>
      </c>
      <c r="I33" s="87">
        <v>0.42182849873713341</v>
      </c>
      <c r="J33" s="87">
        <v>0.31173856830340124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1.2016719595403629</v>
      </c>
      <c r="C35" s="87">
        <v>0.34574948248914139</v>
      </c>
      <c r="D35" s="87">
        <v>0.48508804372095893</v>
      </c>
      <c r="E35" s="87">
        <v>0.13982452911024609</v>
      </c>
      <c r="F35" s="87">
        <v>7.0198862780292581E-2</v>
      </c>
      <c r="G35" s="87">
        <v>1.6764332792870849E-2</v>
      </c>
      <c r="H35" s="87">
        <v>7.031818891440568E-2</v>
      </c>
      <c r="I35" s="87">
        <v>0.28176496037694199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111.89170224751339</v>
      </c>
      <c r="C36" s="204">
        <v>125.61982058104869</v>
      </c>
      <c r="D36" s="204">
        <v>127.00412612192511</v>
      </c>
      <c r="E36" s="204">
        <v>130.08505676548543</v>
      </c>
      <c r="F36" s="204">
        <v>141.12970725458939</v>
      </c>
      <c r="G36" s="204">
        <v>136.35643301450193</v>
      </c>
      <c r="H36" s="204">
        <v>137.35794308331845</v>
      </c>
      <c r="I36" s="204">
        <v>138.57613547893402</v>
      </c>
      <c r="J36" s="204">
        <v>123.27728301805175</v>
      </c>
      <c r="K36" s="204">
        <v>99.697505620791929</v>
      </c>
      <c r="L36" s="204">
        <v>89.291721889552861</v>
      </c>
      <c r="M36" s="204">
        <v>79.851425233735256</v>
      </c>
      <c r="N36" s="204">
        <v>70.942028161548222</v>
      </c>
      <c r="O36" s="204">
        <v>72.95845338607532</v>
      </c>
      <c r="P36" s="204">
        <v>70.857438613971269</v>
      </c>
      <c r="Q36" s="204">
        <v>75.969443416763852</v>
      </c>
    </row>
    <row r="37" spans="1:17" x14ac:dyDescent="0.25">
      <c r="A37" s="8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48.415811064494612</v>
      </c>
      <c r="G37" s="83">
        <v>66.48535511586114</v>
      </c>
      <c r="H37" s="83">
        <v>56.524582831072244</v>
      </c>
      <c r="I37" s="83">
        <v>71.421234904068925</v>
      </c>
      <c r="J37" s="83">
        <v>77.348958140645024</v>
      </c>
      <c r="K37" s="83">
        <v>64.133348245009131</v>
      </c>
      <c r="L37" s="83">
        <v>76.101326751848902</v>
      </c>
      <c r="M37" s="83">
        <v>73.273138444283163</v>
      </c>
      <c r="N37" s="83">
        <v>61.714517641186745</v>
      </c>
      <c r="O37" s="83">
        <v>43.305967310062634</v>
      </c>
      <c r="P37" s="83">
        <v>35.811261678838576</v>
      </c>
      <c r="Q37" s="83">
        <v>34.899284559011839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3.8678578635022128E-15</v>
      </c>
      <c r="E39" s="208">
        <v>8.3458998129264296E-15</v>
      </c>
      <c r="F39" s="208">
        <v>0</v>
      </c>
      <c r="G39" s="208">
        <v>2.238383676018761E-15</v>
      </c>
      <c r="H39" s="208">
        <v>4.4767673520375221E-15</v>
      </c>
      <c r="I39" s="208">
        <v>1.6807607996834232E-15</v>
      </c>
      <c r="J39" s="208">
        <v>3.3615215993668464E-15</v>
      </c>
      <c r="K39" s="208">
        <v>0</v>
      </c>
      <c r="L39" s="208">
        <v>0</v>
      </c>
      <c r="M39" s="208">
        <v>1.1205071997889486E-15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39.383821251014389</v>
      </c>
      <c r="C40" s="208">
        <v>52.656541719968637</v>
      </c>
      <c r="D40" s="208">
        <v>57.107914975165954</v>
      </c>
      <c r="E40" s="208">
        <v>47.685385038111463</v>
      </c>
      <c r="F40" s="208">
        <v>30.495439040021587</v>
      </c>
      <c r="G40" s="208">
        <v>25.758477840088936</v>
      </c>
      <c r="H40" s="208">
        <v>14.473571481369403</v>
      </c>
      <c r="I40" s="208">
        <v>14.126651550083364</v>
      </c>
      <c r="J40" s="208">
        <v>9.3899170215664451</v>
      </c>
      <c r="K40" s="208">
        <v>6.2795052744370246</v>
      </c>
      <c r="L40" s="208">
        <v>3.7020887563397604</v>
      </c>
      <c r="M40" s="208">
        <v>2.6561111481290638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0.81997906890088246</v>
      </c>
      <c r="H41" s="208">
        <v>16.589660773696973</v>
      </c>
      <c r="I41" s="208">
        <v>8.5616554907652009</v>
      </c>
      <c r="J41" s="208">
        <v>17.209042057872907</v>
      </c>
      <c r="K41" s="208">
        <v>7.7065894993147754</v>
      </c>
      <c r="L41" s="208">
        <v>3.0977714591072441</v>
      </c>
      <c r="M41" s="208">
        <v>0</v>
      </c>
      <c r="N41" s="208">
        <v>3.6862698056802379</v>
      </c>
      <c r="O41" s="208">
        <v>23.702564824513573</v>
      </c>
      <c r="P41" s="208">
        <v>28.339119397341992</v>
      </c>
      <c r="Q41" s="208">
        <v>30.669044060549773</v>
      </c>
    </row>
    <row r="42" spans="1:17" x14ac:dyDescent="0.25">
      <c r="A42" s="84" t="s">
        <v>26</v>
      </c>
      <c r="B42" s="208">
        <v>72.507880996498997</v>
      </c>
      <c r="C42" s="208">
        <v>72.963278861080042</v>
      </c>
      <c r="D42" s="208">
        <v>69.896211146759157</v>
      </c>
      <c r="E42" s="208">
        <v>82.399671727373956</v>
      </c>
      <c r="F42" s="208">
        <v>62.218457150073206</v>
      </c>
      <c r="G42" s="208">
        <v>40.631132032637069</v>
      </c>
      <c r="H42" s="208">
        <v>46.794360653544011</v>
      </c>
      <c r="I42" s="208">
        <v>40.409723534623737</v>
      </c>
      <c r="J42" s="208">
        <v>13.751309001965341</v>
      </c>
      <c r="K42" s="208">
        <v>14.983728202635499</v>
      </c>
      <c r="L42" s="208">
        <v>0.74338963708021011</v>
      </c>
      <c r="M42" s="208">
        <v>1.5354420152698245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2.6614889570139253</v>
      </c>
      <c r="H43" s="208">
        <v>2.9757673436358054</v>
      </c>
      <c r="I43" s="208">
        <v>4.056869999392795</v>
      </c>
      <c r="J43" s="208">
        <v>5.5780567960020289</v>
      </c>
      <c r="K43" s="208">
        <v>6.5943343993954997</v>
      </c>
      <c r="L43" s="208">
        <v>5.6471452851767268</v>
      </c>
      <c r="M43" s="208">
        <v>2.3867336260532106</v>
      </c>
      <c r="N43" s="208">
        <v>5.5412407146812344</v>
      </c>
      <c r="O43" s="208">
        <v>5.94992125149912</v>
      </c>
      <c r="P43" s="208">
        <v>6.7070575377907025</v>
      </c>
      <c r="Q43" s="208">
        <v>10.401114797202247</v>
      </c>
    </row>
    <row r="44" spans="1:17" x14ac:dyDescent="0.25">
      <c r="A44" s="243" t="s">
        <v>211</v>
      </c>
      <c r="B44" s="242">
        <v>6.1207288977107597</v>
      </c>
      <c r="C44" s="242">
        <v>6.8998162103629603</v>
      </c>
      <c r="D44" s="242">
        <v>6.988751138627662</v>
      </c>
      <c r="E44" s="242">
        <v>7.1222709628644427</v>
      </c>
      <c r="F44" s="242">
        <v>7.5343132766141245</v>
      </c>
      <c r="G44" s="242">
        <v>7.2178646702467839</v>
      </c>
      <c r="H44" s="242">
        <v>7.3189078461258887</v>
      </c>
      <c r="I44" s="242">
        <v>7.3136277064224693</v>
      </c>
      <c r="J44" s="242">
        <v>6.4954461868236235</v>
      </c>
      <c r="K44" s="242">
        <v>5.218741418483825</v>
      </c>
      <c r="L44" s="242">
        <v>4.6063835403222573</v>
      </c>
      <c r="M44" s="242">
        <v>4.0962695043390873</v>
      </c>
      <c r="N44" s="242">
        <v>3.6503800683147265</v>
      </c>
      <c r="O44" s="242">
        <v>3.8807617747125658</v>
      </c>
      <c r="P44" s="242">
        <v>3.8040949869029039</v>
      </c>
      <c r="Q44" s="242">
        <v>4.0850569060603963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23.623643506197656</v>
      </c>
      <c r="C47" s="96">
        <v>24.825672488263269</v>
      </c>
      <c r="D47" s="96">
        <v>19.017596053381595</v>
      </c>
      <c r="E47" s="96">
        <v>6.3815927281914471</v>
      </c>
      <c r="F47" s="96">
        <v>7.8320300555797626</v>
      </c>
      <c r="G47" s="96">
        <v>21.254523575968484</v>
      </c>
      <c r="H47" s="96">
        <v>17.541757381061068</v>
      </c>
      <c r="I47" s="96">
        <v>28.397032491236331</v>
      </c>
      <c r="J47" s="96">
        <v>48.29229085067859</v>
      </c>
      <c r="K47" s="96">
        <v>30.951641917263988</v>
      </c>
      <c r="L47" s="96">
        <v>33.515739280988853</v>
      </c>
      <c r="M47" s="96">
        <v>26.551857368357677</v>
      </c>
      <c r="N47" s="96">
        <v>26.48900871274331</v>
      </c>
      <c r="O47" s="96">
        <v>27.030122844405451</v>
      </c>
      <c r="P47" s="96">
        <v>26.340477807810959</v>
      </c>
      <c r="Q47" s="96">
        <v>23.615506462072389</v>
      </c>
    </row>
    <row r="48" spans="1:17" x14ac:dyDescent="0.25">
      <c r="A48" s="132" t="s">
        <v>83</v>
      </c>
      <c r="B48" s="160">
        <v>0.11996116286284891</v>
      </c>
      <c r="C48" s="160">
        <v>0.12622880032830644</v>
      </c>
      <c r="D48" s="160">
        <v>9.6388919123118713E-2</v>
      </c>
      <c r="E48" s="160">
        <v>3.1884678415825971E-2</v>
      </c>
      <c r="F48" s="160">
        <v>3.9657059481061741E-2</v>
      </c>
      <c r="G48" s="160">
        <v>0.10812017679885177</v>
      </c>
      <c r="H48" s="160">
        <v>8.8740991254234208E-2</v>
      </c>
      <c r="I48" s="160">
        <v>0.14406277732931491</v>
      </c>
      <c r="J48" s="160">
        <v>0.2443047565700501</v>
      </c>
      <c r="K48" s="160">
        <v>0.15625949736253264</v>
      </c>
      <c r="L48" s="160">
        <v>0.16845229571325826</v>
      </c>
      <c r="M48" s="160">
        <v>0.13358536823586861</v>
      </c>
      <c r="N48" s="160">
        <v>0.13324400673673664</v>
      </c>
      <c r="O48" s="160">
        <v>0.13382639040392008</v>
      </c>
      <c r="P48" s="160">
        <v>0.13051127267338031</v>
      </c>
      <c r="Q48" s="160">
        <v>0.11869964150653102</v>
      </c>
    </row>
    <row r="49" spans="1:17" x14ac:dyDescent="0.25">
      <c r="A49" s="76" t="s">
        <v>82</v>
      </c>
      <c r="B49" s="159">
        <v>3.2160395590238706E-2</v>
      </c>
      <c r="C49" s="159">
        <v>3.3840686906985676E-2</v>
      </c>
      <c r="D49" s="159">
        <v>2.5840911304428851E-2</v>
      </c>
      <c r="E49" s="159">
        <v>8.547965413546979E-3</v>
      </c>
      <c r="F49" s="159">
        <v>1.0631663535261959E-2</v>
      </c>
      <c r="G49" s="159">
        <v>2.8985944902126998E-2</v>
      </c>
      <c r="H49" s="159">
        <v>2.3790577847840545E-2</v>
      </c>
      <c r="I49" s="159">
        <v>3.8621798907003443E-2</v>
      </c>
      <c r="J49" s="159">
        <v>6.549567733727775E-2</v>
      </c>
      <c r="K49" s="159">
        <v>4.1891618336981212E-2</v>
      </c>
      <c r="L49" s="159">
        <v>4.5160386402856502E-2</v>
      </c>
      <c r="M49" s="159">
        <v>3.5812909653476943E-2</v>
      </c>
      <c r="N49" s="159">
        <v>3.5721394028008127E-2</v>
      </c>
      <c r="O49" s="159">
        <v>3.5877525301454737E-2</v>
      </c>
      <c r="P49" s="159">
        <v>3.4988775183516431E-2</v>
      </c>
      <c r="Q49" s="159">
        <v>3.182219425160128E-2</v>
      </c>
    </row>
    <row r="50" spans="1:17" x14ac:dyDescent="0.25">
      <c r="A50" s="76" t="s">
        <v>81</v>
      </c>
      <c r="B50" s="159">
        <v>0.24377972536380133</v>
      </c>
      <c r="C50" s="159">
        <v>0.25651653870859997</v>
      </c>
      <c r="D50" s="159">
        <v>0.19587726286725246</v>
      </c>
      <c r="E50" s="159">
        <v>6.4794621542722364E-2</v>
      </c>
      <c r="F50" s="159">
        <v>8.0589307725218315E-2</v>
      </c>
      <c r="G50" s="159">
        <v>0.21971700154694365</v>
      </c>
      <c r="H50" s="159">
        <v>0.18033548492024803</v>
      </c>
      <c r="I50" s="159">
        <v>0.29275795144332606</v>
      </c>
      <c r="J50" s="159">
        <v>0.49646523124994951</v>
      </c>
      <c r="K50" s="159">
        <v>0.3175435819680682</v>
      </c>
      <c r="L50" s="159">
        <v>0.34232124302454175</v>
      </c>
      <c r="M50" s="159">
        <v>0.27146622793573782</v>
      </c>
      <c r="N50" s="159">
        <v>0.27077252832061066</v>
      </c>
      <c r="O50" s="159">
        <v>0.27195602243699113</v>
      </c>
      <c r="P50" s="159">
        <v>0.2652191880264777</v>
      </c>
      <c r="Q50" s="159">
        <v>0.24121611792248843</v>
      </c>
    </row>
    <row r="51" spans="1:17" x14ac:dyDescent="0.25">
      <c r="A51" s="76" t="s">
        <v>80</v>
      </c>
      <c r="B51" s="159">
        <v>8.7396273259063004E-2</v>
      </c>
      <c r="C51" s="159">
        <v>9.1962485719391737E-2</v>
      </c>
      <c r="D51" s="159">
        <v>7.0222996458120107E-2</v>
      </c>
      <c r="E51" s="159">
        <v>2.3229201860878797E-2</v>
      </c>
      <c r="F51" s="159">
        <v>2.8891677309099709E-2</v>
      </c>
      <c r="G51" s="159">
        <v>7.8769664204856038E-2</v>
      </c>
      <c r="H51" s="159">
        <v>6.4651189900536005E-2</v>
      </c>
      <c r="I51" s="159">
        <v>0.10495521678401099</v>
      </c>
      <c r="J51" s="159">
        <v>0.17798531419786121</v>
      </c>
      <c r="K51" s="159">
        <v>0.11384099157519133</v>
      </c>
      <c r="L51" s="159">
        <v>0.12272390927140411</v>
      </c>
      <c r="M51" s="159">
        <v>9.7322025455041219E-2</v>
      </c>
      <c r="N51" s="159">
        <v>9.7073330609590544E-2</v>
      </c>
      <c r="O51" s="159">
        <v>9.7497619278557254E-2</v>
      </c>
      <c r="P51" s="159">
        <v>9.5082429827655843E-2</v>
      </c>
      <c r="Q51" s="159">
        <v>8.6477206933364303E-2</v>
      </c>
    </row>
    <row r="52" spans="1:17" x14ac:dyDescent="0.25">
      <c r="A52" s="129" t="s">
        <v>79</v>
      </c>
      <c r="B52" s="158">
        <v>0.14296426759992498</v>
      </c>
      <c r="C52" s="158">
        <v>0.15043375337721299</v>
      </c>
      <c r="D52" s="158">
        <v>0.11487193770320386</v>
      </c>
      <c r="E52" s="158">
        <v>3.7998712154776793E-2</v>
      </c>
      <c r="F52" s="158">
        <v>4.7261483038128077E-2</v>
      </c>
      <c r="G52" s="158">
        <v>0.12885271799586118</v>
      </c>
      <c r="H52" s="158">
        <v>0.10575748448902331</v>
      </c>
      <c r="I52" s="158">
        <v>0.17168747749505989</v>
      </c>
      <c r="J52" s="158">
        <v>0.29115131731547894</v>
      </c>
      <c r="K52" s="158">
        <v>0.18622297469313109</v>
      </c>
      <c r="L52" s="158">
        <v>0.20075379820805458</v>
      </c>
      <c r="M52" s="158">
        <v>0.15920097701738539</v>
      </c>
      <c r="N52" s="158">
        <v>0.15879415788071188</v>
      </c>
      <c r="O52" s="158">
        <v>0.1594882162947357</v>
      </c>
      <c r="P52" s="158">
        <v>0.15553740949157058</v>
      </c>
      <c r="Q52" s="158">
        <v>0.14146084372119977</v>
      </c>
    </row>
    <row r="53" spans="1:17" x14ac:dyDescent="0.25">
      <c r="A53" s="92" t="s">
        <v>125</v>
      </c>
      <c r="B53" s="91">
        <v>2.3360186453434725E-2</v>
      </c>
      <c r="C53" s="91">
        <v>2.4580691292846912E-2</v>
      </c>
      <c r="D53" s="91">
        <v>1.8769934110553853E-2</v>
      </c>
      <c r="E53" s="91">
        <v>6.208943086464273E-3</v>
      </c>
      <c r="F53" s="91">
        <v>7.7224685186796571E-3</v>
      </c>
      <c r="G53" s="91">
        <v>2.1054376509230217E-2</v>
      </c>
      <c r="H53" s="91">
        <v>1.7280643604060345E-2</v>
      </c>
      <c r="I53" s="91">
        <v>2.8053523816370617E-2</v>
      </c>
      <c r="J53" s="91">
        <v>4.7573769116110921E-2</v>
      </c>
      <c r="K53" s="91">
        <v>3.04286062788677E-2</v>
      </c>
      <c r="L53" s="91">
        <v>3.280292506725524E-2</v>
      </c>
      <c r="M53" s="91">
        <v>2.6013244911675056E-2</v>
      </c>
      <c r="N53" s="91">
        <v>2.5946771162359519E-2</v>
      </c>
      <c r="O53" s="91">
        <v>2.6060179458246027E-2</v>
      </c>
      <c r="P53" s="91">
        <v>2.5414622459194295E-2</v>
      </c>
      <c r="Q53" s="91">
        <v>2.311452883062335E-2</v>
      </c>
    </row>
    <row r="54" spans="1:17" x14ac:dyDescent="0.25">
      <c r="A54" s="92" t="s">
        <v>26</v>
      </c>
      <c r="B54" s="91">
        <v>3.8874312110866699E-2</v>
      </c>
      <c r="C54" s="91">
        <v>4.0905386912204862E-2</v>
      </c>
      <c r="D54" s="91">
        <v>3.1235550211406293E-2</v>
      </c>
      <c r="E54" s="91">
        <v>1.0332468531574194E-2</v>
      </c>
      <c r="F54" s="91">
        <v>1.2851166751597354E-2</v>
      </c>
      <c r="G54" s="91">
        <v>3.5037152008654968E-2</v>
      </c>
      <c r="H54" s="91">
        <v>2.8757181980545412E-2</v>
      </c>
      <c r="I54" s="91">
        <v>4.6684620553911489E-2</v>
      </c>
      <c r="J54" s="91">
        <v>7.9168783716539348E-2</v>
      </c>
      <c r="K54" s="91">
        <v>5.063705890966707E-2</v>
      </c>
      <c r="L54" s="91">
        <v>5.4588226414877677E-2</v>
      </c>
      <c r="M54" s="91">
        <v>4.3289337768285835E-2</v>
      </c>
      <c r="N54" s="91">
        <v>4.3178717021177364E-2</v>
      </c>
      <c r="O54" s="91">
        <v>4.3367442804639833E-2</v>
      </c>
      <c r="P54" s="91">
        <v>4.2293154107650381E-2</v>
      </c>
      <c r="Q54" s="91">
        <v>3.8465506679428073E-2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8.0729769035623566E-2</v>
      </c>
      <c r="C56" s="157">
        <v>8.494767517216123E-2</v>
      </c>
      <c r="D56" s="157">
        <v>6.4866453381243722E-2</v>
      </c>
      <c r="E56" s="157">
        <v>2.1457300536738329E-2</v>
      </c>
      <c r="F56" s="157">
        <v>2.6687847767851065E-2</v>
      </c>
      <c r="G56" s="157">
        <v>7.276118947797601E-2</v>
      </c>
      <c r="H56" s="157">
        <v>5.9719658904417543E-2</v>
      </c>
      <c r="I56" s="157">
        <v>9.6949333124777784E-2</v>
      </c>
      <c r="J56" s="157">
        <v>0.16440876448282865</v>
      </c>
      <c r="K56" s="157">
        <v>0.10515730950459634</v>
      </c>
      <c r="L56" s="157">
        <v>0.11336264672592167</v>
      </c>
      <c r="M56" s="157">
        <v>8.9898394337424498E-2</v>
      </c>
      <c r="N56" s="157">
        <v>8.9668669697175019E-2</v>
      </c>
      <c r="O56" s="157">
        <v>9.006059403184985E-2</v>
      </c>
      <c r="P56" s="157">
        <v>8.7829632924725898E-2</v>
      </c>
      <c r="Q56" s="157">
        <v>7.988080821114836E-2</v>
      </c>
    </row>
    <row r="57" spans="1:17" x14ac:dyDescent="0.25">
      <c r="A57" s="156" t="s">
        <v>210</v>
      </c>
      <c r="B57" s="204">
        <v>1.1460472752812536</v>
      </c>
      <c r="C57" s="204">
        <v>1.1725739668371979</v>
      </c>
      <c r="D57" s="204">
        <v>0.95806300912465103</v>
      </c>
      <c r="E57" s="204">
        <v>0.41076907176885541</v>
      </c>
      <c r="F57" s="204">
        <v>0.40210415573623182</v>
      </c>
      <c r="G57" s="204">
        <v>0.99433486201975729</v>
      </c>
      <c r="H57" s="204">
        <v>0.91628845954541871</v>
      </c>
      <c r="I57" s="204">
        <v>1.404355681425236</v>
      </c>
      <c r="J57" s="204">
        <v>2.2697051609768186</v>
      </c>
      <c r="K57" s="204">
        <v>1.5319836724423319</v>
      </c>
      <c r="L57" s="204">
        <v>1.713291743322539</v>
      </c>
      <c r="M57" s="204">
        <v>1.3257448370923255</v>
      </c>
      <c r="N57" s="204">
        <v>1.3629825766819057</v>
      </c>
      <c r="O57" s="204">
        <v>1.3136077671865825</v>
      </c>
      <c r="P57" s="204">
        <v>1.2987645680045929</v>
      </c>
      <c r="Q57" s="204">
        <v>1.2088240495860185</v>
      </c>
    </row>
    <row r="58" spans="1:17" x14ac:dyDescent="0.25">
      <c r="A58" s="156" t="s">
        <v>209</v>
      </c>
      <c r="B58" s="204">
        <v>2.7215280694418866</v>
      </c>
      <c r="C58" s="204">
        <v>2.9080931457515811</v>
      </c>
      <c r="D58" s="204">
        <v>2.1372398937619539</v>
      </c>
      <c r="E58" s="204">
        <v>0.58211728464165746</v>
      </c>
      <c r="F58" s="204">
        <v>0.86876794987417971</v>
      </c>
      <c r="G58" s="204">
        <v>2.5042373182862923</v>
      </c>
      <c r="H58" s="204">
        <v>1.9221029961384466</v>
      </c>
      <c r="I58" s="204">
        <v>3.2309900940457519</v>
      </c>
      <c r="J58" s="204">
        <v>5.6563354150068159</v>
      </c>
      <c r="K58" s="204">
        <v>3.5017271123594957</v>
      </c>
      <c r="L58" s="204">
        <v>3.785725991872249</v>
      </c>
      <c r="M58" s="204">
        <v>3.0491442867322078</v>
      </c>
      <c r="N58" s="204">
        <v>2.9546421010178161</v>
      </c>
      <c r="O58" s="204">
        <v>3.0753623259094756</v>
      </c>
      <c r="P58" s="204">
        <v>2.9753441556220288</v>
      </c>
      <c r="Q58" s="204">
        <v>2.8025519215701347</v>
      </c>
    </row>
    <row r="59" spans="1:17" x14ac:dyDescent="0.25">
      <c r="A59" s="152" t="s">
        <v>225</v>
      </c>
      <c r="B59" s="151">
        <v>2.3177038535386614</v>
      </c>
      <c r="C59" s="151">
        <v>2.4831702365325219</v>
      </c>
      <c r="D59" s="151">
        <v>1.8127667162957211</v>
      </c>
      <c r="E59" s="151">
        <v>0.47478416987918837</v>
      </c>
      <c r="F59" s="151">
        <v>0.73527073654459063</v>
      </c>
      <c r="G59" s="151">
        <v>2.1402733104595892</v>
      </c>
      <c r="H59" s="151">
        <v>1.623374971530291</v>
      </c>
      <c r="I59" s="151">
        <v>2.7460328236467983</v>
      </c>
      <c r="J59" s="151">
        <v>4.8229741439250695</v>
      </c>
      <c r="K59" s="151">
        <v>2.983107512470295</v>
      </c>
      <c r="L59" s="151">
        <v>3.2319447000244397</v>
      </c>
      <c r="M59" s="151">
        <v>2.6105728622105233</v>
      </c>
      <c r="N59" s="151">
        <v>2.5171319427204502</v>
      </c>
      <c r="O59" s="151">
        <v>2.6361277240014429</v>
      </c>
      <c r="P59" s="151">
        <v>2.545883678323861</v>
      </c>
      <c r="Q59" s="151">
        <v>2.0019654109998379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0.15326803399693781</v>
      </c>
      <c r="H61" s="208">
        <v>0</v>
      </c>
      <c r="I61" s="208">
        <v>1.2818729259713648</v>
      </c>
      <c r="J61" s="208">
        <v>3.6951257351131161</v>
      </c>
      <c r="K61" s="208">
        <v>2.2078742939194425</v>
      </c>
      <c r="L61" s="208">
        <v>1.4729446657589051</v>
      </c>
      <c r="M61" s="208">
        <v>1.1045645255611058</v>
      </c>
      <c r="N61" s="208">
        <v>1.1064782533867257</v>
      </c>
      <c r="O61" s="208">
        <v>1.1068628942585492</v>
      </c>
      <c r="P61" s="208">
        <v>0.73741376968102335</v>
      </c>
      <c r="Q61" s="208">
        <v>0.73755411533037141</v>
      </c>
    </row>
    <row r="62" spans="1:17" x14ac:dyDescent="0.25">
      <c r="A62" s="154" t="s">
        <v>125</v>
      </c>
      <c r="B62" s="208">
        <v>2.3177038535386614</v>
      </c>
      <c r="C62" s="208">
        <v>2.4831702365325219</v>
      </c>
      <c r="D62" s="208">
        <v>1.8127667162957211</v>
      </c>
      <c r="E62" s="208">
        <v>0.47478416987918837</v>
      </c>
      <c r="F62" s="208">
        <v>0.73527073654459063</v>
      </c>
      <c r="G62" s="208">
        <v>1.9870052764626513</v>
      </c>
      <c r="H62" s="208">
        <v>1.623374971530291</v>
      </c>
      <c r="I62" s="208">
        <v>1.4641598976754338</v>
      </c>
      <c r="J62" s="208">
        <v>0.90038857436017672</v>
      </c>
      <c r="K62" s="208">
        <v>0.56342890441737647</v>
      </c>
      <c r="L62" s="208">
        <v>0.24658696300985372</v>
      </c>
      <c r="M62" s="208">
        <v>0.25716174643548995</v>
      </c>
      <c r="N62" s="208">
        <v>0.59261858619744479</v>
      </c>
      <c r="O62" s="208">
        <v>0.25837526182450893</v>
      </c>
      <c r="P62" s="208">
        <v>0.58731802372532793</v>
      </c>
      <c r="Q62" s="208">
        <v>0.92945900984533947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0.22745983445177664</v>
      </c>
      <c r="K64" s="208">
        <v>0.211804314133476</v>
      </c>
      <c r="L64" s="208">
        <v>1.5124130712556807</v>
      </c>
      <c r="M64" s="208">
        <v>1.2488465902139274</v>
      </c>
      <c r="N64" s="208">
        <v>0.81803510313627981</v>
      </c>
      <c r="O64" s="208">
        <v>1.2708895679183849</v>
      </c>
      <c r="P64" s="208">
        <v>1.2211518849175096</v>
      </c>
      <c r="Q64" s="208">
        <v>0.33495228582412706</v>
      </c>
    </row>
    <row r="65" spans="1:17" x14ac:dyDescent="0.25">
      <c r="A65" s="152" t="s">
        <v>224</v>
      </c>
      <c r="B65" s="151">
        <v>0.40382421590322515</v>
      </c>
      <c r="C65" s="151">
        <v>0.42492290921905912</v>
      </c>
      <c r="D65" s="151">
        <v>0.32447317746623267</v>
      </c>
      <c r="E65" s="151">
        <v>0.10733311476246912</v>
      </c>
      <c r="F65" s="151">
        <v>0.13349721332958908</v>
      </c>
      <c r="G65" s="151">
        <v>0.36396400782670324</v>
      </c>
      <c r="H65" s="151">
        <v>0.29872802460815562</v>
      </c>
      <c r="I65" s="151">
        <v>0.48495727039895359</v>
      </c>
      <c r="J65" s="151">
        <v>0.83336127108174651</v>
      </c>
      <c r="K65" s="151">
        <v>0.51861959988920048</v>
      </c>
      <c r="L65" s="151">
        <v>0.55378129184780933</v>
      </c>
      <c r="M65" s="151">
        <v>0.43857142452168457</v>
      </c>
      <c r="N65" s="151">
        <v>0.43751015829736578</v>
      </c>
      <c r="O65" s="151">
        <v>0.43923460190803287</v>
      </c>
      <c r="P65" s="151">
        <v>0.42946047729816766</v>
      </c>
      <c r="Q65" s="151">
        <v>0.39125490095469234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0.3155501309965969</v>
      </c>
      <c r="K66" s="87">
        <v>0.23156583069018155</v>
      </c>
      <c r="L66" s="87">
        <v>0.41576992908206428</v>
      </c>
      <c r="M66" s="87">
        <v>0.34806144168901076</v>
      </c>
      <c r="N66" s="87">
        <v>0.34531047516303037</v>
      </c>
      <c r="O66" s="87">
        <v>0.35270108047081322</v>
      </c>
      <c r="P66" s="87">
        <v>0.30931714926972026</v>
      </c>
      <c r="Q66" s="87">
        <v>0.26060114463465572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3.4761483135911001E-18</v>
      </c>
      <c r="G69" s="87">
        <v>0</v>
      </c>
      <c r="H69" s="87">
        <v>0</v>
      </c>
      <c r="I69" s="87">
        <v>0</v>
      </c>
      <c r="J69" s="87">
        <v>0</v>
      </c>
      <c r="K69" s="87">
        <v>5.8092138404368304E-18</v>
      </c>
      <c r="L69" s="87">
        <v>0</v>
      </c>
      <c r="M69" s="87">
        <v>0</v>
      </c>
      <c r="N69" s="87">
        <v>0</v>
      </c>
      <c r="O69" s="87">
        <v>3.0685530300531186E-18</v>
      </c>
      <c r="P69" s="87">
        <v>6.4561092743040021E-18</v>
      </c>
      <c r="Q69" s="87">
        <v>0</v>
      </c>
    </row>
    <row r="70" spans="1:17" x14ac:dyDescent="0.25">
      <c r="A70" s="263" t="s">
        <v>29</v>
      </c>
      <c r="B70" s="87">
        <v>0.40382421590322515</v>
      </c>
      <c r="C70" s="87">
        <v>0.42492290921905912</v>
      </c>
      <c r="D70" s="87">
        <v>0.32447317746623267</v>
      </c>
      <c r="E70" s="87">
        <v>0.10733311476246912</v>
      </c>
      <c r="F70" s="87">
        <v>0.13349721332958903</v>
      </c>
      <c r="G70" s="87">
        <v>0.36396400782670324</v>
      </c>
      <c r="H70" s="87">
        <v>0.29872802460815562</v>
      </c>
      <c r="I70" s="87">
        <v>0.48495727039895359</v>
      </c>
      <c r="J70" s="87">
        <v>0.42024302696402704</v>
      </c>
      <c r="K70" s="87">
        <v>0.28705376919901843</v>
      </c>
      <c r="L70" s="87">
        <v>0.1380113627657451</v>
      </c>
      <c r="M70" s="87">
        <v>9.0509982832673794E-2</v>
      </c>
      <c r="N70" s="87">
        <v>9.2199683134335422E-2</v>
      </c>
      <c r="O70" s="87">
        <v>8.6533521437219402E-2</v>
      </c>
      <c r="P70" s="87">
        <v>0.12014332802844718</v>
      </c>
      <c r="Q70" s="87">
        <v>0.13065375632003662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6.2722048877349095E-17</v>
      </c>
      <c r="G72" s="87">
        <v>0</v>
      </c>
      <c r="H72" s="87">
        <v>0</v>
      </c>
      <c r="I72" s="87">
        <v>0</v>
      </c>
      <c r="J72" s="87">
        <v>0</v>
      </c>
      <c r="K72" s="87">
        <v>3.9236483530741707E-16</v>
      </c>
      <c r="L72" s="87">
        <v>0</v>
      </c>
      <c r="M72" s="87">
        <v>0</v>
      </c>
      <c r="N72" s="87">
        <v>0</v>
      </c>
      <c r="O72" s="87">
        <v>2.2091631566427107E-16</v>
      </c>
      <c r="P72" s="87">
        <v>2.4223289127636966E-16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9.7568113121122582E-2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0.40933160961560461</v>
      </c>
    </row>
    <row r="77" spans="1:17" x14ac:dyDescent="0.25">
      <c r="A77" s="156" t="s">
        <v>208</v>
      </c>
      <c r="B77" s="204">
        <v>16.720562658372728</v>
      </c>
      <c r="C77" s="204">
        <v>17.560425672681763</v>
      </c>
      <c r="D77" s="204">
        <v>13.472636175220638</v>
      </c>
      <c r="E77" s="204">
        <v>4.5515832952365587</v>
      </c>
      <c r="F77" s="204">
        <v>5.551037137026297</v>
      </c>
      <c r="G77" s="204">
        <v>15.031089297970738</v>
      </c>
      <c r="H77" s="204">
        <v>12.438298655551137</v>
      </c>
      <c r="I77" s="204">
        <v>20.108302230109015</v>
      </c>
      <c r="J77" s="204">
        <v>33.986956215345032</v>
      </c>
      <c r="K77" s="204">
        <v>21.819555565223833</v>
      </c>
      <c r="L77" s="204">
        <v>23.584606112982605</v>
      </c>
      <c r="M77" s="204">
        <v>18.669663554729169</v>
      </c>
      <c r="N77" s="204">
        <v>18.663868817463445</v>
      </c>
      <c r="O77" s="204">
        <v>19.130800569779062</v>
      </c>
      <c r="P77" s="204">
        <v>18.63897863598952</v>
      </c>
      <c r="Q77" s="204">
        <v>16.60827322482562</v>
      </c>
    </row>
    <row r="78" spans="1:17" x14ac:dyDescent="0.25">
      <c r="A78" s="152" t="s">
        <v>222</v>
      </c>
      <c r="B78" s="261">
        <v>15.561153819120596</v>
      </c>
      <c r="C78" s="261">
        <v>16.374180871834128</v>
      </c>
      <c r="D78" s="261">
        <v>12.503403277679812</v>
      </c>
      <c r="E78" s="261">
        <v>4.1360251389787139</v>
      </c>
      <c r="F78" s="261">
        <v>5.1442449195358</v>
      </c>
      <c r="G78" s="261">
        <v>14.025161660370154</v>
      </c>
      <c r="H78" s="261">
        <v>11.511327349728727</v>
      </c>
      <c r="I78" s="261">
        <v>18.687573412356898</v>
      </c>
      <c r="J78" s="261">
        <v>31.69078896038873</v>
      </c>
      <c r="K78" s="261">
        <v>20.269710764115011</v>
      </c>
      <c r="L78" s="261">
        <v>21.851339402027456</v>
      </c>
      <c r="M78" s="261">
        <v>17.328462091342328</v>
      </c>
      <c r="N78" s="261">
        <v>17.28499546621898</v>
      </c>
      <c r="O78" s="261">
        <v>17.801877680265086</v>
      </c>
      <c r="P78" s="261">
        <v>17.325071999910776</v>
      </c>
      <c r="Q78" s="261">
        <v>15.385355707878828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2.7495937547299198</v>
      </c>
      <c r="O79" s="83">
        <v>11.567023240282765</v>
      </c>
      <c r="P79" s="83">
        <v>11.095972507234258</v>
      </c>
      <c r="Q79" s="83">
        <v>1.8380861563679691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5.7701448153180043E-15</v>
      </c>
      <c r="F80" s="208">
        <v>0</v>
      </c>
      <c r="G80" s="208">
        <v>1.5387052840848012E-15</v>
      </c>
      <c r="H80" s="208">
        <v>3.0774105681696024E-15</v>
      </c>
      <c r="I80" s="208">
        <v>1.2159505859871839E-15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2.0640681618212766</v>
      </c>
      <c r="O82" s="208">
        <v>1.6359039390130581</v>
      </c>
      <c r="P82" s="208">
        <v>2.0313905904187655</v>
      </c>
      <c r="Q82" s="208">
        <v>1.5838171415169786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15.561153819120596</v>
      </c>
      <c r="C84" s="208">
        <v>16.374180871834128</v>
      </c>
      <c r="D84" s="208">
        <v>12.503403277679812</v>
      </c>
      <c r="E84" s="208">
        <v>4.1360251389787086</v>
      </c>
      <c r="F84" s="208">
        <v>5.1442449195358</v>
      </c>
      <c r="G84" s="208">
        <v>14.025161660370152</v>
      </c>
      <c r="H84" s="208">
        <v>11.511327349728724</v>
      </c>
      <c r="I84" s="208">
        <v>18.687573412356898</v>
      </c>
      <c r="J84" s="208">
        <v>31.69078896038873</v>
      </c>
      <c r="K84" s="208">
        <v>20.269710764115011</v>
      </c>
      <c r="L84" s="208">
        <v>21.851339402027456</v>
      </c>
      <c r="M84" s="208">
        <v>17.328462091342328</v>
      </c>
      <c r="N84" s="208">
        <v>12.471333549667783</v>
      </c>
      <c r="O84" s="208">
        <v>4.5989505009692628</v>
      </c>
      <c r="P84" s="208">
        <v>4.1977089022577525</v>
      </c>
      <c r="Q84" s="208">
        <v>11.963452409993881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1.1594088392521329</v>
      </c>
      <c r="C86" s="261">
        <v>1.1862448008476341</v>
      </c>
      <c r="D86" s="261">
        <v>0.96923289754082487</v>
      </c>
      <c r="E86" s="261">
        <v>0.41555815625784492</v>
      </c>
      <c r="F86" s="261">
        <v>0.40679221749049699</v>
      </c>
      <c r="G86" s="261">
        <v>1.0059276376005828</v>
      </c>
      <c r="H86" s="261">
        <v>0.92697130582240994</v>
      </c>
      <c r="I86" s="261">
        <v>1.4207288177521171</v>
      </c>
      <c r="J86" s="261">
        <v>2.2961672549563046</v>
      </c>
      <c r="K86" s="261">
        <v>1.5498448011088233</v>
      </c>
      <c r="L86" s="261">
        <v>1.7332667109551481</v>
      </c>
      <c r="M86" s="261">
        <v>1.3412014633868421</v>
      </c>
      <c r="N86" s="261">
        <v>1.378873351244464</v>
      </c>
      <c r="O86" s="261">
        <v>1.3289228895139746</v>
      </c>
      <c r="P86" s="261">
        <v>1.3139066360787441</v>
      </c>
      <c r="Q86" s="261">
        <v>1.2229175169467927</v>
      </c>
    </row>
    <row r="87" spans="1:17" x14ac:dyDescent="0.25">
      <c r="A87" s="156" t="s">
        <v>207</v>
      </c>
      <c r="B87" s="204">
        <v>2.4092436784259084</v>
      </c>
      <c r="C87" s="204">
        <v>2.525597437952225</v>
      </c>
      <c r="D87" s="204">
        <v>1.9464549478182334</v>
      </c>
      <c r="E87" s="204">
        <v>0.67066789715662367</v>
      </c>
      <c r="F87" s="204">
        <v>0.80308962185428423</v>
      </c>
      <c r="G87" s="204">
        <v>2.1604165922430578</v>
      </c>
      <c r="H87" s="204">
        <v>1.8017915414141881</v>
      </c>
      <c r="I87" s="204">
        <v>2.9012992636976129</v>
      </c>
      <c r="J87" s="204">
        <v>5.1038917626793046</v>
      </c>
      <c r="K87" s="204">
        <v>3.2826169033024195</v>
      </c>
      <c r="L87" s="204">
        <v>3.5527038001913422</v>
      </c>
      <c r="M87" s="204">
        <v>2.8099171815064619</v>
      </c>
      <c r="N87" s="204">
        <v>2.811909800004484</v>
      </c>
      <c r="O87" s="204">
        <v>2.8117064078146714</v>
      </c>
      <c r="P87" s="204">
        <v>2.7460513729922176</v>
      </c>
      <c r="Q87" s="204">
        <v>2.3761812617554248</v>
      </c>
    </row>
    <row r="88" spans="1:17" x14ac:dyDescent="0.25">
      <c r="A88" s="152" t="s">
        <v>220</v>
      </c>
      <c r="B88" s="261">
        <v>1.2558274487652061</v>
      </c>
      <c r="C88" s="261">
        <v>1.345483953108642</v>
      </c>
      <c r="D88" s="261">
        <v>0.98223170188734432</v>
      </c>
      <c r="E88" s="261">
        <v>0.25725762670806274</v>
      </c>
      <c r="F88" s="261">
        <v>0.39839998186856573</v>
      </c>
      <c r="G88" s="261">
        <v>1.1596882695047446</v>
      </c>
      <c r="H88" s="261">
        <v>0.8796114506922561</v>
      </c>
      <c r="I88" s="261">
        <v>1.4879137340521962</v>
      </c>
      <c r="J88" s="261">
        <v>2.819592654186724</v>
      </c>
      <c r="K88" s="261">
        <v>1.7407827490904624</v>
      </c>
      <c r="L88" s="261">
        <v>1.8283957847066179</v>
      </c>
      <c r="M88" s="261">
        <v>1.4756479550333188</v>
      </c>
      <c r="N88" s="261">
        <v>1.4401633994872254</v>
      </c>
      <c r="O88" s="261">
        <v>1.4896522912342465</v>
      </c>
      <c r="P88" s="261">
        <v>1.438935895685981</v>
      </c>
      <c r="Q88" s="261">
        <v>1.1595846102302818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0.2910631562372385</v>
      </c>
      <c r="D90" s="208">
        <v>0.79411483453567222</v>
      </c>
      <c r="E90" s="208">
        <v>0</v>
      </c>
      <c r="F90" s="208">
        <v>0</v>
      </c>
      <c r="G90" s="208">
        <v>1.1596882695047446</v>
      </c>
      <c r="H90" s="208">
        <v>0.81302603562847742</v>
      </c>
      <c r="I90" s="208">
        <v>1.4879137340521962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1.2558274487652061</v>
      </c>
      <c r="C91" s="208">
        <v>1.0544207968714034</v>
      </c>
      <c r="D91" s="208">
        <v>0.1881168673516721</v>
      </c>
      <c r="E91" s="208">
        <v>0.25725762670806274</v>
      </c>
      <c r="F91" s="208">
        <v>0.39839998186856573</v>
      </c>
      <c r="G91" s="208">
        <v>0</v>
      </c>
      <c r="H91" s="208">
        <v>6.65854150637787E-2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0</v>
      </c>
      <c r="G93" s="208">
        <v>0</v>
      </c>
      <c r="H93" s="208">
        <v>0</v>
      </c>
      <c r="I93" s="208">
        <v>0</v>
      </c>
      <c r="J93" s="208">
        <v>2.819592654186724</v>
      </c>
      <c r="K93" s="208">
        <v>1.7407827490904624</v>
      </c>
      <c r="L93" s="208">
        <v>1.8283957847066179</v>
      </c>
      <c r="M93" s="208">
        <v>1.4756479550333188</v>
      </c>
      <c r="N93" s="208">
        <v>1.4401633994872254</v>
      </c>
      <c r="O93" s="208">
        <v>1.4896522912342465</v>
      </c>
      <c r="P93" s="208">
        <v>1.438935895685981</v>
      </c>
      <c r="Q93" s="208">
        <v>1.1595846102302818</v>
      </c>
    </row>
    <row r="94" spans="1:17" x14ac:dyDescent="0.25">
      <c r="A94" s="149" t="s">
        <v>219</v>
      </c>
      <c r="B94" s="262">
        <v>1.1534162296607022</v>
      </c>
      <c r="C94" s="262">
        <v>1.1801134848435832</v>
      </c>
      <c r="D94" s="262">
        <v>0.96422324593088904</v>
      </c>
      <c r="E94" s="262">
        <v>0.41341027044856093</v>
      </c>
      <c r="F94" s="262">
        <v>0.4046896399857185</v>
      </c>
      <c r="G94" s="262">
        <v>1.000728322738313</v>
      </c>
      <c r="H94" s="262">
        <v>0.92218009072193197</v>
      </c>
      <c r="I94" s="262">
        <v>1.4133855296454167</v>
      </c>
      <c r="J94" s="262">
        <v>2.2842991084925806</v>
      </c>
      <c r="K94" s="262">
        <v>1.5418341542119574</v>
      </c>
      <c r="L94" s="262">
        <v>1.7243080154847243</v>
      </c>
      <c r="M94" s="262">
        <v>1.3342692264731428</v>
      </c>
      <c r="N94" s="262">
        <v>1.3717464005172588</v>
      </c>
      <c r="O94" s="262">
        <v>1.3220541165804249</v>
      </c>
      <c r="P94" s="262">
        <v>1.3071154773062366</v>
      </c>
      <c r="Q94" s="262">
        <v>1.216596651525143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21.607199319261717</v>
      </c>
      <c r="C97" s="96">
        <v>23.71305230617137</v>
      </c>
      <c r="D97" s="96">
        <v>25.411500436757663</v>
      </c>
      <c r="E97" s="96">
        <v>28.617065550820389</v>
      </c>
      <c r="F97" s="96">
        <v>33.074642920680937</v>
      </c>
      <c r="G97" s="96">
        <v>37.580027256793578</v>
      </c>
      <c r="H97" s="96">
        <v>36.43547005985959</v>
      </c>
      <c r="I97" s="96">
        <v>36.1928788906514</v>
      </c>
      <c r="J97" s="96">
        <v>36.724862990269422</v>
      </c>
      <c r="K97" s="96">
        <v>34.120392700579437</v>
      </c>
      <c r="L97" s="96">
        <v>34.364928142566029</v>
      </c>
      <c r="M97" s="96">
        <v>32.956617884706034</v>
      </c>
      <c r="N97" s="96">
        <v>30.827094701438234</v>
      </c>
      <c r="O97" s="96">
        <v>34.200005526458874</v>
      </c>
      <c r="P97" s="96">
        <v>37.997554340431421</v>
      </c>
      <c r="Q97" s="96">
        <v>31.640452095317716</v>
      </c>
    </row>
    <row r="98" spans="1:17" x14ac:dyDescent="0.25">
      <c r="A98" s="132" t="s">
        <v>83</v>
      </c>
      <c r="B98" s="160">
        <v>0.14359692690816231</v>
      </c>
      <c r="C98" s="160">
        <v>0.15529032120473896</v>
      </c>
      <c r="D98" s="160">
        <v>0.16457188010578336</v>
      </c>
      <c r="E98" s="160">
        <v>0.18117643581867937</v>
      </c>
      <c r="F98" s="160">
        <v>0.21506191789598908</v>
      </c>
      <c r="G98" s="160">
        <v>0.24466204999139107</v>
      </c>
      <c r="H98" s="160">
        <v>0.2353127412430428</v>
      </c>
      <c r="I98" s="160">
        <v>0.23446024473619856</v>
      </c>
      <c r="J98" s="160">
        <v>0.23834814362732776</v>
      </c>
      <c r="K98" s="160">
        <v>0.22018213596732472</v>
      </c>
      <c r="L98" s="160">
        <v>0.22086106013592688</v>
      </c>
      <c r="M98" s="160">
        <v>0.21238870493803202</v>
      </c>
      <c r="N98" s="160">
        <v>0.19799571015613554</v>
      </c>
      <c r="O98" s="160">
        <v>0.22066731882551907</v>
      </c>
      <c r="P98" s="160">
        <v>0.24480161721568564</v>
      </c>
      <c r="Q98" s="160">
        <v>0.20027324445248135</v>
      </c>
    </row>
    <row r="99" spans="1:17" x14ac:dyDescent="0.25">
      <c r="A99" s="76" t="s">
        <v>82</v>
      </c>
      <c r="B99" s="159">
        <v>3.8528179962292242E-2</v>
      </c>
      <c r="C99" s="159">
        <v>4.1665609220208615E-2</v>
      </c>
      <c r="D99" s="159">
        <v>4.4155924155003551E-2</v>
      </c>
      <c r="E99" s="159">
        <v>4.8611056479036602E-2</v>
      </c>
      <c r="F99" s="159">
        <v>5.7702796669400008E-2</v>
      </c>
      <c r="G99" s="159">
        <v>6.5644743902077501E-2</v>
      </c>
      <c r="H99" s="159">
        <v>6.3136251152718259E-2</v>
      </c>
      <c r="I99" s="159">
        <v>6.2907519664237826E-2</v>
      </c>
      <c r="J99" s="159">
        <v>6.3950673381924422E-2</v>
      </c>
      <c r="K99" s="159">
        <v>5.9076591273129704E-2</v>
      </c>
      <c r="L99" s="159">
        <v>5.9258751944056776E-2</v>
      </c>
      <c r="M99" s="159">
        <v>5.6985552699495498E-2</v>
      </c>
      <c r="N99" s="159">
        <v>5.3123799491448812E-2</v>
      </c>
      <c r="O99" s="159">
        <v>5.9206769633332962E-2</v>
      </c>
      <c r="P99" s="159">
        <v>6.5682190881272945E-2</v>
      </c>
      <c r="Q99" s="159">
        <v>5.3734879777979062E-2</v>
      </c>
    </row>
    <row r="100" spans="1:17" x14ac:dyDescent="0.25">
      <c r="A100" s="76" t="s">
        <v>81</v>
      </c>
      <c r="B100" s="159">
        <v>0.41283194299022608</v>
      </c>
      <c r="C100" s="159">
        <v>0.44644970063690564</v>
      </c>
      <c r="D100" s="159">
        <v>0.47313358641077724</v>
      </c>
      <c r="E100" s="159">
        <v>0.52087061773198629</v>
      </c>
      <c r="F100" s="159">
        <v>0.61828920256063602</v>
      </c>
      <c r="G100" s="159">
        <v>0.70338768139874797</v>
      </c>
      <c r="H100" s="159">
        <v>0.67650901916480899</v>
      </c>
      <c r="I100" s="159">
        <v>0.6740581464554094</v>
      </c>
      <c r="J100" s="159">
        <v>0.68523560608447864</v>
      </c>
      <c r="K100" s="159">
        <v>0.63300950069260831</v>
      </c>
      <c r="L100" s="159">
        <v>0.63496136407646986</v>
      </c>
      <c r="M100" s="159">
        <v>0.61060388698166246</v>
      </c>
      <c r="N100" s="159">
        <v>0.56922495130946216</v>
      </c>
      <c r="O100" s="159">
        <v>0.63440437025121688</v>
      </c>
      <c r="P100" s="159">
        <v>0.70378892820551398</v>
      </c>
      <c r="Q100" s="159">
        <v>0.57577271614699677</v>
      </c>
    </row>
    <row r="101" spans="1:17" x14ac:dyDescent="0.25">
      <c r="A101" s="76" t="s">
        <v>80</v>
      </c>
      <c r="B101" s="159">
        <v>0.11417121243405517</v>
      </c>
      <c r="C101" s="159">
        <v>0.12346841003469365</v>
      </c>
      <c r="D101" s="159">
        <v>0.13084800273090824</v>
      </c>
      <c r="E101" s="159">
        <v>0.14404997228895172</v>
      </c>
      <c r="F101" s="159">
        <v>0.17099168097296247</v>
      </c>
      <c r="G101" s="159">
        <v>0.19452618858607867</v>
      </c>
      <c r="H101" s="159">
        <v>0.18709272926210643</v>
      </c>
      <c r="I101" s="159">
        <v>0.18641492534333282</v>
      </c>
      <c r="J101" s="159">
        <v>0.18950612053656377</v>
      </c>
      <c r="K101" s="159">
        <v>0.17506266993991312</v>
      </c>
      <c r="L101" s="159">
        <v>0.17560246976118421</v>
      </c>
      <c r="M101" s="159">
        <v>0.16886625969079555</v>
      </c>
      <c r="N101" s="159">
        <v>0.15742266058190163</v>
      </c>
      <c r="O101" s="159">
        <v>0.17544842969372532</v>
      </c>
      <c r="P101" s="159">
        <v>0.19463715585785021</v>
      </c>
      <c r="Q101" s="159">
        <v>0.15923348521145819</v>
      </c>
    </row>
    <row r="102" spans="1:17" x14ac:dyDescent="0.25">
      <c r="A102" s="129" t="s">
        <v>79</v>
      </c>
      <c r="B102" s="158">
        <v>0.20345002632734985</v>
      </c>
      <c r="C102" s="158">
        <v>0.22001738211077904</v>
      </c>
      <c r="D102" s="158">
        <v>0.23316761758889634</v>
      </c>
      <c r="E102" s="158">
        <v>0.2566931718586139</v>
      </c>
      <c r="F102" s="158">
        <v>0.30470257128784173</v>
      </c>
      <c r="G102" s="158">
        <v>0.34664043015270474</v>
      </c>
      <c r="H102" s="158">
        <v>0.33339420579436263</v>
      </c>
      <c r="I102" s="158">
        <v>0.33218637746198931</v>
      </c>
      <c r="J102" s="158">
        <v>0.33769480406128682</v>
      </c>
      <c r="K102" s="158">
        <v>0.31195696400949957</v>
      </c>
      <c r="L102" s="158">
        <v>0.31291887275608948</v>
      </c>
      <c r="M102" s="158">
        <v>0.30091512779315743</v>
      </c>
      <c r="N102" s="158">
        <v>0.28052294231707814</v>
      </c>
      <c r="O102" s="158">
        <v>0.31264437750363627</v>
      </c>
      <c r="P102" s="158">
        <v>0.34683817084304236</v>
      </c>
      <c r="Q102" s="158">
        <v>0.28374978304779475</v>
      </c>
    </row>
    <row r="103" spans="1:17" x14ac:dyDescent="0.25">
      <c r="A103" s="92" t="s">
        <v>125</v>
      </c>
      <c r="B103" s="91">
        <v>3.3243485443950123E-2</v>
      </c>
      <c r="C103" s="91">
        <v>3.5950571113946582E-2</v>
      </c>
      <c r="D103" s="91">
        <v>3.8099303505840801E-2</v>
      </c>
      <c r="E103" s="91">
        <v>4.1943350297301354E-2</v>
      </c>
      <c r="F103" s="91">
        <v>4.9788027439443223E-2</v>
      </c>
      <c r="G103" s="91">
        <v>5.664062228001264E-2</v>
      </c>
      <c r="H103" s="91">
        <v>5.4476205422502269E-2</v>
      </c>
      <c r="I103" s="91">
        <v>5.4278847750395418E-2</v>
      </c>
      <c r="J103" s="91">
        <v>5.517891791887098E-2</v>
      </c>
      <c r="K103" s="91">
        <v>5.0973386336665004E-2</v>
      </c>
      <c r="L103" s="91">
        <v>5.1130561049261114E-2</v>
      </c>
      <c r="M103" s="91">
        <v>4.9169163805172986E-2</v>
      </c>
      <c r="N103" s="91">
        <v>4.5837105641889066E-2</v>
      </c>
      <c r="O103" s="91">
        <v>5.1085708860769956E-2</v>
      </c>
      <c r="P103" s="91">
        <v>5.6672932866939453E-2</v>
      </c>
      <c r="Q103" s="91">
        <v>4.6364367470250419E-2</v>
      </c>
    </row>
    <row r="104" spans="1:17" x14ac:dyDescent="0.25">
      <c r="A104" s="92" t="s">
        <v>26</v>
      </c>
      <c r="B104" s="91">
        <v>5.5321374740618011E-2</v>
      </c>
      <c r="C104" s="91">
        <v>5.9826308528542628E-2</v>
      </c>
      <c r="D104" s="91">
        <v>6.3402071667750928E-2</v>
      </c>
      <c r="E104" s="91">
        <v>6.9799052917788915E-2</v>
      </c>
      <c r="F104" s="91">
        <v>8.2853590313733613E-2</v>
      </c>
      <c r="G104" s="91">
        <v>9.4257176973138998E-2</v>
      </c>
      <c r="H104" s="91">
        <v>9.0655312894502418E-2</v>
      </c>
      <c r="I104" s="91">
        <v>9.0326884705016472E-2</v>
      </c>
      <c r="J104" s="91">
        <v>9.1824715585807862E-2</v>
      </c>
      <c r="K104" s="91">
        <v>8.4826177811091433E-2</v>
      </c>
      <c r="L104" s="91">
        <v>8.5087736461129451E-2</v>
      </c>
      <c r="M104" s="91">
        <v>8.1823722760208634E-2</v>
      </c>
      <c r="N104" s="91">
        <v>7.6278755502808382E-2</v>
      </c>
      <c r="O104" s="91">
        <v>8.501309673264372E-2</v>
      </c>
      <c r="P104" s="91">
        <v>9.4310945886464326E-2</v>
      </c>
      <c r="Q104" s="91">
        <v>7.7156186037051877E-2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0.11488516614278171</v>
      </c>
      <c r="C106" s="157">
        <v>0.12424050246828984</v>
      </c>
      <c r="D106" s="157">
        <v>0.13166624241530461</v>
      </c>
      <c r="E106" s="157">
        <v>0.14495076864352363</v>
      </c>
      <c r="F106" s="157">
        <v>0.17206095353466486</v>
      </c>
      <c r="G106" s="157">
        <v>0.1957426308995531</v>
      </c>
      <c r="H106" s="157">
        <v>0.18826268747735797</v>
      </c>
      <c r="I106" s="157">
        <v>0.1875806450065774</v>
      </c>
      <c r="J106" s="157">
        <v>0.19069117055660795</v>
      </c>
      <c r="K106" s="157">
        <v>0.17615739986174317</v>
      </c>
      <c r="L106" s="157">
        <v>0.17670057524569893</v>
      </c>
      <c r="M106" s="157">
        <v>0.16992224122777586</v>
      </c>
      <c r="N106" s="157">
        <v>0.1584070811723807</v>
      </c>
      <c r="O106" s="157">
        <v>0.17654557191022263</v>
      </c>
      <c r="P106" s="157">
        <v>0.19585429208963859</v>
      </c>
      <c r="Q106" s="157">
        <v>0.16022922954049246</v>
      </c>
    </row>
    <row r="107" spans="1:17" x14ac:dyDescent="0.25">
      <c r="A107" s="156" t="s">
        <v>206</v>
      </c>
      <c r="B107" s="204">
        <v>15.576024538567012</v>
      </c>
      <c r="C107" s="204">
        <v>17.40303320183445</v>
      </c>
      <c r="D107" s="204">
        <v>18.170625907844563</v>
      </c>
      <c r="E107" s="204">
        <v>17.886448907586662</v>
      </c>
      <c r="F107" s="204">
        <v>23.389771325916549</v>
      </c>
      <c r="G107" s="204">
        <v>27.755856714111122</v>
      </c>
      <c r="H107" s="204">
        <v>25.612321756907935</v>
      </c>
      <c r="I107" s="204">
        <v>26.109147144233471</v>
      </c>
      <c r="J107" s="204">
        <v>27.038427796727564</v>
      </c>
      <c r="K107" s="204">
        <v>24.587078802827463</v>
      </c>
      <c r="L107" s="204">
        <v>24.383196271871455</v>
      </c>
      <c r="M107" s="204">
        <v>23.628621700394884</v>
      </c>
      <c r="N107" s="204">
        <v>21.818886545038929</v>
      </c>
      <c r="O107" s="204">
        <v>24.632371061325486</v>
      </c>
      <c r="P107" s="204">
        <v>27.211761092967045</v>
      </c>
      <c r="Q107" s="204">
        <v>21.148923189166709</v>
      </c>
    </row>
    <row r="108" spans="1:17" x14ac:dyDescent="0.25">
      <c r="A108" s="152" t="s">
        <v>218</v>
      </c>
      <c r="B108" s="151">
        <v>13.310975506553699</v>
      </c>
      <c r="C108" s="151">
        <v>15.085221889761689</v>
      </c>
      <c r="D108" s="151">
        <v>15.370803781493477</v>
      </c>
      <c r="E108" s="151">
        <v>13.092573083755269</v>
      </c>
      <c r="F108" s="151">
        <v>19.59293861631113</v>
      </c>
      <c r="G108" s="151">
        <v>24.176908444102757</v>
      </c>
      <c r="H108" s="151">
        <v>21.317576806389841</v>
      </c>
      <c r="I108" s="151">
        <v>22.264312080291685</v>
      </c>
      <c r="J108" s="151">
        <v>23.480011319622491</v>
      </c>
      <c r="K108" s="151">
        <v>20.936896788682947</v>
      </c>
      <c r="L108" s="151">
        <v>20.461831792529086</v>
      </c>
      <c r="M108" s="151">
        <v>20.025684310088604</v>
      </c>
      <c r="N108" s="151">
        <v>18.266357238517941</v>
      </c>
      <c r="O108" s="151">
        <v>20.965887126203523</v>
      </c>
      <c r="P108" s="151">
        <v>23.037735347939194</v>
      </c>
      <c r="Q108" s="151">
        <v>16.699676162786741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2.4966272060448076</v>
      </c>
      <c r="C110" s="208">
        <v>2.5814459709185993</v>
      </c>
      <c r="D110" s="208">
        <v>1.5646229100602604</v>
      </c>
      <c r="E110" s="208">
        <v>2.9805111832056457</v>
      </c>
      <c r="F110" s="208">
        <v>2.5940195487346625</v>
      </c>
      <c r="G110" s="208">
        <v>0.9434276274754354</v>
      </c>
      <c r="H110" s="208">
        <v>2.9048398932916619</v>
      </c>
      <c r="I110" s="208">
        <v>1.4190590908666301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4.5435831412638699</v>
      </c>
      <c r="C111" s="208">
        <v>0</v>
      </c>
      <c r="D111" s="208">
        <v>0</v>
      </c>
      <c r="E111" s="208">
        <v>2.0704557200092224</v>
      </c>
      <c r="F111" s="208">
        <v>1.9490426206721705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6.2707651592450224</v>
      </c>
      <c r="C113" s="208">
        <v>12.50377591884309</v>
      </c>
      <c r="D113" s="208">
        <v>13.806180871433217</v>
      </c>
      <c r="E113" s="208">
        <v>8.0416061805404002</v>
      </c>
      <c r="F113" s="208">
        <v>15.0498764469043</v>
      </c>
      <c r="G113" s="208">
        <v>23.233480816627321</v>
      </c>
      <c r="H113" s="208">
        <v>18.412736913098179</v>
      </c>
      <c r="I113" s="208">
        <v>20.845252989425056</v>
      </c>
      <c r="J113" s="208">
        <v>23.480011319622491</v>
      </c>
      <c r="K113" s="208">
        <v>20.936896788682947</v>
      </c>
      <c r="L113" s="208">
        <v>20.461831792529086</v>
      </c>
      <c r="M113" s="208">
        <v>20.025684310088604</v>
      </c>
      <c r="N113" s="208">
        <v>18.266357238517941</v>
      </c>
      <c r="O113" s="208">
        <v>20.965887126203523</v>
      </c>
      <c r="P113" s="208">
        <v>23.037735347939194</v>
      </c>
      <c r="Q113" s="208">
        <v>16.699676162786741</v>
      </c>
    </row>
    <row r="114" spans="1:17" x14ac:dyDescent="0.25">
      <c r="A114" s="152" t="s">
        <v>217</v>
      </c>
      <c r="B114" s="151">
        <v>2.2650490320133132</v>
      </c>
      <c r="C114" s="151">
        <v>2.3178113120727608</v>
      </c>
      <c r="D114" s="151">
        <v>2.7998221263510867</v>
      </c>
      <c r="E114" s="151">
        <v>4.7938758238313941</v>
      </c>
      <c r="F114" s="151">
        <v>3.7968327096054173</v>
      </c>
      <c r="G114" s="151">
        <v>3.5789482700083646</v>
      </c>
      <c r="H114" s="151">
        <v>4.2947449505180941</v>
      </c>
      <c r="I114" s="151">
        <v>3.8448350639417876</v>
      </c>
      <c r="J114" s="151">
        <v>3.558416477105073</v>
      </c>
      <c r="K114" s="151">
        <v>3.6501820141445149</v>
      </c>
      <c r="L114" s="151">
        <v>3.9213644793423703</v>
      </c>
      <c r="M114" s="151">
        <v>3.6029373903062818</v>
      </c>
      <c r="N114" s="151">
        <v>3.5525293065209897</v>
      </c>
      <c r="O114" s="151">
        <v>3.6664839351219651</v>
      </c>
      <c r="P114" s="151">
        <v>4.1740257450278531</v>
      </c>
      <c r="Q114" s="151">
        <v>4.449247026379969</v>
      </c>
    </row>
    <row r="115" spans="1:17" x14ac:dyDescent="0.25">
      <c r="A115" s="156" t="s">
        <v>205</v>
      </c>
      <c r="B115" s="204">
        <v>1.8097844055430392</v>
      </c>
      <c r="C115" s="204">
        <v>1.8519417055850635</v>
      </c>
      <c r="D115" s="204">
        <v>2.2370705229549164</v>
      </c>
      <c r="E115" s="204">
        <v>3.8303284323907971</v>
      </c>
      <c r="F115" s="204">
        <v>3.033686481476229</v>
      </c>
      <c r="G115" s="204">
        <v>2.8595958302717688</v>
      </c>
      <c r="H115" s="204">
        <v>3.4315206105377909</v>
      </c>
      <c r="I115" s="204">
        <v>3.0720405793696846</v>
      </c>
      <c r="J115" s="204">
        <v>2.8431908350204349</v>
      </c>
      <c r="K115" s="204">
        <v>2.9165119135282351</v>
      </c>
      <c r="L115" s="204">
        <v>3.1331879278816905</v>
      </c>
      <c r="M115" s="204">
        <v>2.8787632457247034</v>
      </c>
      <c r="N115" s="204">
        <v>2.8384869591372826</v>
      </c>
      <c r="O115" s="204">
        <v>2.9295372220087148</v>
      </c>
      <c r="P115" s="204">
        <v>3.3350654201829988</v>
      </c>
      <c r="Q115" s="204">
        <v>3.5549684668830079</v>
      </c>
    </row>
    <row r="116" spans="1:17" x14ac:dyDescent="0.25">
      <c r="A116" s="156" t="s">
        <v>204</v>
      </c>
      <c r="B116" s="204">
        <v>1.6490696359760071</v>
      </c>
      <c r="C116" s="204">
        <v>1.7727813173455824</v>
      </c>
      <c r="D116" s="204">
        <v>1.9063230025474744</v>
      </c>
      <c r="E116" s="204">
        <v>2.2361156678149561</v>
      </c>
      <c r="F116" s="204">
        <v>2.5022612220004756</v>
      </c>
      <c r="G116" s="204">
        <v>2.7871953911304566</v>
      </c>
      <c r="H116" s="204">
        <v>2.7491557243378062</v>
      </c>
      <c r="I116" s="204">
        <v>2.7043139177770934</v>
      </c>
      <c r="J116" s="204">
        <v>2.7210357065760631</v>
      </c>
      <c r="K116" s="204">
        <v>2.5427984956610992</v>
      </c>
      <c r="L116" s="204">
        <v>2.5715135210476605</v>
      </c>
      <c r="M116" s="204">
        <v>2.4593768571990271</v>
      </c>
      <c r="N116" s="204">
        <v>2.3082717255818048</v>
      </c>
      <c r="O116" s="204">
        <v>2.5490649180588218</v>
      </c>
      <c r="P116" s="204">
        <v>2.8364112208110352</v>
      </c>
      <c r="Q116" s="204">
        <v>2.4035560186949922</v>
      </c>
    </row>
    <row r="117" spans="1:17" x14ac:dyDescent="0.25">
      <c r="A117" s="152" t="s">
        <v>216</v>
      </c>
      <c r="B117" s="151">
        <v>1.096177459064424</v>
      </c>
      <c r="C117" s="151">
        <v>1.2070100144333771</v>
      </c>
      <c r="D117" s="151">
        <v>1.2228941987888584</v>
      </c>
      <c r="E117" s="151">
        <v>1.065943895539446</v>
      </c>
      <c r="F117" s="151">
        <v>1.57546490434332</v>
      </c>
      <c r="G117" s="151">
        <v>1.9135840599443872</v>
      </c>
      <c r="H117" s="151">
        <v>1.7008204117634242</v>
      </c>
      <c r="I117" s="151">
        <v>1.7658003587663029</v>
      </c>
      <c r="J117" s="151">
        <v>1.8524361290049289</v>
      </c>
      <c r="K117" s="151">
        <v>1.6517992054029065</v>
      </c>
      <c r="L117" s="151">
        <v>1.6143193443192971</v>
      </c>
      <c r="M117" s="151">
        <v>1.5799098483846812</v>
      </c>
      <c r="N117" s="151">
        <v>1.4411091899969937</v>
      </c>
      <c r="O117" s="151">
        <v>1.6540863741731477</v>
      </c>
      <c r="P117" s="151">
        <v>1.8175431309656949</v>
      </c>
      <c r="Q117" s="151">
        <v>1.3175071785751598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1.096177459064424</v>
      </c>
      <c r="C122" s="208">
        <v>1.2070100144333771</v>
      </c>
      <c r="D122" s="208">
        <v>1.2228941987888584</v>
      </c>
      <c r="E122" s="208">
        <v>1.065943895539446</v>
      </c>
      <c r="F122" s="208">
        <v>1.57546490434332</v>
      </c>
      <c r="G122" s="208">
        <v>1.9135840599443872</v>
      </c>
      <c r="H122" s="208">
        <v>1.7008204117634242</v>
      </c>
      <c r="I122" s="208">
        <v>1.7658003587663029</v>
      </c>
      <c r="J122" s="208">
        <v>1.8524361290049289</v>
      </c>
      <c r="K122" s="208">
        <v>1.6517992054029065</v>
      </c>
      <c r="L122" s="208">
        <v>1.6143193443192971</v>
      </c>
      <c r="M122" s="208">
        <v>1.5799098483846812</v>
      </c>
      <c r="N122" s="208">
        <v>1.4411091899969937</v>
      </c>
      <c r="O122" s="208">
        <v>1.6540863741731477</v>
      </c>
      <c r="P122" s="208">
        <v>1.8175431309656949</v>
      </c>
      <c r="Q122" s="208">
        <v>1.3175071785751598</v>
      </c>
    </row>
    <row r="123" spans="1:17" x14ac:dyDescent="0.25">
      <c r="A123" s="152" t="s">
        <v>215</v>
      </c>
      <c r="B123" s="261">
        <v>0.5528921769115831</v>
      </c>
      <c r="C123" s="261">
        <v>0.56577130291220523</v>
      </c>
      <c r="D123" s="261">
        <v>0.68342880375861603</v>
      </c>
      <c r="E123" s="261">
        <v>1.1701717722755103</v>
      </c>
      <c r="F123" s="261">
        <v>0.92679631765715564</v>
      </c>
      <c r="G123" s="261">
        <v>0.8736113311860696</v>
      </c>
      <c r="H123" s="261">
        <v>1.048335312574382</v>
      </c>
      <c r="I123" s="261">
        <v>0.93851355901079059</v>
      </c>
      <c r="J123" s="261">
        <v>0.86859957757113415</v>
      </c>
      <c r="K123" s="261">
        <v>0.89099929025819247</v>
      </c>
      <c r="L123" s="261">
        <v>0.95719417672836349</v>
      </c>
      <c r="M123" s="261">
        <v>0.87946700881434603</v>
      </c>
      <c r="N123" s="261">
        <v>0.86716253558481093</v>
      </c>
      <c r="O123" s="261">
        <v>0.89497854388567422</v>
      </c>
      <c r="P123" s="261">
        <v>1.0188680898453406</v>
      </c>
      <c r="Q123" s="261">
        <v>1.0860488401198327</v>
      </c>
    </row>
    <row r="124" spans="1:17" x14ac:dyDescent="0.25">
      <c r="A124" s="243" t="s">
        <v>203</v>
      </c>
      <c r="B124" s="242">
        <v>1.6597424505535736</v>
      </c>
      <c r="C124" s="242">
        <v>1.6984046581989518</v>
      </c>
      <c r="D124" s="242">
        <v>2.0516039924193379</v>
      </c>
      <c r="E124" s="242">
        <v>3.5127712888507054</v>
      </c>
      <c r="F124" s="242">
        <v>2.7821757219008494</v>
      </c>
      <c r="G124" s="242">
        <v>2.6225182272492376</v>
      </c>
      <c r="H124" s="242">
        <v>3.1470270214590177</v>
      </c>
      <c r="I124" s="242">
        <v>2.8173500356099752</v>
      </c>
      <c r="J124" s="242">
        <v>2.6074733042537832</v>
      </c>
      <c r="K124" s="242">
        <v>2.6747156266801677</v>
      </c>
      <c r="L124" s="242">
        <v>2.8734279030914989</v>
      </c>
      <c r="M124" s="242">
        <v>2.6400965492842801</v>
      </c>
      <c r="N124" s="242">
        <v>2.6031594078241911</v>
      </c>
      <c r="O124" s="242">
        <v>2.6866610591584199</v>
      </c>
      <c r="P124" s="242">
        <v>3.0585685434669725</v>
      </c>
      <c r="Q124" s="242">
        <v>3.2602403119362968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1</v>
      </c>
      <c r="E129" s="77">
        <f t="shared" si="0"/>
        <v>1.0000000000000002</v>
      </c>
      <c r="F129" s="77">
        <f t="shared" si="0"/>
        <v>1</v>
      </c>
      <c r="G129" s="77">
        <f t="shared" si="0"/>
        <v>0.99999999999999978</v>
      </c>
      <c r="H129" s="77">
        <f t="shared" si="0"/>
        <v>1.0000000000000002</v>
      </c>
      <c r="I129" s="77">
        <f t="shared" si="0"/>
        <v>1</v>
      </c>
      <c r="J129" s="77">
        <f t="shared" si="0"/>
        <v>1.0000000000000002</v>
      </c>
      <c r="K129" s="77">
        <f t="shared" si="0"/>
        <v>1</v>
      </c>
      <c r="L129" s="77">
        <f t="shared" si="0"/>
        <v>1</v>
      </c>
      <c r="M129" s="77">
        <f t="shared" si="0"/>
        <v>0.99999999999999989</v>
      </c>
      <c r="N129" s="77">
        <f t="shared" si="0"/>
        <v>0.99999999999999989</v>
      </c>
      <c r="O129" s="77">
        <f t="shared" si="0"/>
        <v>1</v>
      </c>
      <c r="P129" s="77">
        <f t="shared" si="0"/>
        <v>1</v>
      </c>
      <c r="Q129" s="77">
        <f t="shared" si="0"/>
        <v>0.99999999999999989</v>
      </c>
    </row>
    <row r="130" spans="1:17" x14ac:dyDescent="0.25">
      <c r="A130" s="132" t="s">
        <v>83</v>
      </c>
      <c r="B130" s="240">
        <f t="shared" ref="B130:Q130" si="1">IF(B$6=0,0,B$6/B$5)</f>
        <v>3.4134500114462491E-3</v>
      </c>
      <c r="C130" s="240">
        <f t="shared" si="1"/>
        <v>3.4330934109099735E-3</v>
      </c>
      <c r="D130" s="240">
        <f t="shared" si="1"/>
        <v>3.4383460881638982E-3</v>
      </c>
      <c r="E130" s="240">
        <f t="shared" si="1"/>
        <v>3.438729049210435E-3</v>
      </c>
      <c r="F130" s="240">
        <f t="shared" si="1"/>
        <v>3.3571838920733537E-3</v>
      </c>
      <c r="G130" s="240">
        <f t="shared" si="1"/>
        <v>3.2790859303494782E-3</v>
      </c>
      <c r="H130" s="240">
        <f t="shared" si="1"/>
        <v>3.2929461069939377E-3</v>
      </c>
      <c r="I130" s="240">
        <f t="shared" si="1"/>
        <v>3.2720378194638113E-3</v>
      </c>
      <c r="J130" s="240">
        <f t="shared" si="1"/>
        <v>3.2697917505168728E-3</v>
      </c>
      <c r="K130" s="240">
        <f t="shared" si="1"/>
        <v>3.2567047799149187E-3</v>
      </c>
      <c r="L130" s="240">
        <f t="shared" si="1"/>
        <v>3.2259617341141847E-3</v>
      </c>
      <c r="M130" s="240">
        <f t="shared" si="1"/>
        <v>3.2162018764470292E-3</v>
      </c>
      <c r="N130" s="240">
        <f t="shared" si="1"/>
        <v>3.2205655643685067E-3</v>
      </c>
      <c r="O130" s="240">
        <f t="shared" si="1"/>
        <v>3.2906472939302164E-3</v>
      </c>
      <c r="P130" s="240">
        <f t="shared" si="1"/>
        <v>3.3103469313938588E-3</v>
      </c>
      <c r="Q130" s="240">
        <f t="shared" si="1"/>
        <v>3.3137456677029358E-3</v>
      </c>
    </row>
    <row r="131" spans="1:17" x14ac:dyDescent="0.25">
      <c r="A131" s="76" t="s">
        <v>82</v>
      </c>
      <c r="B131" s="239">
        <f t="shared" ref="B131:Q131" si="2">IF(B$7=0,0,B$7/B$5)</f>
        <v>3.5503891525993019E-4</v>
      </c>
      <c r="C131" s="239">
        <f t="shared" si="2"/>
        <v>3.5708205964881301E-4</v>
      </c>
      <c r="D131" s="239">
        <f t="shared" si="2"/>
        <v>3.5762839981146082E-4</v>
      </c>
      <c r="E131" s="239">
        <f t="shared" si="2"/>
        <v>3.576682322607696E-4</v>
      </c>
      <c r="F131" s="239">
        <f t="shared" si="2"/>
        <v>3.4918657761881901E-4</v>
      </c>
      <c r="G131" s="239">
        <f t="shared" si="2"/>
        <v>3.4106347181047921E-4</v>
      </c>
      <c r="H131" s="239">
        <f t="shared" si="2"/>
        <v>3.4250509306307076E-4</v>
      </c>
      <c r="I131" s="239">
        <f t="shared" si="2"/>
        <v>3.4033038545061225E-4</v>
      </c>
      <c r="J131" s="239">
        <f t="shared" si="2"/>
        <v>3.4009676788485153E-4</v>
      </c>
      <c r="K131" s="239">
        <f t="shared" si="2"/>
        <v>3.3873556914721785E-4</v>
      </c>
      <c r="L131" s="239">
        <f t="shared" si="2"/>
        <v>3.3553793109882744E-4</v>
      </c>
      <c r="M131" s="239">
        <f t="shared" si="2"/>
        <v>3.3452279120586929E-4</v>
      </c>
      <c r="N131" s="239">
        <f t="shared" si="2"/>
        <v>3.349766660307469E-4</v>
      </c>
      <c r="O131" s="239">
        <f t="shared" si="2"/>
        <v>3.4226598948932806E-4</v>
      </c>
      <c r="P131" s="239">
        <f t="shared" si="2"/>
        <v>3.443149832910982E-4</v>
      </c>
      <c r="Q131" s="239">
        <f t="shared" si="2"/>
        <v>3.4466849180839968E-4</v>
      </c>
    </row>
    <row r="132" spans="1:17" x14ac:dyDescent="0.25">
      <c r="A132" s="76" t="s">
        <v>81</v>
      </c>
      <c r="B132" s="239">
        <f t="shared" ref="B132:Q132" si="3">IF(B$8=0,0,B$8/B$5)</f>
        <v>8.2761966868589894E-3</v>
      </c>
      <c r="C132" s="239">
        <f t="shared" si="3"/>
        <v>8.3238237612310098E-3</v>
      </c>
      <c r="D132" s="239">
        <f t="shared" si="3"/>
        <v>8.3365593190801914E-3</v>
      </c>
      <c r="E132" s="239">
        <f t="shared" si="3"/>
        <v>8.3374878403516071E-3</v>
      </c>
      <c r="F132" s="239">
        <f t="shared" si="3"/>
        <v>8.1397747474209279E-3</v>
      </c>
      <c r="G132" s="239">
        <f t="shared" si="3"/>
        <v>7.950419669742281E-3</v>
      </c>
      <c r="H132" s="239">
        <f t="shared" si="3"/>
        <v>7.9840248339132797E-3</v>
      </c>
      <c r="I132" s="239">
        <f t="shared" si="3"/>
        <v>7.933330932023851E-3</v>
      </c>
      <c r="J132" s="239">
        <f t="shared" si="3"/>
        <v>7.9278851489261726E-3</v>
      </c>
      <c r="K132" s="239">
        <f t="shared" si="3"/>
        <v>7.8961546878461176E-3</v>
      </c>
      <c r="L132" s="239">
        <f t="shared" si="3"/>
        <v>7.8216155872450257E-3</v>
      </c>
      <c r="M132" s="239">
        <f t="shared" si="3"/>
        <v>7.7979519913469559E-3</v>
      </c>
      <c r="N132" s="239">
        <f t="shared" si="3"/>
        <v>7.8085321197792221E-3</v>
      </c>
      <c r="O132" s="239">
        <f t="shared" si="3"/>
        <v>7.978451168267708E-3</v>
      </c>
      <c r="P132" s="239">
        <f t="shared" si="3"/>
        <v>8.0262145964011856E-3</v>
      </c>
      <c r="Q132" s="239">
        <f t="shared" si="3"/>
        <v>8.0344551184789552E-3</v>
      </c>
    </row>
    <row r="133" spans="1:17" x14ac:dyDescent="0.25">
      <c r="A133" s="76" t="s">
        <v>80</v>
      </c>
      <c r="B133" s="239">
        <f t="shared" ref="B133:Q133" si="4">IF(B$9=0,0,B$9/B$5)</f>
        <v>6.7735615687404267E-4</v>
      </c>
      <c r="C133" s="239">
        <f t="shared" si="4"/>
        <v>6.8125414205738285E-4</v>
      </c>
      <c r="D133" s="239">
        <f t="shared" si="4"/>
        <v>6.8229646969249897E-4</v>
      </c>
      <c r="E133" s="239">
        <f t="shared" si="4"/>
        <v>6.8237246348817329E-4</v>
      </c>
      <c r="F133" s="239">
        <f t="shared" si="4"/>
        <v>6.661908542468358E-4</v>
      </c>
      <c r="G133" s="239">
        <f t="shared" si="4"/>
        <v>6.5069329751227332E-4</v>
      </c>
      <c r="H133" s="239">
        <f t="shared" si="4"/>
        <v>6.5344367497613084E-4</v>
      </c>
      <c r="I133" s="239">
        <f t="shared" si="4"/>
        <v>6.4929468868931447E-4</v>
      </c>
      <c r="J133" s="239">
        <f t="shared" si="4"/>
        <v>6.488489845996485E-4</v>
      </c>
      <c r="K133" s="239">
        <f t="shared" si="4"/>
        <v>6.4625204013515132E-4</v>
      </c>
      <c r="L133" s="239">
        <f t="shared" si="4"/>
        <v>6.40151469954144E-4</v>
      </c>
      <c r="M133" s="239">
        <f t="shared" si="4"/>
        <v>6.3821474914121479E-4</v>
      </c>
      <c r="N133" s="239">
        <f t="shared" si="4"/>
        <v>6.3908066804155836E-4</v>
      </c>
      <c r="O133" s="239">
        <f t="shared" si="4"/>
        <v>6.5298750448088648E-4</v>
      </c>
      <c r="P133" s="239">
        <f t="shared" si="4"/>
        <v>6.5689664938690235E-4</v>
      </c>
      <c r="Q133" s="239">
        <f t="shared" si="4"/>
        <v>6.5757108579488392E-4</v>
      </c>
    </row>
    <row r="134" spans="1:17" x14ac:dyDescent="0.25">
      <c r="A134" s="129" t="s">
        <v>79</v>
      </c>
      <c r="B134" s="238">
        <f t="shared" ref="B134:Q134" si="5">IF(B$10=0,0,B$10/B$5)</f>
        <v>3.2116654928767835E-3</v>
      </c>
      <c r="C134" s="238">
        <f t="shared" si="5"/>
        <v>3.2301476818670672E-3</v>
      </c>
      <c r="D134" s="238">
        <f t="shared" si="5"/>
        <v>3.2350898495347E-3</v>
      </c>
      <c r="E134" s="238">
        <f t="shared" si="5"/>
        <v>3.2354501720161044E-3</v>
      </c>
      <c r="F134" s="238">
        <f t="shared" si="5"/>
        <v>3.1587255191252851E-3</v>
      </c>
      <c r="G134" s="238">
        <f t="shared" si="5"/>
        <v>3.0852442822852846E-3</v>
      </c>
      <c r="H134" s="238">
        <f t="shared" si="5"/>
        <v>3.0982851209982935E-3</v>
      </c>
      <c r="I134" s="238">
        <f t="shared" si="5"/>
        <v>3.0786128172145904E-3</v>
      </c>
      <c r="J134" s="238">
        <f t="shared" si="5"/>
        <v>3.0764995235945535E-3</v>
      </c>
      <c r="K134" s="238">
        <f t="shared" si="5"/>
        <v>3.0641861832064882E-3</v>
      </c>
      <c r="L134" s="238">
        <f t="shared" si="5"/>
        <v>3.0352604983383746E-3</v>
      </c>
      <c r="M134" s="238">
        <f t="shared" si="5"/>
        <v>3.0260775901428888E-3</v>
      </c>
      <c r="N134" s="238">
        <f t="shared" si="5"/>
        <v>3.0301833206712678E-3</v>
      </c>
      <c r="O134" s="238">
        <f t="shared" si="5"/>
        <v>3.0961222012055411E-3</v>
      </c>
      <c r="P134" s="238">
        <f t="shared" si="5"/>
        <v>3.1146573037123906E-3</v>
      </c>
      <c r="Q134" s="238">
        <f t="shared" si="5"/>
        <v>3.1178551252966083E-3</v>
      </c>
    </row>
    <row r="135" spans="1:17" x14ac:dyDescent="0.25">
      <c r="A135" s="127" t="s">
        <v>214</v>
      </c>
      <c r="B135" s="236">
        <f t="shared" ref="B135:Q135" si="6">IF(B$15=0,0,B$15/B$5)</f>
        <v>3.604954927192288E-2</v>
      </c>
      <c r="C135" s="236">
        <f t="shared" si="6"/>
        <v>3.62570038104282E-2</v>
      </c>
      <c r="D135" s="236">
        <f t="shared" si="6"/>
        <v>3.6312477494483894E-2</v>
      </c>
      <c r="E135" s="236">
        <f t="shared" si="6"/>
        <v>3.6316521957730767E-2</v>
      </c>
      <c r="F135" s="236">
        <f t="shared" si="6"/>
        <v>3.5455321075853974E-2</v>
      </c>
      <c r="G135" s="236">
        <f t="shared" si="6"/>
        <v>3.4630526129462255E-2</v>
      </c>
      <c r="H135" s="236">
        <f t="shared" si="6"/>
        <v>3.4776903876078291E-2</v>
      </c>
      <c r="I135" s="236">
        <f t="shared" si="6"/>
        <v>3.4556090816276232E-2</v>
      </c>
      <c r="J135" s="236">
        <f t="shared" si="6"/>
        <v>3.4532370013891762E-2</v>
      </c>
      <c r="K135" s="236">
        <f t="shared" si="6"/>
        <v>3.4394158119780721E-2</v>
      </c>
      <c r="L135" s="236">
        <f t="shared" si="6"/>
        <v>3.4069479879101583E-2</v>
      </c>
      <c r="M135" s="236">
        <f t="shared" si="6"/>
        <v>3.3966405725773058E-2</v>
      </c>
      <c r="N135" s="236">
        <f t="shared" si="6"/>
        <v>3.4012490766481163E-2</v>
      </c>
      <c r="O135" s="236">
        <f t="shared" si="6"/>
        <v>3.4752626041474104E-2</v>
      </c>
      <c r="P135" s="236">
        <f t="shared" si="6"/>
        <v>3.4960674511205089E-2</v>
      </c>
      <c r="Q135" s="236">
        <f t="shared" si="6"/>
        <v>3.4996568668619291E-2</v>
      </c>
    </row>
    <row r="136" spans="1:17" x14ac:dyDescent="0.25">
      <c r="A136" s="127" t="s">
        <v>213</v>
      </c>
      <c r="B136" s="237">
        <f t="shared" ref="B136:Q136" si="7">IF(B$16=0,0,B$16/B$5)</f>
        <v>0.26167272627801841</v>
      </c>
      <c r="C136" s="237">
        <f t="shared" si="7"/>
        <v>0.2600920117846055</v>
      </c>
      <c r="D136" s="237">
        <f t="shared" si="7"/>
        <v>0.26016496464128569</v>
      </c>
      <c r="E136" s="237">
        <f t="shared" si="7"/>
        <v>0.25678701776929896</v>
      </c>
      <c r="F136" s="237">
        <f t="shared" si="7"/>
        <v>0.25805978942207686</v>
      </c>
      <c r="G136" s="237">
        <f t="shared" si="7"/>
        <v>0.2698507076105881</v>
      </c>
      <c r="H136" s="237">
        <f t="shared" si="7"/>
        <v>0.2710218036809855</v>
      </c>
      <c r="I136" s="237">
        <f t="shared" si="7"/>
        <v>0.26950442938892616</v>
      </c>
      <c r="J136" s="237">
        <f t="shared" si="7"/>
        <v>0.26893612396408856</v>
      </c>
      <c r="K136" s="237">
        <f t="shared" si="7"/>
        <v>0.26762654337894154</v>
      </c>
      <c r="L136" s="237">
        <f t="shared" si="7"/>
        <v>0.26510016913362056</v>
      </c>
      <c r="M136" s="237">
        <f t="shared" si="7"/>
        <v>0.26365589328440836</v>
      </c>
      <c r="N136" s="237">
        <f t="shared" si="7"/>
        <v>0.26465672757102382</v>
      </c>
      <c r="O136" s="237">
        <f t="shared" si="7"/>
        <v>0.27041584063288027</v>
      </c>
      <c r="P136" s="237">
        <f t="shared" si="7"/>
        <v>0.27203469964421212</v>
      </c>
      <c r="Q136" s="237">
        <f t="shared" si="7"/>
        <v>0.2723139979262868</v>
      </c>
    </row>
    <row r="137" spans="1:17" x14ac:dyDescent="0.25">
      <c r="A137" s="142" t="s">
        <v>227</v>
      </c>
      <c r="B137" s="235">
        <f t="shared" ref="B137:Q137" si="8">IF(B$17=0,0,B$17/B$5)</f>
        <v>0.23687969682927582</v>
      </c>
      <c r="C137" s="235">
        <f t="shared" si="8"/>
        <v>0.23652055913953624</v>
      </c>
      <c r="D137" s="235">
        <f t="shared" si="8"/>
        <v>0.23621547509493521</v>
      </c>
      <c r="E137" s="235">
        <f t="shared" si="8"/>
        <v>0.23385551008737165</v>
      </c>
      <c r="F137" s="235">
        <f t="shared" si="8"/>
        <v>0.23596149322600268</v>
      </c>
      <c r="G137" s="235">
        <f t="shared" si="8"/>
        <v>0.24826526920259984</v>
      </c>
      <c r="H137" s="235">
        <f t="shared" si="8"/>
        <v>0.24931464715698165</v>
      </c>
      <c r="I137" s="235">
        <f t="shared" si="8"/>
        <v>0.24773164453293059</v>
      </c>
      <c r="J137" s="235">
        <f t="shared" si="8"/>
        <v>0.24756159076684955</v>
      </c>
      <c r="K137" s="235">
        <f t="shared" si="8"/>
        <v>0.24657075357973307</v>
      </c>
      <c r="L137" s="235">
        <f t="shared" si="8"/>
        <v>0.2442431443910914</v>
      </c>
      <c r="M137" s="235">
        <f t="shared" si="8"/>
        <v>0.24286196959813006</v>
      </c>
      <c r="N137" s="235">
        <f t="shared" si="8"/>
        <v>0.24383459104328972</v>
      </c>
      <c r="O137" s="235">
        <f t="shared" si="8"/>
        <v>0.24914060004256211</v>
      </c>
      <c r="P137" s="235">
        <f t="shared" si="8"/>
        <v>0.25063209367889494</v>
      </c>
      <c r="Q137" s="235">
        <f t="shared" si="8"/>
        <v>0.2508894178852879</v>
      </c>
    </row>
    <row r="138" spans="1:17" x14ac:dyDescent="0.25">
      <c r="A138" s="142" t="s">
        <v>226</v>
      </c>
      <c r="B138" s="235">
        <f t="shared" ref="B138:Q138" si="9">IF(B$25=0,0,B$25/B$5)</f>
        <v>2.4793029448742607E-2</v>
      </c>
      <c r="C138" s="235">
        <f t="shared" si="9"/>
        <v>2.3571452645069289E-2</v>
      </c>
      <c r="D138" s="235">
        <f t="shared" si="9"/>
        <v>2.394948954635049E-2</v>
      </c>
      <c r="E138" s="235">
        <f t="shared" si="9"/>
        <v>2.2931507681927314E-2</v>
      </c>
      <c r="F138" s="235">
        <f t="shared" si="9"/>
        <v>2.2098296196074139E-2</v>
      </c>
      <c r="G138" s="235">
        <f t="shared" si="9"/>
        <v>2.1585438407988218E-2</v>
      </c>
      <c r="H138" s="235">
        <f t="shared" si="9"/>
        <v>2.1707156524003877E-2</v>
      </c>
      <c r="I138" s="235">
        <f t="shared" si="9"/>
        <v>2.1772784855995552E-2</v>
      </c>
      <c r="J138" s="235">
        <f t="shared" si="9"/>
        <v>2.1374533197239018E-2</v>
      </c>
      <c r="K138" s="235">
        <f t="shared" si="9"/>
        <v>2.105578979920851E-2</v>
      </c>
      <c r="L138" s="235">
        <f t="shared" si="9"/>
        <v>2.0857024742529161E-2</v>
      </c>
      <c r="M138" s="235">
        <f t="shared" si="9"/>
        <v>2.0793923686278314E-2</v>
      </c>
      <c r="N138" s="235">
        <f t="shared" si="9"/>
        <v>2.082213652773408E-2</v>
      </c>
      <c r="O138" s="235">
        <f t="shared" si="9"/>
        <v>2.1275240590318125E-2</v>
      </c>
      <c r="P138" s="235">
        <f t="shared" si="9"/>
        <v>2.1402605965317179E-2</v>
      </c>
      <c r="Q138" s="235">
        <f t="shared" si="9"/>
        <v>2.1424580040998901E-2</v>
      </c>
    </row>
    <row r="139" spans="1:17" x14ac:dyDescent="0.25">
      <c r="A139" s="127" t="s">
        <v>212</v>
      </c>
      <c r="B139" s="237">
        <f t="shared" ref="B139:Q139" si="10">IF(B$36=0,0,B$36/B$5)</f>
        <v>0.65074670240389421</v>
      </c>
      <c r="C139" s="237">
        <f t="shared" si="10"/>
        <v>0.65182341650418762</v>
      </c>
      <c r="D139" s="237">
        <f t="shared" si="10"/>
        <v>0.65161569311525835</v>
      </c>
      <c r="E139" s="237">
        <f t="shared" si="10"/>
        <v>0.65498381416670137</v>
      </c>
      <c r="F139" s="237">
        <f t="shared" si="10"/>
        <v>0.6558032868492264</v>
      </c>
      <c r="G139" s="237">
        <f t="shared" si="10"/>
        <v>0.64601616660227534</v>
      </c>
      <c r="H139" s="237">
        <f t="shared" si="10"/>
        <v>0.64448945314037676</v>
      </c>
      <c r="I139" s="237">
        <f t="shared" si="10"/>
        <v>0.64654328168283692</v>
      </c>
      <c r="J139" s="237">
        <f t="shared" si="10"/>
        <v>0.64716921560697382</v>
      </c>
      <c r="K139" s="237">
        <f t="shared" si="10"/>
        <v>0.64881457505464935</v>
      </c>
      <c r="L139" s="237">
        <f t="shared" si="10"/>
        <v>0.65212973879630332</v>
      </c>
      <c r="M139" s="237">
        <f t="shared" si="10"/>
        <v>0.65382442812970487</v>
      </c>
      <c r="N139" s="237">
        <f t="shared" si="10"/>
        <v>0.6527116325488167</v>
      </c>
      <c r="O139" s="237">
        <f t="shared" si="10"/>
        <v>0.64515439796961205</v>
      </c>
      <c r="P139" s="237">
        <f t="shared" si="10"/>
        <v>0.64303009563904612</v>
      </c>
      <c r="Q139" s="237">
        <f t="shared" si="10"/>
        <v>0.64266359430237541</v>
      </c>
    </row>
    <row r="140" spans="1:17" x14ac:dyDescent="0.25">
      <c r="A140" s="72" t="s">
        <v>211</v>
      </c>
      <c r="B140" s="234">
        <f t="shared" ref="B140:Q140" si="11">IF(B$44=0,0,B$44/B$5)</f>
        <v>3.5597314782848576E-2</v>
      </c>
      <c r="C140" s="234">
        <f t="shared" si="11"/>
        <v>3.5802166845064411E-2</v>
      </c>
      <c r="D140" s="234">
        <f t="shared" si="11"/>
        <v>3.5856944622689291E-2</v>
      </c>
      <c r="E140" s="234">
        <f t="shared" si="11"/>
        <v>3.586093834894203E-2</v>
      </c>
      <c r="F140" s="234">
        <f t="shared" si="11"/>
        <v>3.5010541062357591E-2</v>
      </c>
      <c r="G140" s="234">
        <f t="shared" si="11"/>
        <v>3.4196093005974378E-2</v>
      </c>
      <c r="H140" s="234">
        <f t="shared" si="11"/>
        <v>3.4340634472614942E-2</v>
      </c>
      <c r="I140" s="234">
        <f t="shared" si="11"/>
        <v>3.412259146911864E-2</v>
      </c>
      <c r="J140" s="234">
        <f t="shared" si="11"/>
        <v>3.4099168239523935E-2</v>
      </c>
      <c r="K140" s="234">
        <f t="shared" si="11"/>
        <v>3.3962690186378451E-2</v>
      </c>
      <c r="L140" s="234">
        <f t="shared" si="11"/>
        <v>3.3642084970223966E-2</v>
      </c>
      <c r="M140" s="234">
        <f t="shared" si="11"/>
        <v>3.3540303861829671E-2</v>
      </c>
      <c r="N140" s="234">
        <f t="shared" si="11"/>
        <v>3.3585810774786957E-2</v>
      </c>
      <c r="O140" s="234">
        <f t="shared" si="11"/>
        <v>3.4316661198659913E-2</v>
      </c>
      <c r="P140" s="234">
        <f t="shared" si="11"/>
        <v>3.4522099741351259E-2</v>
      </c>
      <c r="Q140" s="234">
        <f t="shared" si="11"/>
        <v>3.455754361363661E-2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0.99999999999999978</v>
      </c>
      <c r="D143" s="77">
        <f t="shared" si="12"/>
        <v>1.0000000000000002</v>
      </c>
      <c r="E143" s="77">
        <f t="shared" si="12"/>
        <v>0.99999999999999978</v>
      </c>
      <c r="F143" s="77">
        <f t="shared" si="12"/>
        <v>1</v>
      </c>
      <c r="G143" s="77">
        <f t="shared" si="12"/>
        <v>1</v>
      </c>
      <c r="H143" s="77">
        <f t="shared" si="12"/>
        <v>1.0000000000000002</v>
      </c>
      <c r="I143" s="77">
        <f t="shared" si="12"/>
        <v>1</v>
      </c>
      <c r="J143" s="77">
        <f t="shared" si="12"/>
        <v>1</v>
      </c>
      <c r="K143" s="77">
        <f t="shared" si="12"/>
        <v>0.99999999999999978</v>
      </c>
      <c r="L143" s="77">
        <f t="shared" si="12"/>
        <v>1</v>
      </c>
      <c r="M143" s="77">
        <f t="shared" si="12"/>
        <v>0.99999999999999978</v>
      </c>
      <c r="N143" s="77">
        <f t="shared" si="12"/>
        <v>0.99999999999999989</v>
      </c>
      <c r="O143" s="77">
        <f t="shared" si="12"/>
        <v>1</v>
      </c>
      <c r="P143" s="77">
        <f t="shared" si="12"/>
        <v>1</v>
      </c>
      <c r="Q143" s="77">
        <f t="shared" si="12"/>
        <v>0.99999999999999978</v>
      </c>
    </row>
    <row r="144" spans="1:17" x14ac:dyDescent="0.25">
      <c r="A144" s="132" t="s">
        <v>83</v>
      </c>
      <c r="B144" s="240">
        <f t="shared" ref="B144:Q144" si="13">IF(B$48=0,0,B$48/B$47)</f>
        <v>5.0780127473299E-3</v>
      </c>
      <c r="C144" s="240">
        <f t="shared" si="13"/>
        <v>5.0846074920219428E-3</v>
      </c>
      <c r="D144" s="240">
        <f t="shared" si="13"/>
        <v>5.0684071137360922E-3</v>
      </c>
      <c r="E144" s="240">
        <f t="shared" si="13"/>
        <v>4.9963511890960387E-3</v>
      </c>
      <c r="F144" s="240">
        <f t="shared" si="13"/>
        <v>5.0634457732716331E-3</v>
      </c>
      <c r="G144" s="240">
        <f t="shared" si="13"/>
        <v>5.0869254449484955E-3</v>
      </c>
      <c r="H144" s="240">
        <f t="shared" si="13"/>
        <v>5.058842698967168E-3</v>
      </c>
      <c r="I144" s="240">
        <f t="shared" si="13"/>
        <v>5.0731630980728158E-3</v>
      </c>
      <c r="J144" s="240">
        <f t="shared" si="13"/>
        <v>5.0588769401196708E-3</v>
      </c>
      <c r="K144" s="240">
        <f t="shared" si="13"/>
        <v>5.0485043016530676E-3</v>
      </c>
      <c r="L144" s="240">
        <f t="shared" si="13"/>
        <v>5.0260653450305819E-3</v>
      </c>
      <c r="M144" s="240">
        <f t="shared" si="13"/>
        <v>5.0311120002875841E-3</v>
      </c>
      <c r="N144" s="240">
        <f t="shared" si="13"/>
        <v>5.0301620638840945E-3</v>
      </c>
      <c r="O144" s="240">
        <f t="shared" si="13"/>
        <v>4.9510093303781911E-3</v>
      </c>
      <c r="P144" s="240">
        <f t="shared" si="13"/>
        <v>4.9547800015487461E-3</v>
      </c>
      <c r="Q144" s="240">
        <f t="shared" si="13"/>
        <v>5.0263432502355267E-3</v>
      </c>
    </row>
    <row r="145" spans="1:17" x14ac:dyDescent="0.25">
      <c r="A145" s="76" t="s">
        <v>82</v>
      </c>
      <c r="B145" s="239">
        <f t="shared" ref="B145:Q145" si="14">IF(B$49=0,0,B$49/B$47)</f>
        <v>1.3613647523000182E-3</v>
      </c>
      <c r="C145" s="239">
        <f t="shared" si="14"/>
        <v>1.3631327378134227E-3</v>
      </c>
      <c r="D145" s="239">
        <f t="shared" si="14"/>
        <v>1.3587895773942457E-3</v>
      </c>
      <c r="E145" s="239">
        <f t="shared" si="14"/>
        <v>1.3394721000895783E-3</v>
      </c>
      <c r="F145" s="239">
        <f t="shared" si="14"/>
        <v>1.3574594913214942E-3</v>
      </c>
      <c r="G145" s="239">
        <f t="shared" si="14"/>
        <v>1.3637541579572302E-3</v>
      </c>
      <c r="H145" s="239">
        <f t="shared" si="14"/>
        <v>1.356225452845791E-3</v>
      </c>
      <c r="I145" s="239">
        <f t="shared" si="14"/>
        <v>1.3600646095299782E-3</v>
      </c>
      <c r="J145" s="239">
        <f t="shared" si="14"/>
        <v>1.3562346325584889E-3</v>
      </c>
      <c r="K145" s="239">
        <f t="shared" si="14"/>
        <v>1.3534538312688091E-3</v>
      </c>
      <c r="L145" s="239">
        <f t="shared" si="14"/>
        <v>1.3474381699965319E-3</v>
      </c>
      <c r="M145" s="239">
        <f t="shared" si="14"/>
        <v>1.3487911281173056E-3</v>
      </c>
      <c r="N145" s="239">
        <f t="shared" si="14"/>
        <v>1.3485364596079923E-3</v>
      </c>
      <c r="O145" s="239">
        <f t="shared" si="14"/>
        <v>1.3273163983744333E-3</v>
      </c>
      <c r="P145" s="239">
        <f t="shared" si="14"/>
        <v>1.3283272778423527E-3</v>
      </c>
      <c r="Q145" s="239">
        <f t="shared" si="14"/>
        <v>1.3475126736201578E-3</v>
      </c>
    </row>
    <row r="146" spans="1:17" x14ac:dyDescent="0.25">
      <c r="A146" s="76" t="s">
        <v>81</v>
      </c>
      <c r="B146" s="239">
        <f t="shared" ref="B146:Q146" si="15">IF(B$50=0,0,B$50/B$47)</f>
        <v>1.0319311045302804E-2</v>
      </c>
      <c r="C146" s="239">
        <f t="shared" si="15"/>
        <v>1.0332712591365742E-2</v>
      </c>
      <c r="D146" s="239">
        <f t="shared" si="15"/>
        <v>1.0299790905087751E-2</v>
      </c>
      <c r="E146" s="239">
        <f t="shared" si="15"/>
        <v>1.0153362068451093E-2</v>
      </c>
      <c r="F146" s="239">
        <f t="shared" si="15"/>
        <v>1.0289708690252558E-2</v>
      </c>
      <c r="G146" s="239">
        <f t="shared" si="15"/>
        <v>1.033742303193131E-2</v>
      </c>
      <c r="H146" s="239">
        <f t="shared" si="15"/>
        <v>1.0280354527930422E-2</v>
      </c>
      <c r="I146" s="239">
        <f t="shared" si="15"/>
        <v>1.0309455804358245E-2</v>
      </c>
      <c r="J146" s="239">
        <f t="shared" si="15"/>
        <v>1.0280424111273515E-2</v>
      </c>
      <c r="K146" s="239">
        <f t="shared" si="15"/>
        <v>1.0259345297961429E-2</v>
      </c>
      <c r="L146" s="239">
        <f t="shared" si="15"/>
        <v>1.02137458510043E-2</v>
      </c>
      <c r="M146" s="239">
        <f t="shared" si="15"/>
        <v>1.0224001438756182E-2</v>
      </c>
      <c r="N146" s="239">
        <f t="shared" si="15"/>
        <v>1.0222071020360518E-2</v>
      </c>
      <c r="O146" s="239">
        <f t="shared" si="15"/>
        <v>1.0061220365237043E-2</v>
      </c>
      <c r="P146" s="239">
        <f t="shared" si="15"/>
        <v>1.0068882955032428E-2</v>
      </c>
      <c r="Q146" s="239">
        <f t="shared" si="15"/>
        <v>1.0214310597568289E-2</v>
      </c>
    </row>
    <row r="147" spans="1:17" x14ac:dyDescent="0.25">
      <c r="A147" s="76" t="s">
        <v>80</v>
      </c>
      <c r="B147" s="239">
        <f t="shared" ref="B147:Q147" si="16">IF(B$51=0,0,B$51/B$47)</f>
        <v>3.6995255721724136E-3</v>
      </c>
      <c r="C147" s="239">
        <f t="shared" si="16"/>
        <v>3.7043300946980775E-3</v>
      </c>
      <c r="D147" s="239">
        <f t="shared" si="16"/>
        <v>3.6925275024775528E-3</v>
      </c>
      <c r="E147" s="239">
        <f t="shared" si="16"/>
        <v>3.6400320186935507E-3</v>
      </c>
      <c r="F147" s="239">
        <f t="shared" si="16"/>
        <v>3.6889129771043778E-3</v>
      </c>
      <c r="G147" s="239">
        <f t="shared" si="16"/>
        <v>3.7060188116339286E-3</v>
      </c>
      <c r="H147" s="239">
        <f t="shared" si="16"/>
        <v>3.6855594622655407E-3</v>
      </c>
      <c r="I147" s="239">
        <f t="shared" si="16"/>
        <v>3.6959924180951457E-3</v>
      </c>
      <c r="J147" s="239">
        <f t="shared" si="16"/>
        <v>3.6855844082484689E-3</v>
      </c>
      <c r="K147" s="239">
        <f t="shared" si="16"/>
        <v>3.6780275463090669E-3</v>
      </c>
      <c r="L147" s="239">
        <f t="shared" si="16"/>
        <v>3.6616799123096429E-3</v>
      </c>
      <c r="M147" s="239">
        <f t="shared" si="16"/>
        <v>3.6653565927565438E-3</v>
      </c>
      <c r="N147" s="239">
        <f t="shared" si="16"/>
        <v>3.6646645279289213E-3</v>
      </c>
      <c r="O147" s="239">
        <f t="shared" si="16"/>
        <v>3.6069987487584352E-3</v>
      </c>
      <c r="P147" s="239">
        <f t="shared" si="16"/>
        <v>3.6097458262302389E-3</v>
      </c>
      <c r="Q147" s="239">
        <f t="shared" si="16"/>
        <v>3.6618823768294257E-3</v>
      </c>
    </row>
    <row r="148" spans="1:17" x14ac:dyDescent="0.25">
      <c r="A148" s="129" t="s">
        <v>79</v>
      </c>
      <c r="B148" s="238">
        <f t="shared" ref="B148:Q148" si="17">IF(B$52=0,0,B$52/B$47)</f>
        <v>6.0517450478127285E-3</v>
      </c>
      <c r="C148" s="238">
        <f t="shared" si="17"/>
        <v>6.0596043651318177E-3</v>
      </c>
      <c r="D148" s="238">
        <f t="shared" si="17"/>
        <v>6.0402974897964569E-3</v>
      </c>
      <c r="E148" s="238">
        <f t="shared" si="17"/>
        <v>5.9544245101873939E-3</v>
      </c>
      <c r="F148" s="238">
        <f t="shared" si="17"/>
        <v>6.0343847894783857E-3</v>
      </c>
      <c r="G148" s="238">
        <f t="shared" si="17"/>
        <v>6.0623667961934016E-3</v>
      </c>
      <c r="H148" s="238">
        <f t="shared" si="17"/>
        <v>6.0288990545043237E-3</v>
      </c>
      <c r="I148" s="238">
        <f t="shared" si="17"/>
        <v>6.0459654560047682E-3</v>
      </c>
      <c r="J148" s="238">
        <f t="shared" si="17"/>
        <v>6.0289398615553103E-3</v>
      </c>
      <c r="K148" s="238">
        <f t="shared" si="17"/>
        <v>6.0165782219540661E-3</v>
      </c>
      <c r="L148" s="238">
        <f t="shared" si="17"/>
        <v>5.9898364921918412E-3</v>
      </c>
      <c r="M148" s="238">
        <f t="shared" si="17"/>
        <v>5.9958508668063295E-3</v>
      </c>
      <c r="N148" s="238">
        <f t="shared" si="17"/>
        <v>5.9947187757282633E-3</v>
      </c>
      <c r="O148" s="238">
        <f t="shared" si="17"/>
        <v>5.9003881415117471E-3</v>
      </c>
      <c r="P148" s="238">
        <f t="shared" si="17"/>
        <v>5.9048818562223567E-3</v>
      </c>
      <c r="Q148" s="238">
        <f t="shared" si="17"/>
        <v>5.9901676869980542E-3</v>
      </c>
    </row>
    <row r="149" spans="1:17" x14ac:dyDescent="0.25">
      <c r="A149" s="127" t="s">
        <v>210</v>
      </c>
      <c r="B149" s="237">
        <f t="shared" ref="B149:Q149" si="18">IF(B$57=0,0,B$57/B$47)</f>
        <v>4.8512723068335692E-2</v>
      </c>
      <c r="C149" s="237">
        <f t="shared" si="18"/>
        <v>4.7232314346833948E-2</v>
      </c>
      <c r="D149" s="237">
        <f t="shared" si="18"/>
        <v>5.0377713693960491E-2</v>
      </c>
      <c r="E149" s="237">
        <f t="shared" si="18"/>
        <v>6.4367798019173805E-2</v>
      </c>
      <c r="F149" s="237">
        <f t="shared" si="18"/>
        <v>5.1340987315256957E-2</v>
      </c>
      <c r="G149" s="237">
        <f t="shared" si="18"/>
        <v>4.6782270064336148E-2</v>
      </c>
      <c r="H149" s="237">
        <f t="shared" si="18"/>
        <v>5.2234701440728407E-2</v>
      </c>
      <c r="I149" s="237">
        <f t="shared" si="18"/>
        <v>4.9454311180530473E-2</v>
      </c>
      <c r="J149" s="237">
        <f t="shared" si="18"/>
        <v>4.6999326828267983E-2</v>
      </c>
      <c r="K149" s="237">
        <f t="shared" si="18"/>
        <v>4.9496038902796718E-2</v>
      </c>
      <c r="L149" s="237">
        <f t="shared" si="18"/>
        <v>5.1119019901624853E-2</v>
      </c>
      <c r="M149" s="237">
        <f t="shared" si="18"/>
        <v>4.9930399169447158E-2</v>
      </c>
      <c r="N149" s="237">
        <f t="shared" si="18"/>
        <v>5.145464639551435E-2</v>
      </c>
      <c r="O149" s="237">
        <f t="shared" si="18"/>
        <v>4.8597920725264698E-2</v>
      </c>
      <c r="P149" s="237">
        <f t="shared" si="18"/>
        <v>4.9306796083230485E-2</v>
      </c>
      <c r="Q149" s="237">
        <f t="shared" si="18"/>
        <v>5.118772496060784E-2</v>
      </c>
    </row>
    <row r="150" spans="1:17" x14ac:dyDescent="0.25">
      <c r="A150" s="127" t="s">
        <v>209</v>
      </c>
      <c r="B150" s="237">
        <f t="shared" ref="B150:Q150" si="19">IF(B$58=0,0,B$58/B$47)</f>
        <v>0.11520357004743551</v>
      </c>
      <c r="C150" s="237">
        <f t="shared" si="19"/>
        <v>0.11714055871503293</v>
      </c>
      <c r="D150" s="237">
        <f t="shared" si="19"/>
        <v>0.11238223210561477</v>
      </c>
      <c r="E150" s="237">
        <f t="shared" si="19"/>
        <v>9.1218181641408255E-2</v>
      </c>
      <c r="F150" s="237">
        <f t="shared" si="19"/>
        <v>0.11092500203765747</v>
      </c>
      <c r="G150" s="237">
        <f t="shared" si="19"/>
        <v>0.1178213809091312</v>
      </c>
      <c r="H150" s="237">
        <f t="shared" si="19"/>
        <v>0.10957300083363609</v>
      </c>
      <c r="I150" s="237">
        <f t="shared" si="19"/>
        <v>0.11377914558652827</v>
      </c>
      <c r="J150" s="237">
        <f t="shared" si="19"/>
        <v>0.11712708830683552</v>
      </c>
      <c r="K150" s="237">
        <f t="shared" si="19"/>
        <v>0.11313542337171868</v>
      </c>
      <c r="L150" s="237">
        <f t="shared" si="19"/>
        <v>0.11295367708089399</v>
      </c>
      <c r="M150" s="237">
        <f t="shared" si="19"/>
        <v>0.11483732548088811</v>
      </c>
      <c r="N150" s="237">
        <f t="shared" si="19"/>
        <v>0.11154219219975564</v>
      </c>
      <c r="O150" s="237">
        <f t="shared" si="19"/>
        <v>0.11377537363083044</v>
      </c>
      <c r="P150" s="237">
        <f t="shared" si="19"/>
        <v>0.11295710644777011</v>
      </c>
      <c r="Q150" s="237">
        <f t="shared" si="19"/>
        <v>0.11867422475444955</v>
      </c>
    </row>
    <row r="151" spans="1:17" x14ac:dyDescent="0.25">
      <c r="A151" s="142" t="s">
        <v>225</v>
      </c>
      <c r="B151" s="235">
        <f t="shared" ref="B151:Q151" si="20">IF(B$59=0,0,B$59/B$47)</f>
        <v>9.8109500040948913E-2</v>
      </c>
      <c r="C151" s="235">
        <f t="shared" si="20"/>
        <v>0.10002428887702761</v>
      </c>
      <c r="D151" s="235">
        <f t="shared" si="20"/>
        <v>9.5320497459687376E-2</v>
      </c>
      <c r="E151" s="235">
        <f t="shared" si="20"/>
        <v>7.4399008225920257E-2</v>
      </c>
      <c r="F151" s="235">
        <f t="shared" si="20"/>
        <v>9.3879968708848696E-2</v>
      </c>
      <c r="G151" s="235">
        <f t="shared" si="20"/>
        <v>0.10069730816641302</v>
      </c>
      <c r="H151" s="235">
        <f t="shared" si="20"/>
        <v>9.2543462793697365E-2</v>
      </c>
      <c r="I151" s="235">
        <f t="shared" si="20"/>
        <v>9.670140091202338E-2</v>
      </c>
      <c r="J151" s="235">
        <f t="shared" si="20"/>
        <v>9.9870477439926594E-2</v>
      </c>
      <c r="K151" s="235">
        <f t="shared" si="20"/>
        <v>9.6379620843519725E-2</v>
      </c>
      <c r="L151" s="235">
        <f t="shared" si="20"/>
        <v>9.6430655249120437E-2</v>
      </c>
      <c r="M151" s="235">
        <f t="shared" si="20"/>
        <v>9.83197832827164E-2</v>
      </c>
      <c r="N151" s="235">
        <f t="shared" si="20"/>
        <v>9.502552436058169E-2</v>
      </c>
      <c r="O151" s="235">
        <f t="shared" si="20"/>
        <v>9.7525554699691444E-2</v>
      </c>
      <c r="P151" s="235">
        <f t="shared" si="20"/>
        <v>9.6652904206958198E-2</v>
      </c>
      <c r="Q151" s="235">
        <f t="shared" si="20"/>
        <v>8.4773342219659278E-2</v>
      </c>
    </row>
    <row r="152" spans="1:17" x14ac:dyDescent="0.25">
      <c r="A152" s="142" t="s">
        <v>224</v>
      </c>
      <c r="B152" s="235">
        <f t="shared" ref="B152:Q152" si="21">IF(B$65=0,0,B$65/B$47)</f>
        <v>1.7094070006486595E-2</v>
      </c>
      <c r="C152" s="235">
        <f t="shared" si="21"/>
        <v>1.7116269838005321E-2</v>
      </c>
      <c r="D152" s="235">
        <f t="shared" si="21"/>
        <v>1.7061734645927387E-2</v>
      </c>
      <c r="E152" s="235">
        <f t="shared" si="21"/>
        <v>1.6819173415488001E-2</v>
      </c>
      <c r="F152" s="235">
        <f t="shared" si="21"/>
        <v>1.7045033328808773E-2</v>
      </c>
      <c r="G152" s="235">
        <f t="shared" si="21"/>
        <v>1.7124072742718197E-2</v>
      </c>
      <c r="H152" s="235">
        <f t="shared" si="21"/>
        <v>1.702953803993874E-2</v>
      </c>
      <c r="I152" s="235">
        <f t="shared" si="21"/>
        <v>1.7077744674504892E-2</v>
      </c>
      <c r="J152" s="235">
        <f t="shared" si="21"/>
        <v>1.7256610866908922E-2</v>
      </c>
      <c r="K152" s="235">
        <f t="shared" si="21"/>
        <v>1.675580252819895E-2</v>
      </c>
      <c r="L152" s="235">
        <f t="shared" si="21"/>
        <v>1.6523021831773555E-2</v>
      </c>
      <c r="M152" s="235">
        <f t="shared" si="21"/>
        <v>1.6517542198171718E-2</v>
      </c>
      <c r="N152" s="235">
        <f t="shared" si="21"/>
        <v>1.6516667839173941E-2</v>
      </c>
      <c r="O152" s="235">
        <f t="shared" si="21"/>
        <v>1.6249818931139016E-2</v>
      </c>
      <c r="P152" s="235">
        <f t="shared" si="21"/>
        <v>1.6304202240811905E-2</v>
      </c>
      <c r="Q152" s="235">
        <f t="shared" si="21"/>
        <v>1.6567711625540025E-2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1.7333170909250257E-2</v>
      </c>
    </row>
    <row r="154" spans="1:17" x14ac:dyDescent="0.25">
      <c r="A154" s="127" t="s">
        <v>208</v>
      </c>
      <c r="B154" s="237">
        <f t="shared" ref="B154:Q154" si="23">IF(B$77=0,0,B$77/B$47)</f>
        <v>0.70778932360650015</v>
      </c>
      <c r="C154" s="237">
        <f t="shared" si="23"/>
        <v>0.70734944565887325</v>
      </c>
      <c r="D154" s="237">
        <f t="shared" si="23"/>
        <v>0.70843003171397223</v>
      </c>
      <c r="E154" s="237">
        <f t="shared" si="23"/>
        <v>0.7132362545057751</v>
      </c>
      <c r="F154" s="237">
        <f t="shared" si="23"/>
        <v>0.70876095950009521</v>
      </c>
      <c r="G154" s="237">
        <f t="shared" si="23"/>
        <v>0.70719483521925197</v>
      </c>
      <c r="H154" s="237">
        <f t="shared" si="23"/>
        <v>0.70906799047284319</v>
      </c>
      <c r="I154" s="237">
        <f t="shared" si="23"/>
        <v>0.70811280144552713</v>
      </c>
      <c r="J154" s="237">
        <f t="shared" si="23"/>
        <v>0.70377601924981892</v>
      </c>
      <c r="K154" s="237">
        <f t="shared" si="23"/>
        <v>0.70495631939491632</v>
      </c>
      <c r="L154" s="237">
        <f t="shared" si="23"/>
        <v>0.70368747994052194</v>
      </c>
      <c r="M154" s="237">
        <f t="shared" si="23"/>
        <v>0.70313964464791612</v>
      </c>
      <c r="N154" s="237">
        <f t="shared" si="23"/>
        <v>0.70458917582992253</v>
      </c>
      <c r="O154" s="237">
        <f t="shared" si="23"/>
        <v>0.70775855070664806</v>
      </c>
      <c r="P154" s="237">
        <f t="shared" si="23"/>
        <v>0.70761733222858814</v>
      </c>
      <c r="Q154" s="237">
        <f t="shared" si="23"/>
        <v>0.70327829943004971</v>
      </c>
    </row>
    <row r="155" spans="1:17" x14ac:dyDescent="0.25">
      <c r="A155" s="142" t="s">
        <v>222</v>
      </c>
      <c r="B155" s="259">
        <f t="shared" ref="B155:Q155" si="24">IF(B$78=0,0,B$78/B$47)</f>
        <v>0.65871099921729404</v>
      </c>
      <c r="C155" s="259">
        <f t="shared" si="24"/>
        <v>0.65956645805165126</v>
      </c>
      <c r="D155" s="259">
        <f t="shared" si="24"/>
        <v>0.65746497310087371</v>
      </c>
      <c r="E155" s="259">
        <f t="shared" si="24"/>
        <v>0.64811800363055594</v>
      </c>
      <c r="F155" s="259">
        <f t="shared" si="24"/>
        <v>0.65682139662767158</v>
      </c>
      <c r="G155" s="259">
        <f t="shared" si="24"/>
        <v>0.65986713888180304</v>
      </c>
      <c r="H155" s="259">
        <f t="shared" si="24"/>
        <v>0.65622429381886871</v>
      </c>
      <c r="I155" s="259">
        <f t="shared" si="24"/>
        <v>0.65808191113364078</v>
      </c>
      <c r="J155" s="259">
        <f t="shared" si="24"/>
        <v>0.65622873552173633</v>
      </c>
      <c r="K155" s="259">
        <f t="shared" si="24"/>
        <v>0.65488321486457601</v>
      </c>
      <c r="L155" s="259">
        <f t="shared" si="24"/>
        <v>0.651972472360835</v>
      </c>
      <c r="M155" s="259">
        <f t="shared" si="24"/>
        <v>0.65262711572083709</v>
      </c>
      <c r="N155" s="259">
        <f t="shared" si="24"/>
        <v>0.65253462874597978</v>
      </c>
      <c r="O155" s="259">
        <f t="shared" si="24"/>
        <v>0.65859403535598893</v>
      </c>
      <c r="P155" s="259">
        <f t="shared" si="24"/>
        <v>0.65773567686662193</v>
      </c>
      <c r="Q155" s="259">
        <f t="shared" si="24"/>
        <v>0.65149378577115979</v>
      </c>
    </row>
    <row r="156" spans="1:17" x14ac:dyDescent="0.25">
      <c r="A156" s="142" t="s">
        <v>221</v>
      </c>
      <c r="B156" s="259">
        <f t="shared" ref="B156:Q156" si="25">IF(B$86=0,0,B$86/B$47)</f>
        <v>4.9078324389206195E-2</v>
      </c>
      <c r="C156" s="259">
        <f t="shared" si="25"/>
        <v>4.7782987607221925E-2</v>
      </c>
      <c r="D156" s="259">
        <f t="shared" si="25"/>
        <v>5.0965058613098559E-2</v>
      </c>
      <c r="E156" s="259">
        <f t="shared" si="25"/>
        <v>6.5118250875219164E-2</v>
      </c>
      <c r="F156" s="259">
        <f t="shared" si="25"/>
        <v>5.1939562872423677E-2</v>
      </c>
      <c r="G156" s="259">
        <f t="shared" si="25"/>
        <v>4.7327696337448801E-2</v>
      </c>
      <c r="H156" s="259">
        <f t="shared" si="25"/>
        <v>5.2843696653974544E-2</v>
      </c>
      <c r="I156" s="259">
        <f t="shared" si="25"/>
        <v>5.0030890311886331E-2</v>
      </c>
      <c r="J156" s="259">
        <f t="shared" si="25"/>
        <v>4.7547283728082645E-2</v>
      </c>
      <c r="K156" s="259">
        <f t="shared" si="25"/>
        <v>5.0073104530340334E-2</v>
      </c>
      <c r="L156" s="259">
        <f t="shared" si="25"/>
        <v>5.1715007579686889E-2</v>
      </c>
      <c r="M156" s="259">
        <f t="shared" si="25"/>
        <v>5.051252892707897E-2</v>
      </c>
      <c r="N156" s="259">
        <f t="shared" si="25"/>
        <v>5.2054547083942658E-2</v>
      </c>
      <c r="O156" s="259">
        <f t="shared" si="25"/>
        <v>4.916451535065916E-2</v>
      </c>
      <c r="P156" s="259">
        <f t="shared" si="25"/>
        <v>4.9881655361966155E-2</v>
      </c>
      <c r="Q156" s="259">
        <f t="shared" si="25"/>
        <v>5.1784513658890002E-2</v>
      </c>
    </row>
    <row r="157" spans="1:17" x14ac:dyDescent="0.25">
      <c r="A157" s="127" t="s">
        <v>207</v>
      </c>
      <c r="B157" s="237">
        <f t="shared" ref="B157:Q157" si="26">IF(B$87=0,0,B$87/B$47)</f>
        <v>0.10198442411281071</v>
      </c>
      <c r="C157" s="237">
        <f t="shared" si="26"/>
        <v>0.1017332939982287</v>
      </c>
      <c r="D157" s="237">
        <f t="shared" si="26"/>
        <v>0.10235020989796059</v>
      </c>
      <c r="E157" s="237">
        <f t="shared" si="26"/>
        <v>0.10509412394712503</v>
      </c>
      <c r="F157" s="237">
        <f t="shared" si="26"/>
        <v>0.10253913942556185</v>
      </c>
      <c r="G157" s="237">
        <f t="shared" si="26"/>
        <v>0.10164502556461637</v>
      </c>
      <c r="H157" s="237">
        <f t="shared" si="26"/>
        <v>0.10271442605627927</v>
      </c>
      <c r="I157" s="237">
        <f t="shared" si="26"/>
        <v>0.10216910040135317</v>
      </c>
      <c r="J157" s="237">
        <f t="shared" si="26"/>
        <v>0.10568750566132205</v>
      </c>
      <c r="K157" s="237">
        <f t="shared" si="26"/>
        <v>0.10605630913142171</v>
      </c>
      <c r="L157" s="237">
        <f t="shared" si="26"/>
        <v>0.1060010573064263</v>
      </c>
      <c r="M157" s="237">
        <f t="shared" si="26"/>
        <v>0.10582751867502461</v>
      </c>
      <c r="N157" s="237">
        <f t="shared" si="26"/>
        <v>0.10615383272729767</v>
      </c>
      <c r="O157" s="237">
        <f t="shared" si="26"/>
        <v>0.1040212219529969</v>
      </c>
      <c r="P157" s="237">
        <f t="shared" si="26"/>
        <v>0.1042521473235352</v>
      </c>
      <c r="Q157" s="237">
        <f t="shared" si="26"/>
        <v>0.10061953426964115</v>
      </c>
    </row>
    <row r="158" spans="1:17" x14ac:dyDescent="0.25">
      <c r="A158" s="142" t="s">
        <v>220</v>
      </c>
      <c r="B158" s="259">
        <f t="shared" ref="B158:Q158" si="27">IF(B$88=0,0,B$88/B$47)</f>
        <v>5.315976972120072E-2</v>
      </c>
      <c r="C158" s="259">
        <f t="shared" si="27"/>
        <v>5.4197281211404887E-2</v>
      </c>
      <c r="D158" s="259">
        <f t="shared" si="27"/>
        <v>5.164857320190528E-2</v>
      </c>
      <c r="E158" s="259">
        <f t="shared" si="27"/>
        <v>4.0312448265712175E-2</v>
      </c>
      <c r="F158" s="259">
        <f t="shared" si="27"/>
        <v>5.0868035367756817E-2</v>
      </c>
      <c r="G158" s="259">
        <f t="shared" si="27"/>
        <v>5.4561950794133583E-2</v>
      </c>
      <c r="H158" s="259">
        <f t="shared" si="27"/>
        <v>5.0143861392241536E-2</v>
      </c>
      <c r="I158" s="259">
        <f t="shared" si="27"/>
        <v>5.2396803592466373E-2</v>
      </c>
      <c r="J158" s="259">
        <f t="shared" si="27"/>
        <v>5.8385978476461195E-2</v>
      </c>
      <c r="K158" s="259">
        <f t="shared" si="27"/>
        <v>5.6242016295733277E-2</v>
      </c>
      <c r="L158" s="259">
        <f t="shared" si="27"/>
        <v>5.4553347887621846E-2</v>
      </c>
      <c r="M158" s="259">
        <f t="shared" si="27"/>
        <v>5.5576072685290745E-2</v>
      </c>
      <c r="N158" s="259">
        <f t="shared" si="27"/>
        <v>5.4368338774202329E-2</v>
      </c>
      <c r="O158" s="259">
        <f t="shared" si="27"/>
        <v>5.5110822093158436E-2</v>
      </c>
      <c r="P158" s="259">
        <f t="shared" si="27"/>
        <v>5.46283141173423E-2</v>
      </c>
      <c r="Q158" s="259">
        <f t="shared" si="27"/>
        <v>4.9102678026093957E-2</v>
      </c>
    </row>
    <row r="159" spans="1:17" x14ac:dyDescent="0.25">
      <c r="A159" s="140" t="s">
        <v>219</v>
      </c>
      <c r="B159" s="260">
        <f t="shared" ref="B159:Q159" si="28">IF(B$94=0,0,B$94/B$47)</f>
        <v>4.882465439160999E-2</v>
      </c>
      <c r="C159" s="260">
        <f t="shared" si="28"/>
        <v>4.7536012786823824E-2</v>
      </c>
      <c r="D159" s="260">
        <f t="shared" si="28"/>
        <v>5.0701636696055319E-2</v>
      </c>
      <c r="E159" s="260">
        <f t="shared" si="28"/>
        <v>6.4781675681412854E-2</v>
      </c>
      <c r="F159" s="260">
        <f t="shared" si="28"/>
        <v>5.1671104057805041E-2</v>
      </c>
      <c r="G159" s="260">
        <f t="shared" si="28"/>
        <v>4.708307477048277E-2</v>
      </c>
      <c r="H159" s="260">
        <f t="shared" si="28"/>
        <v>5.2570564664037728E-2</v>
      </c>
      <c r="I159" s="260">
        <f t="shared" si="28"/>
        <v>4.9772296808886798E-2</v>
      </c>
      <c r="J159" s="260">
        <f t="shared" si="28"/>
        <v>4.7301527184860859E-2</v>
      </c>
      <c r="K159" s="260">
        <f t="shared" si="28"/>
        <v>4.9814292835688438E-2</v>
      </c>
      <c r="L159" s="260">
        <f t="shared" si="28"/>
        <v>5.1447709418804444E-2</v>
      </c>
      <c r="M159" s="260">
        <f t="shared" si="28"/>
        <v>5.0251445989733863E-2</v>
      </c>
      <c r="N159" s="260">
        <f t="shared" si="28"/>
        <v>5.1785493953095355E-2</v>
      </c>
      <c r="O159" s="260">
        <f t="shared" si="28"/>
        <v>4.8910399859838465E-2</v>
      </c>
      <c r="P159" s="260">
        <f t="shared" si="28"/>
        <v>4.9623833206192895E-2</v>
      </c>
      <c r="Q159" s="260">
        <f t="shared" si="28"/>
        <v>5.1516856243547189E-2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1</v>
      </c>
      <c r="D162" s="77">
        <f t="shared" si="29"/>
        <v>0.99999999999999989</v>
      </c>
      <c r="E162" s="77">
        <f t="shared" si="29"/>
        <v>1</v>
      </c>
      <c r="F162" s="77">
        <f t="shared" si="29"/>
        <v>0.99999999999999989</v>
      </c>
      <c r="G162" s="77">
        <f t="shared" si="29"/>
        <v>1.0000000000000002</v>
      </c>
      <c r="H162" s="77">
        <f t="shared" si="29"/>
        <v>1</v>
      </c>
      <c r="I162" s="77">
        <f t="shared" si="29"/>
        <v>0.99999999999999956</v>
      </c>
      <c r="J162" s="77">
        <f t="shared" si="29"/>
        <v>1.0000000000000002</v>
      </c>
      <c r="K162" s="77">
        <f t="shared" si="29"/>
        <v>1</v>
      </c>
      <c r="L162" s="77">
        <f t="shared" si="29"/>
        <v>1.0000000000000002</v>
      </c>
      <c r="M162" s="77">
        <f t="shared" si="29"/>
        <v>1</v>
      </c>
      <c r="N162" s="77">
        <f t="shared" si="29"/>
        <v>1.0000000000000002</v>
      </c>
      <c r="O162" s="77">
        <f t="shared" si="29"/>
        <v>1</v>
      </c>
      <c r="P162" s="77">
        <f t="shared" si="29"/>
        <v>1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6.6457908212173046E-3</v>
      </c>
      <c r="C163" s="240">
        <f t="shared" si="30"/>
        <v>6.5487276458427212E-3</v>
      </c>
      <c r="D163" s="240">
        <f t="shared" si="30"/>
        <v>6.4762755947984319E-3</v>
      </c>
      <c r="E163" s="240">
        <f t="shared" si="30"/>
        <v>6.3310626834513243E-3</v>
      </c>
      <c r="F163" s="240">
        <f t="shared" si="30"/>
        <v>6.5023201735464548E-3</v>
      </c>
      <c r="G163" s="240">
        <f t="shared" si="30"/>
        <v>6.5104276886111621E-3</v>
      </c>
      <c r="H163" s="240">
        <f t="shared" si="30"/>
        <v>6.4583424025118673E-3</v>
      </c>
      <c r="I163" s="240">
        <f t="shared" si="30"/>
        <v>6.4780766803482857E-3</v>
      </c>
      <c r="J163" s="240">
        <f t="shared" si="30"/>
        <v>6.4901030043455904E-3</v>
      </c>
      <c r="K163" s="240">
        <f t="shared" si="30"/>
        <v>6.4530950126956057E-3</v>
      </c>
      <c r="L163" s="240">
        <f t="shared" si="30"/>
        <v>6.4269321099600348E-3</v>
      </c>
      <c r="M163" s="240">
        <f t="shared" si="30"/>
        <v>6.4444933542951287E-3</v>
      </c>
      <c r="N163" s="240">
        <f t="shared" si="30"/>
        <v>6.4227820387789602E-3</v>
      </c>
      <c r="O163" s="240">
        <f t="shared" si="30"/>
        <v>6.4522597417359931E-3</v>
      </c>
      <c r="P163" s="240">
        <f t="shared" si="30"/>
        <v>6.4425624613214565E-3</v>
      </c>
      <c r="Q163" s="240">
        <f t="shared" si="30"/>
        <v>6.3296581176891147E-3</v>
      </c>
    </row>
    <row r="164" spans="1:17" x14ac:dyDescent="0.25">
      <c r="A164" s="76" t="s">
        <v>82</v>
      </c>
      <c r="B164" s="239">
        <f t="shared" ref="B164:Q164" si="31">IF(B$99=0,0,B$99/B$97)</f>
        <v>1.7831177189144699E-3</v>
      </c>
      <c r="C164" s="239">
        <f t="shared" si="31"/>
        <v>1.7570749088832E-3</v>
      </c>
      <c r="D164" s="239">
        <f t="shared" si="31"/>
        <v>1.7376354562335143E-3</v>
      </c>
      <c r="E164" s="239">
        <f t="shared" si="31"/>
        <v>1.6986736949918693E-3</v>
      </c>
      <c r="F164" s="239">
        <f t="shared" si="31"/>
        <v>1.7446234206604106E-3</v>
      </c>
      <c r="G164" s="239">
        <f t="shared" si="31"/>
        <v>1.7467987304402631E-3</v>
      </c>
      <c r="H164" s="239">
        <f t="shared" si="31"/>
        <v>1.7328238403125343E-3</v>
      </c>
      <c r="I164" s="239">
        <f t="shared" si="31"/>
        <v>1.7381187015904061E-3</v>
      </c>
      <c r="J164" s="239">
        <f t="shared" si="31"/>
        <v>1.7413454584941195E-3</v>
      </c>
      <c r="K164" s="239">
        <f t="shared" si="31"/>
        <v>1.7314159245337894E-3</v>
      </c>
      <c r="L164" s="239">
        <f t="shared" si="31"/>
        <v>1.7243962128544676E-3</v>
      </c>
      <c r="M164" s="239">
        <f t="shared" si="31"/>
        <v>1.7291080322274336E-3</v>
      </c>
      <c r="N164" s="239">
        <f t="shared" si="31"/>
        <v>1.7232827162583805E-3</v>
      </c>
      <c r="O164" s="239">
        <f t="shared" si="31"/>
        <v>1.7311918147945202E-3</v>
      </c>
      <c r="P164" s="239">
        <f t="shared" si="31"/>
        <v>1.728589958522241E-3</v>
      </c>
      <c r="Q164" s="239">
        <f t="shared" si="31"/>
        <v>1.6982968389990538E-3</v>
      </c>
    </row>
    <row r="165" spans="1:17" x14ac:dyDescent="0.25">
      <c r="A165" s="76" t="s">
        <v>81</v>
      </c>
      <c r="B165" s="239">
        <f t="shared" ref="B165:Q165" si="32">IF(B$100=0,0,B$100/B$97)</f>
        <v>1.9106221814791491E-2</v>
      </c>
      <c r="C165" s="239">
        <f t="shared" si="32"/>
        <v>1.882717141903812E-2</v>
      </c>
      <c r="D165" s="239">
        <f t="shared" si="32"/>
        <v>1.8618876425194903E-2</v>
      </c>
      <c r="E165" s="239">
        <f t="shared" si="32"/>
        <v>1.8201398630722083E-2</v>
      </c>
      <c r="F165" s="239">
        <f t="shared" si="32"/>
        <v>1.8693752916498812E-2</v>
      </c>
      <c r="G165" s="239">
        <f t="shared" si="32"/>
        <v>1.8717061501640934E-2</v>
      </c>
      <c r="H165" s="239">
        <f t="shared" si="32"/>
        <v>1.8567319649050139E-2</v>
      </c>
      <c r="I165" s="239">
        <f t="shared" si="32"/>
        <v>1.8624054430484066E-2</v>
      </c>
      <c r="J165" s="239">
        <f t="shared" si="32"/>
        <v>1.8658629339639413E-2</v>
      </c>
      <c r="K165" s="239">
        <f t="shared" si="32"/>
        <v>1.855223374031854E-2</v>
      </c>
      <c r="L165" s="239">
        <f t="shared" si="32"/>
        <v>1.847701707514926E-2</v>
      </c>
      <c r="M165" s="239">
        <f t="shared" si="32"/>
        <v>1.8527504524820233E-2</v>
      </c>
      <c r="N165" s="239">
        <f t="shared" si="32"/>
        <v>1.846508588702344E-2</v>
      </c>
      <c r="O165" s="239">
        <f t="shared" si="32"/>
        <v>1.8549832389951202E-2</v>
      </c>
      <c r="P165" s="239">
        <f t="shared" si="32"/>
        <v>1.8521953331523896E-2</v>
      </c>
      <c r="Q165" s="239">
        <f t="shared" si="32"/>
        <v>1.8197360594357687E-2</v>
      </c>
    </row>
    <row r="166" spans="1:17" x14ac:dyDescent="0.25">
      <c r="A166" s="76" t="s">
        <v>80</v>
      </c>
      <c r="B166" s="239">
        <f t="shared" ref="B166:Q166" si="33">IF(B$101=0,0,B$101/B$97)</f>
        <v>5.2839431315042E-3</v>
      </c>
      <c r="C166" s="239">
        <f t="shared" si="33"/>
        <v>5.2067700286125016E-3</v>
      </c>
      <c r="D166" s="239">
        <f t="shared" si="33"/>
        <v>5.1491647672105567E-3</v>
      </c>
      <c r="E166" s="239">
        <f t="shared" si="33"/>
        <v>5.0337087159805635E-3</v>
      </c>
      <c r="F166" s="239">
        <f t="shared" si="33"/>
        <v>5.1698723213136994E-3</v>
      </c>
      <c r="G166" s="239">
        <f t="shared" si="33"/>
        <v>5.1763184538646907E-3</v>
      </c>
      <c r="H166" s="239">
        <f t="shared" si="33"/>
        <v>5.1349064237330554E-3</v>
      </c>
      <c r="I166" s="239">
        <f t="shared" si="33"/>
        <v>5.1505967764140384E-3</v>
      </c>
      <c r="J166" s="239">
        <f t="shared" si="33"/>
        <v>5.1601586801501504E-3</v>
      </c>
      <c r="K166" s="239">
        <f t="shared" si="33"/>
        <v>5.1307343229065527E-3</v>
      </c>
      <c r="L166" s="239">
        <f t="shared" si="33"/>
        <v>5.1099326916291344E-3</v>
      </c>
      <c r="M166" s="239">
        <f t="shared" si="33"/>
        <v>5.1238953062947706E-3</v>
      </c>
      <c r="N166" s="239">
        <f t="shared" si="33"/>
        <v>5.1066330481852737E-3</v>
      </c>
      <c r="O166" s="239">
        <f t="shared" si="33"/>
        <v>5.1300702146960019E-3</v>
      </c>
      <c r="P166" s="239">
        <f t="shared" si="33"/>
        <v>5.1223600896530838E-3</v>
      </c>
      <c r="Q166" s="239">
        <f t="shared" si="33"/>
        <v>5.0325919721931605E-3</v>
      </c>
    </row>
    <row r="167" spans="1:17" x14ac:dyDescent="0.25">
      <c r="A167" s="129" t="s">
        <v>79</v>
      </c>
      <c r="B167" s="238">
        <f t="shared" ref="B167:Q167" si="34">IF(B$102=0,0,B$102/B$97)</f>
        <v>9.4158443822927353E-3</v>
      </c>
      <c r="C167" s="238">
        <f t="shared" si="34"/>
        <v>9.278323990940595E-3</v>
      </c>
      <c r="D167" s="238">
        <f t="shared" si="34"/>
        <v>9.1756729662298905E-3</v>
      </c>
      <c r="E167" s="238">
        <f t="shared" si="34"/>
        <v>8.969933391764379E-3</v>
      </c>
      <c r="F167" s="238">
        <f t="shared" si="34"/>
        <v>9.2125732700599188E-3</v>
      </c>
      <c r="G167" s="238">
        <f t="shared" si="34"/>
        <v>9.224060104694053E-3</v>
      </c>
      <c r="H167" s="238">
        <f t="shared" si="34"/>
        <v>9.1502649820801411E-3</v>
      </c>
      <c r="I167" s="238">
        <f t="shared" si="34"/>
        <v>9.1782247680715131E-3</v>
      </c>
      <c r="J167" s="238">
        <f t="shared" si="34"/>
        <v>9.1952638230607432E-3</v>
      </c>
      <c r="K167" s="238">
        <f t="shared" si="34"/>
        <v>9.1428304107473504E-3</v>
      </c>
      <c r="L167" s="238">
        <f t="shared" si="34"/>
        <v>9.1057624639259271E-3</v>
      </c>
      <c r="M167" s="238">
        <f t="shared" si="34"/>
        <v>9.1306434672958712E-3</v>
      </c>
      <c r="N167" s="238">
        <f t="shared" si="34"/>
        <v>9.0998825881567873E-3</v>
      </c>
      <c r="O167" s="238">
        <f t="shared" si="34"/>
        <v>9.141646987798251E-3</v>
      </c>
      <c r="P167" s="238">
        <f t="shared" si="34"/>
        <v>9.1279077525783826E-3</v>
      </c>
      <c r="Q167" s="238">
        <f t="shared" si="34"/>
        <v>8.9679433844052185E-3</v>
      </c>
    </row>
    <row r="168" spans="1:17" x14ac:dyDescent="0.25">
      <c r="A168" s="127" t="s">
        <v>206</v>
      </c>
      <c r="B168" s="237">
        <f t="shared" ref="B168:Q168" si="35">IF(B$107=0,0,B$107/B$97)</f>
        <v>0.72087197921489898</v>
      </c>
      <c r="C168" s="237">
        <f t="shared" si="35"/>
        <v>0.73390101692245135</v>
      </c>
      <c r="D168" s="237">
        <f t="shared" si="35"/>
        <v>0.71505521498292968</v>
      </c>
      <c r="E168" s="237">
        <f t="shared" si="35"/>
        <v>0.62502735914073815</v>
      </c>
      <c r="F168" s="237">
        <f t="shared" si="35"/>
        <v>0.70718137099800327</v>
      </c>
      <c r="G168" s="237">
        <f t="shared" si="35"/>
        <v>0.73858000486398057</v>
      </c>
      <c r="H168" s="237">
        <f t="shared" si="35"/>
        <v>0.70295022171608113</v>
      </c>
      <c r="I168" s="237">
        <f t="shared" si="35"/>
        <v>0.72138906725591945</v>
      </c>
      <c r="J168" s="237">
        <f t="shared" si="35"/>
        <v>0.73624312237438805</v>
      </c>
      <c r="K168" s="237">
        <f t="shared" si="35"/>
        <v>0.72059776739937464</v>
      </c>
      <c r="L168" s="237">
        <f t="shared" si="35"/>
        <v>0.70953724013958497</v>
      </c>
      <c r="M168" s="237">
        <f t="shared" si="35"/>
        <v>0.71696136366468799</v>
      </c>
      <c r="N168" s="237">
        <f t="shared" si="35"/>
        <v>0.70778277214754759</v>
      </c>
      <c r="O168" s="237">
        <f t="shared" si="35"/>
        <v>0.72024465148897776</v>
      </c>
      <c r="P168" s="237">
        <f t="shared" si="35"/>
        <v>0.71614506684216472</v>
      </c>
      <c r="Q168" s="237">
        <f t="shared" si="35"/>
        <v>0.66841406454797192</v>
      </c>
    </row>
    <row r="169" spans="1:17" x14ac:dyDescent="0.25">
      <c r="A169" s="142" t="s">
        <v>218</v>
      </c>
      <c r="B169" s="235">
        <f t="shared" ref="B169:Q169" si="36">IF(B$108=0,0,B$108/B$97)</f>
        <v>0.61604353761330111</v>
      </c>
      <c r="C169" s="235">
        <f t="shared" si="36"/>
        <v>0.63615690190316532</v>
      </c>
      <c r="D169" s="235">
        <f t="shared" si="36"/>
        <v>0.60487588364753353</v>
      </c>
      <c r="E169" s="235">
        <f t="shared" si="36"/>
        <v>0.45750928097447552</v>
      </c>
      <c r="F169" s="235">
        <f t="shared" si="36"/>
        <v>0.59238549190987766</v>
      </c>
      <c r="G169" s="235">
        <f t="shared" si="36"/>
        <v>0.64334462236804646</v>
      </c>
      <c r="H169" s="235">
        <f t="shared" si="36"/>
        <v>0.58507758432558543</v>
      </c>
      <c r="I169" s="235">
        <f t="shared" si="36"/>
        <v>0.61515725641937102</v>
      </c>
      <c r="J169" s="235">
        <f t="shared" si="36"/>
        <v>0.63934918765643123</v>
      </c>
      <c r="K169" s="235">
        <f t="shared" si="36"/>
        <v>0.61361828313093814</v>
      </c>
      <c r="L169" s="235">
        <f t="shared" si="36"/>
        <v>0.59542774853598757</v>
      </c>
      <c r="M169" s="235">
        <f t="shared" si="36"/>
        <v>0.60763772484620737</v>
      </c>
      <c r="N169" s="235">
        <f t="shared" si="36"/>
        <v>0.59254228838067335</v>
      </c>
      <c r="O169" s="235">
        <f t="shared" si="36"/>
        <v>0.61303753620692369</v>
      </c>
      <c r="P169" s="235">
        <f t="shared" si="36"/>
        <v>0.60629521420082078</v>
      </c>
      <c r="Q169" s="235">
        <f t="shared" si="36"/>
        <v>0.52779511849193927</v>
      </c>
    </row>
    <row r="170" spans="1:17" x14ac:dyDescent="0.25">
      <c r="A170" s="142" t="s">
        <v>217</v>
      </c>
      <c r="B170" s="235">
        <f t="shared" ref="B170:Q170" si="37">IF(B$114=0,0,B$114/B$97)</f>
        <v>0.10482844160159792</v>
      </c>
      <c r="C170" s="235">
        <f t="shared" si="37"/>
        <v>9.7744115019286051E-2</v>
      </c>
      <c r="D170" s="235">
        <f t="shared" si="37"/>
        <v>0.11017933133539616</v>
      </c>
      <c r="E170" s="235">
        <f t="shared" si="37"/>
        <v>0.16751807816626271</v>
      </c>
      <c r="F170" s="235">
        <f t="shared" si="37"/>
        <v>0.11479587908812558</v>
      </c>
      <c r="G170" s="235">
        <f t="shared" si="37"/>
        <v>9.5235382495934079E-2</v>
      </c>
      <c r="H170" s="235">
        <f t="shared" si="37"/>
        <v>0.11787263739049576</v>
      </c>
      <c r="I170" s="235">
        <f t="shared" si="37"/>
        <v>0.10623181083654847</v>
      </c>
      <c r="J170" s="235">
        <f t="shared" si="37"/>
        <v>9.6893934717956792E-2</v>
      </c>
      <c r="K170" s="235">
        <f t="shared" si="37"/>
        <v>0.10697948426843654</v>
      </c>
      <c r="L170" s="235">
        <f t="shared" si="37"/>
        <v>0.11410949160359751</v>
      </c>
      <c r="M170" s="235">
        <f t="shared" si="37"/>
        <v>0.10932363881848063</v>
      </c>
      <c r="N170" s="235">
        <f t="shared" si="37"/>
        <v>0.1152404837668743</v>
      </c>
      <c r="O170" s="235">
        <f t="shared" si="37"/>
        <v>0.10720711528205414</v>
      </c>
      <c r="P170" s="235">
        <f t="shared" si="37"/>
        <v>0.109849852641344</v>
      </c>
      <c r="Q170" s="235">
        <f t="shared" si="37"/>
        <v>0.1406189460560327</v>
      </c>
    </row>
    <row r="171" spans="1:17" x14ac:dyDescent="0.25">
      <c r="A171" s="127" t="s">
        <v>205</v>
      </c>
      <c r="B171" s="237">
        <f t="shared" ref="B171:Q171" si="38">IF(B$115=0,0,B$115/B$97)</f>
        <v>8.3758398245056626E-2</v>
      </c>
      <c r="C171" s="237">
        <f t="shared" si="38"/>
        <v>7.8097989312961288E-2</v>
      </c>
      <c r="D171" s="237">
        <f t="shared" si="38"/>
        <v>8.8033783306986482E-2</v>
      </c>
      <c r="E171" s="237">
        <f t="shared" si="38"/>
        <v>0.13384770096670481</v>
      </c>
      <c r="F171" s="237">
        <f t="shared" si="38"/>
        <v>9.1722425809752983E-2</v>
      </c>
      <c r="G171" s="237">
        <f t="shared" si="38"/>
        <v>7.6093500697363689E-2</v>
      </c>
      <c r="H171" s="237">
        <f t="shared" si="38"/>
        <v>9.4180769587991278E-2</v>
      </c>
      <c r="I171" s="237">
        <f t="shared" si="38"/>
        <v>8.4879696601399421E-2</v>
      </c>
      <c r="J171" s="237">
        <f t="shared" si="38"/>
        <v>7.741869141278386E-2</v>
      </c>
      <c r="K171" s="237">
        <f t="shared" si="38"/>
        <v>8.5477091049972198E-2</v>
      </c>
      <c r="L171" s="237">
        <f t="shared" si="38"/>
        <v>9.1173999109888298E-2</v>
      </c>
      <c r="M171" s="237">
        <f t="shared" si="38"/>
        <v>8.735008112166244E-2</v>
      </c>
      <c r="N171" s="237">
        <f t="shared" si="38"/>
        <v>9.2077666955908535E-2</v>
      </c>
      <c r="O171" s="237">
        <f t="shared" si="38"/>
        <v>8.5658969257834616E-2</v>
      </c>
      <c r="P171" s="237">
        <f t="shared" si="38"/>
        <v>8.7770528342512602E-2</v>
      </c>
      <c r="Q171" s="237">
        <f t="shared" si="38"/>
        <v>0.11235517293411515</v>
      </c>
    </row>
    <row r="172" spans="1:17" x14ac:dyDescent="0.25">
      <c r="A172" s="127" t="s">
        <v>204</v>
      </c>
      <c r="B172" s="237">
        <f t="shared" ref="B172:Q172" si="39">IF(B$116=0,0,B$116/B$97)</f>
        <v>7.6320378759404769E-2</v>
      </c>
      <c r="C172" s="237">
        <f t="shared" si="39"/>
        <v>7.4759727025281025E-2</v>
      </c>
      <c r="D172" s="237">
        <f t="shared" si="39"/>
        <v>7.5018120527427956E-2</v>
      </c>
      <c r="E172" s="237">
        <f t="shared" si="39"/>
        <v>7.8139237017292695E-2</v>
      </c>
      <c r="F172" s="237">
        <f t="shared" si="39"/>
        <v>7.5654973146689966E-2</v>
      </c>
      <c r="G172" s="237">
        <f t="shared" si="39"/>
        <v>7.4166933730113183E-2</v>
      </c>
      <c r="H172" s="237">
        <f t="shared" si="39"/>
        <v>7.5452731083782823E-2</v>
      </c>
      <c r="I172" s="237">
        <f t="shared" si="39"/>
        <v>7.4719502859873804E-2</v>
      </c>
      <c r="J172" s="237">
        <f t="shared" si="39"/>
        <v>7.4092467201226198E-2</v>
      </c>
      <c r="K172" s="237">
        <f t="shared" si="39"/>
        <v>7.4524303338921336E-2</v>
      </c>
      <c r="L172" s="237">
        <f t="shared" si="39"/>
        <v>7.4829591098794182E-2</v>
      </c>
      <c r="M172" s="237">
        <f t="shared" si="39"/>
        <v>7.4624673739362504E-2</v>
      </c>
      <c r="N172" s="237">
        <f t="shared" si="39"/>
        <v>7.4878017144901846E-2</v>
      </c>
      <c r="O172" s="237">
        <f t="shared" si="39"/>
        <v>7.4534049887411122E-2</v>
      </c>
      <c r="P172" s="237">
        <f t="shared" si="39"/>
        <v>7.4647204801624373E-2</v>
      </c>
      <c r="Q172" s="237">
        <f t="shared" si="39"/>
        <v>7.5964654722828068E-2</v>
      </c>
    </row>
    <row r="173" spans="1:17" x14ac:dyDescent="0.25">
      <c r="A173" s="142" t="s">
        <v>216</v>
      </c>
      <c r="B173" s="235">
        <f t="shared" ref="B173:Q173" si="40">IF(B$117=0,0,B$117/B$97)</f>
        <v>5.0732047354570271E-2</v>
      </c>
      <c r="C173" s="235">
        <f t="shared" si="40"/>
        <v>5.0900660060503908E-2</v>
      </c>
      <c r="D173" s="235">
        <f t="shared" si="40"/>
        <v>4.8123651802155901E-2</v>
      </c>
      <c r="E173" s="235">
        <f t="shared" si="40"/>
        <v>3.7248539464902884E-2</v>
      </c>
      <c r="F173" s="235">
        <f t="shared" si="40"/>
        <v>4.7633617938720424E-2</v>
      </c>
      <c r="G173" s="235">
        <f t="shared" si="40"/>
        <v>5.0920241405584842E-2</v>
      </c>
      <c r="H173" s="235">
        <f t="shared" si="40"/>
        <v>4.6680347720755563E-2</v>
      </c>
      <c r="I173" s="235">
        <f t="shared" si="40"/>
        <v>4.8788612923035754E-2</v>
      </c>
      <c r="J173" s="235">
        <f t="shared" si="40"/>
        <v>5.0440926886391603E-2</v>
      </c>
      <c r="K173" s="235">
        <f t="shared" si="40"/>
        <v>4.841090839423004E-2</v>
      </c>
      <c r="L173" s="235">
        <f t="shared" si="40"/>
        <v>4.6975781169166037E-2</v>
      </c>
      <c r="M173" s="235">
        <f t="shared" si="40"/>
        <v>4.793907718054588E-2</v>
      </c>
      <c r="N173" s="235">
        <f t="shared" si="40"/>
        <v>4.6748135169862724E-2</v>
      </c>
      <c r="O173" s="235">
        <f t="shared" si="40"/>
        <v>4.8365090844604157E-2</v>
      </c>
      <c r="P173" s="235">
        <f t="shared" si="40"/>
        <v>4.7833160910351856E-2</v>
      </c>
      <c r="Q173" s="235">
        <f t="shared" si="40"/>
        <v>4.1639960598733983E-2</v>
      </c>
    </row>
    <row r="174" spans="1:17" x14ac:dyDescent="0.25">
      <c r="A174" s="142" t="s">
        <v>215</v>
      </c>
      <c r="B174" s="259">
        <f t="shared" ref="B174:Q174" si="41">IF(B$123=0,0,B$123/B$97)</f>
        <v>2.5588331404834495E-2</v>
      </c>
      <c r="C174" s="259">
        <f t="shared" si="41"/>
        <v>2.3859066964777121E-2</v>
      </c>
      <c r="D174" s="259">
        <f t="shared" si="41"/>
        <v>2.6894468725272052E-2</v>
      </c>
      <c r="E174" s="259">
        <f t="shared" si="41"/>
        <v>4.0890697552389818E-2</v>
      </c>
      <c r="F174" s="259">
        <f t="shared" si="41"/>
        <v>2.8021355207969539E-2</v>
      </c>
      <c r="G174" s="259">
        <f t="shared" si="41"/>
        <v>2.3246692324528355E-2</v>
      </c>
      <c r="H174" s="259">
        <f t="shared" si="41"/>
        <v>2.877238336302726E-2</v>
      </c>
      <c r="I174" s="259">
        <f t="shared" si="41"/>
        <v>2.5930889936838047E-2</v>
      </c>
      <c r="J174" s="259">
        <f t="shared" si="41"/>
        <v>2.3651540314834595E-2</v>
      </c>
      <c r="K174" s="259">
        <f t="shared" si="41"/>
        <v>2.6113394944691285E-2</v>
      </c>
      <c r="L174" s="259">
        <f t="shared" si="41"/>
        <v>2.7853809929628149E-2</v>
      </c>
      <c r="M174" s="259">
        <f t="shared" si="41"/>
        <v>2.6685596558816631E-2</v>
      </c>
      <c r="N174" s="259">
        <f t="shared" si="41"/>
        <v>2.8129881975039107E-2</v>
      </c>
      <c r="O174" s="259">
        <f t="shared" si="41"/>
        <v>2.6168959042806968E-2</v>
      </c>
      <c r="P174" s="259">
        <f t="shared" si="41"/>
        <v>2.6814043891272517E-2</v>
      </c>
      <c r="Q174" s="259">
        <f t="shared" si="41"/>
        <v>3.4324694124094092E-2</v>
      </c>
    </row>
    <row r="175" spans="1:17" x14ac:dyDescent="0.25">
      <c r="A175" s="72" t="s">
        <v>203</v>
      </c>
      <c r="B175" s="234">
        <f t="shared" ref="B175:Q175" si="42">IF(B$124=0,0,B$124/B$97)</f>
        <v>7.6814325911919445E-2</v>
      </c>
      <c r="C175" s="234">
        <f t="shared" si="42"/>
        <v>7.1623198745989297E-2</v>
      </c>
      <c r="D175" s="234">
        <f t="shared" si="42"/>
        <v>8.0735255972988459E-2</v>
      </c>
      <c r="E175" s="234">
        <f t="shared" si="42"/>
        <v>0.12275092575835407</v>
      </c>
      <c r="F175" s="234">
        <f t="shared" si="42"/>
        <v>8.4118087943474321E-2</v>
      </c>
      <c r="G175" s="234">
        <f t="shared" si="42"/>
        <v>6.9784894229291669E-2</v>
      </c>
      <c r="H175" s="234">
        <f t="shared" si="42"/>
        <v>8.6372620314456985E-2</v>
      </c>
      <c r="I175" s="234">
        <f t="shared" si="42"/>
        <v>7.7842661925898768E-2</v>
      </c>
      <c r="J175" s="234">
        <f t="shared" si="42"/>
        <v>7.1000218705912027E-2</v>
      </c>
      <c r="K175" s="234">
        <f t="shared" si="42"/>
        <v>7.8390528800530046E-2</v>
      </c>
      <c r="L175" s="234">
        <f t="shared" si="42"/>
        <v>8.3615129098213795E-2</v>
      </c>
      <c r="M175" s="234">
        <f t="shared" si="42"/>
        <v>8.0108236789353707E-2</v>
      </c>
      <c r="N175" s="234">
        <f t="shared" si="42"/>
        <v>8.4443877473239184E-2</v>
      </c>
      <c r="O175" s="234">
        <f t="shared" si="42"/>
        <v>7.8557328216800476E-2</v>
      </c>
      <c r="P175" s="234">
        <f t="shared" si="42"/>
        <v>8.0493826420099168E-2</v>
      </c>
      <c r="Q175" s="234">
        <f t="shared" si="42"/>
        <v>0.10304025688744063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0.52425012585526531</v>
      </c>
      <c r="C180" s="253">
        <f>IF(C$5=0,0,C$5/NMM_fec!C$5)</f>
        <v>0.52261968261810632</v>
      </c>
      <c r="D180" s="253">
        <f>IF(D$5=0,0,D$5/NMM_fec!D$5)</f>
        <v>0.52336102316381694</v>
      </c>
      <c r="E180" s="253">
        <f>IF(E$5=0,0,E$5/NMM_fec!E$5)</f>
        <v>0.52694155509596763</v>
      </c>
      <c r="F180" s="253">
        <f>IF(F$5=0,0,F$5/NMM_fec!F$5)</f>
        <v>0.54284758016689794</v>
      </c>
      <c r="G180" s="253">
        <f>IF(G$5=0,0,G$5/NMM_fec!G$5)</f>
        <v>0.55577657636836519</v>
      </c>
      <c r="H180" s="253">
        <f>IF(H$5=0,0,H$5/NMM_fec!H$5)</f>
        <v>0.55343728466026298</v>
      </c>
      <c r="I180" s="253">
        <f>IF(I$5=0,0,I$5/NMM_fec!I$5)</f>
        <v>0.55762834223901003</v>
      </c>
      <c r="J180" s="253">
        <f>IF(J$5=0,0,J$5/NMM_fec!J$5)</f>
        <v>0.55801138550261786</v>
      </c>
      <c r="K180" s="253">
        <f>IF(K$5=0,0,K$5/NMM_fec!K$5)</f>
        <v>0.56025373753976493</v>
      </c>
      <c r="L180" s="253">
        <f>IF(L$5=0,0,L$5/NMM_fec!L$5)</f>
        <v>0.56559289148293668</v>
      </c>
      <c r="M180" s="253">
        <f>IF(M$5=0,0,M$5/NMM_fec!M$5)</f>
        <v>0.56730923465121019</v>
      </c>
      <c r="N180" s="253">
        <f>IF(N$5=0,0,N$5/NMM_fec!N$5)</f>
        <v>0.56654056206699743</v>
      </c>
      <c r="O180" s="253">
        <f>IF(O$5=0,0,O$5/NMM_fec!O$5)</f>
        <v>0.55447480754819656</v>
      </c>
      <c r="P180" s="253">
        <f>IF(P$5=0,0,P$5/NMM_fec!P$5)</f>
        <v>0.55117516768633368</v>
      </c>
      <c r="Q180" s="253">
        <f>IF(Q$5=0,0,Q$5/NMM_fec!Q$5)</f>
        <v>0.55060985602909485</v>
      </c>
    </row>
    <row r="181" spans="1:17" x14ac:dyDescent="0.25">
      <c r="A181" s="132" t="s">
        <v>83</v>
      </c>
      <c r="B181" s="252">
        <f>IF(B$6=0,0,B$6/NMM_fec!B$6)</f>
        <v>0.43514933836340053</v>
      </c>
      <c r="C181" s="252">
        <f>IF(C$6=0,0,C$6/NMM_fec!C$6)</f>
        <v>0.43629237111515695</v>
      </c>
      <c r="D181" s="252">
        <f>IF(D$6=0,0,D$6/NMM_fec!D$6)</f>
        <v>0.43757973548530826</v>
      </c>
      <c r="E181" s="252">
        <f>IF(E$6=0,0,E$6/NMM_fec!E$6)</f>
        <v>0.44062247252183678</v>
      </c>
      <c r="F181" s="252">
        <f>IF(F$6=0,0,F$6/NMM_fec!F$6)</f>
        <v>0.44315869403874009</v>
      </c>
      <c r="G181" s="252">
        <f>IF(G$6=0,0,G$6/NMM_fec!G$6)</f>
        <v>0.44315869403874009</v>
      </c>
      <c r="H181" s="252">
        <f>IF(H$6=0,0,H$6/NMM_fec!H$6)</f>
        <v>0.4431586940387402</v>
      </c>
      <c r="I181" s="252">
        <f>IF(I$6=0,0,I$6/NMM_fec!I$6)</f>
        <v>0.44367952879523609</v>
      </c>
      <c r="J181" s="252">
        <f>IF(J$6=0,0,J$6/NMM_fec!J$6)</f>
        <v>0.44367952879523603</v>
      </c>
      <c r="K181" s="252">
        <f>IF(K$6=0,0,K$6/NMM_fec!K$6)</f>
        <v>0.44367952879523603</v>
      </c>
      <c r="L181" s="252">
        <f>IF(L$6=0,0,L$6/NMM_fec!L$6)</f>
        <v>0.44367952879523603</v>
      </c>
      <c r="M181" s="252">
        <f>IF(M$6=0,0,M$6/NMM_fec!M$6)</f>
        <v>0.44367952879523603</v>
      </c>
      <c r="N181" s="252">
        <f>IF(N$6=0,0,N$6/NMM_fec!N$6)</f>
        <v>0.44367952879523603</v>
      </c>
      <c r="O181" s="252">
        <f>IF(O$6=0,0,O$6/NMM_fec!O$6)</f>
        <v>0.44367952879523603</v>
      </c>
      <c r="P181" s="252">
        <f>IF(P$6=0,0,P$6/NMM_fec!P$6)</f>
        <v>0.44367952879523598</v>
      </c>
      <c r="Q181" s="252">
        <f>IF(Q$6=0,0,Q$6/NMM_fec!Q$6)</f>
        <v>0.44367952879523598</v>
      </c>
    </row>
    <row r="182" spans="1:17" x14ac:dyDescent="0.25">
      <c r="A182" s="76" t="s">
        <v>82</v>
      </c>
      <c r="B182" s="251">
        <f>IF(B$7=0,0,B$7/NMM_fec!B$7)</f>
        <v>0.11315161240867262</v>
      </c>
      <c r="C182" s="251">
        <f>IF(C$7=0,0,C$7/NMM_fec!C$7)</f>
        <v>0.11344883450576601</v>
      </c>
      <c r="D182" s="251">
        <f>IF(D$7=0,0,D$7/NMM_fec!D$7)</f>
        <v>0.11378358706402095</v>
      </c>
      <c r="E182" s="251">
        <f>IF(E$7=0,0,E$7/NMM_fec!E$7)</f>
        <v>0.11457478808736078</v>
      </c>
      <c r="F182" s="251">
        <f>IF(F$7=0,0,F$7/NMM_fec!F$7)</f>
        <v>0.1152342801944671</v>
      </c>
      <c r="G182" s="251">
        <f>IF(G$7=0,0,G$7/NMM_fec!G$7)</f>
        <v>0.11523428019446708</v>
      </c>
      <c r="H182" s="251">
        <f>IF(H$7=0,0,H$7/NMM_fec!H$7)</f>
        <v>0.11523428019446708</v>
      </c>
      <c r="I182" s="251">
        <f>IF(I$7=0,0,I$7/NMM_fec!I$7)</f>
        <v>0.11536971253297791</v>
      </c>
      <c r="J182" s="251">
        <f>IF(J$7=0,0,J$7/NMM_fec!J$7)</f>
        <v>0.1153697125329779</v>
      </c>
      <c r="K182" s="251">
        <f>IF(K$7=0,0,K$7/NMM_fec!K$7)</f>
        <v>0.1153697125329779</v>
      </c>
      <c r="L182" s="251">
        <f>IF(L$7=0,0,L$7/NMM_fec!L$7)</f>
        <v>0.11536971253297788</v>
      </c>
      <c r="M182" s="251">
        <f>IF(M$7=0,0,M$7/NMM_fec!M$7)</f>
        <v>0.11536971253297792</v>
      </c>
      <c r="N182" s="251">
        <f>IF(N$7=0,0,N$7/NMM_fec!N$7)</f>
        <v>0.1153697125329779</v>
      </c>
      <c r="O182" s="251">
        <f>IF(O$7=0,0,O$7/NMM_fec!O$7)</f>
        <v>0.1153697125329779</v>
      </c>
      <c r="P182" s="251">
        <f>IF(P$7=0,0,P$7/NMM_fec!P$7)</f>
        <v>0.11536971253297788</v>
      </c>
      <c r="Q182" s="251">
        <f>IF(Q$7=0,0,Q$7/NMM_fec!Q$7)</f>
        <v>0.1153697125329779</v>
      </c>
    </row>
    <row r="183" spans="1:17" x14ac:dyDescent="0.25">
      <c r="A183" s="76" t="s">
        <v>81</v>
      </c>
      <c r="B183" s="251">
        <f>IF(B$8=0,0,B$8/NMM_fec!B$8)</f>
        <v>0.62062127938106804</v>
      </c>
      <c r="C183" s="251">
        <f>IF(C$8=0,0,C$8/NMM_fec!C$8)</f>
        <v>0.6222515023556392</v>
      </c>
      <c r="D183" s="251">
        <f>IF(D$8=0,0,D$8/NMM_fec!D$8)</f>
        <v>0.62408757483006327</v>
      </c>
      <c r="E183" s="251">
        <f>IF(E$8=0,0,E$8/NMM_fec!E$8)</f>
        <v>0.62842720535675256</v>
      </c>
      <c r="F183" s="251">
        <f>IF(F$8=0,0,F$8/NMM_fec!F$8)</f>
        <v>0.63204443030424839</v>
      </c>
      <c r="G183" s="251">
        <f>IF(G$8=0,0,G$8/NMM_fec!G$8)</f>
        <v>0.63204443030424828</v>
      </c>
      <c r="H183" s="251">
        <f>IF(H$8=0,0,H$8/NMM_fec!H$8)</f>
        <v>0.63204443030424839</v>
      </c>
      <c r="I183" s="251">
        <f>IF(I$8=0,0,I$8/NMM_fec!I$8)</f>
        <v>0.63278725835068017</v>
      </c>
      <c r="J183" s="251">
        <f>IF(J$8=0,0,J$8/NMM_fec!J$8)</f>
        <v>0.63278725835068028</v>
      </c>
      <c r="K183" s="251">
        <f>IF(K$8=0,0,K$8/NMM_fec!K$8)</f>
        <v>0.63278725835068028</v>
      </c>
      <c r="L183" s="251">
        <f>IF(L$8=0,0,L$8/NMM_fec!L$8)</f>
        <v>0.63278725835068028</v>
      </c>
      <c r="M183" s="251">
        <f>IF(M$8=0,0,M$8/NMM_fec!M$8)</f>
        <v>0.63278725835068028</v>
      </c>
      <c r="N183" s="251">
        <f>IF(N$8=0,0,N$8/NMM_fec!N$8)</f>
        <v>0.63278725835068039</v>
      </c>
      <c r="O183" s="251">
        <f>IF(O$8=0,0,O$8/NMM_fec!O$8)</f>
        <v>0.63278725835068028</v>
      </c>
      <c r="P183" s="251">
        <f>IF(P$8=0,0,P$8/NMM_fec!P$8)</f>
        <v>0.63278725835068028</v>
      </c>
      <c r="Q183" s="251">
        <f>IF(Q$8=0,0,Q$8/NMM_fec!Q$8)</f>
        <v>0.63278725835068028</v>
      </c>
    </row>
    <row r="184" spans="1:17" x14ac:dyDescent="0.25">
      <c r="A184" s="76" t="s">
        <v>80</v>
      </c>
      <c r="B184" s="251">
        <f>IF(B$9=0,0,B$9/NMM_fec!B$9)</f>
        <v>0.43174952395923905</v>
      </c>
      <c r="C184" s="251">
        <f>IF(C$9=0,0,C$9/NMM_fec!C$9)</f>
        <v>0.43288362621548215</v>
      </c>
      <c r="D184" s="251">
        <f>IF(D$9=0,0,D$9/NMM_fec!D$9)</f>
        <v>0.43416093242963227</v>
      </c>
      <c r="E184" s="251">
        <f>IF(E$9=0,0,E$9/NMM_fec!E$9)</f>
        <v>0.43717989661327356</v>
      </c>
      <c r="F184" s="251">
        <f>IF(F$9=0,0,F$9/NMM_fec!F$9)</f>
        <v>0.43969630267445847</v>
      </c>
      <c r="G184" s="251">
        <f>IF(G$9=0,0,G$9/NMM_fec!G$9)</f>
        <v>0.43969630267445842</v>
      </c>
      <c r="H184" s="251">
        <f>IF(H$9=0,0,H$9/NMM_fec!H$9)</f>
        <v>0.43969630267445836</v>
      </c>
      <c r="I184" s="251">
        <f>IF(I$9=0,0,I$9/NMM_fec!I$9)</f>
        <v>0.44021306815783079</v>
      </c>
      <c r="J184" s="251">
        <f>IF(J$9=0,0,J$9/NMM_fec!J$9)</f>
        <v>0.44021306815783079</v>
      </c>
      <c r="K184" s="251">
        <f>IF(K$9=0,0,K$9/NMM_fec!K$9)</f>
        <v>0.44021306815783079</v>
      </c>
      <c r="L184" s="251">
        <f>IF(L$9=0,0,L$9/NMM_fec!L$9)</f>
        <v>0.44021306815783079</v>
      </c>
      <c r="M184" s="251">
        <f>IF(M$9=0,0,M$9/NMM_fec!M$9)</f>
        <v>0.44021306815783079</v>
      </c>
      <c r="N184" s="251">
        <f>IF(N$9=0,0,N$9/NMM_fec!N$9)</f>
        <v>0.44021306815783079</v>
      </c>
      <c r="O184" s="251">
        <f>IF(O$9=0,0,O$9/NMM_fec!O$9)</f>
        <v>0.44021306815783079</v>
      </c>
      <c r="P184" s="251">
        <f>IF(P$9=0,0,P$9/NMM_fec!P$9)</f>
        <v>0.44021306815783079</v>
      </c>
      <c r="Q184" s="251">
        <f>IF(Q$9=0,0,Q$9/NMM_fec!Q$9)</f>
        <v>0.44021306815783079</v>
      </c>
    </row>
    <row r="185" spans="1:17" x14ac:dyDescent="0.25">
      <c r="A185" s="129" t="s">
        <v>79</v>
      </c>
      <c r="B185" s="250">
        <f>IF(B$10=0,0,B$10/NMM_fec!B$10)</f>
        <v>0.68237614416670744</v>
      </c>
      <c r="C185" s="250">
        <f>IF(C$10=0,0,C$10/NMM_fec!C$10)</f>
        <v>0.68416858233226518</v>
      </c>
      <c r="D185" s="250">
        <f>IF(D$10=0,0,D$10/NMM_fec!D$10)</f>
        <v>0.6861873530337107</v>
      </c>
      <c r="E185" s="250">
        <f>IF(E$10=0,0,E$10/NMM_fec!E$10)</f>
        <v>0.69095879810704686</v>
      </c>
      <c r="F185" s="250">
        <f>IF(F$10=0,0,F$10/NMM_fec!F$10)</f>
        <v>0.69493595469877278</v>
      </c>
      <c r="G185" s="250">
        <f>IF(G$10=0,0,G$10/NMM_fec!G$10)</f>
        <v>0.69493595469877278</v>
      </c>
      <c r="H185" s="250">
        <f>IF(H$10=0,0,H$10/NMM_fec!H$10)</f>
        <v>0.69493595469877278</v>
      </c>
      <c r="I185" s="250">
        <f>IF(I$10=0,0,I$10/NMM_fec!I$10)</f>
        <v>0.69575269778339366</v>
      </c>
      <c r="J185" s="250">
        <f>IF(J$10=0,0,J$10/NMM_fec!J$10)</f>
        <v>0.69575269778339366</v>
      </c>
      <c r="K185" s="250">
        <f>IF(K$10=0,0,K$10/NMM_fec!K$10)</f>
        <v>0.69575269778339388</v>
      </c>
      <c r="L185" s="250">
        <f>IF(L$10=0,0,L$10/NMM_fec!L$10)</f>
        <v>0.69575269778339366</v>
      </c>
      <c r="M185" s="250">
        <f>IF(M$10=0,0,M$10/NMM_fec!M$10)</f>
        <v>0.69575269778339366</v>
      </c>
      <c r="N185" s="250">
        <f>IF(N$10=0,0,N$10/NMM_fec!N$10)</f>
        <v>0.69575269778339366</v>
      </c>
      <c r="O185" s="250">
        <f>IF(O$10=0,0,O$10/NMM_fec!O$10)</f>
        <v>0.69575269778339366</v>
      </c>
      <c r="P185" s="250">
        <f>IF(P$10=0,0,P$10/NMM_fec!P$10)</f>
        <v>0.69575269778339377</v>
      </c>
      <c r="Q185" s="250">
        <f>IF(Q$10=0,0,Q$10/NMM_fec!Q$10)</f>
        <v>0.69575269778339377</v>
      </c>
    </row>
    <row r="186" spans="1:17" x14ac:dyDescent="0.25">
      <c r="A186" s="127" t="s">
        <v>214</v>
      </c>
      <c r="B186" s="248">
        <f>IF(B$15=0,0,B$15/NMM_fec!B$15)</f>
        <v>0.60749973540226576</v>
      </c>
      <c r="C186" s="248">
        <f>IF(C$15=0,0,C$15/NMM_fec!C$15)</f>
        <v>0.60909549123372286</v>
      </c>
      <c r="D186" s="248">
        <f>IF(D$15=0,0,D$15/NMM_fec!D$15)</f>
        <v>0.61089274437255248</v>
      </c>
      <c r="E186" s="248">
        <f>IF(E$15=0,0,E$15/NMM_fec!E$15)</f>
        <v>0.61514062385122015</v>
      </c>
      <c r="F186" s="248">
        <f>IF(F$15=0,0,F$15/NMM_fec!F$15)</f>
        <v>0.61868137127883915</v>
      </c>
      <c r="G186" s="248">
        <f>IF(G$15=0,0,G$15/NMM_fec!G$15)</f>
        <v>0.61868137127883926</v>
      </c>
      <c r="H186" s="248">
        <f>IF(H$15=0,0,H$15/NMM_fec!H$15)</f>
        <v>0.61868137127883926</v>
      </c>
      <c r="I186" s="248">
        <f>IF(I$15=0,0,I$15/NMM_fec!I$15)</f>
        <v>0.6194084940131851</v>
      </c>
      <c r="J186" s="248">
        <f>IF(J$15=0,0,J$15/NMM_fec!J$15)</f>
        <v>0.61940849401318498</v>
      </c>
      <c r="K186" s="248">
        <f>IF(K$15=0,0,K$15/NMM_fec!K$15)</f>
        <v>0.61940849401318498</v>
      </c>
      <c r="L186" s="248">
        <f>IF(L$15=0,0,L$15/NMM_fec!L$15)</f>
        <v>0.6194084940131851</v>
      </c>
      <c r="M186" s="248">
        <f>IF(M$15=0,0,M$15/NMM_fec!M$15)</f>
        <v>0.61940849401318498</v>
      </c>
      <c r="N186" s="248">
        <f>IF(N$15=0,0,N$15/NMM_fec!N$15)</f>
        <v>0.6194084940131851</v>
      </c>
      <c r="O186" s="248">
        <f>IF(O$15=0,0,O$15/NMM_fec!O$15)</f>
        <v>0.61940849401318498</v>
      </c>
      <c r="P186" s="248">
        <f>IF(P$15=0,0,P$15/NMM_fec!P$15)</f>
        <v>0.61940849401318498</v>
      </c>
      <c r="Q186" s="248">
        <f>IF(Q$15=0,0,Q$15/NMM_fec!Q$15)</f>
        <v>0.6194084940131851</v>
      </c>
    </row>
    <row r="187" spans="1:17" x14ac:dyDescent="0.25">
      <c r="A187" s="127" t="s">
        <v>213</v>
      </c>
      <c r="B187" s="249">
        <f>IF(B$16=0,0,B$16/NMM_fec!B$16)</f>
        <v>0.39001237269378181</v>
      </c>
      <c r="C187" s="249">
        <f>IF(C$16=0,0,C$16/NMM_fec!C$16)</f>
        <v>0.38645075304460769</v>
      </c>
      <c r="D187" s="249">
        <f>IF(D$16=0,0,D$16/NMM_fec!D$16)</f>
        <v>0.38710748559295305</v>
      </c>
      <c r="E187" s="249">
        <f>IF(E$16=0,0,E$16/NMM_fec!E$16)</f>
        <v>0.38469531253503692</v>
      </c>
      <c r="F187" s="249">
        <f>IF(F$16=0,0,F$16/NMM_fec!F$16)</f>
        <v>0.39827186423919925</v>
      </c>
      <c r="G187" s="249">
        <f>IF(G$16=0,0,G$16/NMM_fec!G$16)</f>
        <v>0.42638820504521896</v>
      </c>
      <c r="H187" s="249">
        <f>IF(H$16=0,0,H$16/NMM_fec!H$16)</f>
        <v>0.42643616327730971</v>
      </c>
      <c r="I187" s="249">
        <f>IF(I$16=0,0,I$16/NMM_fec!I$16)</f>
        <v>0.42725989435441131</v>
      </c>
      <c r="J187" s="249">
        <f>IF(J$16=0,0,J$16/NMM_fec!J$16)</f>
        <v>0.42665180147771298</v>
      </c>
      <c r="K187" s="249">
        <f>IF(K$16=0,0,K$16/NMM_fec!K$16)</f>
        <v>0.42628036548229259</v>
      </c>
      <c r="L187" s="249">
        <f>IF(L$16=0,0,L$16/NMM_fec!L$16)</f>
        <v>0.42628036548229264</v>
      </c>
      <c r="M187" s="249">
        <f>IF(M$16=0,0,M$16/NMM_fec!M$16)</f>
        <v>0.42524451286983928</v>
      </c>
      <c r="N187" s="249">
        <f>IF(N$16=0,0,N$16/NMM_fec!N$16)</f>
        <v>0.4262803654822927</v>
      </c>
      <c r="O187" s="249">
        <f>IF(O$16=0,0,O$16/NMM_fec!O$16)</f>
        <v>0.4262803654822927</v>
      </c>
      <c r="P187" s="249">
        <f>IF(P$16=0,0,P$16/NMM_fec!P$16)</f>
        <v>0.42628036548229264</v>
      </c>
      <c r="Q187" s="249">
        <f>IF(Q$16=0,0,Q$16/NMM_fec!Q$16)</f>
        <v>0.42628036548229264</v>
      </c>
    </row>
    <row r="188" spans="1:17" x14ac:dyDescent="0.25">
      <c r="A188" s="127" t="s">
        <v>212</v>
      </c>
      <c r="B188" s="249">
        <f>IF(B$36=0,0,B$36/NMM_fec!B$36)</f>
        <v>0.59641020814089274</v>
      </c>
      <c r="C188" s="249">
        <f>IF(C$36=0,0,C$36/NMM_fec!C$36)</f>
        <v>0.59553908442089243</v>
      </c>
      <c r="D188" s="249">
        <f>IF(D$36=0,0,D$36/NMM_fec!D$36)</f>
        <v>0.59619380588365356</v>
      </c>
      <c r="E188" s="249">
        <f>IF(E$36=0,0,E$36/NMM_fec!E$36)</f>
        <v>0.60337535241644435</v>
      </c>
      <c r="F188" s="249">
        <f>IF(F$36=0,0,F$36/NMM_fec!F$36)</f>
        <v>0.62236626509234128</v>
      </c>
      <c r="G188" s="249">
        <f>IF(G$36=0,0,G$36/NMM_fec!G$36)</f>
        <v>0.62767983166354224</v>
      </c>
      <c r="H188" s="249">
        <f>IF(H$36=0,0,H$36/NMM_fec!H$36)</f>
        <v>0.6235607594676138</v>
      </c>
      <c r="I188" s="249">
        <f>IF(I$36=0,0,I$36/NMM_fec!I$36)</f>
        <v>0.63028502863327773</v>
      </c>
      <c r="J188" s="249">
        <f>IF(J$36=0,0,J$36/NMM_fec!J$36)</f>
        <v>0.63132859393756291</v>
      </c>
      <c r="K188" s="249">
        <f>IF(K$36=0,0,K$36/NMM_fec!K$36)</f>
        <v>0.6354771053103534</v>
      </c>
      <c r="L188" s="249">
        <f>IF(L$36=0,0,L$36/NMM_fec!L$36)</f>
        <v>0.64481108801392883</v>
      </c>
      <c r="M188" s="249">
        <f>IF(M$36=0,0,M$36/NMM_fec!M$36)</f>
        <v>0.64844858135071659</v>
      </c>
      <c r="N188" s="249">
        <f>IF(N$36=0,0,N$36/NMM_fec!N$36)</f>
        <v>0.64646781882455162</v>
      </c>
      <c r="O188" s="249">
        <f>IF(O$36=0,0,O$36/NMM_fec!O$36)</f>
        <v>0.62537430004184114</v>
      </c>
      <c r="P188" s="249">
        <f>IF(P$36=0,0,P$36/NMM_fec!P$36)</f>
        <v>0.6196058240386263</v>
      </c>
      <c r="Q188" s="249">
        <f>IF(Q$36=0,0,Q$36/NMM_fec!Q$36)</f>
        <v>0.61861753838757372</v>
      </c>
    </row>
    <row r="189" spans="1:17" x14ac:dyDescent="0.25">
      <c r="A189" s="72" t="s">
        <v>211</v>
      </c>
      <c r="B189" s="247">
        <f>IF(B$44=0,0,B$44/NMM_fec!B$44)</f>
        <v>0.6412497207023915</v>
      </c>
      <c r="C189" s="247">
        <f>IF(C$44=0,0,C$44/NMM_fec!C$44)</f>
        <v>0.64293412963559637</v>
      </c>
      <c r="D189" s="247">
        <f>IF(D$44=0,0,D$44/NMM_fec!D$44)</f>
        <v>0.64483123017102739</v>
      </c>
      <c r="E189" s="247">
        <f>IF(E$44=0,0,E$44/NMM_fec!E$44)</f>
        <v>0.64931510295406558</v>
      </c>
      <c r="F189" s="247">
        <f>IF(F$44=0,0,F$44/NMM_fec!F$44)</f>
        <v>0.65305255857210787</v>
      </c>
      <c r="G189" s="247">
        <f>IF(G$44=0,0,G$44/NMM_fec!G$44)</f>
        <v>0.65305255857210809</v>
      </c>
      <c r="H189" s="247">
        <f>IF(H$44=0,0,H$44/NMM_fec!H$44)</f>
        <v>0.65305255857210798</v>
      </c>
      <c r="I189" s="247">
        <f>IF(I$44=0,0,I$44/NMM_fec!I$44)</f>
        <v>0.65382007701391731</v>
      </c>
      <c r="J189" s="247">
        <f>IF(J$44=0,0,J$44/NMM_fec!J$44)</f>
        <v>0.65382007701391742</v>
      </c>
      <c r="K189" s="247">
        <f>IF(K$44=0,0,K$44/NMM_fec!K$44)</f>
        <v>0.65382007701391742</v>
      </c>
      <c r="L189" s="247">
        <f>IF(L$44=0,0,L$44/NMM_fec!L$44)</f>
        <v>0.65382007701391742</v>
      </c>
      <c r="M189" s="247">
        <f>IF(M$44=0,0,M$44/NMM_fec!M$44)</f>
        <v>0.65382007701391742</v>
      </c>
      <c r="N189" s="247">
        <f>IF(N$44=0,0,N$44/NMM_fec!N$44)</f>
        <v>0.65382007701391742</v>
      </c>
      <c r="O189" s="247">
        <f>IF(O$44=0,0,O$44/NMM_fec!O$44)</f>
        <v>0.65382007701391742</v>
      </c>
      <c r="P189" s="247">
        <f>IF(P$44=0,0,P$44/NMM_fec!P$44)</f>
        <v>0.65382007701391742</v>
      </c>
      <c r="Q189" s="247">
        <f>IF(Q$44=0,0,Q$44/NMM_fec!Q$44)</f>
        <v>0.65382007701391742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0.40066580769227134</v>
      </c>
      <c r="C191" s="253">
        <f>IF(C$47=0,0,C$47/NMM_fec!C$47)</f>
        <v>0.40014614344823507</v>
      </c>
      <c r="D191" s="253">
        <f>IF(D$47=0,0,D$47/NMM_fec!D$47)</f>
        <v>0.40142514861652873</v>
      </c>
      <c r="E191" s="253">
        <f>IF(E$47=0,0,E$47/NMM_fec!E$47)</f>
        <v>0.40721438543408089</v>
      </c>
      <c r="F191" s="253">
        <f>IF(F$47=0,0,F$47/NMM_fec!F$47)</f>
        <v>0.4018184789537067</v>
      </c>
      <c r="G191" s="253">
        <f>IF(G$47=0,0,G$47/NMM_fec!G$47)</f>
        <v>0.39996380935777254</v>
      </c>
      <c r="H191" s="253">
        <f>IF(H$47=0,0,H$47/NMM_fec!H$47)</f>
        <v>0.40218409623528556</v>
      </c>
      <c r="I191" s="253">
        <f>IF(I$47=0,0,I$47/NMM_fec!I$47)</f>
        <v>0.42256785958630882</v>
      </c>
      <c r="J191" s="253">
        <f>IF(J$47=0,0,J$47/NMM_fec!J$47)</f>
        <v>0.45254560042655806</v>
      </c>
      <c r="K191" s="253">
        <f>IF(K$47=0,0,K$47/NMM_fec!K$47)</f>
        <v>0.45347539896141104</v>
      </c>
      <c r="L191" s="253">
        <f>IF(L$47=0,0,L$47/NMM_fec!L$47)</f>
        <v>0.45549994780988984</v>
      </c>
      <c r="M191" s="253">
        <f>IF(M$47=0,0,M$47/NMM_fec!M$47)</f>
        <v>0.45504304062792927</v>
      </c>
      <c r="N191" s="253">
        <f>IF(N$47=0,0,N$47/NMM_fec!N$47)</f>
        <v>0.45512897462845586</v>
      </c>
      <c r="O191" s="253">
        <f>IF(O$47=0,0,O$47/NMM_fec!O$47)</f>
        <v>0.46240520863160006</v>
      </c>
      <c r="P191" s="253">
        <f>IF(P$47=0,0,P$47/NMM_fec!P$47)</f>
        <v>0.4620533104668465</v>
      </c>
      <c r="Q191" s="253">
        <f>IF(Q$47=0,0,Q$47/NMM_fec!Q$47)</f>
        <v>0.45547476333679526</v>
      </c>
    </row>
    <row r="192" spans="1:17" x14ac:dyDescent="0.25">
      <c r="A192" s="132" t="s">
        <v>83</v>
      </c>
      <c r="B192" s="252">
        <f>IF(B$48=0,0,B$48/NMM_fec!B$48)</f>
        <v>0.35786813460331357</v>
      </c>
      <c r="C192" s="252">
        <f>IF(C$48=0,0,C$48/NMM_fec!C$48)</f>
        <v>0.35786813460331363</v>
      </c>
      <c r="D192" s="252">
        <f>IF(D$48=0,0,D$48/NMM_fec!D$48)</f>
        <v>0.35786813460331351</v>
      </c>
      <c r="E192" s="252">
        <f>IF(E$48=0,0,E$48/NMM_fec!E$48)</f>
        <v>0.35786813460331357</v>
      </c>
      <c r="F192" s="252">
        <f>IF(F$48=0,0,F$48/NMM_fec!F$48)</f>
        <v>0.35786813460331357</v>
      </c>
      <c r="G192" s="252">
        <f>IF(G$48=0,0,G$48/NMM_fec!G$48)</f>
        <v>0.35786813460331351</v>
      </c>
      <c r="H192" s="252">
        <f>IF(H$48=0,0,H$48/NMM_fec!H$48)</f>
        <v>0.35786813460331357</v>
      </c>
      <c r="I192" s="252">
        <f>IF(I$48=0,0,I$48/NMM_fec!I$48)</f>
        <v>0.37707023125472244</v>
      </c>
      <c r="J192" s="252">
        <f>IF(J$48=0,0,J$48/NMM_fec!J$48)</f>
        <v>0.40268311836630327</v>
      </c>
      <c r="K192" s="252">
        <f>IF(K$48=0,0,K$48/NMM_fec!K$48)</f>
        <v>0.40268311836630327</v>
      </c>
      <c r="L192" s="252">
        <f>IF(L$48=0,0,L$48/NMM_fec!L$48)</f>
        <v>0.40268311836630338</v>
      </c>
      <c r="M192" s="252">
        <f>IF(M$48=0,0,M$48/NMM_fec!M$48)</f>
        <v>0.40268311836630333</v>
      </c>
      <c r="N192" s="252">
        <f>IF(N$48=0,0,N$48/NMM_fec!N$48)</f>
        <v>0.40268311836630322</v>
      </c>
      <c r="O192" s="252">
        <f>IF(O$48=0,0,O$48/NMM_fec!O$48)</f>
        <v>0.40268311836630327</v>
      </c>
      <c r="P192" s="252">
        <f>IF(P$48=0,0,P$48/NMM_fec!P$48)</f>
        <v>0.40268311836630327</v>
      </c>
      <c r="Q192" s="252">
        <f>IF(Q$48=0,0,Q$48/NMM_fec!Q$48)</f>
        <v>0.40268311836630327</v>
      </c>
    </row>
    <row r="193" spans="1:17" x14ac:dyDescent="0.25">
      <c r="A193" s="76" t="s">
        <v>82</v>
      </c>
      <c r="B193" s="251">
        <f>IF(B$49=0,0,B$49/NMM_fec!B$49)</f>
        <v>9.3358272384142613E-2</v>
      </c>
      <c r="C193" s="251">
        <f>IF(C$49=0,0,C$49/NMM_fec!C$49)</f>
        <v>9.3358272384142585E-2</v>
      </c>
      <c r="D193" s="251">
        <f>IF(D$49=0,0,D$49/NMM_fec!D$49)</f>
        <v>9.3358272384142599E-2</v>
      </c>
      <c r="E193" s="251">
        <f>IF(E$49=0,0,E$49/NMM_fec!E$49)</f>
        <v>9.3358272384142613E-2</v>
      </c>
      <c r="F193" s="251">
        <f>IF(F$49=0,0,F$49/NMM_fec!F$49)</f>
        <v>9.3358272384142599E-2</v>
      </c>
      <c r="G193" s="251">
        <f>IF(G$49=0,0,G$49/NMM_fec!G$49)</f>
        <v>9.3358272384142585E-2</v>
      </c>
      <c r="H193" s="251">
        <f>IF(H$49=0,0,H$49/NMM_fec!H$49)</f>
        <v>9.3358272384142599E-2</v>
      </c>
      <c r="I193" s="251">
        <f>IF(I$49=0,0,I$49/NMM_fec!I$49)</f>
        <v>9.8367588375676732E-2</v>
      </c>
      <c r="J193" s="251">
        <f>IF(J$49=0,0,J$49/NMM_fec!J$49)</f>
        <v>0.10504930898809672</v>
      </c>
      <c r="K193" s="251">
        <f>IF(K$49=0,0,K$49/NMM_fec!K$49)</f>
        <v>0.10504930898809672</v>
      </c>
      <c r="L193" s="251">
        <f>IF(L$49=0,0,L$49/NMM_fec!L$49)</f>
        <v>0.10504930898809674</v>
      </c>
      <c r="M193" s="251">
        <f>IF(M$49=0,0,M$49/NMM_fec!M$49)</f>
        <v>0.10504930898809672</v>
      </c>
      <c r="N193" s="251">
        <f>IF(N$49=0,0,N$49/NMM_fec!N$49)</f>
        <v>0.10504930898809674</v>
      </c>
      <c r="O193" s="251">
        <f>IF(O$49=0,0,O$49/NMM_fec!O$49)</f>
        <v>0.10504930898809671</v>
      </c>
      <c r="P193" s="251">
        <f>IF(P$49=0,0,P$49/NMM_fec!P$49)</f>
        <v>0.10504930898809671</v>
      </c>
      <c r="Q193" s="251">
        <f>IF(Q$49=0,0,Q$49/NMM_fec!Q$49)</f>
        <v>0.10504930898809674</v>
      </c>
    </row>
    <row r="194" spans="1:17" x14ac:dyDescent="0.25">
      <c r="A194" s="76" t="s">
        <v>81</v>
      </c>
      <c r="B194" s="251">
        <f>IF(B$50=0,0,B$50/NMM_fec!B$50)</f>
        <v>0.51058356007865835</v>
      </c>
      <c r="C194" s="251">
        <f>IF(C$50=0,0,C$50/NMM_fec!C$50)</f>
        <v>0.51058356007865824</v>
      </c>
      <c r="D194" s="251">
        <f>IF(D$50=0,0,D$50/NMM_fec!D$50)</f>
        <v>0.51058356007865835</v>
      </c>
      <c r="E194" s="251">
        <f>IF(E$50=0,0,E$50/NMM_fec!E$50)</f>
        <v>0.51058356007865824</v>
      </c>
      <c r="F194" s="251">
        <f>IF(F$50=0,0,F$50/NMM_fec!F$50)</f>
        <v>0.51058356007865824</v>
      </c>
      <c r="G194" s="251">
        <f>IF(G$50=0,0,G$50/NMM_fec!G$50)</f>
        <v>0.51058356007865835</v>
      </c>
      <c r="H194" s="251">
        <f>IF(H$50=0,0,H$50/NMM_fec!H$50)</f>
        <v>0.51058356007865835</v>
      </c>
      <c r="I194" s="251">
        <f>IF(I$50=0,0,I$50/NMM_fec!I$50)</f>
        <v>0.53797989387104417</v>
      </c>
      <c r="J194" s="251">
        <f>IF(J$50=0,0,J$50/NMM_fec!J$50)</f>
        <v>0.57452273694875977</v>
      </c>
      <c r="K194" s="251">
        <f>IF(K$50=0,0,K$50/NMM_fec!K$50)</f>
        <v>0.57452273694875977</v>
      </c>
      <c r="L194" s="251">
        <f>IF(L$50=0,0,L$50/NMM_fec!L$50)</f>
        <v>0.57452273694875977</v>
      </c>
      <c r="M194" s="251">
        <f>IF(M$50=0,0,M$50/NMM_fec!M$50)</f>
        <v>0.57452273694875977</v>
      </c>
      <c r="N194" s="251">
        <f>IF(N$50=0,0,N$50/NMM_fec!N$50)</f>
        <v>0.57452273694875977</v>
      </c>
      <c r="O194" s="251">
        <f>IF(O$50=0,0,O$50/NMM_fec!O$50)</f>
        <v>0.57452273694875977</v>
      </c>
      <c r="P194" s="251">
        <f>IF(P$50=0,0,P$50/NMM_fec!P$50)</f>
        <v>0.57452273694875977</v>
      </c>
      <c r="Q194" s="251">
        <f>IF(Q$50=0,0,Q$50/NMM_fec!Q$50)</f>
        <v>0.57452273694875977</v>
      </c>
    </row>
    <row r="195" spans="1:17" x14ac:dyDescent="0.25">
      <c r="A195" s="76" t="s">
        <v>80</v>
      </c>
      <c r="B195" s="251">
        <f>IF(B$51=0,0,B$51/NMM_fec!B$51)</f>
        <v>0.35619082520626305</v>
      </c>
      <c r="C195" s="251">
        <f>IF(C$51=0,0,C$51/NMM_fec!C$51)</f>
        <v>0.35619082520626305</v>
      </c>
      <c r="D195" s="251">
        <f>IF(D$51=0,0,D$51/NMM_fec!D$51)</f>
        <v>0.35619082520626305</v>
      </c>
      <c r="E195" s="251">
        <f>IF(E$51=0,0,E$51/NMM_fec!E$51)</f>
        <v>0.35619082520626305</v>
      </c>
      <c r="F195" s="251">
        <f>IF(F$51=0,0,F$51/NMM_fec!F$51)</f>
        <v>0.356190825206263</v>
      </c>
      <c r="G195" s="251">
        <f>IF(G$51=0,0,G$51/NMM_fec!G$51)</f>
        <v>0.35619082520626305</v>
      </c>
      <c r="H195" s="251">
        <f>IF(H$51=0,0,H$51/NMM_fec!H$51)</f>
        <v>0.356190825206263</v>
      </c>
      <c r="I195" s="251">
        <f>IF(I$51=0,0,I$51/NMM_fec!I$51)</f>
        <v>0.37530292262599357</v>
      </c>
      <c r="J195" s="251">
        <f>IF(J$51=0,0,J$51/NMM_fec!J$51)</f>
        <v>0.40079576346330781</v>
      </c>
      <c r="K195" s="251">
        <f>IF(K$51=0,0,K$51/NMM_fec!K$51)</f>
        <v>0.40079576346330781</v>
      </c>
      <c r="L195" s="251">
        <f>IF(L$51=0,0,L$51/NMM_fec!L$51)</f>
        <v>0.40079576346330781</v>
      </c>
      <c r="M195" s="251">
        <f>IF(M$51=0,0,M$51/NMM_fec!M$51)</f>
        <v>0.40079576346330781</v>
      </c>
      <c r="N195" s="251">
        <f>IF(N$51=0,0,N$51/NMM_fec!N$51)</f>
        <v>0.40079576346330781</v>
      </c>
      <c r="O195" s="251">
        <f>IF(O$51=0,0,O$51/NMM_fec!O$51)</f>
        <v>0.40079576346330775</v>
      </c>
      <c r="P195" s="251">
        <f>IF(P$51=0,0,P$51/NMM_fec!P$51)</f>
        <v>0.40079576346330775</v>
      </c>
      <c r="Q195" s="251">
        <f>IF(Q$51=0,0,Q$51/NMM_fec!Q$51)</f>
        <v>0.40079576346330781</v>
      </c>
    </row>
    <row r="196" spans="1:17" x14ac:dyDescent="0.25">
      <c r="A196" s="129" t="s">
        <v>79</v>
      </c>
      <c r="B196" s="250">
        <f>IF(B$52=0,0,B$52/NMM_fec!B$52)</f>
        <v>0.56144973234915907</v>
      </c>
      <c r="C196" s="250">
        <f>IF(C$52=0,0,C$52/NMM_fec!C$52)</f>
        <v>0.56144973234915907</v>
      </c>
      <c r="D196" s="250">
        <f>IF(D$52=0,0,D$52/NMM_fec!D$52)</f>
        <v>0.56144973234915907</v>
      </c>
      <c r="E196" s="250">
        <f>IF(E$52=0,0,E$52/NMM_fec!E$52)</f>
        <v>0.56144973234915907</v>
      </c>
      <c r="F196" s="250">
        <f>IF(F$52=0,0,F$52/NMM_fec!F$52)</f>
        <v>0.56144973234915907</v>
      </c>
      <c r="G196" s="250">
        <f>IF(G$52=0,0,G$52/NMM_fec!G$52)</f>
        <v>0.56144973234915907</v>
      </c>
      <c r="H196" s="250">
        <f>IF(H$52=0,0,H$52/NMM_fec!H$52)</f>
        <v>0.56144973234915918</v>
      </c>
      <c r="I196" s="250">
        <f>IF(I$52=0,0,I$52/NMM_fec!I$52)</f>
        <v>0.59157538753616445</v>
      </c>
      <c r="J196" s="250">
        <f>IF(J$52=0,0,J$52/NMM_fec!J$52)</f>
        <v>0.63175876018940857</v>
      </c>
      <c r="K196" s="250">
        <f>IF(K$52=0,0,K$52/NMM_fec!K$52)</f>
        <v>0.63175876018940846</v>
      </c>
      <c r="L196" s="250">
        <f>IF(L$52=0,0,L$52/NMM_fec!L$52)</f>
        <v>0.63175876018940846</v>
      </c>
      <c r="M196" s="250">
        <f>IF(M$52=0,0,M$52/NMM_fec!M$52)</f>
        <v>0.63175876018940846</v>
      </c>
      <c r="N196" s="250">
        <f>IF(N$52=0,0,N$52/NMM_fec!N$52)</f>
        <v>0.63175876018940835</v>
      </c>
      <c r="O196" s="250">
        <f>IF(O$52=0,0,O$52/NMM_fec!O$52)</f>
        <v>0.63175876018940835</v>
      </c>
      <c r="P196" s="250">
        <f>IF(P$52=0,0,P$52/NMM_fec!P$52)</f>
        <v>0.63175876018940846</v>
      </c>
      <c r="Q196" s="250">
        <f>IF(Q$52=0,0,Q$52/NMM_fec!Q$52)</f>
        <v>0.63175876018940846</v>
      </c>
    </row>
    <row r="197" spans="1:17" x14ac:dyDescent="0.25">
      <c r="A197" s="127" t="s">
        <v>210</v>
      </c>
      <c r="B197" s="249">
        <f>IF(B$57=0,0,B$57/NMM_fec!B$57)</f>
        <v>0.4323402496697446</v>
      </c>
      <c r="C197" s="249">
        <f>IF(C$57=0,0,C$57/NMM_fec!C$57)</f>
        <v>0.43234024966974471</v>
      </c>
      <c r="D197" s="249">
        <f>IF(D$57=0,0,D$57/NMM_fec!D$57)</f>
        <v>0.43234024966974466</v>
      </c>
      <c r="E197" s="249">
        <f>IF(E$57=0,0,E$57/NMM_fec!E$57)</f>
        <v>0.43234024966974466</v>
      </c>
      <c r="F197" s="249">
        <f>IF(F$57=0,0,F$57/NMM_fec!F$57)</f>
        <v>0.43234024966974471</v>
      </c>
      <c r="G197" s="249">
        <f>IF(G$57=0,0,G$57/NMM_fec!G$57)</f>
        <v>0.43234024966974466</v>
      </c>
      <c r="H197" s="249">
        <f>IF(H$57=0,0,H$57/NMM_fec!H$57)</f>
        <v>0.4323402496697446</v>
      </c>
      <c r="I197" s="249">
        <f>IF(I$57=0,0,I$57/NMM_fec!I$57)</f>
        <v>0.45553828955573517</v>
      </c>
      <c r="J197" s="249">
        <f>IF(J$57=0,0,J$57/NMM_fec!J$57)</f>
        <v>0.48648120103026044</v>
      </c>
      <c r="K197" s="249">
        <f>IF(K$57=0,0,K$57/NMM_fec!K$57)</f>
        <v>0.48648120103026049</v>
      </c>
      <c r="L197" s="249">
        <f>IF(L$57=0,0,L$57/NMM_fec!L$57)</f>
        <v>0.48648120103026044</v>
      </c>
      <c r="M197" s="249">
        <f>IF(M$57=0,0,M$57/NMM_fec!M$57)</f>
        <v>0.48648120103026049</v>
      </c>
      <c r="N197" s="249">
        <f>IF(N$57=0,0,N$57/NMM_fec!N$57)</f>
        <v>0.48648120103026049</v>
      </c>
      <c r="O197" s="249">
        <f>IF(O$57=0,0,O$57/NMM_fec!O$57)</f>
        <v>0.48648120103026049</v>
      </c>
      <c r="P197" s="249">
        <f>IF(P$57=0,0,P$57/NMM_fec!P$57)</f>
        <v>0.48648120103026055</v>
      </c>
      <c r="Q197" s="249">
        <f>IF(Q$57=0,0,Q$57/NMM_fec!Q$57)</f>
        <v>0.48648120103026049</v>
      </c>
    </row>
    <row r="198" spans="1:17" x14ac:dyDescent="0.25">
      <c r="A198" s="127" t="s">
        <v>209</v>
      </c>
      <c r="B198" s="249">
        <f>IF(B$58=0,0,B$58/NMM_fec!B$58)</f>
        <v>0.29835200648991234</v>
      </c>
      <c r="C198" s="249">
        <f>IF(C$58=0,0,C$58/NMM_fec!C$58)</f>
        <v>0.29825498718407384</v>
      </c>
      <c r="D198" s="249">
        <f>IF(D$58=0,0,D$58/NMM_fec!D$58)</f>
        <v>0.29849942486308184</v>
      </c>
      <c r="E198" s="249">
        <f>IF(E$58=0,0,E$58/NMM_fec!E$58)</f>
        <v>0.29990331175457635</v>
      </c>
      <c r="F198" s="249">
        <f>IF(F$58=0,0,F$58/NMM_fec!F$58)</f>
        <v>0.29857856390401216</v>
      </c>
      <c r="G198" s="249">
        <f>IF(G$58=0,0,G$58/NMM_fec!G$58)</f>
        <v>0.29822165860215721</v>
      </c>
      <c r="H198" s="249">
        <f>IF(H$58=0,0,H$58/NMM_fec!H$58)</f>
        <v>0.29865390961600469</v>
      </c>
      <c r="I198" s="249">
        <f>IF(I$58=0,0,I$58/NMM_fec!I$58)</f>
        <v>0.31443809138877948</v>
      </c>
      <c r="J198" s="249">
        <f>IF(J$58=0,0,J$58/NMM_fec!J$58)</f>
        <v>0.33729663540149352</v>
      </c>
      <c r="K198" s="249">
        <f>IF(K$58=0,0,K$58/NMM_fec!K$58)</f>
        <v>0.33666778716450085</v>
      </c>
      <c r="L198" s="249">
        <f>IF(L$58=0,0,L$58/NMM_fec!L$58)</f>
        <v>0.34532752253017512</v>
      </c>
      <c r="M198" s="249">
        <f>IF(M$58=0,0,M$58/NMM_fec!M$58)</f>
        <v>0.34543909692267022</v>
      </c>
      <c r="N198" s="249">
        <f>IF(N$58=0,0,N$58/NMM_fec!N$58)</f>
        <v>0.34197750153866197</v>
      </c>
      <c r="O198" s="249">
        <f>IF(O$58=0,0,O$58/NMM_fec!O$58)</f>
        <v>0.34548426205601812</v>
      </c>
      <c r="P198" s="249">
        <f>IF(P$58=0,0,P$58/NMM_fec!P$58)</f>
        <v>0.34559013815352163</v>
      </c>
      <c r="Q198" s="249">
        <f>IF(Q$58=0,0,Q$58/NMM_fec!Q$58)</f>
        <v>0.34783759601396103</v>
      </c>
    </row>
    <row r="199" spans="1:17" x14ac:dyDescent="0.25">
      <c r="A199" s="127" t="s">
        <v>208</v>
      </c>
      <c r="B199" s="249">
        <f>IF(B$77=0,0,B$77/NMM_fec!B$77)</f>
        <v>0.43209002537121172</v>
      </c>
      <c r="C199" s="249">
        <f>IF(C$77=0,0,C$77/NMM_fec!C$77)</f>
        <v>0.43202277289143581</v>
      </c>
      <c r="D199" s="249">
        <f>IF(D$77=0,0,D$77/NMM_fec!D$77)</f>
        <v>0.43218787052498853</v>
      </c>
      <c r="E199" s="249">
        <f>IF(E$77=0,0,E$77/NMM_fec!E$77)</f>
        <v>0.43291763822191187</v>
      </c>
      <c r="F199" s="249">
        <f>IF(F$77=0,0,F$77/NMM_fec!F$77)</f>
        <v>0.43223835590344056</v>
      </c>
      <c r="G199" s="249">
        <f>IF(G$77=0,0,G$77/NMM_fec!G$77)</f>
        <v>0.43199911976922839</v>
      </c>
      <c r="H199" s="249">
        <f>IF(H$77=0,0,H$77/NMM_fec!H$77)</f>
        <v>0.43228516404630773</v>
      </c>
      <c r="I199" s="249">
        <f>IF(I$77=0,0,I$77/NMM_fec!I$77)</f>
        <v>0.45532670673256448</v>
      </c>
      <c r="J199" s="249">
        <f>IF(J$77=0,0,J$77/NMM_fec!J$77)</f>
        <v>0.48612430941629731</v>
      </c>
      <c r="K199" s="249">
        <f>IF(K$77=0,0,K$77/NMM_fec!K$77)</f>
        <v>0.48627117539645692</v>
      </c>
      <c r="L199" s="249">
        <f>IF(L$77=0,0,L$77/NMM_fec!L$77)</f>
        <v>0.48637541012055424</v>
      </c>
      <c r="M199" s="249">
        <f>IF(M$77=0,0,M$77/NMM_fec!M$77)</f>
        <v>0.48630540762718294</v>
      </c>
      <c r="N199" s="249">
        <f>IF(N$77=0,0,N$77/NMM_fec!N$77)</f>
        <v>0.48641319479523637</v>
      </c>
      <c r="O199" s="249">
        <f>IF(O$77=0,0,O$77/NMM_fec!O$77)</f>
        <v>0.49777915810775997</v>
      </c>
      <c r="P199" s="249">
        <f>IF(P$77=0,0,P$77/NMM_fec!P$77)</f>
        <v>0.49685249844969259</v>
      </c>
      <c r="Q199" s="249">
        <f>IF(Q$77=0,0,Q$77/NMM_fec!Q$77)</f>
        <v>0.48602340138906841</v>
      </c>
    </row>
    <row r="200" spans="1:17" x14ac:dyDescent="0.25">
      <c r="A200" s="72" t="s">
        <v>207</v>
      </c>
      <c r="B200" s="265">
        <f>IF(B$87=0,0,B$87/NMM_fec!B$87)</f>
        <v>0.35252696055121152</v>
      </c>
      <c r="C200" s="265">
        <f>IF(C$87=0,0,C$87/NMM_fec!C$87)</f>
        <v>0.35134921954804726</v>
      </c>
      <c r="D200" s="265">
        <f>IF(D$87=0,0,D$87/NMM_fec!D$87)</f>
        <v>0.35424612852956305</v>
      </c>
      <c r="E200" s="265">
        <f>IF(E$87=0,0,E$87/NMM_fec!E$87)</f>
        <v>0.36728463446715098</v>
      </c>
      <c r="F200" s="265">
        <f>IF(F$87=0,0,F$87/NMM_fec!F$87)</f>
        <v>0.35513581634932551</v>
      </c>
      <c r="G200" s="265">
        <f>IF(G$87=0,0,G$87/NMM_fec!G$87)</f>
        <v>0.35093575391298765</v>
      </c>
      <c r="H200" s="265">
        <f>IF(H$87=0,0,H$87/NMM_fec!H$87)</f>
        <v>0.35596231624834557</v>
      </c>
      <c r="I200" s="265">
        <f>IF(I$87=0,0,I$87/NMM_fec!I$87)</f>
        <v>0.37235642284442982</v>
      </c>
      <c r="J200" s="265">
        <f>IF(J$87=0,0,J$87/NMM_fec!J$87)</f>
        <v>0.41280260499698201</v>
      </c>
      <c r="K200" s="265">
        <f>IF(K$87=0,0,K$87/NMM_fec!K$87)</f>
        <v>0.41475801818613867</v>
      </c>
      <c r="L200" s="265">
        <f>IF(L$87=0,0,L$87/NMM_fec!L$87)</f>
        <v>0.41615205392015103</v>
      </c>
      <c r="M200" s="265">
        <f>IF(M$87=0,0,M$87/NMM_fec!M$87)</f>
        <v>0.41521526829166794</v>
      </c>
      <c r="N200" s="265">
        <f>IF(N$87=0,0,N$87/NMM_fec!N$87)</f>
        <v>0.41637407661494535</v>
      </c>
      <c r="O200" s="265">
        <f>IF(O$87=0,0,O$87/NMM_fec!O$87)</f>
        <v>0.41480237397252023</v>
      </c>
      <c r="P200" s="265">
        <f>IF(P$87=0,0,P$87/NMM_fec!P$87)</f>
        <v>0.41531805534443933</v>
      </c>
      <c r="Q200" s="265">
        <f>IF(Q$87=0,0,Q$87/NMM_fec!Q$87)</f>
        <v>0.41854656483930036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0.4174739306376275</v>
      </c>
      <c r="C202" s="253">
        <f>IF(C$97=0,0,C$97/NMM_fec!C$97)</f>
        <v>0.42384442181908599</v>
      </c>
      <c r="D202" s="253">
        <f>IF(D$97=0,0,D$97/NMM_fec!D$97)</f>
        <v>0.43030279995062276</v>
      </c>
      <c r="E202" s="253">
        <f>IF(E$97=0,0,E$97/NMM_fec!E$97)</f>
        <v>0.44595346029845218</v>
      </c>
      <c r="F202" s="253">
        <f>IF(F$97=0,0,F$97/NMM_fec!F$97)</f>
        <v>0.43945374263706083</v>
      </c>
      <c r="G202" s="253">
        <f>IF(G$97=0,0,G$97/NMM_fec!G$97)</f>
        <v>0.4434534699671201</v>
      </c>
      <c r="H202" s="253">
        <f>IF(H$97=0,0,H$97/NMM_fec!H$97)</f>
        <v>0.44865300892299043</v>
      </c>
      <c r="I202" s="253">
        <f>IF(I$97=0,0,I$97/NMM_fec!I$97)</f>
        <v>0.44977735669830893</v>
      </c>
      <c r="J202" s="253">
        <f>IF(J$97=0,0,J$97/NMM_fec!J$97)</f>
        <v>0.45408957639701397</v>
      </c>
      <c r="K202" s="253">
        <f>IF(K$97=0,0,K$97/NMM_fec!K$97)</f>
        <v>0.45720500577319423</v>
      </c>
      <c r="L202" s="253">
        <f>IF(L$97=0,0,L$97/NMM_fec!L$97)</f>
        <v>0.45906620640385315</v>
      </c>
      <c r="M202" s="253">
        <f>IF(M$97=0,0,M$97/NMM_fec!M$97)</f>
        <v>0.46724412570553758</v>
      </c>
      <c r="N202" s="253">
        <f>IF(N$97=0,0,N$97/NMM_fec!N$97)</f>
        <v>0.46882357906002164</v>
      </c>
      <c r="O202" s="253">
        <f>IF(O$97=0,0,O$97/NMM_fec!O$97)</f>
        <v>0.47646119271775184</v>
      </c>
      <c r="P202" s="253">
        <f>IF(P$97=0,0,P$97/NMM_fec!P$97)</f>
        <v>0.49314941338788754</v>
      </c>
      <c r="Q202" s="253">
        <f>IF(Q$97=0,0,Q$97/NMM_fec!Q$97)</f>
        <v>0.50194589335504902</v>
      </c>
    </row>
    <row r="203" spans="1:17" x14ac:dyDescent="0.25">
      <c r="A203" s="132" t="s">
        <v>83</v>
      </c>
      <c r="B203" s="252">
        <f>IF(B$98=0,0,B$98/NMM_fec!B$98)</f>
        <v>0.40212490603402018</v>
      </c>
      <c r="C203" s="252">
        <f>IF(C$98=0,0,C$98/NMM_fec!C$98)</f>
        <v>0.40229843649843877</v>
      </c>
      <c r="D203" s="252">
        <f>IF(D$98=0,0,D$98/NMM_fec!D$98)</f>
        <v>0.40390984378890576</v>
      </c>
      <c r="E203" s="252">
        <f>IF(E$98=0,0,E$98/NMM_fec!E$98)</f>
        <v>0.40921457679050338</v>
      </c>
      <c r="F203" s="252">
        <f>IF(F$98=0,0,F$98/NMM_fec!F$98)</f>
        <v>0.41415838812891254</v>
      </c>
      <c r="G203" s="252">
        <f>IF(G$98=0,0,G$98/NMM_fec!G$98)</f>
        <v>0.41844898717094775</v>
      </c>
      <c r="H203" s="252">
        <f>IF(H$98=0,0,H$98/NMM_fec!H$98)</f>
        <v>0.41996838189820007</v>
      </c>
      <c r="I203" s="252">
        <f>IF(I$98=0,0,I$98/NMM_fec!I$98)</f>
        <v>0.42230732667191123</v>
      </c>
      <c r="J203" s="252">
        <f>IF(J$98=0,0,J$98/NMM_fec!J$98)</f>
        <v>0.42714769413620413</v>
      </c>
      <c r="K203" s="252">
        <f>IF(K$98=0,0,K$98/NMM_fec!K$98)</f>
        <v>0.42762587922032541</v>
      </c>
      <c r="L203" s="252">
        <f>IF(L$98=0,0,L$98/NMM_fec!L$98)</f>
        <v>0.4276258792203253</v>
      </c>
      <c r="M203" s="252">
        <f>IF(M$98=0,0,M$98/NMM_fec!M$98)</f>
        <v>0.43643299263395186</v>
      </c>
      <c r="N203" s="252">
        <f>IF(N$98=0,0,N$98/NMM_fec!N$98)</f>
        <v>0.43643299263395186</v>
      </c>
      <c r="O203" s="252">
        <f>IF(O$98=0,0,O$98/NMM_fec!O$98)</f>
        <v>0.44557859473560379</v>
      </c>
      <c r="P203" s="252">
        <f>IF(P$98=0,0,P$98/NMM_fec!P$98)</f>
        <v>0.46049201360009928</v>
      </c>
      <c r="Q203" s="252">
        <f>IF(Q$98=0,0,Q$98/NMM_fec!Q$98)</f>
        <v>0.46049201360009934</v>
      </c>
    </row>
    <row r="204" spans="1:17" x14ac:dyDescent="0.25">
      <c r="A204" s="76" t="s">
        <v>82</v>
      </c>
      <c r="B204" s="251">
        <f>IF(B$99=0,0,B$99/NMM_fec!B$99)</f>
        <v>0.10498889919553681</v>
      </c>
      <c r="C204" s="251">
        <f>IF(C$99=0,0,C$99/NMM_fec!C$99)</f>
        <v>0.10503420544780524</v>
      </c>
      <c r="D204" s="251">
        <f>IF(D$99=0,0,D$99/NMM_fec!D$99)</f>
        <v>0.10545492019350536</v>
      </c>
      <c r="E204" s="251">
        <f>IF(E$99=0,0,E$99/NMM_fec!E$99)</f>
        <v>0.10683990796722176</v>
      </c>
      <c r="F204" s="251">
        <f>IF(F$99=0,0,F$99/NMM_fec!F$99)</f>
        <v>0.10813066440250227</v>
      </c>
      <c r="G204" s="251">
        <f>IF(G$99=0,0,G$99/NMM_fec!G$99)</f>
        <v>0.1092508767135363</v>
      </c>
      <c r="H204" s="251">
        <f>IF(H$99=0,0,H$99/NMM_fec!H$99)</f>
        <v>0.10964756833214553</v>
      </c>
      <c r="I204" s="251">
        <f>IF(I$99=0,0,I$99/NMM_fec!I$99)</f>
        <v>0.11025823241533544</v>
      </c>
      <c r="J204" s="251">
        <f>IF(J$99=0,0,J$99/NMM_fec!J$99)</f>
        <v>0.11152198117636096</v>
      </c>
      <c r="K204" s="251">
        <f>IF(K$99=0,0,K$99/NMM_fec!K$99)</f>
        <v>0.1116468282694912</v>
      </c>
      <c r="L204" s="251">
        <f>IF(L$99=0,0,L$99/NMM_fec!L$99)</f>
        <v>0.1116468282694912</v>
      </c>
      <c r="M204" s="251">
        <f>IF(M$99=0,0,M$99/NMM_fec!M$99)</f>
        <v>0.11394623606172745</v>
      </c>
      <c r="N204" s="251">
        <f>IF(N$99=0,0,N$99/NMM_fec!N$99)</f>
        <v>0.11394623606172745</v>
      </c>
      <c r="O204" s="251">
        <f>IF(O$99=0,0,O$99/NMM_fec!O$99)</f>
        <v>0.11633401827249054</v>
      </c>
      <c r="P204" s="251">
        <f>IF(P$99=0,0,P$99/NMM_fec!P$99)</f>
        <v>0.12022769261678216</v>
      </c>
      <c r="Q204" s="251">
        <f>IF(Q$99=0,0,Q$99/NMM_fec!Q$99)</f>
        <v>0.12022769261678216</v>
      </c>
    </row>
    <row r="205" spans="1:17" x14ac:dyDescent="0.25">
      <c r="A205" s="76" t="s">
        <v>81</v>
      </c>
      <c r="B205" s="251">
        <f>IF(B$100=0,0,B$100/NMM_fec!B$100)</f>
        <v>0.57477871632549804</v>
      </c>
      <c r="C205" s="251">
        <f>IF(C$100=0,0,C$100/NMM_fec!C$100)</f>
        <v>0.57502675273429837</v>
      </c>
      <c r="D205" s="251">
        <f>IF(D$100=0,0,D$100/NMM_fec!D$100)</f>
        <v>0.57733002368318564</v>
      </c>
      <c r="E205" s="251">
        <f>IF(E$100=0,0,E$100/NMM_fec!E$100)</f>
        <v>0.58491236334769225</v>
      </c>
      <c r="F205" s="251">
        <f>IF(F$100=0,0,F$100/NMM_fec!F$100)</f>
        <v>0.59197881830287435</v>
      </c>
      <c r="G205" s="251">
        <f>IF(G$100=0,0,G$100/NMM_fec!G$100)</f>
        <v>0.59811160185505707</v>
      </c>
      <c r="H205" s="251">
        <f>IF(H$100=0,0,H$100/NMM_fec!H$100)</f>
        <v>0.60028335430763435</v>
      </c>
      <c r="I205" s="251">
        <f>IF(I$100=0,0,I$100/NMM_fec!I$100)</f>
        <v>0.60362653363927277</v>
      </c>
      <c r="J205" s="251">
        <f>IF(J$100=0,0,J$100/NMM_fec!J$100)</f>
        <v>0.61054513071178185</v>
      </c>
      <c r="K205" s="251">
        <f>IF(K$100=0,0,K$100/NMM_fec!K$100)</f>
        <v>0.61122862632394859</v>
      </c>
      <c r="L205" s="251">
        <f>IF(L$100=0,0,L$100/NMM_fec!L$100)</f>
        <v>0.61122862632394859</v>
      </c>
      <c r="M205" s="251">
        <f>IF(M$100=0,0,M$100/NMM_fec!M$100)</f>
        <v>0.62381710633714393</v>
      </c>
      <c r="N205" s="251">
        <f>IF(N$100=0,0,N$100/NMM_fec!N$100)</f>
        <v>0.62381710633714405</v>
      </c>
      <c r="O205" s="251">
        <f>IF(O$100=0,0,O$100/NMM_fec!O$100)</f>
        <v>0.63688940640394598</v>
      </c>
      <c r="P205" s="251">
        <f>IF(P$100=0,0,P$100/NMM_fec!P$100)</f>
        <v>0.65820595661591919</v>
      </c>
      <c r="Q205" s="251">
        <f>IF(Q$100=0,0,Q$100/NMM_fec!Q$100)</f>
        <v>0.65820595661591907</v>
      </c>
    </row>
    <row r="206" spans="1:17" x14ac:dyDescent="0.25">
      <c r="A206" s="76" t="s">
        <v>80</v>
      </c>
      <c r="B206" s="251">
        <f>IF(B$101=0,0,B$101/NMM_fec!B$101)</f>
        <v>0.40069235937638453</v>
      </c>
      <c r="C206" s="251">
        <f>IF(C$101=0,0,C$101/NMM_fec!C$101)</f>
        <v>0.4008652716485871</v>
      </c>
      <c r="D206" s="251">
        <f>IF(D$101=0,0,D$101/NMM_fec!D$101)</f>
        <v>0.40247093839403081</v>
      </c>
      <c r="E206" s="251">
        <f>IF(E$101=0,0,E$101/NMM_fec!E$101)</f>
        <v>0.40775677359194334</v>
      </c>
      <c r="F206" s="251">
        <f>IF(F$101=0,0,F$101/NMM_fec!F$101)</f>
        <v>0.41268297288916189</v>
      </c>
      <c r="G206" s="251">
        <f>IF(G$101=0,0,G$101/NMM_fec!G$101)</f>
        <v>0.41695828692093123</v>
      </c>
      <c r="H206" s="251">
        <f>IF(H$101=0,0,H$101/NMM_fec!H$101)</f>
        <v>0.41847226889258077</v>
      </c>
      <c r="I206" s="251">
        <f>IF(I$101=0,0,I$101/NMM_fec!I$101)</f>
        <v>0.42080288131117616</v>
      </c>
      <c r="J206" s="251">
        <f>IF(J$101=0,0,J$101/NMM_fec!J$101)</f>
        <v>0.42562600524708122</v>
      </c>
      <c r="K206" s="251">
        <f>IF(K$101=0,0,K$101/NMM_fec!K$101)</f>
        <v>0.42610248682457114</v>
      </c>
      <c r="L206" s="251">
        <f>IF(L$101=0,0,L$101/NMM_fec!L$101)</f>
        <v>0.42610248682457119</v>
      </c>
      <c r="M206" s="251">
        <f>IF(M$101=0,0,M$101/NMM_fec!M$101)</f>
        <v>0.43487822540740562</v>
      </c>
      <c r="N206" s="251">
        <f>IF(N$101=0,0,N$101/NMM_fec!N$101)</f>
        <v>0.43487822540740562</v>
      </c>
      <c r="O206" s="251">
        <f>IF(O$101=0,0,O$101/NMM_fec!O$101)</f>
        <v>0.44399124683194408</v>
      </c>
      <c r="P206" s="251">
        <f>IF(P$101=0,0,P$101/NMM_fec!P$101)</f>
        <v>0.45885153750659691</v>
      </c>
      <c r="Q206" s="251">
        <f>IF(Q$101=0,0,Q$101/NMM_fec!Q$101)</f>
        <v>0.4588515375065968</v>
      </c>
    </row>
    <row r="207" spans="1:17" x14ac:dyDescent="0.25">
      <c r="A207" s="129" t="s">
        <v>79</v>
      </c>
      <c r="B207" s="250">
        <f>IF(B$102=0,0,B$102/NMM_fec!B$102)</f>
        <v>0.63115630977158721</v>
      </c>
      <c r="C207" s="250">
        <f>IF(C$102=0,0,C$102/NMM_fec!C$102)</f>
        <v>0.63142867501410749</v>
      </c>
      <c r="D207" s="250">
        <f>IF(D$102=0,0,D$102/NMM_fec!D$102)</f>
        <v>0.63395786398929654</v>
      </c>
      <c r="E207" s="250">
        <f>IF(E$102=0,0,E$102/NMM_fec!E$102)</f>
        <v>0.64228392302063797</v>
      </c>
      <c r="F207" s="250">
        <f>IF(F$102=0,0,F$102/NMM_fec!F$102)</f>
        <v>0.65004349641123338</v>
      </c>
      <c r="G207" s="250">
        <f>IF(G$102=0,0,G$102/NMM_fec!G$102)</f>
        <v>0.65677781855205408</v>
      </c>
      <c r="H207" s="250">
        <f>IF(H$102=0,0,H$102/NMM_fec!H$102)</f>
        <v>0.65916258894242097</v>
      </c>
      <c r="I207" s="250">
        <f>IF(I$102=0,0,I$102/NMM_fec!I$102)</f>
        <v>0.66283368647948893</v>
      </c>
      <c r="J207" s="250">
        <f>IF(J$102=0,0,J$102/NMM_fec!J$102)</f>
        <v>0.67043089923816124</v>
      </c>
      <c r="K207" s="250">
        <f>IF(K$102=0,0,K$102/NMM_fec!K$102)</f>
        <v>0.6711814360205216</v>
      </c>
      <c r="L207" s="250">
        <f>IF(L$102=0,0,L$102/NMM_fec!L$102)</f>
        <v>0.6711814360205216</v>
      </c>
      <c r="M207" s="250">
        <f>IF(M$102=0,0,M$102/NMM_fec!M$102)</f>
        <v>0.68500466636133039</v>
      </c>
      <c r="N207" s="250">
        <f>IF(N$102=0,0,N$102/NMM_fec!N$102)</f>
        <v>0.68500466636133039</v>
      </c>
      <c r="O207" s="250">
        <f>IF(O$102=0,0,O$102/NMM_fec!O$102)</f>
        <v>0.69935917260181069</v>
      </c>
      <c r="P207" s="250">
        <f>IF(P$102=0,0,P$102/NMM_fec!P$102)</f>
        <v>0.72276657233098007</v>
      </c>
      <c r="Q207" s="250">
        <f>IF(Q$102=0,0,Q$102/NMM_fec!Q$102)</f>
        <v>0.72276657233098007</v>
      </c>
    </row>
    <row r="208" spans="1:17" x14ac:dyDescent="0.25">
      <c r="A208" s="127" t="s">
        <v>206</v>
      </c>
      <c r="B208" s="249">
        <f>IF(B$107=0,0,B$107/NMM_fec!B$107)</f>
        <v>0.39917890878097162</v>
      </c>
      <c r="C208" s="249">
        <f>IF(C$107=0,0,C$107/NMM_fec!C$107)</f>
        <v>0.40857382829624578</v>
      </c>
      <c r="D208" s="249">
        <f>IF(D$107=0,0,D$107/NMM_fec!D$107)</f>
        <v>0.41408069972480266</v>
      </c>
      <c r="E208" s="249">
        <f>IF(E$107=0,0,E$107/NMM_fec!E$107)</f>
        <v>0.42206340357821776</v>
      </c>
      <c r="F208" s="249">
        <f>IF(F$107=0,0,F$107/NMM_fec!F$107)</f>
        <v>0.42141515842001664</v>
      </c>
      <c r="G208" s="249">
        <f>IF(G$107=0,0,G$107/NMM_fec!G$107)</f>
        <v>0.42873563643796375</v>
      </c>
      <c r="H208" s="249">
        <f>IF(H$107=0,0,H$107/NMM_fec!H$107)</f>
        <v>0.43071172627354171</v>
      </c>
      <c r="I208" s="249">
        <f>IF(I$107=0,0,I$107/NMM_fec!I$107)</f>
        <v>0.43351996959904227</v>
      </c>
      <c r="J208" s="249">
        <f>IF(J$107=0,0,J$107/NMM_fec!J$107)</f>
        <v>0.43914552778569371</v>
      </c>
      <c r="K208" s="249">
        <f>IF(K$107=0,0,K$107/NMM_fec!K$107)</f>
        <v>0.44112068847789421</v>
      </c>
      <c r="L208" s="249">
        <f>IF(L$107=0,0,L$107/NMM_fec!L$107)</f>
        <v>0.44221534127037371</v>
      </c>
      <c r="M208" s="249">
        <f>IF(M$107=0,0,M$107/NMM_fec!M$107)</f>
        <v>0.4505686260288721</v>
      </c>
      <c r="N208" s="249">
        <f>IF(N$107=0,0,N$107/NMM_fec!N$107)</f>
        <v>0.45150387356036475</v>
      </c>
      <c r="O208" s="249">
        <f>IF(O$107=0,0,O$107/NMM_fec!O$107)</f>
        <v>0.45967573449844529</v>
      </c>
      <c r="P208" s="249">
        <f>IF(P$107=0,0,P$107/NMM_fec!P$107)</f>
        <v>0.47549346755749911</v>
      </c>
      <c r="Q208" s="249">
        <f>IF(Q$107=0,0,Q$107/NMM_fec!Q$107)</f>
        <v>0.48098699336086281</v>
      </c>
    </row>
    <row r="209" spans="1:17" x14ac:dyDescent="0.25">
      <c r="A209" s="127" t="s">
        <v>205</v>
      </c>
      <c r="B209" s="249">
        <f>IF(B$115=0,0,B$115/NMM_fec!B$115)</f>
        <v>0.49177161119613783</v>
      </c>
      <c r="C209" s="249">
        <f>IF(C$115=0,0,C$115/NMM_fec!C$115)</f>
        <v>0.49198382723846262</v>
      </c>
      <c r="D209" s="249">
        <f>IF(D$115=0,0,D$115/NMM_fec!D$115)</f>
        <v>0.49395446956286299</v>
      </c>
      <c r="E209" s="249">
        <f>IF(E$115=0,0,E$115/NMM_fec!E$115)</f>
        <v>0.50044179988241366</v>
      </c>
      <c r="F209" s="249">
        <f>IF(F$115=0,0,F$115/NMM_fec!F$115)</f>
        <v>0.5064877473749908</v>
      </c>
      <c r="G209" s="249">
        <f>IF(G$115=0,0,G$115/NMM_fec!G$115)</f>
        <v>0.51173486032978932</v>
      </c>
      <c r="H209" s="249">
        <f>IF(H$115=0,0,H$115/NMM_fec!H$115)</f>
        <v>0.51359297750147359</v>
      </c>
      <c r="I209" s="249">
        <f>IF(I$115=0,0,I$115/NMM_fec!I$115)</f>
        <v>0.51645334904923723</v>
      </c>
      <c r="J209" s="249">
        <f>IF(J$115=0,0,J$115/NMM_fec!J$115)</f>
        <v>0.52237279166763417</v>
      </c>
      <c r="K209" s="249">
        <f>IF(K$115=0,0,K$115/NMM_fec!K$115)</f>
        <v>0.52295757974153767</v>
      </c>
      <c r="L209" s="249">
        <f>IF(L$115=0,0,L$115/NMM_fec!L$115)</f>
        <v>0.52295757974153778</v>
      </c>
      <c r="M209" s="249">
        <f>IF(M$115=0,0,M$115/NMM_fec!M$115)</f>
        <v>0.53372808484683398</v>
      </c>
      <c r="N209" s="249">
        <f>IF(N$115=0,0,N$115/NMM_fec!N$115)</f>
        <v>0.53372808484683409</v>
      </c>
      <c r="O209" s="249">
        <f>IF(O$115=0,0,O$115/NMM_fec!O$115)</f>
        <v>0.54491253876500945</v>
      </c>
      <c r="P209" s="249">
        <f>IF(P$115=0,0,P$115/NMM_fec!P$115)</f>
        <v>0.56315064317830688</v>
      </c>
      <c r="Q209" s="249">
        <f>IF(Q$115=0,0,Q$115/NMM_fec!Q$115)</f>
        <v>0.56315064317830699</v>
      </c>
    </row>
    <row r="210" spans="1:17" x14ac:dyDescent="0.25">
      <c r="A210" s="127" t="s">
        <v>204</v>
      </c>
      <c r="B210" s="249">
        <f>IF(B$116=0,0,B$116/NMM_fec!B$116)</f>
        <v>0.4429044841263528</v>
      </c>
      <c r="C210" s="249">
        <f>IF(C$116=0,0,C$116/NMM_fec!C$116)</f>
        <v>0.44161377174946698</v>
      </c>
      <c r="D210" s="249">
        <f>IF(D$116=0,0,D$116/NMM_fec!D$116)</f>
        <v>0.44703056333157687</v>
      </c>
      <c r="E210" s="249">
        <f>IF(E$116=0,0,E$116/NMM_fec!E$116)</f>
        <v>0.46905856849523647</v>
      </c>
      <c r="F210" s="249">
        <f>IF(F$116=0,0,F$116/NMM_fec!F$116)</f>
        <v>0.45951397475337902</v>
      </c>
      <c r="G210" s="249">
        <f>IF(G$116=0,0,G$116/NMM_fec!G$116)</f>
        <v>0.45879995682533831</v>
      </c>
      <c r="H210" s="249">
        <f>IF(H$116=0,0,H$116/NMM_fec!H$116)</f>
        <v>0.4670314439780634</v>
      </c>
      <c r="I210" s="249">
        <f>IF(I$116=0,0,I$116/NMM_fec!I$116)</f>
        <v>0.46627494801468117</v>
      </c>
      <c r="J210" s="249">
        <f>IF(J$116=0,0,J$116/NMM_fec!J$116)</f>
        <v>0.46889858484204761</v>
      </c>
      <c r="K210" s="249">
        <f>IF(K$116=0,0,K$116/NMM_fec!K$116)</f>
        <v>0.47247804998343995</v>
      </c>
      <c r="L210" s="249">
        <f>IF(L$116=0,0,L$116/NMM_fec!L$116)</f>
        <v>0.47463995422061744</v>
      </c>
      <c r="M210" s="249">
        <f>IF(M$116=0,0,M$116/NMM_fec!M$116)</f>
        <v>0.48293409280582084</v>
      </c>
      <c r="N210" s="249">
        <f>IF(N$116=0,0,N$116/NMM_fec!N$116)</f>
        <v>0.48476552671148793</v>
      </c>
      <c r="O210" s="249">
        <f>IF(O$116=0,0,O$116/NMM_fec!O$116)</f>
        <v>0.49238564742866459</v>
      </c>
      <c r="P210" s="249">
        <f>IF(P$116=0,0,P$116/NMM_fec!P$116)</f>
        <v>0.50972835166825481</v>
      </c>
      <c r="Q210" s="249">
        <f>IF(Q$116=0,0,Q$116/NMM_fec!Q$116)</f>
        <v>0.51979474691292649</v>
      </c>
    </row>
    <row r="211" spans="1:17" x14ac:dyDescent="0.25">
      <c r="A211" s="72" t="s">
        <v>203</v>
      </c>
      <c r="B211" s="247">
        <f>IF(B$124=0,0,B$124/NMM_fec!B$124)</f>
        <v>0.5054319337293639</v>
      </c>
      <c r="C211" s="247">
        <f>IF(C$124=0,0,C$124/NMM_fec!C$124)</f>
        <v>0.50565004466175334</v>
      </c>
      <c r="D211" s="247">
        <f>IF(D$124=0,0,D$124/NMM_fec!D$124)</f>
        <v>0.50767542705072033</v>
      </c>
      <c r="E211" s="247">
        <f>IF(E$124=0,0,E$124/NMM_fec!E$124)</f>
        <v>0.51434296099025845</v>
      </c>
      <c r="F211" s="247">
        <f>IF(F$124=0,0,F$124/NMM_fec!F$124)</f>
        <v>0.52055685146874053</v>
      </c>
      <c r="G211" s="247">
        <f>IF(G$124=0,0,G$124/NMM_fec!G$124)</f>
        <v>0.52594971756117237</v>
      </c>
      <c r="H211" s="247">
        <f>IF(H$124=0,0,H$124/NMM_fec!H$124)</f>
        <v>0.52785944909873694</v>
      </c>
      <c r="I211" s="247">
        <f>IF(I$124=0,0,I$124/NMM_fec!I$124)</f>
        <v>0.53079927541171601</v>
      </c>
      <c r="J211" s="247">
        <f>IF(J$124=0,0,J$124/NMM_fec!J$124)</f>
        <v>0.53688314699173512</v>
      </c>
      <c r="K211" s="247">
        <f>IF(K$124=0,0,K$124/NMM_fec!K$124)</f>
        <v>0.53748417917880265</v>
      </c>
      <c r="L211" s="247">
        <f>IF(L$124=0,0,L$124/NMM_fec!L$124)</f>
        <v>0.53748417917880265</v>
      </c>
      <c r="M211" s="247">
        <f>IF(M$124=0,0,M$124/NMM_fec!M$124)</f>
        <v>0.54855386498146841</v>
      </c>
      <c r="N211" s="247">
        <f>IF(N$124=0,0,N$124/NMM_fec!N$124)</f>
        <v>0.5485538649814683</v>
      </c>
      <c r="O211" s="247">
        <f>IF(O$124=0,0,O$124/NMM_fec!O$124)</f>
        <v>0.56004899817514875</v>
      </c>
      <c r="P211" s="247">
        <f>IF(P$124=0,0,P$124/NMM_fec!P$124)</f>
        <v>0.57879371659992651</v>
      </c>
      <c r="Q211" s="247">
        <f>IF(Q$124=0,0,Q$124/NMM_fec!Q$124)</f>
        <v>0.57879371659992651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2303.8858701025133</v>
      </c>
      <c r="C5" s="96">
        <v>2664.2653732904078</v>
      </c>
      <c r="D5" s="96">
        <v>2667.7073181995447</v>
      </c>
      <c r="E5" s="96">
        <v>2660.2656135535217</v>
      </c>
      <c r="F5" s="96">
        <v>2951.2585746934942</v>
      </c>
      <c r="G5" s="96">
        <v>3007.7491667189488</v>
      </c>
      <c r="H5" s="96">
        <v>3162.5939914471924</v>
      </c>
      <c r="I5" s="96">
        <v>3216.5745517174246</v>
      </c>
      <c r="J5" s="96">
        <v>3045.2953741684291</v>
      </c>
      <c r="K5" s="96">
        <v>2397.5930562960621</v>
      </c>
      <c r="L5" s="96">
        <v>2279.0069087562988</v>
      </c>
      <c r="M5" s="96">
        <v>1955.7174243977643</v>
      </c>
      <c r="N5" s="96">
        <v>1827.84562381767</v>
      </c>
      <c r="O5" s="96">
        <v>1996.063421777747</v>
      </c>
      <c r="P5" s="96">
        <v>2067.0077670061187</v>
      </c>
      <c r="Q5" s="96">
        <v>2041.4770128252051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1.07237900999409</v>
      </c>
      <c r="C10" s="158">
        <v>1.2057114686898851</v>
      </c>
      <c r="D10" s="158">
        <v>1.2176595044438701</v>
      </c>
      <c r="E10" s="158">
        <v>1.2323535979433342</v>
      </c>
      <c r="F10" s="158">
        <v>1.2961876784310049</v>
      </c>
      <c r="G10" s="158">
        <v>1.2417465144694311</v>
      </c>
      <c r="H10" s="158">
        <v>1.259129773534402</v>
      </c>
      <c r="I10" s="158">
        <v>1.256744364949699</v>
      </c>
      <c r="J10" s="158">
        <v>1.1161513438749626</v>
      </c>
      <c r="K10" s="158">
        <v>0.89676753221245931</v>
      </c>
      <c r="L10" s="158">
        <v>0.79154241772703082</v>
      </c>
      <c r="M10" s="158">
        <v>0.7038864737909416</v>
      </c>
      <c r="N10" s="158">
        <v>0.62726662675906075</v>
      </c>
      <c r="O10" s="158">
        <v>0.66685449244283479</v>
      </c>
      <c r="P10" s="158">
        <v>0.65368038002883044</v>
      </c>
      <c r="Q10" s="158">
        <v>0.70195974600702438</v>
      </c>
    </row>
    <row r="11" spans="1:17" x14ac:dyDescent="0.25">
      <c r="A11" s="92" t="s">
        <v>125</v>
      </c>
      <c r="B11" s="91">
        <v>0.50213765965600043</v>
      </c>
      <c r="C11" s="91">
        <v>0.56457010950976605</v>
      </c>
      <c r="D11" s="91">
        <v>0.57016473478224816</v>
      </c>
      <c r="E11" s="91">
        <v>0.57704519183318204</v>
      </c>
      <c r="F11" s="91">
        <v>0.60693527312314355</v>
      </c>
      <c r="G11" s="91">
        <v>0.58144339160938285</v>
      </c>
      <c r="H11" s="91">
        <v>0.58958304087771995</v>
      </c>
      <c r="I11" s="91">
        <v>0.58846608178687332</v>
      </c>
      <c r="J11" s="91">
        <v>0.52263389940685456</v>
      </c>
      <c r="K11" s="91">
        <v>0.41990820939616574</v>
      </c>
      <c r="L11" s="91">
        <v>0.37063692356128264</v>
      </c>
      <c r="M11" s="91">
        <v>0.32959233938646931</v>
      </c>
      <c r="N11" s="91">
        <v>0.29371536835921896</v>
      </c>
      <c r="O11" s="91">
        <v>0.31225224575048377</v>
      </c>
      <c r="P11" s="91">
        <v>0.30608351444004001</v>
      </c>
      <c r="Q11" s="91">
        <v>0.32869015595020862</v>
      </c>
    </row>
    <row r="12" spans="1:17" x14ac:dyDescent="0.25">
      <c r="A12" s="92" t="s">
        <v>26</v>
      </c>
      <c r="B12" s="91">
        <v>0.57024135033808954</v>
      </c>
      <c r="C12" s="91">
        <v>0.64114135918011894</v>
      </c>
      <c r="D12" s="91">
        <v>0.64749476966162189</v>
      </c>
      <c r="E12" s="91">
        <v>0.65530840611015206</v>
      </c>
      <c r="F12" s="91">
        <v>0.68925240530786136</v>
      </c>
      <c r="G12" s="91">
        <v>0.66030312286004822</v>
      </c>
      <c r="H12" s="91">
        <v>0.66954673265668196</v>
      </c>
      <c r="I12" s="91">
        <v>0.66827828316282567</v>
      </c>
      <c r="J12" s="91">
        <v>0.59351744446810806</v>
      </c>
      <c r="K12" s="91">
        <v>0.47685932281629351</v>
      </c>
      <c r="L12" s="91">
        <v>0.42090549416574818</v>
      </c>
      <c r="M12" s="91">
        <v>0.37429413440447229</v>
      </c>
      <c r="N12" s="91">
        <v>0.33355125839984184</v>
      </c>
      <c r="O12" s="91">
        <v>0.35460224669235108</v>
      </c>
      <c r="P12" s="91">
        <v>0.34759686558879044</v>
      </c>
      <c r="Q12" s="91">
        <v>0.37326959005681581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411.14934874349063</v>
      </c>
      <c r="C16" s="204">
        <v>479.8250238185081</v>
      </c>
      <c r="D16" s="204">
        <v>479.7789821029786</v>
      </c>
      <c r="E16" s="204">
        <v>504.58493891213641</v>
      </c>
      <c r="F16" s="204">
        <v>567.19171760604547</v>
      </c>
      <c r="G16" s="204">
        <v>542.03131382716936</v>
      </c>
      <c r="H16" s="204">
        <v>549.64341102954882</v>
      </c>
      <c r="I16" s="204">
        <v>547.97237069175208</v>
      </c>
      <c r="J16" s="204">
        <v>488.46290394748132</v>
      </c>
      <c r="K16" s="204">
        <v>393.43870052601966</v>
      </c>
      <c r="L16" s="204">
        <v>347.25120167102881</v>
      </c>
      <c r="M16" s="204">
        <v>310.11580464373998</v>
      </c>
      <c r="N16" s="204">
        <v>275.2148161419027</v>
      </c>
      <c r="O16" s="204">
        <v>292.65380106205004</v>
      </c>
      <c r="P16" s="204">
        <v>286.9325605461031</v>
      </c>
      <c r="Q16" s="204">
        <v>308.24253809780367</v>
      </c>
    </row>
    <row r="17" spans="1:17" x14ac:dyDescent="0.25">
      <c r="A17" s="152" t="s">
        <v>227</v>
      </c>
      <c r="B17" s="151">
        <v>394.54795988021272</v>
      </c>
      <c r="C17" s="151">
        <v>455.25953058285677</v>
      </c>
      <c r="D17" s="151">
        <v>456.46405241422326</v>
      </c>
      <c r="E17" s="151">
        <v>476.22442362536066</v>
      </c>
      <c r="F17" s="151">
        <v>534.90372927256828</v>
      </c>
      <c r="G17" s="151">
        <v>511.07519966933307</v>
      </c>
      <c r="H17" s="151">
        <v>518.22976180742728</v>
      </c>
      <c r="I17" s="151">
        <v>517.24798078004858</v>
      </c>
      <c r="J17" s="151">
        <v>459.38302566995753</v>
      </c>
      <c r="K17" s="151">
        <v>369.08953658572176</v>
      </c>
      <c r="L17" s="151">
        <v>325.78122384296626</v>
      </c>
      <c r="M17" s="151">
        <v>290.94028856111379</v>
      </c>
      <c r="N17" s="151">
        <v>258.16896828880772</v>
      </c>
      <c r="O17" s="151">
        <v>274.46245180018468</v>
      </c>
      <c r="P17" s="151">
        <v>269.04028064528489</v>
      </c>
      <c r="Q17" s="151">
        <v>288.91099203420077</v>
      </c>
    </row>
    <row r="18" spans="1:17" x14ac:dyDescent="0.25">
      <c r="A18" s="154" t="s">
        <v>33</v>
      </c>
      <c r="B18" s="83">
        <v>146.67042082964369</v>
      </c>
      <c r="C18" s="83">
        <v>195.72704159412137</v>
      </c>
      <c r="D18" s="83">
        <v>210.51874292534251</v>
      </c>
      <c r="E18" s="83">
        <v>319.43931568231892</v>
      </c>
      <c r="F18" s="83">
        <v>306.68544807256825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179.41953905056909</v>
      </c>
      <c r="C21" s="208">
        <v>182.6228846816154</v>
      </c>
      <c r="D21" s="208">
        <v>185.66553263990076</v>
      </c>
      <c r="E21" s="208">
        <v>120.26342294376173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60.449999999999939</v>
      </c>
      <c r="C22" s="208">
        <v>48.171828205800018</v>
      </c>
      <c r="D22" s="208">
        <v>36.331161106499962</v>
      </c>
      <c r="E22" s="208">
        <v>17.961780212999997</v>
      </c>
      <c r="F22" s="208">
        <v>202.47364800000003</v>
      </c>
      <c r="G22" s="208">
        <v>511.07519966933307</v>
      </c>
      <c r="H22" s="208">
        <v>518.22976180742728</v>
      </c>
      <c r="I22" s="208">
        <v>517.24798078004858</v>
      </c>
      <c r="J22" s="208">
        <v>459.38302566995753</v>
      </c>
      <c r="K22" s="208">
        <v>369.08953658572176</v>
      </c>
      <c r="L22" s="208">
        <v>325.78122384296626</v>
      </c>
      <c r="M22" s="208">
        <v>284.11135728104233</v>
      </c>
      <c r="N22" s="208">
        <v>258.16896828880772</v>
      </c>
      <c r="O22" s="208">
        <v>274.46245180018468</v>
      </c>
      <c r="P22" s="208">
        <v>269.04028064528489</v>
      </c>
      <c r="Q22" s="208">
        <v>288.91099203420077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8.0080000000000169</v>
      </c>
      <c r="C24" s="208">
        <v>28.737776101320001</v>
      </c>
      <c r="D24" s="208">
        <v>23.948615742480001</v>
      </c>
      <c r="E24" s="208">
        <v>18.559904786280001</v>
      </c>
      <c r="F24" s="208">
        <v>25.744633200000003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6.8289312800714361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16.601388863277908</v>
      </c>
      <c r="C25" s="264">
        <v>24.565493235651324</v>
      </c>
      <c r="D25" s="264">
        <v>23.314929688755342</v>
      </c>
      <c r="E25" s="264">
        <v>28.360515286775769</v>
      </c>
      <c r="F25" s="264">
        <v>32.287988333477223</v>
      </c>
      <c r="G25" s="264">
        <v>30.956114157836261</v>
      </c>
      <c r="H25" s="264">
        <v>31.413649222121556</v>
      </c>
      <c r="I25" s="264">
        <v>30.724389911703447</v>
      </c>
      <c r="J25" s="264">
        <v>29.079878277523811</v>
      </c>
      <c r="K25" s="264">
        <v>24.349163940297874</v>
      </c>
      <c r="L25" s="264">
        <v>21.469977828062557</v>
      </c>
      <c r="M25" s="264">
        <v>19.175516082626181</v>
      </c>
      <c r="N25" s="264">
        <v>17.045847853094976</v>
      </c>
      <c r="O25" s="264">
        <v>18.191349261865341</v>
      </c>
      <c r="P25" s="264">
        <v>17.892279900818213</v>
      </c>
      <c r="Q25" s="264">
        <v>19.331546063602897</v>
      </c>
    </row>
    <row r="26" spans="1:17" x14ac:dyDescent="0.25">
      <c r="A26" s="150" t="s">
        <v>33</v>
      </c>
      <c r="B26" s="87">
        <v>4.616754920375195</v>
      </c>
      <c r="C26" s="87">
        <v>7.4989268875690502</v>
      </c>
      <c r="D26" s="87">
        <v>6.6967926671047664</v>
      </c>
      <c r="E26" s="87">
        <v>12.84291072652378</v>
      </c>
      <c r="F26" s="87">
        <v>25.472127829141932</v>
      </c>
      <c r="G26" s="87">
        <v>24.548813576820489</v>
      </c>
      <c r="H26" s="87">
        <v>26.757676820921738</v>
      </c>
      <c r="I26" s="87">
        <v>28.602519074668965</v>
      </c>
      <c r="J26" s="87">
        <v>28.150483035091813</v>
      </c>
      <c r="K26" s="87">
        <v>24.349163940297874</v>
      </c>
      <c r="L26" s="87">
        <v>21.469977828062557</v>
      </c>
      <c r="M26" s="87">
        <v>19.175516082626181</v>
      </c>
      <c r="N26" s="87">
        <v>17.045847853094976</v>
      </c>
      <c r="O26" s="87">
        <v>18.191349261865341</v>
      </c>
      <c r="P26" s="87">
        <v>17.892279900818213</v>
      </c>
      <c r="Q26" s="87">
        <v>19.331546063602897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9.1576005724243679</v>
      </c>
      <c r="C30" s="87">
        <v>14.833720117394273</v>
      </c>
      <c r="D30" s="87">
        <v>13.472347160450576</v>
      </c>
      <c r="E30" s="87">
        <v>14.94863903930799</v>
      </c>
      <c r="F30" s="87">
        <v>6.0689015549912941</v>
      </c>
      <c r="G30" s="87">
        <v>5.3870830903116351</v>
      </c>
      <c r="H30" s="87">
        <v>3.5417800128958179</v>
      </c>
      <c r="I30" s="87">
        <v>0.86426128945048053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2.8270333704783459</v>
      </c>
      <c r="C33" s="87">
        <v>2.2328462306879993</v>
      </c>
      <c r="D33" s="87">
        <v>3.1457898611999999</v>
      </c>
      <c r="E33" s="87">
        <v>0.56896552094399999</v>
      </c>
      <c r="F33" s="87">
        <v>0.74695894934399809</v>
      </c>
      <c r="G33" s="87">
        <v>1.020217490704137</v>
      </c>
      <c r="H33" s="87">
        <v>1.1141923883040017</v>
      </c>
      <c r="I33" s="87">
        <v>1.2576095475840001</v>
      </c>
      <c r="J33" s="87">
        <v>0.92939524243199911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501.86801234902867</v>
      </c>
      <c r="C36" s="204">
        <v>577.07123800321006</v>
      </c>
      <c r="D36" s="204">
        <v>588.62097659212259</v>
      </c>
      <c r="E36" s="204">
        <v>579.58600104344191</v>
      </c>
      <c r="F36" s="204">
        <v>701.4541794090178</v>
      </c>
      <c r="G36" s="204">
        <v>735.03745637730992</v>
      </c>
      <c r="H36" s="204">
        <v>747.87621064410894</v>
      </c>
      <c r="I36" s="204">
        <v>768.2132166607222</v>
      </c>
      <c r="J36" s="204">
        <v>750.53219887707257</v>
      </c>
      <c r="K36" s="204">
        <v>594.42465823782993</v>
      </c>
      <c r="L36" s="204">
        <v>559.53583466754253</v>
      </c>
      <c r="M36" s="204">
        <v>492.62732328023355</v>
      </c>
      <c r="N36" s="204">
        <v>455.59015104900851</v>
      </c>
      <c r="O36" s="204">
        <v>487.45934622325404</v>
      </c>
      <c r="P36" s="204">
        <v>482.84670607998686</v>
      </c>
      <c r="Q36" s="204">
        <v>489.90081498139421</v>
      </c>
    </row>
    <row r="37" spans="1:17" x14ac:dyDescent="0.25">
      <c r="A37" s="8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296.88714113741776</v>
      </c>
      <c r="G37" s="83">
        <v>407.48439407729808</v>
      </c>
      <c r="H37" s="83">
        <v>346.0929245812406</v>
      </c>
      <c r="I37" s="83">
        <v>438.64787231075502</v>
      </c>
      <c r="J37" s="83">
        <v>474.53092679980523</v>
      </c>
      <c r="K37" s="83">
        <v>395.48065438212149</v>
      </c>
      <c r="L37" s="83">
        <v>468.79911553542661</v>
      </c>
      <c r="M37" s="83">
        <v>453.34245035869924</v>
      </c>
      <c r="N37" s="83">
        <v>380.88241071402626</v>
      </c>
      <c r="O37" s="83">
        <v>268.29879802343635</v>
      </c>
      <c r="P37" s="83">
        <v>222.61632449553858</v>
      </c>
      <c r="Q37" s="83">
        <v>218.27704055179959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1.9288509989223714E-14</v>
      </c>
      <c r="E39" s="208">
        <v>4.1332521405479383E-14</v>
      </c>
      <c r="F39" s="208">
        <v>0</v>
      </c>
      <c r="G39" s="208">
        <v>1.1022005708127836E-14</v>
      </c>
      <c r="H39" s="208">
        <v>2.2044011416255675E-14</v>
      </c>
      <c r="I39" s="208">
        <v>8.2665042810958766E-15</v>
      </c>
      <c r="J39" s="208">
        <v>1.6533008562191753E-14</v>
      </c>
      <c r="K39" s="208">
        <v>0</v>
      </c>
      <c r="L39" s="208">
        <v>0</v>
      </c>
      <c r="M39" s="208">
        <v>5.511002854063918E-15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222.43901354303927</v>
      </c>
      <c r="C40" s="208">
        <v>296.62390642285499</v>
      </c>
      <c r="D40" s="208">
        <v>320.75286122650181</v>
      </c>
      <c r="E40" s="208">
        <v>265.98067684783342</v>
      </c>
      <c r="F40" s="208">
        <v>169.12470522859812</v>
      </c>
      <c r="G40" s="208">
        <v>142.85398436550375</v>
      </c>
      <c r="H40" s="208">
        <v>80.269003741154577</v>
      </c>
      <c r="I40" s="208">
        <v>78.25305082159619</v>
      </c>
      <c r="J40" s="208">
        <v>52.014424741358752</v>
      </c>
      <c r="K40" s="208">
        <v>34.784636941944107</v>
      </c>
      <c r="L40" s="208">
        <v>20.507318281960845</v>
      </c>
      <c r="M40" s="208">
        <v>14.71323900964523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5.7779302044915903</v>
      </c>
      <c r="H41" s="208">
        <v>116.89798642677263</v>
      </c>
      <c r="I41" s="208">
        <v>60.258338975251483</v>
      </c>
      <c r="J41" s="208">
        <v>121.1200673609426</v>
      </c>
      <c r="K41" s="208">
        <v>54.240243945078277</v>
      </c>
      <c r="L41" s="208">
        <v>21.802624837227633</v>
      </c>
      <c r="M41" s="208">
        <v>0</v>
      </c>
      <c r="N41" s="208">
        <v>25.944572956072243</v>
      </c>
      <c r="O41" s="208">
        <v>166.82254819981765</v>
      </c>
      <c r="P41" s="208">
        <v>199.45538158444811</v>
      </c>
      <c r="Q41" s="208">
        <v>215.85377442959461</v>
      </c>
    </row>
    <row r="42" spans="1:17" x14ac:dyDescent="0.25">
      <c r="A42" s="84" t="s">
        <v>26</v>
      </c>
      <c r="B42" s="208">
        <v>279.42899880598941</v>
      </c>
      <c r="C42" s="208">
        <v>280.44733158035501</v>
      </c>
      <c r="D42" s="208">
        <v>267.86811536562078</v>
      </c>
      <c r="E42" s="208">
        <v>313.60532419560849</v>
      </c>
      <c r="F42" s="208">
        <v>235.44233304300184</v>
      </c>
      <c r="G42" s="208">
        <v>153.7532262631984</v>
      </c>
      <c r="H42" s="208">
        <v>177.07564523742113</v>
      </c>
      <c r="I42" s="208">
        <v>152.73588198319948</v>
      </c>
      <c r="J42" s="208">
        <v>51.97556739132596</v>
      </c>
      <c r="K42" s="208">
        <v>56.633719368686158</v>
      </c>
      <c r="L42" s="208">
        <v>2.8097760129274705</v>
      </c>
      <c r="M42" s="208">
        <v>5.8034816851780651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25.167921466818122</v>
      </c>
      <c r="H43" s="208">
        <v>27.540650657520004</v>
      </c>
      <c r="I43" s="208">
        <v>38.318072569920005</v>
      </c>
      <c r="J43" s="208">
        <v>50.891212583639998</v>
      </c>
      <c r="K43" s="208">
        <v>53.285403600000009</v>
      </c>
      <c r="L43" s="208">
        <v>45.616999999999997</v>
      </c>
      <c r="M43" s="208">
        <v>18.768152226711052</v>
      </c>
      <c r="N43" s="208">
        <v>48.763167378910005</v>
      </c>
      <c r="O43" s="208">
        <v>52.338000000000001</v>
      </c>
      <c r="P43" s="208">
        <v>60.775000000000141</v>
      </c>
      <c r="Q43" s="208">
        <v>55.769999999999989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1389.7961299999999</v>
      </c>
      <c r="C45" s="176">
        <v>1606.1633999999999</v>
      </c>
      <c r="D45" s="176">
        <v>1598.0897</v>
      </c>
      <c r="E45" s="176">
        <v>1574.8623199999997</v>
      </c>
      <c r="F45" s="176">
        <v>1681.3164900000002</v>
      </c>
      <c r="G45" s="176">
        <v>1729.4386499999998</v>
      </c>
      <c r="H45" s="176">
        <v>1863.8152400000001</v>
      </c>
      <c r="I45" s="176">
        <v>1899.1322200000002</v>
      </c>
      <c r="J45" s="176">
        <v>1805.1841200000001</v>
      </c>
      <c r="K45" s="176">
        <v>1408.83293</v>
      </c>
      <c r="L45" s="176">
        <v>1371.4283300000002</v>
      </c>
      <c r="M45" s="176">
        <v>1152.2704099999999</v>
      </c>
      <c r="N45" s="176">
        <v>1096.4133899999999</v>
      </c>
      <c r="O45" s="176">
        <v>1215.28342</v>
      </c>
      <c r="P45" s="176">
        <v>1296.57482</v>
      </c>
      <c r="Q45" s="176">
        <v>1242.6317000000001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135.66491282762806</v>
      </c>
      <c r="C47" s="96">
        <v>143.81429019205206</v>
      </c>
      <c r="D47" s="96">
        <v>112.32711870763799</v>
      </c>
      <c r="E47" s="96">
        <v>44.348672356751102</v>
      </c>
      <c r="F47" s="96">
        <v>54.345598901987977</v>
      </c>
      <c r="G47" s="96">
        <v>130.12461621061576</v>
      </c>
      <c r="H47" s="96">
        <v>110.34140919520271</v>
      </c>
      <c r="I47" s="96">
        <v>159.12299430853432</v>
      </c>
      <c r="J47" s="96">
        <v>239.70786156812923</v>
      </c>
      <c r="K47" s="96">
        <v>158.01950174393184</v>
      </c>
      <c r="L47" s="96">
        <v>172.006001476042</v>
      </c>
      <c r="M47" s="96">
        <v>152.67130205115396</v>
      </c>
      <c r="N47" s="96">
        <v>168.55586110852551</v>
      </c>
      <c r="O47" s="96">
        <v>191.21456228516723</v>
      </c>
      <c r="P47" s="96">
        <v>189.91537219508763</v>
      </c>
      <c r="Q47" s="96">
        <v>152.43891498378628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0.33742134671744328</v>
      </c>
      <c r="C52" s="158">
        <v>0.35505067460874795</v>
      </c>
      <c r="D52" s="158">
        <v>0.27111840301469592</v>
      </c>
      <c r="E52" s="158">
        <v>8.9683784934802779E-2</v>
      </c>
      <c r="F52" s="158">
        <v>0.111545587735359</v>
      </c>
      <c r="G52" s="158">
        <v>0.30411555533607504</v>
      </c>
      <c r="H52" s="158">
        <v>0.24960665654999015</v>
      </c>
      <c r="I52" s="158">
        <v>0.38457801437318284</v>
      </c>
      <c r="J52" s="158">
        <v>0.61069366733959507</v>
      </c>
      <c r="K52" s="158">
        <v>0.3906051066738232</v>
      </c>
      <c r="L52" s="158">
        <v>0.42108369761276682</v>
      </c>
      <c r="M52" s="158">
        <v>0.33392611579169673</v>
      </c>
      <c r="N52" s="158">
        <v>0.33307280737183526</v>
      </c>
      <c r="O52" s="158">
        <v>0.3345286039044294</v>
      </c>
      <c r="P52" s="158">
        <v>0.32624173535160472</v>
      </c>
      <c r="Q52" s="158">
        <v>0.29671595592832289</v>
      </c>
    </row>
    <row r="53" spans="1:17" x14ac:dyDescent="0.25">
      <c r="A53" s="92" t="s">
        <v>125</v>
      </c>
      <c r="B53" s="91">
        <v>0.15799634623546632</v>
      </c>
      <c r="C53" s="91">
        <v>0.16625121635708198</v>
      </c>
      <c r="D53" s="91">
        <v>0.12695022852062537</v>
      </c>
      <c r="E53" s="91">
        <v>4.1994113514495328E-2</v>
      </c>
      <c r="F53" s="91">
        <v>5.2230824968025925E-2</v>
      </c>
      <c r="G53" s="91">
        <v>0.14240102780665506</v>
      </c>
      <c r="H53" s="91">
        <v>0.11687742970208069</v>
      </c>
      <c r="I53" s="91">
        <v>0.18007728824677946</v>
      </c>
      <c r="J53" s="91">
        <v>0.28595513901967767</v>
      </c>
      <c r="K53" s="91">
        <v>0.18289945279324046</v>
      </c>
      <c r="L53" s="91">
        <v>0.19717094466417703</v>
      </c>
      <c r="M53" s="91">
        <v>0.15635971677829211</v>
      </c>
      <c r="N53" s="91">
        <v>0.15596015814377878</v>
      </c>
      <c r="O53" s="91">
        <v>0.15664182969553378</v>
      </c>
      <c r="P53" s="91">
        <v>0.15276153295136749</v>
      </c>
      <c r="Q53" s="91">
        <v>0.13893619168586871</v>
      </c>
    </row>
    <row r="54" spans="1:17" x14ac:dyDescent="0.25">
      <c r="A54" s="92" t="s">
        <v>26</v>
      </c>
      <c r="B54" s="91">
        <v>0.17942500048197696</v>
      </c>
      <c r="C54" s="91">
        <v>0.188799458251666</v>
      </c>
      <c r="D54" s="91">
        <v>0.14416817449407052</v>
      </c>
      <c r="E54" s="91">
        <v>4.7689671420307451E-2</v>
      </c>
      <c r="F54" s="91">
        <v>5.9314762767333079E-2</v>
      </c>
      <c r="G54" s="91">
        <v>0.16171452752941998</v>
      </c>
      <c r="H54" s="91">
        <v>0.13272922684790944</v>
      </c>
      <c r="I54" s="91">
        <v>0.20450072612640341</v>
      </c>
      <c r="J54" s="91">
        <v>0.32473852831991734</v>
      </c>
      <c r="K54" s="91">
        <v>0.20770565388058276</v>
      </c>
      <c r="L54" s="91">
        <v>0.22391275294858978</v>
      </c>
      <c r="M54" s="91">
        <v>0.17756639901340462</v>
      </c>
      <c r="N54" s="91">
        <v>0.17711264922805647</v>
      </c>
      <c r="O54" s="91">
        <v>0.17788677420889565</v>
      </c>
      <c r="P54" s="91">
        <v>0.1734802024002372</v>
      </c>
      <c r="Q54" s="91">
        <v>0.15777976424245416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28.463985529405718</v>
      </c>
      <c r="C58" s="204">
        <v>30.422397740153787</v>
      </c>
      <c r="D58" s="204">
        <v>22.345027919294211</v>
      </c>
      <c r="E58" s="204">
        <v>6.0654695128914824</v>
      </c>
      <c r="F58" s="204">
        <v>9.0813018359672668</v>
      </c>
      <c r="G58" s="204">
        <v>25.958030691855829</v>
      </c>
      <c r="H58" s="204">
        <v>20.08823060422306</v>
      </c>
      <c r="I58" s="204">
        <v>30.147765968877891</v>
      </c>
      <c r="J58" s="204">
        <v>46.663220257157796</v>
      </c>
      <c r="K58" s="204">
        <v>29.404422122579795</v>
      </c>
      <c r="L58" s="204">
        <v>29.820712526501794</v>
      </c>
      <c r="M58" s="204">
        <v>24.100803983832343</v>
      </c>
      <c r="N58" s="204">
        <v>24.414515895528535</v>
      </c>
      <c r="O58" s="204">
        <v>24.298212211827082</v>
      </c>
      <c r="P58" s="204">
        <v>23.928621289227774</v>
      </c>
      <c r="Q58" s="204">
        <v>20.884842557384225</v>
      </c>
    </row>
    <row r="59" spans="1:17" x14ac:dyDescent="0.25">
      <c r="A59" s="152" t="s">
        <v>225</v>
      </c>
      <c r="B59" s="151">
        <v>24.614482709700756</v>
      </c>
      <c r="C59" s="151">
        <v>26.371769093386344</v>
      </c>
      <c r="D59" s="151">
        <v>19.251948400075324</v>
      </c>
      <c r="E59" s="151">
        <v>5.0423037104105877</v>
      </c>
      <c r="F59" s="151">
        <v>7.8087236227326198</v>
      </c>
      <c r="G59" s="151">
        <v>22.488500091106079</v>
      </c>
      <c r="H59" s="151">
        <v>17.240569845489436</v>
      </c>
      <c r="I59" s="151">
        <v>25.760271919884541</v>
      </c>
      <c r="J59" s="151">
        <v>39.697460499132731</v>
      </c>
      <c r="K59" s="151">
        <v>24.460533074303264</v>
      </c>
      <c r="L59" s="151">
        <v>24.145843776972562</v>
      </c>
      <c r="M59" s="151">
        <v>19.545681895323469</v>
      </c>
      <c r="N59" s="151">
        <v>19.884338637695702</v>
      </c>
      <c r="O59" s="151">
        <v>19.721065871420258</v>
      </c>
      <c r="P59" s="151">
        <v>19.528177314585228</v>
      </c>
      <c r="Q59" s="151">
        <v>16.910634310592339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1.3861030152674794</v>
      </c>
      <c r="H61" s="208">
        <v>0</v>
      </c>
      <c r="I61" s="208">
        <v>11.002456974074859</v>
      </c>
      <c r="J61" s="208">
        <v>29.698379248535989</v>
      </c>
      <c r="K61" s="208">
        <v>17.745076301688002</v>
      </c>
      <c r="L61" s="208">
        <v>11.838316861625533</v>
      </c>
      <c r="M61" s="208">
        <v>8.8775805036547002</v>
      </c>
      <c r="N61" s="208">
        <v>8.8929614727523578</v>
      </c>
      <c r="O61" s="208">
        <v>8.8960528994871382</v>
      </c>
      <c r="P61" s="208">
        <v>5.926724924939311</v>
      </c>
      <c r="Q61" s="208">
        <v>5.9278529077520794</v>
      </c>
    </row>
    <row r="62" spans="1:17" x14ac:dyDescent="0.25">
      <c r="A62" s="154" t="s">
        <v>125</v>
      </c>
      <c r="B62" s="208">
        <v>24.614482709700756</v>
      </c>
      <c r="C62" s="208">
        <v>26.371769093386344</v>
      </c>
      <c r="D62" s="208">
        <v>19.251948400075324</v>
      </c>
      <c r="E62" s="208">
        <v>5.0423037104105877</v>
      </c>
      <c r="F62" s="208">
        <v>7.8087236227326198</v>
      </c>
      <c r="G62" s="208">
        <v>21.102397075838599</v>
      </c>
      <c r="H62" s="208">
        <v>17.240569845489436</v>
      </c>
      <c r="I62" s="208">
        <v>14.757814945809683</v>
      </c>
      <c r="J62" s="208">
        <v>8.4981100737029287</v>
      </c>
      <c r="K62" s="208">
        <v>5.3177938778789589</v>
      </c>
      <c r="L62" s="208">
        <v>2.3273542269091374</v>
      </c>
      <c r="M62" s="208">
        <v>2.4271618834206445</v>
      </c>
      <c r="N62" s="208">
        <v>5.5932939628946459</v>
      </c>
      <c r="O62" s="208">
        <v>2.4386153687776129</v>
      </c>
      <c r="P62" s="208">
        <v>5.5432658254623188</v>
      </c>
      <c r="Q62" s="208">
        <v>8.772484680043247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0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</v>
      </c>
      <c r="E64" s="208">
        <v>0</v>
      </c>
      <c r="F64" s="208">
        <v>0</v>
      </c>
      <c r="G64" s="208">
        <v>0</v>
      </c>
      <c r="H64" s="208">
        <v>0</v>
      </c>
      <c r="I64" s="208">
        <v>0</v>
      </c>
      <c r="J64" s="208">
        <v>1.5009711768938132</v>
      </c>
      <c r="K64" s="208">
        <v>1.3976628947363028</v>
      </c>
      <c r="L64" s="208">
        <v>9.9801726884378912</v>
      </c>
      <c r="M64" s="208">
        <v>8.2409395082481254</v>
      </c>
      <c r="N64" s="208">
        <v>5.3980832020487002</v>
      </c>
      <c r="O64" s="208">
        <v>8.3863976031555065</v>
      </c>
      <c r="P64" s="208">
        <v>8.0581865641836004</v>
      </c>
      <c r="Q64" s="208">
        <v>2.2102967227970125</v>
      </c>
    </row>
    <row r="65" spans="1:17" x14ac:dyDescent="0.25">
      <c r="A65" s="152" t="s">
        <v>224</v>
      </c>
      <c r="B65" s="151">
        <v>3.8495028197049641</v>
      </c>
      <c r="C65" s="151">
        <v>4.0506286467674428</v>
      </c>
      <c r="D65" s="151">
        <v>3.0930795192188874</v>
      </c>
      <c r="E65" s="151">
        <v>1.0231658024808945</v>
      </c>
      <c r="F65" s="151">
        <v>1.2725782132346464</v>
      </c>
      <c r="G65" s="151">
        <v>3.4695306007497506</v>
      </c>
      <c r="H65" s="151">
        <v>2.8476607587336242</v>
      </c>
      <c r="I65" s="151">
        <v>4.3874940489933492</v>
      </c>
      <c r="J65" s="151">
        <v>6.9657597580250634</v>
      </c>
      <c r="K65" s="151">
        <v>4.9438890482765325</v>
      </c>
      <c r="L65" s="151">
        <v>5.6748687495292298</v>
      </c>
      <c r="M65" s="151">
        <v>4.5551220885088739</v>
      </c>
      <c r="N65" s="151">
        <v>4.5301772578328325</v>
      </c>
      <c r="O65" s="151">
        <v>4.5771463404068227</v>
      </c>
      <c r="P65" s="151">
        <v>4.4004439746425463</v>
      </c>
      <c r="Q65" s="151">
        <v>3.9742082467918847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3.4055760701598081</v>
      </c>
      <c r="K66" s="87">
        <v>2.5120482298206337</v>
      </c>
      <c r="L66" s="87">
        <v>4.5056743288429368</v>
      </c>
      <c r="M66" s="87">
        <v>3.7883463330662202</v>
      </c>
      <c r="N66" s="87">
        <v>3.7490868247741909</v>
      </c>
      <c r="O66" s="87">
        <v>3.8440580755045746</v>
      </c>
      <c r="P66" s="87">
        <v>3.382622644583126</v>
      </c>
      <c r="Q66" s="87">
        <v>2.8673454503540188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2.8670101768421637E-17</v>
      </c>
      <c r="G69" s="87">
        <v>0</v>
      </c>
      <c r="H69" s="87">
        <v>0</v>
      </c>
      <c r="I69" s="87">
        <v>0</v>
      </c>
      <c r="J69" s="87">
        <v>0</v>
      </c>
      <c r="K69" s="87">
        <v>4.2580220544860783E-17</v>
      </c>
      <c r="L69" s="87">
        <v>0</v>
      </c>
      <c r="M69" s="87">
        <v>0</v>
      </c>
      <c r="N69" s="87">
        <v>0</v>
      </c>
      <c r="O69" s="87">
        <v>2.2491798092155871E-17</v>
      </c>
      <c r="P69" s="87">
        <v>4.7321817428726963E-17</v>
      </c>
      <c r="Q69" s="87">
        <v>0</v>
      </c>
    </row>
    <row r="70" spans="1:17" x14ac:dyDescent="0.25">
      <c r="A70" s="263" t="s">
        <v>29</v>
      </c>
      <c r="B70" s="87">
        <v>3.8495028197049641</v>
      </c>
      <c r="C70" s="87">
        <v>4.0506286467674428</v>
      </c>
      <c r="D70" s="87">
        <v>3.0930795192188874</v>
      </c>
      <c r="E70" s="87">
        <v>1.0231658024808945</v>
      </c>
      <c r="F70" s="87">
        <v>1.2725782132346459</v>
      </c>
      <c r="G70" s="87">
        <v>3.4695306007497506</v>
      </c>
      <c r="H70" s="87">
        <v>2.8476607587336242</v>
      </c>
      <c r="I70" s="87">
        <v>4.3874940489933492</v>
      </c>
      <c r="J70" s="87">
        <v>3.5601836878652553</v>
      </c>
      <c r="K70" s="87">
        <v>2.4318408184558971</v>
      </c>
      <c r="L70" s="87">
        <v>1.1691944206862934</v>
      </c>
      <c r="M70" s="87">
        <v>0.76677575544265419</v>
      </c>
      <c r="N70" s="87">
        <v>0.78109043305864145</v>
      </c>
      <c r="O70" s="87">
        <v>0.73308826490224732</v>
      </c>
      <c r="P70" s="87">
        <v>1.017821330059419</v>
      </c>
      <c r="Q70" s="87">
        <v>1.1068627964378657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3.6944720548426404E-16</v>
      </c>
      <c r="G72" s="87">
        <v>0</v>
      </c>
      <c r="H72" s="87">
        <v>0</v>
      </c>
      <c r="I72" s="87">
        <v>0</v>
      </c>
      <c r="J72" s="87">
        <v>0</v>
      </c>
      <c r="K72" s="87">
        <v>2.0539120065307182E-15</v>
      </c>
      <c r="L72" s="87">
        <v>0</v>
      </c>
      <c r="M72" s="87">
        <v>0</v>
      </c>
      <c r="N72" s="87">
        <v>0</v>
      </c>
      <c r="O72" s="87">
        <v>1.1564305267720285E-15</v>
      </c>
      <c r="P72" s="87">
        <v>1.2680163944339606E-15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85.099377256539682</v>
      </c>
      <c r="C77" s="204">
        <v>89.545583282318262</v>
      </c>
      <c r="D77" s="204">
        <v>68.377438131259396</v>
      </c>
      <c r="E77" s="204">
        <v>22.618706024999153</v>
      </c>
      <c r="F77" s="204">
        <v>28.132363717766687</v>
      </c>
      <c r="G77" s="204">
        <v>76.69948752471403</v>
      </c>
      <c r="H77" s="204">
        <v>62.95206642417525</v>
      </c>
      <c r="I77" s="204">
        <v>96.992528327261866</v>
      </c>
      <c r="J77" s="204">
        <v>154.02004434719836</v>
      </c>
      <c r="K77" s="204">
        <v>98.512591614430505</v>
      </c>
      <c r="L77" s="204">
        <v>106.19944703657099</v>
      </c>
      <c r="M77" s="204">
        <v>84.217862266328154</v>
      </c>
      <c r="N77" s="204">
        <v>97.134060926136101</v>
      </c>
      <c r="O77" s="204">
        <v>126.15061342396233</v>
      </c>
      <c r="P77" s="204">
        <v>123.56392778720826</v>
      </c>
      <c r="Q77" s="204">
        <v>84.207108864237028</v>
      </c>
    </row>
    <row r="78" spans="1:17" x14ac:dyDescent="0.25">
      <c r="A78" s="152" t="s">
        <v>222</v>
      </c>
      <c r="B78" s="261">
        <v>85.099377256539682</v>
      </c>
      <c r="C78" s="261">
        <v>89.545583282318262</v>
      </c>
      <c r="D78" s="261">
        <v>68.377438131259396</v>
      </c>
      <c r="E78" s="261">
        <v>22.618706024999153</v>
      </c>
      <c r="F78" s="261">
        <v>28.132363717766687</v>
      </c>
      <c r="G78" s="261">
        <v>76.69948752471403</v>
      </c>
      <c r="H78" s="261">
        <v>62.95206642417525</v>
      </c>
      <c r="I78" s="261">
        <v>96.992528327261866</v>
      </c>
      <c r="J78" s="261">
        <v>154.02004434719836</v>
      </c>
      <c r="K78" s="261">
        <v>98.512591614430505</v>
      </c>
      <c r="L78" s="261">
        <v>106.19944703657099</v>
      </c>
      <c r="M78" s="261">
        <v>84.217862266328154</v>
      </c>
      <c r="N78" s="261">
        <v>97.134060926136101</v>
      </c>
      <c r="O78" s="261">
        <v>126.15061342396233</v>
      </c>
      <c r="P78" s="261">
        <v>123.56392778720826</v>
      </c>
      <c r="Q78" s="261">
        <v>84.207108864237028</v>
      </c>
    </row>
    <row r="79" spans="1:17" x14ac:dyDescent="0.25">
      <c r="A79" s="154" t="s">
        <v>33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21.820319526132153</v>
      </c>
      <c r="O79" s="83">
        <v>92.14708184276212</v>
      </c>
      <c r="P79" s="83">
        <v>88.693491751101291</v>
      </c>
      <c r="Q79" s="83">
        <v>14.782449089079167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3.519678948293859E-14</v>
      </c>
      <c r="F80" s="208">
        <v>0</v>
      </c>
      <c r="G80" s="208">
        <v>9.3858105287836239E-15</v>
      </c>
      <c r="H80" s="208">
        <v>1.8771621057567248E-14</v>
      </c>
      <c r="I80" s="208">
        <v>7.0393578965877179E-15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</v>
      </c>
      <c r="E82" s="208">
        <v>0</v>
      </c>
      <c r="F82" s="208">
        <v>0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14.701954524346029</v>
      </c>
      <c r="O82" s="208">
        <v>11.652224360820817</v>
      </c>
      <c r="P82" s="208">
        <v>14.469198563272595</v>
      </c>
      <c r="Q82" s="208">
        <v>11.281220271774416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85.099377256539682</v>
      </c>
      <c r="C84" s="208">
        <v>89.545583282318262</v>
      </c>
      <c r="D84" s="208">
        <v>68.377438131259396</v>
      </c>
      <c r="E84" s="208">
        <v>22.618706024999117</v>
      </c>
      <c r="F84" s="208">
        <v>28.132363717766687</v>
      </c>
      <c r="G84" s="208">
        <v>76.699487524714016</v>
      </c>
      <c r="H84" s="208">
        <v>62.952066424175229</v>
      </c>
      <c r="I84" s="208">
        <v>96.992528327261866</v>
      </c>
      <c r="J84" s="208">
        <v>154.02004434719836</v>
      </c>
      <c r="K84" s="208">
        <v>98.512591614430505</v>
      </c>
      <c r="L84" s="208">
        <v>106.19944703657099</v>
      </c>
      <c r="M84" s="208">
        <v>84.217862266328154</v>
      </c>
      <c r="N84" s="208">
        <v>60.61178687565792</v>
      </c>
      <c r="O84" s="208">
        <v>22.351307220379383</v>
      </c>
      <c r="P84" s="208">
        <v>20.401237472834371</v>
      </c>
      <c r="Q84" s="208">
        <v>58.143439503383455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12.596188694965246</v>
      </c>
      <c r="C87" s="204">
        <v>13.062078494971212</v>
      </c>
      <c r="D87" s="204">
        <v>8.6695642540697317</v>
      </c>
      <c r="E87" s="204">
        <v>2.5803430339254652</v>
      </c>
      <c r="F87" s="204">
        <v>3.9960277605187371</v>
      </c>
      <c r="G87" s="204">
        <v>9.9051624387097679</v>
      </c>
      <c r="H87" s="204">
        <v>7.6121055102544544</v>
      </c>
      <c r="I87" s="204">
        <v>12.06143199802157</v>
      </c>
      <c r="J87" s="204">
        <v>17.572373296433508</v>
      </c>
      <c r="K87" s="204">
        <v>10.848972900247734</v>
      </c>
      <c r="L87" s="204">
        <v>11.394998215356551</v>
      </c>
      <c r="M87" s="204">
        <v>9.1965896852017348</v>
      </c>
      <c r="N87" s="204">
        <v>8.975441479489076</v>
      </c>
      <c r="O87" s="204">
        <v>9.2838680454734028</v>
      </c>
      <c r="P87" s="204">
        <v>8.9677913833001011</v>
      </c>
      <c r="Q87" s="204">
        <v>7.2268076062367417</v>
      </c>
    </row>
    <row r="88" spans="1:17" x14ac:dyDescent="0.25">
      <c r="A88" s="152" t="s">
        <v>220</v>
      </c>
      <c r="B88" s="261">
        <v>12.596188694965246</v>
      </c>
      <c r="C88" s="261">
        <v>13.062078494971212</v>
      </c>
      <c r="D88" s="261">
        <v>8.6695642540697317</v>
      </c>
      <c r="E88" s="261">
        <v>2.5803430339254652</v>
      </c>
      <c r="F88" s="261">
        <v>3.9960277605187371</v>
      </c>
      <c r="G88" s="261">
        <v>9.9051624387097679</v>
      </c>
      <c r="H88" s="261">
        <v>7.6121055102544544</v>
      </c>
      <c r="I88" s="261">
        <v>12.06143199802157</v>
      </c>
      <c r="J88" s="261">
        <v>17.572373296433508</v>
      </c>
      <c r="K88" s="261">
        <v>10.848972900247734</v>
      </c>
      <c r="L88" s="261">
        <v>11.394998215356551</v>
      </c>
      <c r="M88" s="261">
        <v>9.1965896852017348</v>
      </c>
      <c r="N88" s="261">
        <v>8.975441479489076</v>
      </c>
      <c r="O88" s="261">
        <v>9.2838680454734028</v>
      </c>
      <c r="P88" s="261">
        <v>8.9677913833001011</v>
      </c>
      <c r="Q88" s="261">
        <v>7.2268076062367417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2.4860369103195556</v>
      </c>
      <c r="D90" s="208">
        <v>6.7827162159915098</v>
      </c>
      <c r="E90" s="208">
        <v>0</v>
      </c>
      <c r="F90" s="208">
        <v>0</v>
      </c>
      <c r="G90" s="208">
        <v>9.9051624387097679</v>
      </c>
      <c r="H90" s="208">
        <v>6.944241104757813</v>
      </c>
      <c r="I90" s="208">
        <v>12.06143199802157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12.596188694965246</v>
      </c>
      <c r="C91" s="208">
        <v>10.576041584651657</v>
      </c>
      <c r="D91" s="208">
        <v>1.8868480380782224</v>
      </c>
      <c r="E91" s="208">
        <v>2.5803430339254652</v>
      </c>
      <c r="F91" s="208">
        <v>3.9960277605187371</v>
      </c>
      <c r="G91" s="208">
        <v>0</v>
      </c>
      <c r="H91" s="208">
        <v>0.66786440549664106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</v>
      </c>
      <c r="E93" s="208">
        <v>0</v>
      </c>
      <c r="F93" s="208">
        <v>0</v>
      </c>
      <c r="G93" s="208">
        <v>0</v>
      </c>
      <c r="H93" s="208">
        <v>0</v>
      </c>
      <c r="I93" s="208">
        <v>0</v>
      </c>
      <c r="J93" s="208">
        <v>17.572373296433508</v>
      </c>
      <c r="K93" s="208">
        <v>10.848972900247734</v>
      </c>
      <c r="L93" s="208">
        <v>11.394998215356551</v>
      </c>
      <c r="M93" s="208">
        <v>9.1965896852017348</v>
      </c>
      <c r="N93" s="208">
        <v>8.975441479489076</v>
      </c>
      <c r="O93" s="208">
        <v>9.2838680454734028</v>
      </c>
      <c r="P93" s="208">
        <v>8.9677913833001011</v>
      </c>
      <c r="Q93" s="208">
        <v>7.2268076062367417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9.1679399999999553</v>
      </c>
      <c r="C95" s="176">
        <v>10.429180000000052</v>
      </c>
      <c r="D95" s="176">
        <v>12.663969999999956</v>
      </c>
      <c r="E95" s="176">
        <v>12.994470000000199</v>
      </c>
      <c r="F95" s="176">
        <v>13.02435999999993</v>
      </c>
      <c r="G95" s="176">
        <v>17.257820000000066</v>
      </c>
      <c r="H95" s="176">
        <v>19.439399999999964</v>
      </c>
      <c r="I95" s="176">
        <v>19.536689999999801</v>
      </c>
      <c r="J95" s="176">
        <v>20.841529999999942</v>
      </c>
      <c r="K95" s="176">
        <v>18.862909999999992</v>
      </c>
      <c r="L95" s="176">
        <v>24.169759999999883</v>
      </c>
      <c r="M95" s="176">
        <v>34.822120000000041</v>
      </c>
      <c r="N95" s="176">
        <v>37.698769999999975</v>
      </c>
      <c r="O95" s="176">
        <v>31.147339999999982</v>
      </c>
      <c r="P95" s="176">
        <v>33.12878999999991</v>
      </c>
      <c r="Q95" s="176">
        <v>39.823439999999962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122.94662162293184</v>
      </c>
      <c r="C97" s="96">
        <v>125.6662498812145</v>
      </c>
      <c r="D97" s="96">
        <v>125.93991966249223</v>
      </c>
      <c r="E97" s="96">
        <v>122.40975861635016</v>
      </c>
      <c r="F97" s="96">
        <v>165.03754178218975</v>
      </c>
      <c r="G97" s="96">
        <v>186.42475540737306</v>
      </c>
      <c r="H97" s="96">
        <v>166.48141574035537</v>
      </c>
      <c r="I97" s="96">
        <v>165.69864748624494</v>
      </c>
      <c r="J97" s="96">
        <v>170.40821627527069</v>
      </c>
      <c r="K97" s="96">
        <v>157.13587533383784</v>
      </c>
      <c r="L97" s="96">
        <v>158.11608492808224</v>
      </c>
      <c r="M97" s="96">
        <v>149.39216804061917</v>
      </c>
      <c r="N97" s="96">
        <v>135.80481590022052</v>
      </c>
      <c r="O97" s="96">
        <v>148.86402860030358</v>
      </c>
      <c r="P97" s="96">
        <v>157.42102223662917</v>
      </c>
      <c r="Q97" s="96">
        <v>122.75809446644688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0.42714640145881061</v>
      </c>
      <c r="C102" s="158">
        <v>0.46173056270268742</v>
      </c>
      <c r="D102" s="158">
        <v>0.48737558746234533</v>
      </c>
      <c r="E102" s="158">
        <v>0.52959416922433977</v>
      </c>
      <c r="F102" s="158">
        <v>0.62114019114063734</v>
      </c>
      <c r="G102" s="158">
        <v>0.69938557064179008</v>
      </c>
      <c r="H102" s="158">
        <v>0.67022623986943164</v>
      </c>
      <c r="I102" s="158">
        <v>0.66409953551158729</v>
      </c>
      <c r="J102" s="158">
        <v>0.66746160147863043</v>
      </c>
      <c r="K102" s="158">
        <v>0.61590067345210309</v>
      </c>
      <c r="L102" s="158">
        <v>0.61779978234587407</v>
      </c>
      <c r="M102" s="158">
        <v>0.58211182454079125</v>
      </c>
      <c r="N102" s="158">
        <v>0.54266371709298511</v>
      </c>
      <c r="O102" s="158">
        <v>0.59238803402544571</v>
      </c>
      <c r="P102" s="158">
        <v>0.63589404599779953</v>
      </c>
      <c r="Q102" s="158">
        <v>0.52022762418186597</v>
      </c>
    </row>
    <row r="103" spans="1:17" x14ac:dyDescent="0.25">
      <c r="A103" s="92" t="s">
        <v>125</v>
      </c>
      <c r="B103" s="91">
        <v>0.20000978419019189</v>
      </c>
      <c r="C103" s="91">
        <v>0.2162036947631541</v>
      </c>
      <c r="D103" s="91">
        <v>0.22821188645156268</v>
      </c>
      <c r="E103" s="91">
        <v>0.24798058729556763</v>
      </c>
      <c r="F103" s="91">
        <v>0.29084668665732216</v>
      </c>
      <c r="G103" s="91">
        <v>0.32748480748535003</v>
      </c>
      <c r="H103" s="91">
        <v>0.31383105449810356</v>
      </c>
      <c r="I103" s="91">
        <v>0.31096224695992808</v>
      </c>
      <c r="J103" s="91">
        <v>0.31253652239852459</v>
      </c>
      <c r="K103" s="91">
        <v>0.288393301123544</v>
      </c>
      <c r="L103" s="91">
        <v>0.28928255211266518</v>
      </c>
      <c r="M103" s="91">
        <v>0.27257179272336574</v>
      </c>
      <c r="N103" s="91">
        <v>0.25410035662932196</v>
      </c>
      <c r="O103" s="91">
        <v>0.2773835912877442</v>
      </c>
      <c r="P103" s="91">
        <v>0.29775512675157623</v>
      </c>
      <c r="Q103" s="91">
        <v>0.24359473587283581</v>
      </c>
    </row>
    <row r="104" spans="1:17" x14ac:dyDescent="0.25">
      <c r="A104" s="92" t="s">
        <v>26</v>
      </c>
      <c r="B104" s="91">
        <v>0.22713661726861872</v>
      </c>
      <c r="C104" s="91">
        <v>0.24552686793953332</v>
      </c>
      <c r="D104" s="91">
        <v>0.25916370101078268</v>
      </c>
      <c r="E104" s="91">
        <v>0.28161358192877217</v>
      </c>
      <c r="F104" s="91">
        <v>0.33029350448331518</v>
      </c>
      <c r="G104" s="91">
        <v>0.37190076315644005</v>
      </c>
      <c r="H104" s="91">
        <v>0.35639518537132808</v>
      </c>
      <c r="I104" s="91">
        <v>0.35313728855165927</v>
      </c>
      <c r="J104" s="91">
        <v>0.35492507908010584</v>
      </c>
      <c r="K104" s="91">
        <v>0.32750737232855909</v>
      </c>
      <c r="L104" s="91">
        <v>0.32851723023320883</v>
      </c>
      <c r="M104" s="91">
        <v>0.30954003181742545</v>
      </c>
      <c r="N104" s="91">
        <v>0.28856336046366321</v>
      </c>
      <c r="O104" s="91">
        <v>0.31500444273770145</v>
      </c>
      <c r="P104" s="91">
        <v>0.3381389192462233</v>
      </c>
      <c r="Q104" s="91">
        <v>0.2766328883090301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92.182850743443055</v>
      </c>
      <c r="C107" s="204">
        <v>91.196995374415508</v>
      </c>
      <c r="D107" s="204">
        <v>91.204363311891015</v>
      </c>
      <c r="E107" s="204">
        <v>83.841511383548607</v>
      </c>
      <c r="F107" s="204">
        <v>118.86772423865827</v>
      </c>
      <c r="G107" s="204">
        <v>136.61849118733849</v>
      </c>
      <c r="H107" s="204">
        <v>122.54779870651851</v>
      </c>
      <c r="I107" s="204">
        <v>125.32727212979083</v>
      </c>
      <c r="J107" s="204">
        <v>128.88227623642726</v>
      </c>
      <c r="K107" s="204">
        <v>114.79455637064486</v>
      </c>
      <c r="L107" s="204">
        <v>112.18983055902493</v>
      </c>
      <c r="M107" s="204">
        <v>107.58277775716532</v>
      </c>
      <c r="N107" s="204">
        <v>98.131250887364487</v>
      </c>
      <c r="O107" s="204">
        <v>110.32193889335576</v>
      </c>
      <c r="P107" s="204">
        <v>117.29801003995131</v>
      </c>
      <c r="Q107" s="204">
        <v>85.027401896155553</v>
      </c>
    </row>
    <row r="108" spans="1:17" x14ac:dyDescent="0.25">
      <c r="A108" s="152" t="s">
        <v>218</v>
      </c>
      <c r="B108" s="151">
        <v>92.182850743443055</v>
      </c>
      <c r="C108" s="151">
        <v>91.196995374415508</v>
      </c>
      <c r="D108" s="151">
        <v>91.204363311891015</v>
      </c>
      <c r="E108" s="151">
        <v>83.841511383548607</v>
      </c>
      <c r="F108" s="151">
        <v>118.86772423865827</v>
      </c>
      <c r="G108" s="151">
        <v>136.61849118733849</v>
      </c>
      <c r="H108" s="151">
        <v>122.54779870651851</v>
      </c>
      <c r="I108" s="151">
        <v>125.32727212979083</v>
      </c>
      <c r="J108" s="151">
        <v>128.88227623642726</v>
      </c>
      <c r="K108" s="151">
        <v>114.79455637064486</v>
      </c>
      <c r="L108" s="151">
        <v>112.18983055902493</v>
      </c>
      <c r="M108" s="151">
        <v>107.58277775716532</v>
      </c>
      <c r="N108" s="151">
        <v>98.131250887364487</v>
      </c>
      <c r="O108" s="151">
        <v>110.32193889335576</v>
      </c>
      <c r="P108" s="151">
        <v>117.29801003995131</v>
      </c>
      <c r="Q108" s="151">
        <v>85.027401896155553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17.729707980317475</v>
      </c>
      <c r="C110" s="208">
        <v>18.324137893528448</v>
      </c>
      <c r="D110" s="208">
        <v>11.062011452272477</v>
      </c>
      <c r="E110" s="208">
        <v>20.799290296151966</v>
      </c>
      <c r="F110" s="208">
        <v>17.886099364992003</v>
      </c>
      <c r="G110" s="208">
        <v>6.4383550885077927</v>
      </c>
      <c r="H110" s="208">
        <v>19.752153935030172</v>
      </c>
      <c r="I110" s="208">
        <v>9.5957896748675662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37.89092539204146</v>
      </c>
      <c r="C111" s="208">
        <v>0</v>
      </c>
      <c r="D111" s="208">
        <v>0</v>
      </c>
      <c r="E111" s="208">
        <v>16.967292874796662</v>
      </c>
      <c r="F111" s="208">
        <v>15.781656244656155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36.562217371084124</v>
      </c>
      <c r="C113" s="208">
        <v>72.872857480887063</v>
      </c>
      <c r="D113" s="208">
        <v>80.142351859618543</v>
      </c>
      <c r="E113" s="208">
        <v>46.074928212599971</v>
      </c>
      <c r="F113" s="208">
        <v>85.199968629010115</v>
      </c>
      <c r="G113" s="208">
        <v>130.1801360988307</v>
      </c>
      <c r="H113" s="208">
        <v>102.79564477148834</v>
      </c>
      <c r="I113" s="208">
        <v>115.73148245492327</v>
      </c>
      <c r="J113" s="208">
        <v>128.88227623642726</v>
      </c>
      <c r="K113" s="208">
        <v>114.79455637064486</v>
      </c>
      <c r="L113" s="208">
        <v>112.18983055902493</v>
      </c>
      <c r="M113" s="208">
        <v>107.58277775716532</v>
      </c>
      <c r="N113" s="208">
        <v>98.131250887364487</v>
      </c>
      <c r="O113" s="208">
        <v>110.32193889335576</v>
      </c>
      <c r="P113" s="208">
        <v>117.29801003995131</v>
      </c>
      <c r="Q113" s="208">
        <v>85.027401896155553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6.2186144780299761</v>
      </c>
      <c r="C116" s="204">
        <v>6.8444139440962974</v>
      </c>
      <c r="D116" s="204">
        <v>6.9068207631388692</v>
      </c>
      <c r="E116" s="204">
        <v>5.9423330635772187</v>
      </c>
      <c r="F116" s="204">
        <v>8.6779273523908458</v>
      </c>
      <c r="G116" s="204">
        <v>10.43226864939278</v>
      </c>
      <c r="H116" s="204">
        <v>9.2388007939674335</v>
      </c>
      <c r="I116" s="204">
        <v>9.5386458209425165</v>
      </c>
      <c r="J116" s="204">
        <v>9.8932484373648144</v>
      </c>
      <c r="K116" s="204">
        <v>8.8118482897408761</v>
      </c>
      <c r="L116" s="204">
        <v>8.6119045867114465</v>
      </c>
      <c r="M116" s="204">
        <v>8.2582584589130565</v>
      </c>
      <c r="N116" s="204">
        <v>7.5327412957630431</v>
      </c>
      <c r="O116" s="204">
        <v>8.4685216729223658</v>
      </c>
      <c r="P116" s="204">
        <v>9.0040181506800732</v>
      </c>
      <c r="Q116" s="204">
        <v>6.5268649461094599</v>
      </c>
    </row>
    <row r="117" spans="1:17" x14ac:dyDescent="0.25">
      <c r="A117" s="152" t="s">
        <v>216</v>
      </c>
      <c r="B117" s="151">
        <v>6.2186144780299761</v>
      </c>
      <c r="C117" s="151">
        <v>6.8444139440962974</v>
      </c>
      <c r="D117" s="151">
        <v>6.9068207631388692</v>
      </c>
      <c r="E117" s="151">
        <v>5.9423330635772187</v>
      </c>
      <c r="F117" s="151">
        <v>8.6779273523908458</v>
      </c>
      <c r="G117" s="151">
        <v>10.43226864939278</v>
      </c>
      <c r="H117" s="151">
        <v>9.2388007939674335</v>
      </c>
      <c r="I117" s="151">
        <v>9.5386458209425165</v>
      </c>
      <c r="J117" s="151">
        <v>9.8932484373648144</v>
      </c>
      <c r="K117" s="151">
        <v>8.8118482897408761</v>
      </c>
      <c r="L117" s="151">
        <v>8.6119045867114465</v>
      </c>
      <c r="M117" s="151">
        <v>8.2582584589130565</v>
      </c>
      <c r="N117" s="151">
        <v>7.5327412957630431</v>
      </c>
      <c r="O117" s="151">
        <v>8.4685216729223658</v>
      </c>
      <c r="P117" s="151">
        <v>9.0040181506800732</v>
      </c>
      <c r="Q117" s="151">
        <v>6.5268649461094599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6.2186144780299761</v>
      </c>
      <c r="C122" s="208">
        <v>6.8444139440962974</v>
      </c>
      <c r="D122" s="208">
        <v>6.9068207631388692</v>
      </c>
      <c r="E122" s="208">
        <v>5.9423330635772187</v>
      </c>
      <c r="F122" s="208">
        <v>8.6779273523908458</v>
      </c>
      <c r="G122" s="208">
        <v>10.43226864939278</v>
      </c>
      <c r="H122" s="208">
        <v>9.2388007939674335</v>
      </c>
      <c r="I122" s="208">
        <v>9.5386458209425165</v>
      </c>
      <c r="J122" s="208">
        <v>9.8932484373648144</v>
      </c>
      <c r="K122" s="208">
        <v>8.8118482897408761</v>
      </c>
      <c r="L122" s="208">
        <v>8.6119045867114465</v>
      </c>
      <c r="M122" s="208">
        <v>8.2582584589130565</v>
      </c>
      <c r="N122" s="208">
        <v>7.5327412957630431</v>
      </c>
      <c r="O122" s="208">
        <v>8.4685216729223658</v>
      </c>
      <c r="P122" s="208">
        <v>9.0040181506800732</v>
      </c>
      <c r="Q122" s="208">
        <v>6.5268649461094599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24.118010000000002</v>
      </c>
      <c r="C125" s="176">
        <v>27.163109999999996</v>
      </c>
      <c r="D125" s="176">
        <v>27.341360000000002</v>
      </c>
      <c r="E125" s="176">
        <v>32.096319999999999</v>
      </c>
      <c r="F125" s="176">
        <v>36.870750000000001</v>
      </c>
      <c r="G125" s="176">
        <v>38.674610000000001</v>
      </c>
      <c r="H125" s="176">
        <v>34.024590000000003</v>
      </c>
      <c r="I125" s="176">
        <v>30.16863</v>
      </c>
      <c r="J125" s="176">
        <v>30.965229999999998</v>
      </c>
      <c r="K125" s="176">
        <v>32.91357</v>
      </c>
      <c r="L125" s="176">
        <v>36.696550000000002</v>
      </c>
      <c r="M125" s="176">
        <v>32.96902</v>
      </c>
      <c r="N125" s="176">
        <v>29.59816</v>
      </c>
      <c r="O125" s="176">
        <v>29.481179999999998</v>
      </c>
      <c r="P125" s="176">
        <v>30.483099999999997</v>
      </c>
      <c r="Q125" s="176">
        <v>30.683599999999998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1</v>
      </c>
      <c r="C129" s="77">
        <f t="shared" si="0"/>
        <v>1</v>
      </c>
      <c r="D129" s="77">
        <f t="shared" si="0"/>
        <v>1</v>
      </c>
      <c r="E129" s="77">
        <f t="shared" si="0"/>
        <v>0.99999999999999989</v>
      </c>
      <c r="F129" s="77">
        <f t="shared" si="0"/>
        <v>1</v>
      </c>
      <c r="G129" s="77">
        <f t="shared" si="0"/>
        <v>0.99999999999999989</v>
      </c>
      <c r="H129" s="77">
        <f t="shared" si="0"/>
        <v>1</v>
      </c>
      <c r="I129" s="77">
        <f t="shared" si="0"/>
        <v>0.99999999999999989</v>
      </c>
      <c r="J129" s="77">
        <f t="shared" si="0"/>
        <v>1</v>
      </c>
      <c r="K129" s="77">
        <f t="shared" si="0"/>
        <v>1</v>
      </c>
      <c r="L129" s="77">
        <f t="shared" si="0"/>
        <v>0.99999999999999989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4.6546533572271686E-4</v>
      </c>
      <c r="C134" s="238">
        <f t="shared" si="5"/>
        <v>4.5254931463558127E-4</v>
      </c>
      <c r="D134" s="238">
        <f t="shared" si="5"/>
        <v>4.5644418941193196E-4</v>
      </c>
      <c r="E134" s="238">
        <f t="shared" si="5"/>
        <v>4.6324456913803604E-4</v>
      </c>
      <c r="F134" s="238">
        <f t="shared" si="5"/>
        <v>4.3919827613397844E-4</v>
      </c>
      <c r="G134" s="238">
        <f t="shared" si="5"/>
        <v>4.1284909267351244E-4</v>
      </c>
      <c r="H134" s="238">
        <f t="shared" si="5"/>
        <v>3.9813196918085225E-4</v>
      </c>
      <c r="I134" s="238">
        <f t="shared" si="5"/>
        <v>3.9070891867831444E-4</v>
      </c>
      <c r="J134" s="238">
        <f t="shared" si="5"/>
        <v>3.6651661226121525E-4</v>
      </c>
      <c r="K134" s="238">
        <f t="shared" si="5"/>
        <v>3.7402824881293108E-4</v>
      </c>
      <c r="L134" s="238">
        <f t="shared" si="5"/>
        <v>3.4731900754043433E-4</v>
      </c>
      <c r="M134" s="238">
        <f t="shared" si="5"/>
        <v>3.5991215551382306E-4</v>
      </c>
      <c r="N134" s="238">
        <f t="shared" si="5"/>
        <v>3.4317265013275074E-4</v>
      </c>
      <c r="O134" s="238">
        <f t="shared" si="5"/>
        <v>3.3408482173823741E-4</v>
      </c>
      <c r="P134" s="238">
        <f t="shared" si="5"/>
        <v>3.1624476233857104E-4</v>
      </c>
      <c r="Q134" s="238">
        <f t="shared" si="5"/>
        <v>3.4384895915902603E-4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0.17845907823775845</v>
      </c>
      <c r="C136" s="237">
        <f t="shared" si="7"/>
        <v>0.18009655818403592</v>
      </c>
      <c r="D136" s="237">
        <f t="shared" si="7"/>
        <v>0.17984693404326865</v>
      </c>
      <c r="E136" s="237">
        <f t="shared" si="7"/>
        <v>0.18967464614863155</v>
      </c>
      <c r="F136" s="237">
        <f t="shared" si="7"/>
        <v>0.19218638531696658</v>
      </c>
      <c r="G136" s="237">
        <f t="shared" si="7"/>
        <v>0.18021160801066827</v>
      </c>
      <c r="H136" s="237">
        <f t="shared" si="7"/>
        <v>0.17379512277452783</v>
      </c>
      <c r="I136" s="237">
        <f t="shared" si="7"/>
        <v>0.17035898340959435</v>
      </c>
      <c r="J136" s="237">
        <f t="shared" si="7"/>
        <v>0.16039918757662863</v>
      </c>
      <c r="K136" s="237">
        <f t="shared" si="7"/>
        <v>0.16409736401798983</v>
      </c>
      <c r="L136" s="237">
        <f t="shared" si="7"/>
        <v>0.15236952566349654</v>
      </c>
      <c r="M136" s="237">
        <f t="shared" si="7"/>
        <v>0.15856882020634233</v>
      </c>
      <c r="N136" s="237">
        <f t="shared" si="7"/>
        <v>0.15056786664898114</v>
      </c>
      <c r="O136" s="237">
        <f t="shared" si="7"/>
        <v>0.1466154821881385</v>
      </c>
      <c r="P136" s="237">
        <f t="shared" si="7"/>
        <v>0.138815424463402</v>
      </c>
      <c r="Q136" s="237">
        <f t="shared" si="7"/>
        <v>0.15098996273841264</v>
      </c>
    </row>
    <row r="137" spans="1:17" x14ac:dyDescent="0.25">
      <c r="A137" s="142" t="s">
        <v>227</v>
      </c>
      <c r="B137" s="235">
        <f t="shared" ref="B137:Q137" si="8">IF(B$17=0,0,B$17/B$5)</f>
        <v>0.17125325737713604</v>
      </c>
      <c r="C137" s="235">
        <f t="shared" si="8"/>
        <v>0.17087619542215662</v>
      </c>
      <c r="D137" s="235">
        <f t="shared" si="8"/>
        <v>0.17110724602363583</v>
      </c>
      <c r="E137" s="235">
        <f t="shared" si="8"/>
        <v>0.17901386282598714</v>
      </c>
      <c r="F137" s="235">
        <f t="shared" si="8"/>
        <v>0.18124597209450588</v>
      </c>
      <c r="G137" s="235">
        <f t="shared" si="8"/>
        <v>0.16991948840828625</v>
      </c>
      <c r="H137" s="235">
        <f t="shared" si="8"/>
        <v>0.16386224827116905</v>
      </c>
      <c r="I137" s="235">
        <f t="shared" si="8"/>
        <v>0.16080708606734284</v>
      </c>
      <c r="J137" s="235">
        <f t="shared" si="8"/>
        <v>0.15085007174235113</v>
      </c>
      <c r="K137" s="235">
        <f t="shared" si="8"/>
        <v>0.15394169399035224</v>
      </c>
      <c r="L137" s="235">
        <f t="shared" si="8"/>
        <v>0.14294876535532391</v>
      </c>
      <c r="M137" s="235">
        <f t="shared" si="8"/>
        <v>0.14876397015826801</v>
      </c>
      <c r="N137" s="235">
        <f t="shared" si="8"/>
        <v>0.14124221702574177</v>
      </c>
      <c r="O137" s="235">
        <f t="shared" si="8"/>
        <v>0.13750186933225858</v>
      </c>
      <c r="P137" s="235">
        <f t="shared" si="8"/>
        <v>0.1301592983537582</v>
      </c>
      <c r="Q137" s="235">
        <f t="shared" si="8"/>
        <v>0.14152057075302363</v>
      </c>
    </row>
    <row r="138" spans="1:17" x14ac:dyDescent="0.25">
      <c r="A138" s="142" t="s">
        <v>226</v>
      </c>
      <c r="B138" s="235">
        <f t="shared" ref="B138:Q138" si="9">IF(B$25=0,0,B$25/B$5)</f>
        <v>7.2058208606224127E-3</v>
      </c>
      <c r="C138" s="235">
        <f t="shared" si="9"/>
        <v>9.2203627618792985E-3</v>
      </c>
      <c r="D138" s="235">
        <f t="shared" si="9"/>
        <v>8.7396880196328134E-3</v>
      </c>
      <c r="E138" s="235">
        <f t="shared" si="9"/>
        <v>1.0660783322644404E-2</v>
      </c>
      <c r="F138" s="235">
        <f t="shared" si="9"/>
        <v>1.09404132224607E-2</v>
      </c>
      <c r="G138" s="235">
        <f t="shared" si="9"/>
        <v>1.0292119602382015E-2</v>
      </c>
      <c r="H138" s="235">
        <f t="shared" si="9"/>
        <v>9.9328745033588003E-3</v>
      </c>
      <c r="I138" s="235">
        <f t="shared" si="9"/>
        <v>9.5518973422514912E-3</v>
      </c>
      <c r="J138" s="235">
        <f t="shared" si="9"/>
        <v>9.5491158342775138E-3</v>
      </c>
      <c r="K138" s="235">
        <f t="shared" si="9"/>
        <v>1.015567002763757E-2</v>
      </c>
      <c r="L138" s="235">
        <f t="shared" si="9"/>
        <v>9.420760308172637E-3</v>
      </c>
      <c r="M138" s="235">
        <f t="shared" si="9"/>
        <v>9.8048500480743088E-3</v>
      </c>
      <c r="N138" s="235">
        <f t="shared" si="9"/>
        <v>9.3256496232393647E-3</v>
      </c>
      <c r="O138" s="235">
        <f t="shared" si="9"/>
        <v>9.1136128558799209E-3</v>
      </c>
      <c r="P138" s="235">
        <f t="shared" si="9"/>
        <v>8.6561261096438098E-3</v>
      </c>
      <c r="Q138" s="235">
        <f t="shared" si="9"/>
        <v>9.4693919853890106E-3</v>
      </c>
    </row>
    <row r="139" spans="1:17" x14ac:dyDescent="0.25">
      <c r="A139" s="127" t="s">
        <v>212</v>
      </c>
      <c r="B139" s="237">
        <f t="shared" ref="B139:Q139" si="10">IF(B$36=0,0,B$36/B$5)</f>
        <v>0.2178354487354435</v>
      </c>
      <c r="C139" s="237">
        <f t="shared" si="10"/>
        <v>0.21659675638486356</v>
      </c>
      <c r="D139" s="237">
        <f t="shared" si="10"/>
        <v>0.22064676007613429</v>
      </c>
      <c r="E139" s="237">
        <f t="shared" si="10"/>
        <v>0.21786771895654594</v>
      </c>
      <c r="F139" s="237">
        <f t="shared" si="10"/>
        <v>0.23767967518124636</v>
      </c>
      <c r="G139" s="237">
        <f t="shared" si="10"/>
        <v>0.24438123514772253</v>
      </c>
      <c r="H139" s="237">
        <f t="shared" si="10"/>
        <v>0.23647556805161807</v>
      </c>
      <c r="I139" s="237">
        <f t="shared" si="10"/>
        <v>0.23882960096496142</v>
      </c>
      <c r="J139" s="237">
        <f t="shared" si="10"/>
        <v>0.24645628967338462</v>
      </c>
      <c r="K139" s="237">
        <f t="shared" si="10"/>
        <v>0.2479255838170181</v>
      </c>
      <c r="L139" s="237">
        <f t="shared" si="10"/>
        <v>0.24551739291255278</v>
      </c>
      <c r="M139" s="237">
        <f t="shared" si="10"/>
        <v>0.25189084943185552</v>
      </c>
      <c r="N139" s="237">
        <f t="shared" si="10"/>
        <v>0.24924979719975204</v>
      </c>
      <c r="O139" s="237">
        <f t="shared" si="10"/>
        <v>0.24421034968373392</v>
      </c>
      <c r="P139" s="237">
        <f t="shared" si="10"/>
        <v>0.2335969481040453</v>
      </c>
      <c r="Q139" s="237">
        <f t="shared" si="10"/>
        <v>0.23997371114329583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0.60324000769107533</v>
      </c>
      <c r="C141" s="209">
        <f t="shared" si="12"/>
        <v>0.60285413611646499</v>
      </c>
      <c r="D141" s="209">
        <f t="shared" si="12"/>
        <v>0.59904986169118524</v>
      </c>
      <c r="E141" s="209">
        <f t="shared" si="12"/>
        <v>0.59199439032568435</v>
      </c>
      <c r="F141" s="209">
        <f t="shared" si="12"/>
        <v>0.56969474122565311</v>
      </c>
      <c r="G141" s="209">
        <f t="shared" si="12"/>
        <v>0.57499430774893556</v>
      </c>
      <c r="H141" s="209">
        <f t="shared" si="12"/>
        <v>0.58933117720467321</v>
      </c>
      <c r="I141" s="209">
        <f t="shared" si="12"/>
        <v>0.59042070670676583</v>
      </c>
      <c r="J141" s="209">
        <f t="shared" si="12"/>
        <v>0.59277800613772547</v>
      </c>
      <c r="K141" s="209">
        <f t="shared" si="12"/>
        <v>0.58760302391617913</v>
      </c>
      <c r="L141" s="209">
        <f t="shared" si="12"/>
        <v>0.60176576241641011</v>
      </c>
      <c r="M141" s="209">
        <f t="shared" si="12"/>
        <v>0.5891804182062883</v>
      </c>
      <c r="N141" s="209">
        <f t="shared" si="12"/>
        <v>0.5998391635011342</v>
      </c>
      <c r="O141" s="209">
        <f t="shared" si="12"/>
        <v>0.60884008330638928</v>
      </c>
      <c r="P141" s="209">
        <f t="shared" si="12"/>
        <v>0.62727138267021421</v>
      </c>
      <c r="Q141" s="209">
        <f t="shared" si="12"/>
        <v>0.60869247715913244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0.99999999999999989</v>
      </c>
      <c r="C143" s="77">
        <f t="shared" si="13"/>
        <v>1</v>
      </c>
      <c r="D143" s="77">
        <f t="shared" si="13"/>
        <v>1</v>
      </c>
      <c r="E143" s="77">
        <f t="shared" si="13"/>
        <v>1</v>
      </c>
      <c r="F143" s="77">
        <f t="shared" si="13"/>
        <v>1.0000000000000002</v>
      </c>
      <c r="G143" s="77">
        <f t="shared" si="13"/>
        <v>1.0000000000000002</v>
      </c>
      <c r="H143" s="77">
        <f t="shared" si="13"/>
        <v>1</v>
      </c>
      <c r="I143" s="77">
        <f t="shared" si="13"/>
        <v>1</v>
      </c>
      <c r="J143" s="77">
        <f t="shared" si="13"/>
        <v>0.99999999999999989</v>
      </c>
      <c r="K143" s="77">
        <f t="shared" si="13"/>
        <v>1</v>
      </c>
      <c r="L143" s="77">
        <f t="shared" si="13"/>
        <v>0.99999999999999978</v>
      </c>
      <c r="M143" s="77">
        <f t="shared" si="13"/>
        <v>1</v>
      </c>
      <c r="N143" s="77">
        <f t="shared" si="13"/>
        <v>1.0000000000000002</v>
      </c>
      <c r="O143" s="77">
        <f t="shared" si="13"/>
        <v>0.99999999999999989</v>
      </c>
      <c r="P143" s="77">
        <f t="shared" si="13"/>
        <v>1</v>
      </c>
      <c r="Q143" s="77">
        <f t="shared" si="13"/>
        <v>1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2.4871673867963278E-3</v>
      </c>
      <c r="C148" s="238">
        <f t="shared" si="18"/>
        <v>2.4688135937993871E-3</v>
      </c>
      <c r="D148" s="238">
        <f t="shared" si="18"/>
        <v>2.4136504713555026E-3</v>
      </c>
      <c r="E148" s="238">
        <f t="shared" si="18"/>
        <v>2.0222428354419592E-3</v>
      </c>
      <c r="F148" s="238">
        <f t="shared" si="18"/>
        <v>2.0525229271376863E-3</v>
      </c>
      <c r="G148" s="238">
        <f t="shared" si="18"/>
        <v>2.337110104085478E-3</v>
      </c>
      <c r="H148" s="238">
        <f t="shared" si="18"/>
        <v>2.2621304039031815E-3</v>
      </c>
      <c r="I148" s="238">
        <f t="shared" si="18"/>
        <v>2.4168600901733821E-3</v>
      </c>
      <c r="J148" s="238">
        <f t="shared" si="18"/>
        <v>2.5476580673847657E-3</v>
      </c>
      <c r="K148" s="238">
        <f t="shared" si="18"/>
        <v>2.4718791184824311E-3</v>
      </c>
      <c r="L148" s="238">
        <f t="shared" si="18"/>
        <v>2.4480756136373407E-3</v>
      </c>
      <c r="M148" s="238">
        <f t="shared" si="18"/>
        <v>2.1872225579094859E-3</v>
      </c>
      <c r="N148" s="238">
        <f t="shared" si="18"/>
        <v>1.9760381228000417E-3</v>
      </c>
      <c r="O148" s="238">
        <f t="shared" si="18"/>
        <v>1.7494933435327547E-3</v>
      </c>
      <c r="P148" s="238">
        <f t="shared" si="18"/>
        <v>1.7178269014289057E-3</v>
      </c>
      <c r="Q148" s="238">
        <f t="shared" si="18"/>
        <v>1.946458067875137E-3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0.2098109594893651</v>
      </c>
      <c r="C150" s="237">
        <f t="shared" si="20"/>
        <v>0.21153946314741878</v>
      </c>
      <c r="D150" s="237">
        <f t="shared" si="20"/>
        <v>0.19892816780472442</v>
      </c>
      <c r="E150" s="237">
        <f t="shared" si="20"/>
        <v>0.13676778109837034</v>
      </c>
      <c r="F150" s="237">
        <f t="shared" si="20"/>
        <v>0.16710280168860317</v>
      </c>
      <c r="G150" s="237">
        <f t="shared" si="20"/>
        <v>0.19948593469694426</v>
      </c>
      <c r="H150" s="237">
        <f t="shared" si="20"/>
        <v>0.18205522977040636</v>
      </c>
      <c r="I150" s="237">
        <f t="shared" si="20"/>
        <v>0.18946203281231846</v>
      </c>
      <c r="J150" s="237">
        <f t="shared" si="20"/>
        <v>0.1946670415892692</v>
      </c>
      <c r="K150" s="237">
        <f t="shared" si="20"/>
        <v>0.18608096974150196</v>
      </c>
      <c r="L150" s="237">
        <f t="shared" si="20"/>
        <v>0.17337018633419832</v>
      </c>
      <c r="M150" s="237">
        <f t="shared" si="20"/>
        <v>0.15786073518752819</v>
      </c>
      <c r="N150" s="237">
        <f t="shared" si="20"/>
        <v>0.14484525032214177</v>
      </c>
      <c r="O150" s="237">
        <f t="shared" si="20"/>
        <v>0.12707302164356091</v>
      </c>
      <c r="P150" s="237">
        <f t="shared" si="20"/>
        <v>0.12599623196719151</v>
      </c>
      <c r="Q150" s="237">
        <f t="shared" si="20"/>
        <v>0.13700466550556056</v>
      </c>
    </row>
    <row r="151" spans="1:17" x14ac:dyDescent="0.25">
      <c r="A151" s="142" t="s">
        <v>225</v>
      </c>
      <c r="B151" s="235">
        <f t="shared" ref="B151:Q151" si="21">IF(B$59=0,0,B$59/B$47)</f>
        <v>0.1814358790100371</v>
      </c>
      <c r="C151" s="235">
        <f t="shared" si="21"/>
        <v>0.18337377362269797</v>
      </c>
      <c r="D151" s="235">
        <f t="shared" si="21"/>
        <v>0.17139181189347319</v>
      </c>
      <c r="E151" s="235">
        <f t="shared" si="21"/>
        <v>0.11369683560872164</v>
      </c>
      <c r="F151" s="235">
        <f t="shared" si="21"/>
        <v>0.14368640295630222</v>
      </c>
      <c r="G151" s="235">
        <f t="shared" si="21"/>
        <v>0.17282279668519349</v>
      </c>
      <c r="H151" s="235">
        <f t="shared" si="21"/>
        <v>0.15624750464251819</v>
      </c>
      <c r="I151" s="235">
        <f t="shared" si="21"/>
        <v>0.16188905966623662</v>
      </c>
      <c r="J151" s="235">
        <f t="shared" si="21"/>
        <v>0.16560767026762702</v>
      </c>
      <c r="K151" s="235">
        <f t="shared" si="21"/>
        <v>0.15479439439026443</v>
      </c>
      <c r="L151" s="235">
        <f t="shared" si="21"/>
        <v>0.14037791454814869</v>
      </c>
      <c r="M151" s="235">
        <f t="shared" si="21"/>
        <v>0.12802459684777237</v>
      </c>
      <c r="N151" s="235">
        <f t="shared" si="21"/>
        <v>0.11796883541707917</v>
      </c>
      <c r="O151" s="235">
        <f t="shared" si="21"/>
        <v>0.10313579486696892</v>
      </c>
      <c r="P151" s="235">
        <f t="shared" si="21"/>
        <v>0.10282568013781007</v>
      </c>
      <c r="Q151" s="235">
        <f t="shared" si="21"/>
        <v>0.11093384069540897</v>
      </c>
    </row>
    <row r="152" spans="1:17" x14ac:dyDescent="0.25">
      <c r="A152" s="142" t="s">
        <v>224</v>
      </c>
      <c r="B152" s="235">
        <f t="shared" ref="B152:Q152" si="22">IF(B$65=0,0,B$65/B$47)</f>
        <v>2.8375080479328005E-2</v>
      </c>
      <c r="C152" s="235">
        <f t="shared" si="22"/>
        <v>2.8165689524720833E-2</v>
      </c>
      <c r="D152" s="235">
        <f t="shared" si="22"/>
        <v>2.7536355911251243E-2</v>
      </c>
      <c r="E152" s="235">
        <f t="shared" si="22"/>
        <v>2.3070945489648692E-2</v>
      </c>
      <c r="F152" s="235">
        <f t="shared" si="22"/>
        <v>2.3416398732300937E-2</v>
      </c>
      <c r="G152" s="235">
        <f t="shared" si="22"/>
        <v>2.666313801175078E-2</v>
      </c>
      <c r="H152" s="235">
        <f t="shared" si="22"/>
        <v>2.5807725127888172E-2</v>
      </c>
      <c r="I152" s="235">
        <f t="shared" si="22"/>
        <v>2.7572973146081835E-2</v>
      </c>
      <c r="J152" s="235">
        <f t="shared" si="22"/>
        <v>2.9059371321642161E-2</v>
      </c>
      <c r="K152" s="235">
        <f t="shared" si="22"/>
        <v>3.1286575351237522E-2</v>
      </c>
      <c r="L152" s="235">
        <f t="shared" si="22"/>
        <v>3.2992271786049618E-2</v>
      </c>
      <c r="M152" s="235">
        <f t="shared" si="22"/>
        <v>2.9836138339755805E-2</v>
      </c>
      <c r="N152" s="235">
        <f t="shared" si="22"/>
        <v>2.6876414905062578E-2</v>
      </c>
      <c r="O152" s="235">
        <f t="shared" si="22"/>
        <v>2.3937226776591995E-2</v>
      </c>
      <c r="P152" s="235">
        <f t="shared" si="22"/>
        <v>2.317055182938145E-2</v>
      </c>
      <c r="Q152" s="235">
        <f t="shared" si="22"/>
        <v>2.6070824810151595E-2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0.62727624617770184</v>
      </c>
      <c r="C154" s="237">
        <f t="shared" si="24"/>
        <v>0.62264732637304376</v>
      </c>
      <c r="D154" s="237">
        <f t="shared" si="24"/>
        <v>0.60873490674349406</v>
      </c>
      <c r="E154" s="237">
        <f t="shared" si="24"/>
        <v>0.51001991317911355</v>
      </c>
      <c r="F154" s="237">
        <f t="shared" si="24"/>
        <v>0.5176567060840247</v>
      </c>
      <c r="G154" s="237">
        <f t="shared" si="24"/>
        <v>0.58943103740318104</v>
      </c>
      <c r="H154" s="237">
        <f t="shared" si="24"/>
        <v>0.57052077622833375</v>
      </c>
      <c r="I154" s="237">
        <f t="shared" si="24"/>
        <v>0.6095443889096035</v>
      </c>
      <c r="J154" s="237">
        <f t="shared" si="24"/>
        <v>0.64253230302762987</v>
      </c>
      <c r="K154" s="237">
        <f t="shared" si="24"/>
        <v>0.62342046726655698</v>
      </c>
      <c r="L154" s="237">
        <f t="shared" si="24"/>
        <v>0.61741710245710857</v>
      </c>
      <c r="M154" s="237">
        <f t="shared" si="24"/>
        <v>0.55162863704476806</v>
      </c>
      <c r="N154" s="237">
        <f t="shared" si="24"/>
        <v>0.57627222386290011</v>
      </c>
      <c r="O154" s="237">
        <f t="shared" si="24"/>
        <v>0.65973329602286257</v>
      </c>
      <c r="P154" s="237">
        <f t="shared" si="24"/>
        <v>0.65062625715352373</v>
      </c>
      <c r="Q154" s="237">
        <f t="shared" si="24"/>
        <v>0.55239903060969353</v>
      </c>
    </row>
    <row r="155" spans="1:17" x14ac:dyDescent="0.25">
      <c r="A155" s="142" t="s">
        <v>222</v>
      </c>
      <c r="B155" s="259">
        <f t="shared" ref="B155:Q155" si="25">IF(B$78=0,0,B$78/B$47)</f>
        <v>0.62727624617770184</v>
      </c>
      <c r="C155" s="259">
        <f t="shared" si="25"/>
        <v>0.62264732637304376</v>
      </c>
      <c r="D155" s="259">
        <f t="shared" si="25"/>
        <v>0.60873490674349406</v>
      </c>
      <c r="E155" s="259">
        <f t="shared" si="25"/>
        <v>0.51001991317911355</v>
      </c>
      <c r="F155" s="259">
        <f t="shared" si="25"/>
        <v>0.5176567060840247</v>
      </c>
      <c r="G155" s="259">
        <f t="shared" si="25"/>
        <v>0.58943103740318104</v>
      </c>
      <c r="H155" s="259">
        <f t="shared" si="25"/>
        <v>0.57052077622833375</v>
      </c>
      <c r="I155" s="259">
        <f t="shared" si="25"/>
        <v>0.6095443889096035</v>
      </c>
      <c r="J155" s="259">
        <f t="shared" si="25"/>
        <v>0.64253230302762987</v>
      </c>
      <c r="K155" s="259">
        <f t="shared" si="25"/>
        <v>0.62342046726655698</v>
      </c>
      <c r="L155" s="259">
        <f t="shared" si="25"/>
        <v>0.61741710245710857</v>
      </c>
      <c r="M155" s="259">
        <f t="shared" si="25"/>
        <v>0.55162863704476806</v>
      </c>
      <c r="N155" s="259">
        <f t="shared" si="25"/>
        <v>0.57627222386290011</v>
      </c>
      <c r="O155" s="259">
        <f t="shared" si="25"/>
        <v>0.65973329602286257</v>
      </c>
      <c r="P155" s="259">
        <f t="shared" si="25"/>
        <v>0.65062625715352373</v>
      </c>
      <c r="Q155" s="259">
        <f t="shared" si="25"/>
        <v>0.55239903060969353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9.2847800012738749E-2</v>
      </c>
      <c r="C157" s="237">
        <f t="shared" si="27"/>
        <v>9.0826012335268561E-2</v>
      </c>
      <c r="D157" s="237">
        <f t="shared" si="27"/>
        <v>7.7181399770741385E-2</v>
      </c>
      <c r="E157" s="237">
        <f t="shared" si="27"/>
        <v>5.8183095384876052E-2</v>
      </c>
      <c r="F157" s="237">
        <f t="shared" si="27"/>
        <v>7.3529924064790489E-2</v>
      </c>
      <c r="G157" s="237">
        <f t="shared" si="27"/>
        <v>7.612058907192143E-2</v>
      </c>
      <c r="H157" s="237">
        <f t="shared" si="27"/>
        <v>6.8986843341723461E-2</v>
      </c>
      <c r="I157" s="237">
        <f t="shared" si="27"/>
        <v>7.5799428300317453E-2</v>
      </c>
      <c r="J157" s="237">
        <f t="shared" si="27"/>
        <v>7.3307455089198767E-2</v>
      </c>
      <c r="K157" s="237">
        <f t="shared" si="27"/>
        <v>6.8655911330668076E-2</v>
      </c>
      <c r="L157" s="237">
        <f t="shared" si="27"/>
        <v>6.6247678090137527E-2</v>
      </c>
      <c r="M157" s="237">
        <f t="shared" si="27"/>
        <v>6.0237841438729137E-2</v>
      </c>
      <c r="N157" s="237">
        <f t="shared" si="27"/>
        <v>5.3249061886434162E-2</v>
      </c>
      <c r="O157" s="237">
        <f t="shared" si="27"/>
        <v>4.8552097363944155E-2</v>
      </c>
      <c r="P157" s="237">
        <f t="shared" si="27"/>
        <v>4.7219934224640207E-2</v>
      </c>
      <c r="Q157" s="237">
        <f t="shared" si="27"/>
        <v>4.7407891921858666E-2</v>
      </c>
    </row>
    <row r="158" spans="1:17" x14ac:dyDescent="0.25">
      <c r="A158" s="142" t="s">
        <v>220</v>
      </c>
      <c r="B158" s="259">
        <f t="shared" ref="B158:Q158" si="28">IF(B$88=0,0,B$88/B$47)</f>
        <v>9.2847800012738749E-2</v>
      </c>
      <c r="C158" s="259">
        <f t="shared" si="28"/>
        <v>9.0826012335268561E-2</v>
      </c>
      <c r="D158" s="259">
        <f t="shared" si="28"/>
        <v>7.7181399770741385E-2</v>
      </c>
      <c r="E158" s="259">
        <f t="shared" si="28"/>
        <v>5.8183095384876052E-2</v>
      </c>
      <c r="F158" s="259">
        <f t="shared" si="28"/>
        <v>7.3529924064790489E-2</v>
      </c>
      <c r="G158" s="259">
        <f t="shared" si="28"/>
        <v>7.612058907192143E-2</v>
      </c>
      <c r="H158" s="259">
        <f t="shared" si="28"/>
        <v>6.8986843341723461E-2</v>
      </c>
      <c r="I158" s="259">
        <f t="shared" si="28"/>
        <v>7.5799428300317453E-2</v>
      </c>
      <c r="J158" s="259">
        <f t="shared" si="28"/>
        <v>7.3307455089198767E-2</v>
      </c>
      <c r="K158" s="259">
        <f t="shared" si="28"/>
        <v>6.8655911330668076E-2</v>
      </c>
      <c r="L158" s="259">
        <f t="shared" si="28"/>
        <v>6.6247678090137527E-2</v>
      </c>
      <c r="M158" s="259">
        <f t="shared" si="28"/>
        <v>6.0237841438729137E-2</v>
      </c>
      <c r="N158" s="259">
        <f t="shared" si="28"/>
        <v>5.3249061886434162E-2</v>
      </c>
      <c r="O158" s="259">
        <f t="shared" si="28"/>
        <v>4.8552097363944155E-2</v>
      </c>
      <c r="P158" s="259">
        <f t="shared" si="28"/>
        <v>4.7219934224640207E-2</v>
      </c>
      <c r="Q158" s="259">
        <f t="shared" si="28"/>
        <v>4.7407891921858666E-2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6.7577826933397853E-2</v>
      </c>
      <c r="C160" s="209">
        <f t="shared" si="30"/>
        <v>7.251838455046955E-2</v>
      </c>
      <c r="D160" s="209">
        <f t="shared" si="30"/>
        <v>0.11274187520968465</v>
      </c>
      <c r="E160" s="209">
        <f t="shared" si="30"/>
        <v>0.29300696750219801</v>
      </c>
      <c r="F160" s="209">
        <f t="shared" si="30"/>
        <v>0.23965804523544401</v>
      </c>
      <c r="G160" s="209">
        <f t="shared" si="30"/>
        <v>0.13262532872386792</v>
      </c>
      <c r="H160" s="209">
        <f t="shared" si="30"/>
        <v>0.17617502025563334</v>
      </c>
      <c r="I160" s="209">
        <f t="shared" si="30"/>
        <v>0.12277728988758717</v>
      </c>
      <c r="J160" s="209">
        <f t="shared" si="30"/>
        <v>8.6945542226517292E-2</v>
      </c>
      <c r="K160" s="209">
        <f t="shared" si="30"/>
        <v>0.11937077254279062</v>
      </c>
      <c r="L160" s="209">
        <f t="shared" si="30"/>
        <v>0.14051695750491816</v>
      </c>
      <c r="M160" s="209">
        <f t="shared" si="30"/>
        <v>0.22808556377106526</v>
      </c>
      <c r="N160" s="209">
        <f t="shared" si="30"/>
        <v>0.22365742580572406</v>
      </c>
      <c r="O160" s="209">
        <f t="shared" si="30"/>
        <v>0.16289209162609955</v>
      </c>
      <c r="P160" s="209">
        <f t="shared" si="30"/>
        <v>0.17443974975321572</v>
      </c>
      <c r="Q160" s="209">
        <f t="shared" si="30"/>
        <v>0.26124195389501209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1</v>
      </c>
      <c r="C162" s="77">
        <f t="shared" si="31"/>
        <v>1</v>
      </c>
      <c r="D162" s="77">
        <f t="shared" si="31"/>
        <v>1</v>
      </c>
      <c r="E162" s="77">
        <f t="shared" si="31"/>
        <v>1</v>
      </c>
      <c r="F162" s="77">
        <f t="shared" si="31"/>
        <v>1</v>
      </c>
      <c r="G162" s="77">
        <f t="shared" si="31"/>
        <v>1</v>
      </c>
      <c r="H162" s="77">
        <f t="shared" si="31"/>
        <v>0.99999999999999989</v>
      </c>
      <c r="I162" s="77">
        <f t="shared" si="31"/>
        <v>0.99999999999999989</v>
      </c>
      <c r="J162" s="77">
        <f t="shared" si="31"/>
        <v>1</v>
      </c>
      <c r="K162" s="77">
        <f t="shared" si="31"/>
        <v>0.99999999999999989</v>
      </c>
      <c r="L162" s="77">
        <f t="shared" si="31"/>
        <v>1</v>
      </c>
      <c r="M162" s="77">
        <f t="shared" si="31"/>
        <v>1</v>
      </c>
      <c r="N162" s="77">
        <f t="shared" si="31"/>
        <v>1</v>
      </c>
      <c r="O162" s="77">
        <f t="shared" si="31"/>
        <v>1</v>
      </c>
      <c r="P162" s="77">
        <f t="shared" si="31"/>
        <v>1</v>
      </c>
      <c r="Q162" s="77">
        <f t="shared" si="31"/>
        <v>1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3.4742426902045092E-3</v>
      </c>
      <c r="C167" s="238">
        <f t="shared" si="36"/>
        <v>3.6742606956055132E-3</v>
      </c>
      <c r="D167" s="238">
        <f t="shared" si="36"/>
        <v>3.8699054975457228E-3</v>
      </c>
      <c r="E167" s="238">
        <f t="shared" si="36"/>
        <v>4.3264048161729025E-3</v>
      </c>
      <c r="F167" s="238">
        <f t="shared" si="36"/>
        <v>3.7636296834837402E-3</v>
      </c>
      <c r="G167" s="238">
        <f t="shared" si="36"/>
        <v>3.7515702735589026E-3</v>
      </c>
      <c r="H167" s="238">
        <f t="shared" si="36"/>
        <v>4.0258321740530923E-3</v>
      </c>
      <c r="I167" s="238">
        <f t="shared" si="36"/>
        <v>4.0078754147146308E-3</v>
      </c>
      <c r="J167" s="238">
        <f t="shared" si="36"/>
        <v>3.9168393171866746E-3</v>
      </c>
      <c r="K167" s="238">
        <f t="shared" si="36"/>
        <v>3.9195420660215986E-3</v>
      </c>
      <c r="L167" s="238">
        <f t="shared" si="36"/>
        <v>3.9072544872767057E-3</v>
      </c>
      <c r="M167" s="238">
        <f t="shared" si="36"/>
        <v>3.8965350873180799E-3</v>
      </c>
      <c r="N167" s="238">
        <f t="shared" si="36"/>
        <v>3.9959092282242396E-3</v>
      </c>
      <c r="O167" s="238">
        <f t="shared" si="36"/>
        <v>3.9793900487269064E-3</v>
      </c>
      <c r="P167" s="238">
        <f t="shared" si="36"/>
        <v>4.0394480798247407E-3</v>
      </c>
      <c r="Q167" s="238">
        <f t="shared" si="36"/>
        <v>4.237827464192663E-3</v>
      </c>
    </row>
    <row r="168" spans="1:17" x14ac:dyDescent="0.25">
      <c r="A168" s="127" t="s">
        <v>206</v>
      </c>
      <c r="B168" s="237">
        <f t="shared" ref="B168:Q168" si="37">IF(B$107=0,0,B$107/B$97)</f>
        <v>0.74977945328307605</v>
      </c>
      <c r="C168" s="237">
        <f t="shared" si="37"/>
        <v>0.72570794036281894</v>
      </c>
      <c r="D168" s="237">
        <f t="shared" si="37"/>
        <v>0.72418946713885946</v>
      </c>
      <c r="E168" s="237">
        <f t="shared" si="37"/>
        <v>0.68492506096936268</v>
      </c>
      <c r="F168" s="237">
        <f t="shared" si="37"/>
        <v>0.72024657514309898</v>
      </c>
      <c r="G168" s="237">
        <f t="shared" si="37"/>
        <v>0.7328344934062081</v>
      </c>
      <c r="H168" s="237">
        <f t="shared" si="37"/>
        <v>0.73610497701223421</v>
      </c>
      <c r="I168" s="237">
        <f t="shared" si="37"/>
        <v>0.75635663918255314</v>
      </c>
      <c r="J168" s="237">
        <f t="shared" si="37"/>
        <v>0.75631491869051626</v>
      </c>
      <c r="K168" s="237">
        <f t="shared" si="37"/>
        <v>0.73054327108155193</v>
      </c>
      <c r="L168" s="237">
        <f t="shared" si="37"/>
        <v>0.70954090856761043</v>
      </c>
      <c r="M168" s="237">
        <f t="shared" si="37"/>
        <v>0.72013666558419553</v>
      </c>
      <c r="N168" s="237">
        <f t="shared" si="37"/>
        <v>0.72259036056176518</v>
      </c>
      <c r="O168" s="237">
        <f t="shared" si="37"/>
        <v>0.74109198797492959</v>
      </c>
      <c r="P168" s="237">
        <f t="shared" si="37"/>
        <v>0.74512290908410883</v>
      </c>
      <c r="Q168" s="237">
        <f t="shared" si="37"/>
        <v>0.6926419171437681</v>
      </c>
    </row>
    <row r="169" spans="1:17" x14ac:dyDescent="0.25">
      <c r="A169" s="142" t="s">
        <v>218</v>
      </c>
      <c r="B169" s="235">
        <f t="shared" ref="B169:Q169" si="38">IF(B$108=0,0,B$108/B$97)</f>
        <v>0.74977945328307605</v>
      </c>
      <c r="C169" s="235">
        <f t="shared" si="38"/>
        <v>0.72570794036281894</v>
      </c>
      <c r="D169" s="235">
        <f t="shared" si="38"/>
        <v>0.72418946713885946</v>
      </c>
      <c r="E169" s="235">
        <f t="shared" si="38"/>
        <v>0.68492506096936268</v>
      </c>
      <c r="F169" s="235">
        <f t="shared" si="38"/>
        <v>0.72024657514309898</v>
      </c>
      <c r="G169" s="235">
        <f t="shared" si="38"/>
        <v>0.7328344934062081</v>
      </c>
      <c r="H169" s="235">
        <f t="shared" si="38"/>
        <v>0.73610497701223421</v>
      </c>
      <c r="I169" s="235">
        <f t="shared" si="38"/>
        <v>0.75635663918255314</v>
      </c>
      <c r="J169" s="235">
        <f t="shared" si="38"/>
        <v>0.75631491869051626</v>
      </c>
      <c r="K169" s="235">
        <f t="shared" si="38"/>
        <v>0.73054327108155193</v>
      </c>
      <c r="L169" s="235">
        <f t="shared" si="38"/>
        <v>0.70954090856761043</v>
      </c>
      <c r="M169" s="235">
        <f t="shared" si="38"/>
        <v>0.72013666558419553</v>
      </c>
      <c r="N169" s="235">
        <f t="shared" si="38"/>
        <v>0.72259036056176518</v>
      </c>
      <c r="O169" s="235">
        <f t="shared" si="38"/>
        <v>0.74109198797492959</v>
      </c>
      <c r="P169" s="235">
        <f t="shared" si="38"/>
        <v>0.74512290908410883</v>
      </c>
      <c r="Q169" s="235">
        <f t="shared" si="38"/>
        <v>0.6926419171437681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5.0579791424460646E-2</v>
      </c>
      <c r="C172" s="237">
        <f t="shared" si="41"/>
        <v>5.4465013084785706E-2</v>
      </c>
      <c r="D172" s="237">
        <f t="shared" si="41"/>
        <v>5.4842188097693992E-2</v>
      </c>
      <c r="E172" s="237">
        <f t="shared" si="41"/>
        <v>4.8544602413614323E-2</v>
      </c>
      <c r="F172" s="237">
        <f t="shared" si="41"/>
        <v>5.2581535441455149E-2</v>
      </c>
      <c r="G172" s="237">
        <f t="shared" si="41"/>
        <v>5.5959674596843735E-2</v>
      </c>
      <c r="H172" s="237">
        <f t="shared" si="41"/>
        <v>5.5494487194752591E-2</v>
      </c>
      <c r="I172" s="237">
        <f t="shared" si="41"/>
        <v>5.756622619224664E-2</v>
      </c>
      <c r="J172" s="237">
        <f t="shared" si="41"/>
        <v>5.805617037492871E-2</v>
      </c>
      <c r="K172" s="237">
        <f t="shared" si="41"/>
        <v>5.6077889730909346E-2</v>
      </c>
      <c r="L172" s="237">
        <f t="shared" si="41"/>
        <v>5.4465708473799473E-2</v>
      </c>
      <c r="M172" s="237">
        <f t="shared" si="41"/>
        <v>5.5279058917383592E-2</v>
      </c>
      <c r="N172" s="237">
        <f t="shared" si="41"/>
        <v>5.5467409206589199E-2</v>
      </c>
      <c r="O172" s="237">
        <f t="shared" si="41"/>
        <v>5.6887629285246252E-2</v>
      </c>
      <c r="P172" s="237">
        <f t="shared" si="41"/>
        <v>5.7197050449498306E-2</v>
      </c>
      <c r="Q172" s="237">
        <f t="shared" si="41"/>
        <v>5.3168509779152932E-2</v>
      </c>
    </row>
    <row r="173" spans="1:17" x14ac:dyDescent="0.25">
      <c r="A173" s="142" t="s">
        <v>216</v>
      </c>
      <c r="B173" s="235">
        <f t="shared" ref="B173:Q173" si="42">IF(B$117=0,0,B$117/B$97)</f>
        <v>5.0579791424460646E-2</v>
      </c>
      <c r="C173" s="235">
        <f t="shared" si="42"/>
        <v>5.4465013084785706E-2</v>
      </c>
      <c r="D173" s="235">
        <f t="shared" si="42"/>
        <v>5.4842188097693992E-2</v>
      </c>
      <c r="E173" s="235">
        <f t="shared" si="42"/>
        <v>4.8544602413614323E-2</v>
      </c>
      <c r="F173" s="235">
        <f t="shared" si="42"/>
        <v>5.2581535441455149E-2</v>
      </c>
      <c r="G173" s="235">
        <f t="shared" si="42"/>
        <v>5.5959674596843735E-2</v>
      </c>
      <c r="H173" s="235">
        <f t="shared" si="42"/>
        <v>5.5494487194752591E-2</v>
      </c>
      <c r="I173" s="235">
        <f t="shared" si="42"/>
        <v>5.756622619224664E-2</v>
      </c>
      <c r="J173" s="235">
        <f t="shared" si="42"/>
        <v>5.805617037492871E-2</v>
      </c>
      <c r="K173" s="235">
        <f t="shared" si="42"/>
        <v>5.6077889730909346E-2</v>
      </c>
      <c r="L173" s="235">
        <f t="shared" si="42"/>
        <v>5.4465708473799473E-2</v>
      </c>
      <c r="M173" s="235">
        <f t="shared" si="42"/>
        <v>5.5279058917383592E-2</v>
      </c>
      <c r="N173" s="235">
        <f t="shared" si="42"/>
        <v>5.5467409206589199E-2</v>
      </c>
      <c r="O173" s="235">
        <f t="shared" si="42"/>
        <v>5.6887629285246252E-2</v>
      </c>
      <c r="P173" s="235">
        <f t="shared" si="42"/>
        <v>5.7197050449498306E-2</v>
      </c>
      <c r="Q173" s="235">
        <f t="shared" si="42"/>
        <v>5.3168509779152932E-2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0.19616651260225879</v>
      </c>
      <c r="C176" s="209">
        <f t="shared" si="45"/>
        <v>0.21615278585678982</v>
      </c>
      <c r="D176" s="209">
        <f t="shared" si="45"/>
        <v>0.21709843926590086</v>
      </c>
      <c r="E176" s="209">
        <f t="shared" si="45"/>
        <v>0.26220393180085011</v>
      </c>
      <c r="F176" s="209">
        <f t="shared" si="45"/>
        <v>0.22340825973196213</v>
      </c>
      <c r="G176" s="209">
        <f t="shared" si="45"/>
        <v>0.20745426172338929</v>
      </c>
      <c r="H176" s="209">
        <f t="shared" si="45"/>
        <v>0.20437470361896007</v>
      </c>
      <c r="I176" s="209">
        <f t="shared" si="45"/>
        <v>0.18206925921048556</v>
      </c>
      <c r="J176" s="209">
        <f t="shared" si="45"/>
        <v>0.18171207161736844</v>
      </c>
      <c r="K176" s="209">
        <f t="shared" si="45"/>
        <v>0.20945929712151704</v>
      </c>
      <c r="L176" s="209">
        <f t="shared" si="45"/>
        <v>0.23208612847131344</v>
      </c>
      <c r="M176" s="209">
        <f t="shared" si="45"/>
        <v>0.22068774041110273</v>
      </c>
      <c r="N176" s="209">
        <f t="shared" si="45"/>
        <v>0.21794632100342134</v>
      </c>
      <c r="O176" s="209">
        <f t="shared" si="45"/>
        <v>0.19804099269109715</v>
      </c>
      <c r="P176" s="209">
        <f t="shared" si="45"/>
        <v>0.19364059238656819</v>
      </c>
      <c r="Q176" s="209">
        <f t="shared" si="45"/>
        <v>0.24995174561288633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2.7870289045140351</v>
      </c>
      <c r="C180" s="230">
        <f>IF(C$5=0,0,(C$5-C$45)/NMM_fec!C$5)</f>
        <v>2.8693602371499107</v>
      </c>
      <c r="D180" s="230">
        <f>IF(D$5=0,0,(D$5-D$45)/NMM_fec!D$5)</f>
        <v>2.8721269233021629</v>
      </c>
      <c r="E180" s="230">
        <f>IF(E$5=0,0,(E$5-E$45)/NMM_fec!E$5)</f>
        <v>2.87976295692402</v>
      </c>
      <c r="F180" s="230">
        <f>IF(F$5=0,0,(F$5-F$45)/NMM_fec!F$5)</f>
        <v>3.2034427732169304</v>
      </c>
      <c r="G180" s="230">
        <f>IF(G$5=0,0,(G$5-G$45)/NMM_fec!G$5)</f>
        <v>3.3659243862865655</v>
      </c>
      <c r="H180" s="230">
        <f>IF(H$5=0,0,(H$5-H$45)/NMM_fec!H$5)</f>
        <v>3.3726061267373106</v>
      </c>
      <c r="I180" s="230">
        <f>IF(I$5=0,0,(I$5-I$45)/NMM_fec!I$5)</f>
        <v>3.4275642991477699</v>
      </c>
      <c r="J180" s="230">
        <f>IF(J$5=0,0,(J$5-J$45)/NMM_fec!J$5)</f>
        <v>3.6327750451741831</v>
      </c>
      <c r="K180" s="230">
        <f>IF(K$5=0,0,(K$5-K$45)/NMM_fec!K$5)</f>
        <v>3.6050559683366661</v>
      </c>
      <c r="L180" s="230">
        <f>IF(L$5=0,0,(L$5-L$45)/NMM_fec!L$5)</f>
        <v>3.7489615567232728</v>
      </c>
      <c r="M180" s="230">
        <f>IF(M$5=0,0,(M$5-M$45)/NMM_fec!M$5)</f>
        <v>3.7321197039994414</v>
      </c>
      <c r="N180" s="230">
        <f>IF(N$5=0,0,(N$5-N$45)/NMM_fec!N$5)</f>
        <v>3.8126141641644606</v>
      </c>
      <c r="O180" s="230">
        <f>IF(O$5=0,0,(O$5-O$45)/NMM_fec!O$5)</f>
        <v>3.828234591523735</v>
      </c>
      <c r="P180" s="230">
        <f>IF(P$5=0,0,(P$5-P$45)/NMM_fec!P$5)</f>
        <v>3.8536328914771887</v>
      </c>
      <c r="Q180" s="230">
        <f>IF(Q$5=0,0,(Q$5-Q$45)/NMM_fec!Q$5)</f>
        <v>3.720929370533081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1.3251222000000002</v>
      </c>
      <c r="C185" s="227">
        <f>IF(C$10=0,0,C$10/NMM_fec!C$10)</f>
        <v>1.3251222000000002</v>
      </c>
      <c r="D185" s="227">
        <f>IF(D$10=0,0,D$10/NMM_fec!D$10)</f>
        <v>1.3251222000000002</v>
      </c>
      <c r="E185" s="227">
        <f>IF(E$10=0,0,E$10/NMM_fec!E$10)</f>
        <v>1.3251222000000005</v>
      </c>
      <c r="F185" s="227">
        <f>IF(F$10=0,0,F$10/NMM_fec!F$10)</f>
        <v>1.3251222</v>
      </c>
      <c r="G185" s="227">
        <f>IF(G$10=0,0,G$10/NMM_fec!G$10)</f>
        <v>1.3251222000000002</v>
      </c>
      <c r="H185" s="227">
        <f>IF(H$10=0,0,H$10/NMM_fec!H$10)</f>
        <v>1.3251222</v>
      </c>
      <c r="I185" s="227">
        <f>IF(I$10=0,0,I$10/NMM_fec!I$10)</f>
        <v>1.3251222</v>
      </c>
      <c r="J185" s="227">
        <f>IF(J$10=0,0,J$10/NMM_fec!J$10)</f>
        <v>1.3251222000000002</v>
      </c>
      <c r="K185" s="227">
        <f>IF(K$10=0,0,K$10/NMM_fec!K$10)</f>
        <v>1.3251222000000002</v>
      </c>
      <c r="L185" s="227">
        <f>IF(L$10=0,0,L$10/NMM_fec!L$10)</f>
        <v>1.3251222</v>
      </c>
      <c r="M185" s="227">
        <f>IF(M$10=0,0,M$10/NMM_fec!M$10)</f>
        <v>1.3251222</v>
      </c>
      <c r="N185" s="227">
        <f>IF(N$10=0,0,N$10/NMM_fec!N$10)</f>
        <v>1.3251222</v>
      </c>
      <c r="O185" s="227">
        <f>IF(O$10=0,0,O$10/NMM_fec!O$10)</f>
        <v>1.3251221999999998</v>
      </c>
      <c r="P185" s="227">
        <f>IF(P$10=0,0,P$10/NMM_fec!P$10)</f>
        <v>1.3251222</v>
      </c>
      <c r="Q185" s="227">
        <f>IF(Q$10=0,0,Q$10/NMM_fec!Q$10)</f>
        <v>1.3251222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3.5639666158718541</v>
      </c>
      <c r="C187" s="226">
        <f>IF(C$16=0,0,C$16/NMM_fec!C$16)</f>
        <v>3.6993193746672084</v>
      </c>
      <c r="D187" s="226">
        <f>IF(D$16=0,0,D$16/NMM_fec!D$16)</f>
        <v>3.6626690712047347</v>
      </c>
      <c r="E187" s="226">
        <f>IF(E$16=0,0,E$16/NMM_fec!E$16)</f>
        <v>3.8061094370892175</v>
      </c>
      <c r="F187" s="226">
        <f>IF(F$16=0,0,F$16/NMM_fec!F$16)</f>
        <v>4.0676569315043647</v>
      </c>
      <c r="G187" s="226">
        <f>IF(G$16=0,0,G$16/NMM_fec!G$16)</f>
        <v>4.0576422392160572</v>
      </c>
      <c r="H187" s="226">
        <f>IF(H$16=0,0,H$16/NMM_fec!H$16)</f>
        <v>4.057820745495615</v>
      </c>
      <c r="I187" s="226">
        <f>IF(I$16=0,0,I$16/NMM_fec!I$16)</f>
        <v>4.0531627279400277</v>
      </c>
      <c r="J187" s="226">
        <f>IF(J$16=0,0,J$16/NMM_fec!J$16)</f>
        <v>4.0680925623792552</v>
      </c>
      <c r="K187" s="226">
        <f>IF(K$16=0,0,K$16/NMM_fec!K$16)</f>
        <v>4.0783033522617069</v>
      </c>
      <c r="L187" s="226">
        <f>IF(L$16=0,0,L$16/NMM_fec!L$16)</f>
        <v>4.0780438342463086</v>
      </c>
      <c r="M187" s="226">
        <f>IF(M$16=0,0,M$16/NMM_fec!M$16)</f>
        <v>4.0954686495668309</v>
      </c>
      <c r="N187" s="226">
        <f>IF(N$16=0,0,N$16/NMM_fec!N$16)</f>
        <v>4.0785139673971038</v>
      </c>
      <c r="O187" s="226">
        <f>IF(O$16=0,0,O$16/NMM_fec!O$16)</f>
        <v>4.0794856837278735</v>
      </c>
      <c r="P187" s="226">
        <f>IF(P$16=0,0,P$16/NMM_fec!P$16)</f>
        <v>4.0803433503330782</v>
      </c>
      <c r="Q187" s="226">
        <f>IF(Q$16=0,0,Q$16/NMM_fec!Q$16)</f>
        <v>4.0819030858475092</v>
      </c>
    </row>
    <row r="188" spans="1:17" x14ac:dyDescent="0.25">
      <c r="A188" s="127" t="s">
        <v>212</v>
      </c>
      <c r="B188" s="226">
        <f>IF(B$36=0,0,B$36/NMM_fec!B$36)</f>
        <v>2.6750795607901492</v>
      </c>
      <c r="C188" s="226">
        <f>IF(C$36=0,0,C$36/NMM_fec!C$36)</f>
        <v>2.7357822606053723</v>
      </c>
      <c r="D188" s="226">
        <f>IF(D$36=0,0,D$36/NMM_fec!D$36)</f>
        <v>2.7631557412592445</v>
      </c>
      <c r="E188" s="226">
        <f>IF(E$36=0,0,E$36/NMM_fec!E$36)</f>
        <v>2.6883019182262449</v>
      </c>
      <c r="F188" s="226">
        <f>IF(F$36=0,0,F$36/NMM_fec!F$36)</f>
        <v>3.0933346795984864</v>
      </c>
      <c r="G188" s="226">
        <f>IF(G$36=0,0,G$36/NMM_fec!G$36)</f>
        <v>3.3835454381256822</v>
      </c>
      <c r="H188" s="226">
        <f>IF(H$36=0,0,H$36/NMM_fec!H$36)</f>
        <v>3.3951167834111047</v>
      </c>
      <c r="I188" s="226">
        <f>IF(I$36=0,0,I$36/NMM_fec!I$36)</f>
        <v>3.4940596920677693</v>
      </c>
      <c r="J188" s="226">
        <f>IF(J$36=0,0,J$36/NMM_fec!J$36)</f>
        <v>3.8436314154696718</v>
      </c>
      <c r="K188" s="226">
        <f>IF(K$36=0,0,K$36/NMM_fec!K$36)</f>
        <v>3.7888938022065606</v>
      </c>
      <c r="L188" s="226">
        <f>IF(L$36=0,0,L$36/NMM_fec!L$36)</f>
        <v>4.0406311212257284</v>
      </c>
      <c r="M188" s="226">
        <f>IF(M$36=0,0,M$36/NMM_fec!M$36)</f>
        <v>4.0004732286320088</v>
      </c>
      <c r="N188" s="226">
        <f>IF(N$36=0,0,N$36/NMM_fec!N$36)</f>
        <v>4.1516203985021916</v>
      </c>
      <c r="O188" s="226">
        <f>IF(O$36=0,0,O$36/NMM_fec!O$36)</f>
        <v>4.1783307251603956</v>
      </c>
      <c r="P188" s="226">
        <f>IF(P$36=0,0,P$36/NMM_fec!P$36)</f>
        <v>4.2222049943820164</v>
      </c>
      <c r="Q188" s="226">
        <f>IF(Q$36=0,0,Q$36/NMM_fec!Q$36)</f>
        <v>3.9892517647559997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2.1454358543512662</v>
      </c>
      <c r="C191" s="230">
        <f>IF(C$47=0,0,(C$47-C$95)/NMM_fec!C$47)</f>
        <v>2.149933197660634</v>
      </c>
      <c r="D191" s="230">
        <f>IF(D$47=0,0,(D$47-D$95)/NMM_fec!D$47)</f>
        <v>2.1036988149951239</v>
      </c>
      <c r="E191" s="230">
        <f>IF(E$47=0,0,(E$47-E$95)/NMM_fec!E$47)</f>
        <v>2.0007359897908383</v>
      </c>
      <c r="F191" s="230">
        <f>IF(F$47=0,0,(F$47-F$95)/NMM_fec!F$47)</f>
        <v>2.1199659917355227</v>
      </c>
      <c r="G191" s="230">
        <f>IF(G$47=0,0,(G$47-G$95)/NMM_fec!G$47)</f>
        <v>2.1239071109288927</v>
      </c>
      <c r="H191" s="230">
        <f>IF(H$47=0,0,(H$47-H$95)/NMM_fec!H$47)</f>
        <v>2.084132257673081</v>
      </c>
      <c r="I191" s="230">
        <f>IF(I$47=0,0,(I$47-I$95)/NMM_fec!I$47)</f>
        <v>2.0771425978198246</v>
      </c>
      <c r="J191" s="230">
        <f>IF(J$47=0,0,(J$47-J$95)/NMM_fec!J$47)</f>
        <v>2.0509897892173701</v>
      </c>
      <c r="K191" s="230">
        <f>IF(K$47=0,0,(K$47-K$95)/NMM_fec!K$47)</f>
        <v>2.0387962334234664</v>
      </c>
      <c r="L191" s="230">
        <f>IF(L$47=0,0,(L$47-L$95)/NMM_fec!L$47)</f>
        <v>2.0091873764796953</v>
      </c>
      <c r="M191" s="230">
        <f>IF(M$47=0,0,(M$47-M$95)/NMM_fec!M$47)</f>
        <v>2.0196873383320848</v>
      </c>
      <c r="N191" s="230">
        <f>IF(N$47=0,0,(N$47-N$95)/NMM_fec!N$47)</f>
        <v>2.2483609841705441</v>
      </c>
      <c r="O191" s="230">
        <f>IF(O$47=0,0,(O$47-O$95)/NMM_fec!O$47)</f>
        <v>2.738275284278735</v>
      </c>
      <c r="P191" s="230">
        <f>IF(P$47=0,0,(P$47-P$95)/NMM_fec!P$47)</f>
        <v>2.7502826588263432</v>
      </c>
      <c r="Q191" s="230">
        <f>IF(Q$47=0,0,(Q$47-Q$95)/NMM_fec!Q$47)</f>
        <v>2.1720265410644757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</v>
      </c>
      <c r="C196" s="227">
        <f>IF(C$52=0,0,C$52/NMM_fec!C$52)</f>
        <v>1.3251222</v>
      </c>
      <c r="D196" s="227">
        <f>IF(D$52=0,0,D$52/NMM_fec!D$52)</f>
        <v>1.3251222</v>
      </c>
      <c r="E196" s="227">
        <f>IF(E$52=0,0,E$52/NMM_fec!E$52)</f>
        <v>1.3251222</v>
      </c>
      <c r="F196" s="227">
        <f>IF(F$52=0,0,F$52/NMM_fec!F$52)</f>
        <v>1.3251221999999998</v>
      </c>
      <c r="G196" s="227">
        <f>IF(G$52=0,0,G$52/NMM_fec!G$52)</f>
        <v>1.3251222000000002</v>
      </c>
      <c r="H196" s="227">
        <f>IF(H$52=0,0,H$52/NMM_fec!H$52)</f>
        <v>1.3251222000000002</v>
      </c>
      <c r="I196" s="227">
        <f>IF(I$52=0,0,I$52/NMM_fec!I$52)</f>
        <v>1.3251222000000002</v>
      </c>
      <c r="J196" s="227">
        <f>IF(J$52=0,0,J$52/NMM_fec!J$52)</f>
        <v>1.3251222000000005</v>
      </c>
      <c r="K196" s="227">
        <f>IF(K$52=0,0,K$52/NMM_fec!K$52)</f>
        <v>1.3251222</v>
      </c>
      <c r="L196" s="227">
        <f>IF(L$52=0,0,L$52/NMM_fec!L$52)</f>
        <v>1.3251222</v>
      </c>
      <c r="M196" s="227">
        <f>IF(M$52=0,0,M$52/NMM_fec!M$52)</f>
        <v>1.3251222000000002</v>
      </c>
      <c r="N196" s="227">
        <f>IF(N$52=0,0,N$52/NMM_fec!N$52)</f>
        <v>1.3251222</v>
      </c>
      <c r="O196" s="227">
        <f>IF(O$52=0,0,O$52/NMM_fec!O$52)</f>
        <v>1.3251221999999998</v>
      </c>
      <c r="P196" s="227">
        <f>IF(P$52=0,0,P$52/NMM_fec!P$52)</f>
        <v>1.3251222000000002</v>
      </c>
      <c r="Q196" s="227">
        <f>IF(Q$52=0,0,Q$52/NMM_fec!Q$52)</f>
        <v>1.3251222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3.1204113934197153</v>
      </c>
      <c r="C198" s="226">
        <f>IF(C$58=0,0,C$58/NMM_fec!C$58)</f>
        <v>3.1201310939279878</v>
      </c>
      <c r="D198" s="226">
        <f>IF(D$58=0,0,D$58/NMM_fec!D$58)</f>
        <v>3.1208373013842552</v>
      </c>
      <c r="E198" s="226">
        <f>IF(E$58=0,0,E$58/NMM_fec!E$58)</f>
        <v>3.124893285693028</v>
      </c>
      <c r="F198" s="226">
        <f>IF(F$58=0,0,F$58/NMM_fec!F$58)</f>
        <v>3.1210659428155343</v>
      </c>
      <c r="G198" s="226">
        <f>IF(G$58=0,0,G$58/NMM_fec!G$58)</f>
        <v>3.0912593269189288</v>
      </c>
      <c r="H198" s="226">
        <f>IF(H$58=0,0,H$58/NMM_fec!H$58)</f>
        <v>3.1212836249004847</v>
      </c>
      <c r="I198" s="226">
        <f>IF(I$58=0,0,I$58/NMM_fec!I$58)</f>
        <v>2.9339631861945685</v>
      </c>
      <c r="J198" s="226">
        <f>IF(J$58=0,0,J$58/NMM_fec!J$58)</f>
        <v>2.7826049968642415</v>
      </c>
      <c r="K198" s="226">
        <f>IF(K$58=0,0,K$58/NMM_fec!K$58)</f>
        <v>2.8270397467349895</v>
      </c>
      <c r="L198" s="226">
        <f>IF(L$58=0,0,L$58/NMM_fec!L$58)</f>
        <v>2.7201949636530722</v>
      </c>
      <c r="M198" s="226">
        <f>IF(M$58=0,0,M$58/NMM_fec!M$58)</f>
        <v>2.7303922610391425</v>
      </c>
      <c r="N198" s="226">
        <f>IF(N$58=0,0,N$58/NMM_fec!N$58)</f>
        <v>2.8257957687506909</v>
      </c>
      <c r="O198" s="226">
        <f>IF(O$58=0,0,O$58/NMM_fec!O$58)</f>
        <v>2.7296458191478497</v>
      </c>
      <c r="P198" s="226">
        <f>IF(P$58=0,0,P$58/NMM_fec!P$58)</f>
        <v>2.7793408441648646</v>
      </c>
      <c r="Q198" s="226">
        <f>IF(Q$58=0,0,Q$58/NMM_fec!Q$58)</f>
        <v>2.5921137704455544</v>
      </c>
    </row>
    <row r="199" spans="1:17" x14ac:dyDescent="0.25">
      <c r="A199" s="127" t="s">
        <v>208</v>
      </c>
      <c r="B199" s="226">
        <f>IF(B$77=0,0,B$77/NMM_fec!B$77)</f>
        <v>2.1991240862603316</v>
      </c>
      <c r="C199" s="226">
        <f>IF(C$77=0,0,C$77/NMM_fec!C$77)</f>
        <v>2.2030064595752017</v>
      </c>
      <c r="D199" s="226">
        <f>IF(D$77=0,0,D$77/NMM_fec!D$77)</f>
        <v>2.1934756489792306</v>
      </c>
      <c r="E199" s="226">
        <f>IF(E$77=0,0,E$77/NMM_fec!E$77)</f>
        <v>2.1513473788837785</v>
      </c>
      <c r="F199" s="226">
        <f>IF(F$77=0,0,F$77/NMM_fec!F$77)</f>
        <v>2.1905612124150107</v>
      </c>
      <c r="G199" s="226">
        <f>IF(G$77=0,0,G$77/NMM_fec!G$77)</f>
        <v>2.2043719148086374</v>
      </c>
      <c r="H199" s="226">
        <f>IF(H$77=0,0,H$77/NMM_fec!H$77)</f>
        <v>2.1878590565184375</v>
      </c>
      <c r="I199" s="226">
        <f>IF(I$77=0,0,I$77/NMM_fec!I$77)</f>
        <v>2.1962713706774086</v>
      </c>
      <c r="J199" s="226">
        <f>IF(J$77=0,0,J$77/NMM_fec!J$77)</f>
        <v>2.2029889119857211</v>
      </c>
      <c r="K199" s="226">
        <f>IF(K$77=0,0,K$77/NMM_fec!K$77)</f>
        <v>2.1954541453653507</v>
      </c>
      <c r="L199" s="226">
        <f>IF(L$77=0,0,L$77/NMM_fec!L$77)</f>
        <v>2.1901065194620744</v>
      </c>
      <c r="M199" s="226">
        <f>IF(M$77=0,0,M$77/NMM_fec!M$77)</f>
        <v>2.1936979056348496</v>
      </c>
      <c r="N199" s="226">
        <f>IF(N$77=0,0,N$77/NMM_fec!N$77)</f>
        <v>2.5314841933687706</v>
      </c>
      <c r="O199" s="226">
        <f>IF(O$77=0,0,O$77/NMM_fec!O$77)</f>
        <v>3.2824107865174752</v>
      </c>
      <c r="P199" s="226">
        <f>IF(P$77=0,0,P$77/NMM_fec!P$77)</f>
        <v>3.2937988415733024</v>
      </c>
      <c r="Q199" s="226">
        <f>IF(Q$77=0,0,Q$77/NMM_fec!Q$77)</f>
        <v>2.4642312248428082</v>
      </c>
    </row>
    <row r="200" spans="1:17" x14ac:dyDescent="0.25">
      <c r="A200" s="72" t="s">
        <v>207</v>
      </c>
      <c r="B200" s="258">
        <f>IF(B$87=0,0,B$87/NMM_fec!B$87)</f>
        <v>1.8431079242539927</v>
      </c>
      <c r="C200" s="258">
        <f>IF(C$87=0,0,C$87/NMM_fec!C$87)</f>
        <v>1.8171348354726518</v>
      </c>
      <c r="D200" s="258">
        <f>IF(D$87=0,0,D$87/NMM_fec!D$87)</f>
        <v>1.5778220690311537</v>
      </c>
      <c r="E200" s="258">
        <f>IF(E$87=0,0,E$87/NMM_fec!E$87)</f>
        <v>1.4130993179085312</v>
      </c>
      <c r="F200" s="258">
        <f>IF(F$87=0,0,F$87/NMM_fec!F$87)</f>
        <v>1.7670911717296252</v>
      </c>
      <c r="G200" s="258">
        <f>IF(G$87=0,0,G$87/NMM_fec!G$87)</f>
        <v>1.608983961954382</v>
      </c>
      <c r="H200" s="258">
        <f>IF(H$87=0,0,H$87/NMM_fec!H$87)</f>
        <v>1.5038491671629475</v>
      </c>
      <c r="I200" s="258">
        <f>IF(I$87=0,0,I$87/NMM_fec!I$87)</f>
        <v>1.5479794619465856</v>
      </c>
      <c r="J200" s="258">
        <f>IF(J$87=0,0,J$87/NMM_fec!J$87)</f>
        <v>1.4212529986997975</v>
      </c>
      <c r="K200" s="258">
        <f>IF(K$87=0,0,K$87/NMM_fec!K$87)</f>
        <v>1.3707656519208902</v>
      </c>
      <c r="L200" s="258">
        <f>IF(L$87=0,0,L$87/NMM_fec!L$87)</f>
        <v>1.334772662860801</v>
      </c>
      <c r="M200" s="258">
        <f>IF(M$87=0,0,M$87/NMM_fec!M$87)</f>
        <v>1.3589597866589802</v>
      </c>
      <c r="N200" s="258">
        <f>IF(N$87=0,0,N$87/NMM_fec!N$87)</f>
        <v>1.3290401983121163</v>
      </c>
      <c r="O200" s="258">
        <f>IF(O$87=0,0,O$87/NMM_fec!O$87)</f>
        <v>1.3696204177672517</v>
      </c>
      <c r="P200" s="258">
        <f>IF(P$87=0,0,P$87/NMM_fec!P$87)</f>
        <v>1.3563058996920567</v>
      </c>
      <c r="Q200" s="258">
        <f>IF(Q$87=0,0,Q$87/NMM_fec!Q$87)</f>
        <v>1.2729481319578924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1.9094732428790595</v>
      </c>
      <c r="C202" s="230">
        <f>IF(C$97=0,0,(C$97-C$125)/NMM_fec!C$97)</f>
        <v>1.7606340099647311</v>
      </c>
      <c r="D202" s="230">
        <f>IF(D$97=0,0,(D$97-D$125)/NMM_fec!D$97)</f>
        <v>1.6696076801705915</v>
      </c>
      <c r="E202" s="230">
        <f>IF(E$97=0,0,(E$97-E$125)/NMM_fec!E$97)</f>
        <v>1.4073976379894269</v>
      </c>
      <c r="F202" s="230">
        <f>IF(F$97=0,0,(F$97-F$125)/NMM_fec!F$97)</f>
        <v>1.7029171400441714</v>
      </c>
      <c r="G202" s="230">
        <f>IF(G$97=0,0,(G$97-G$125)/NMM_fec!G$97)</f>
        <v>1.7434876835327897</v>
      </c>
      <c r="H202" s="230">
        <f>IF(H$97=0,0,(H$97-H$125)/NMM_fec!H$97)</f>
        <v>1.6310247493216412</v>
      </c>
      <c r="I202" s="230">
        <f>IF(I$97=0,0,(I$97-I$125)/NMM_fec!I$97)</f>
        <v>1.6842631723884316</v>
      </c>
      <c r="J202" s="230">
        <f>IF(J$97=0,0,(J$97-J$125)/NMM_fec!J$97)</f>
        <v>1.7241618188214722</v>
      </c>
      <c r="K202" s="230">
        <f>IF(K$97=0,0,(K$97-K$125)/NMM_fec!K$97)</f>
        <v>1.6645488322985311</v>
      </c>
      <c r="L202" s="230">
        <f>IF(L$97=0,0,(L$97-L$125)/NMM_fec!L$97)</f>
        <v>1.6219910325874694</v>
      </c>
      <c r="M202" s="230">
        <f>IF(M$97=0,0,(M$97-M$125)/NMM_fec!M$97)</f>
        <v>1.6505951007603126</v>
      </c>
      <c r="N202" s="230">
        <f>IF(N$97=0,0,(N$97-N$125)/NMM_fec!N$97)</f>
        <v>1.6152084723317925</v>
      </c>
      <c r="O202" s="230">
        <f>IF(O$97=0,0,(O$97-O$125)/NMM_fec!O$97)</f>
        <v>1.663195474928715</v>
      </c>
      <c r="P202" s="230">
        <f>IF(P$97=0,0,(P$97-P$125)/NMM_fec!P$97)</f>
        <v>1.6474576581120095</v>
      </c>
      <c r="Q202" s="230">
        <f>IF(Q$97=0,0,(Q$97-Q$125)/NMM_fec!Q$97)</f>
        <v>1.4606749056855128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1.3251222000000002</v>
      </c>
      <c r="C207" s="227">
        <f>IF(C$102=0,0,C$102/NMM_fec!C$102)</f>
        <v>1.3251222</v>
      </c>
      <c r="D207" s="227">
        <f>IF(D$102=0,0,D$102/NMM_fec!D$102)</f>
        <v>1.3251222</v>
      </c>
      <c r="E207" s="227">
        <f>IF(E$102=0,0,E$102/NMM_fec!E$102)</f>
        <v>1.3251222</v>
      </c>
      <c r="F207" s="227">
        <f>IF(F$102=0,0,F$102/NMM_fec!F$102)</f>
        <v>1.3251222</v>
      </c>
      <c r="G207" s="227">
        <f>IF(G$102=0,0,G$102/NMM_fec!G$102)</f>
        <v>1.3251222</v>
      </c>
      <c r="H207" s="227">
        <f>IF(H$102=0,0,H$102/NMM_fec!H$102)</f>
        <v>1.3251222</v>
      </c>
      <c r="I207" s="227">
        <f>IF(I$102=0,0,I$102/NMM_fec!I$102)</f>
        <v>1.3251222</v>
      </c>
      <c r="J207" s="227">
        <f>IF(J$102=0,0,J$102/NMM_fec!J$102)</f>
        <v>1.3251222000000002</v>
      </c>
      <c r="K207" s="227">
        <f>IF(K$102=0,0,K$102/NMM_fec!K$102)</f>
        <v>1.3251222</v>
      </c>
      <c r="L207" s="227">
        <f>IF(L$102=0,0,L$102/NMM_fec!L$102)</f>
        <v>1.3251222000000002</v>
      </c>
      <c r="M207" s="227">
        <f>IF(M$102=0,0,M$102/NMM_fec!M$102)</f>
        <v>1.3251222000000002</v>
      </c>
      <c r="N207" s="227">
        <f>IF(N$102=0,0,N$102/NMM_fec!N$102)</f>
        <v>1.3251222</v>
      </c>
      <c r="O207" s="227">
        <f>IF(O$102=0,0,O$102/NMM_fec!O$102)</f>
        <v>1.3251222</v>
      </c>
      <c r="P207" s="227">
        <f>IF(P$102=0,0,P$102/NMM_fec!P$102)</f>
        <v>1.3251222</v>
      </c>
      <c r="Q207" s="227">
        <f>IF(Q$102=0,0,Q$102/NMM_fec!Q$102)</f>
        <v>1.3251222000000002</v>
      </c>
    </row>
    <row r="208" spans="1:17" x14ac:dyDescent="0.25">
      <c r="A208" s="127" t="s">
        <v>206</v>
      </c>
      <c r="B208" s="226">
        <f>IF(B$107=0,0,B$107/NMM_fec!B$107)</f>
        <v>2.3624416921644196</v>
      </c>
      <c r="C208" s="226">
        <f>IF(C$107=0,0,C$107/NMM_fec!C$107)</f>
        <v>2.1410466265910659</v>
      </c>
      <c r="D208" s="226">
        <f>IF(D$107=0,0,D$107/NMM_fec!D$107)</f>
        <v>2.0784075776849686</v>
      </c>
      <c r="E208" s="226">
        <f>IF(E$107=0,0,E$107/NMM_fec!E$107)</f>
        <v>1.9783934663896874</v>
      </c>
      <c r="F208" s="226">
        <f>IF(F$107=0,0,F$107/NMM_fec!F$107)</f>
        <v>2.141648165048835</v>
      </c>
      <c r="G208" s="226">
        <f>IF(G$107=0,0,G$107/NMM_fec!G$107)</f>
        <v>2.1103011292971257</v>
      </c>
      <c r="H208" s="226">
        <f>IF(H$107=0,0,H$107/NMM_fec!H$107)</f>
        <v>2.0608351883472249</v>
      </c>
      <c r="I208" s="226">
        <f>IF(I$107=0,0,I$107/NMM_fec!I$107)</f>
        <v>2.0809517409165044</v>
      </c>
      <c r="J208" s="226">
        <f>IF(J$107=0,0,J$107/NMM_fec!J$107)</f>
        <v>2.0932457924538581</v>
      </c>
      <c r="K208" s="226">
        <f>IF(K$107=0,0,K$107/NMM_fec!K$107)</f>
        <v>2.059547380387051</v>
      </c>
      <c r="L208" s="226">
        <f>IF(L$107=0,0,L$107/NMM_fec!L$107)</f>
        <v>2.0346825598478766</v>
      </c>
      <c r="M208" s="226">
        <f>IF(M$107=0,0,M$107/NMM_fec!M$107)</f>
        <v>2.0514706686258126</v>
      </c>
      <c r="N208" s="226">
        <f>IF(N$107=0,0,N$107/NMM_fec!N$107)</f>
        <v>2.0306554049635164</v>
      </c>
      <c r="O208" s="226">
        <f>IF(O$107=0,0,O$107/NMM_fec!O$107)</f>
        <v>2.0587672281259892</v>
      </c>
      <c r="P208" s="226">
        <f>IF(P$107=0,0,P$107/NMM_fec!P$107)</f>
        <v>2.0496445393938818</v>
      </c>
      <c r="Q208" s="226">
        <f>IF(Q$107=0,0,Q$107/NMM_fec!Q$107)</f>
        <v>1.9337662738435135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1.6701855259995873</v>
      </c>
      <c r="C210" s="226">
        <f>IF(C$116=0,0,C$116/NMM_fec!C$116)</f>
        <v>1.7049973551124662</v>
      </c>
      <c r="D210" s="226">
        <f>IF(D$116=0,0,D$116/NMM_fec!D$116)</f>
        <v>1.6196415677984293</v>
      </c>
      <c r="E210" s="226">
        <f>IF(E$116=0,0,E$116/NMM_fec!E$116)</f>
        <v>1.2464928717426702</v>
      </c>
      <c r="F210" s="226">
        <f>IF(F$116=0,0,F$116/NMM_fec!F$116)</f>
        <v>1.5936101535914808</v>
      </c>
      <c r="G210" s="226">
        <f>IF(G$116=0,0,G$116/NMM_fec!G$116)</f>
        <v>1.7172547074248914</v>
      </c>
      <c r="H210" s="226">
        <f>IF(H$116=0,0,H$116/NMM_fec!H$116)</f>
        <v>1.569503843392358</v>
      </c>
      <c r="I210" s="226">
        <f>IF(I$116=0,0,I$116/NMM_fec!I$116)</f>
        <v>1.6446432328190346</v>
      </c>
      <c r="J210" s="226">
        <f>IF(J$116=0,0,J$116/NMM_fec!J$116)</f>
        <v>1.7048398815789245</v>
      </c>
      <c r="K210" s="226">
        <f>IF(K$116=0,0,K$116/NMM_fec!K$116)</f>
        <v>1.6373318231039147</v>
      </c>
      <c r="L210" s="226">
        <f>IF(L$116=0,0,L$116/NMM_fec!L$116)</f>
        <v>1.589551820487312</v>
      </c>
      <c r="M210" s="226">
        <f>IF(M$116=0,0,M$116/NMM_fec!M$116)</f>
        <v>1.6216280743380294</v>
      </c>
      <c r="N210" s="226">
        <f>IF(N$116=0,0,N$116/NMM_fec!N$116)</f>
        <v>1.5819685617392167</v>
      </c>
      <c r="O210" s="226">
        <f>IF(O$116=0,0,O$116/NMM_fec!O$116)</f>
        <v>1.6358071138733297</v>
      </c>
      <c r="P210" s="226">
        <f>IF(P$116=0,0,P$116/NMM_fec!P$116)</f>
        <v>1.6181022330834185</v>
      </c>
      <c r="Q210" s="226">
        <f>IF(Q$116=0,0,Q$116/NMM_fec!Q$116)</f>
        <v>1.4115044901844405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291.23396456933415</v>
      </c>
      <c r="C3" s="46">
        <f t="shared" ref="C3:Q3" si="0">SUM(C4,C7)</f>
        <v>297.55747126436785</v>
      </c>
      <c r="D3" s="46">
        <f t="shared" si="0"/>
        <v>302.77220650053573</v>
      </c>
      <c r="E3" s="46">
        <f t="shared" si="0"/>
        <v>313.86645921077343</v>
      </c>
      <c r="F3" s="46">
        <f t="shared" si="0"/>
        <v>302.84160227734856</v>
      </c>
      <c r="G3" s="46">
        <f t="shared" si="0"/>
        <v>290.50211736237145</v>
      </c>
      <c r="H3" s="46">
        <f t="shared" si="0"/>
        <v>277.25985774463089</v>
      </c>
      <c r="I3" s="46">
        <f t="shared" si="0"/>
        <v>311.63343457018351</v>
      </c>
      <c r="J3" s="46">
        <f t="shared" si="0"/>
        <v>329.57235527408</v>
      </c>
      <c r="K3" s="46">
        <f t="shared" si="0"/>
        <v>273.45730334800157</v>
      </c>
      <c r="L3" s="46">
        <f t="shared" si="0"/>
        <v>271.3</v>
      </c>
      <c r="M3" s="46">
        <f t="shared" si="0"/>
        <v>284.58949392955884</v>
      </c>
      <c r="N3" s="46">
        <f t="shared" si="0"/>
        <v>267.81697673721146</v>
      </c>
      <c r="O3" s="46">
        <f t="shared" si="0"/>
        <v>264.04398387793873</v>
      </c>
      <c r="P3" s="46">
        <f t="shared" si="0"/>
        <v>284.37798023659275</v>
      </c>
      <c r="Q3" s="46">
        <f t="shared" si="0"/>
        <v>313.84534156445449</v>
      </c>
    </row>
    <row r="4" spans="1:17" x14ac:dyDescent="0.25">
      <c r="A4" s="269" t="s">
        <v>234</v>
      </c>
      <c r="B4" s="214">
        <f>SUM(B5:B6)</f>
        <v>144.01343921808186</v>
      </c>
      <c r="C4" s="214">
        <f t="shared" ref="C4:Q4" si="1">SUM(C5:C6)</f>
        <v>148.70689655172416</v>
      </c>
      <c r="D4" s="214">
        <f t="shared" si="1"/>
        <v>147.40225842789241</v>
      </c>
      <c r="E4" s="214">
        <f t="shared" si="1"/>
        <v>135.06988223301232</v>
      </c>
      <c r="F4" s="214">
        <f t="shared" si="1"/>
        <v>134.20089467263114</v>
      </c>
      <c r="G4" s="214">
        <f t="shared" si="1"/>
        <v>132.36539624924379</v>
      </c>
      <c r="H4" s="214">
        <f t="shared" si="1"/>
        <v>118.43104757958704</v>
      </c>
      <c r="I4" s="214">
        <f t="shared" si="1"/>
        <v>132.81834587789956</v>
      </c>
      <c r="J4" s="214">
        <f t="shared" si="1"/>
        <v>136.50198296799579</v>
      </c>
      <c r="K4" s="214">
        <f t="shared" si="1"/>
        <v>102.00150061849816</v>
      </c>
      <c r="L4" s="214">
        <f t="shared" si="1"/>
        <v>102.4</v>
      </c>
      <c r="M4" s="214">
        <f t="shared" si="1"/>
        <v>105.88211724165565</v>
      </c>
      <c r="N4" s="214">
        <f t="shared" si="1"/>
        <v>102.46823484719737</v>
      </c>
      <c r="O4" s="214">
        <f t="shared" si="1"/>
        <v>98.400860379330794</v>
      </c>
      <c r="P4" s="214">
        <f t="shared" si="1"/>
        <v>107.03488018180711</v>
      </c>
      <c r="Q4" s="214">
        <f t="shared" si="1"/>
        <v>115.95321257412071</v>
      </c>
    </row>
    <row r="5" spans="1:17" x14ac:dyDescent="0.25">
      <c r="A5" s="268" t="s">
        <v>35</v>
      </c>
      <c r="B5" s="214">
        <v>10.571285330559595</v>
      </c>
      <c r="C5" s="214">
        <v>9.0205364098000551</v>
      </c>
      <c r="D5" s="214">
        <v>9.1470591411342248</v>
      </c>
      <c r="E5" s="214">
        <v>8.2545749132972865</v>
      </c>
      <c r="F5" s="214">
        <v>7.5356881439694989</v>
      </c>
      <c r="G5" s="214">
        <v>5.3259846092168646</v>
      </c>
      <c r="H5" s="214">
        <v>5.4293364822422285</v>
      </c>
      <c r="I5" s="214">
        <v>5.7285281710208737</v>
      </c>
      <c r="J5" s="214">
        <v>5.933525182217612</v>
      </c>
      <c r="K5" s="214">
        <v>4.013173794826157</v>
      </c>
      <c r="L5" s="214">
        <v>4.3195477277669054</v>
      </c>
      <c r="M5" s="214">
        <v>4.6869347672362665</v>
      </c>
      <c r="N5" s="214">
        <v>3.7317873450799004</v>
      </c>
      <c r="O5" s="214">
        <v>3.3415286997195377</v>
      </c>
      <c r="P5" s="214">
        <v>3.364953072235946</v>
      </c>
      <c r="Q5" s="214">
        <v>3.3015855261872673</v>
      </c>
    </row>
    <row r="6" spans="1:17" x14ac:dyDescent="0.25">
      <c r="A6" s="268" t="s">
        <v>56</v>
      </c>
      <c r="B6" s="214">
        <v>133.44215388752227</v>
      </c>
      <c r="C6" s="214">
        <v>139.6863601419241</v>
      </c>
      <c r="D6" s="214">
        <v>138.25519928675817</v>
      </c>
      <c r="E6" s="214">
        <v>126.81530731971503</v>
      </c>
      <c r="F6" s="214">
        <v>126.66520652866164</v>
      </c>
      <c r="G6" s="214">
        <v>127.03941164002693</v>
      </c>
      <c r="H6" s="214">
        <v>113.00171109734481</v>
      </c>
      <c r="I6" s="214">
        <v>127.08981770687869</v>
      </c>
      <c r="J6" s="214">
        <v>130.56845778577818</v>
      </c>
      <c r="K6" s="214">
        <v>97.988326823671997</v>
      </c>
      <c r="L6" s="214">
        <v>98.080452272233103</v>
      </c>
      <c r="M6" s="214">
        <v>101.19518247441938</v>
      </c>
      <c r="N6" s="214">
        <v>98.736447502117471</v>
      </c>
      <c r="O6" s="214">
        <v>95.059331679611262</v>
      </c>
      <c r="P6" s="214">
        <v>103.66992710957116</v>
      </c>
      <c r="Q6" s="214">
        <v>112.65162704793345</v>
      </c>
    </row>
    <row r="7" spans="1:17" x14ac:dyDescent="0.25">
      <c r="A7" s="223" t="s">
        <v>55</v>
      </c>
      <c r="B7" s="213">
        <v>147.22052535125229</v>
      </c>
      <c r="C7" s="213">
        <v>148.85057471264369</v>
      </c>
      <c r="D7" s="213">
        <v>155.36994807264333</v>
      </c>
      <c r="E7" s="213">
        <v>178.79657697776111</v>
      </c>
      <c r="F7" s="213">
        <v>168.64070760471742</v>
      </c>
      <c r="G7" s="213">
        <v>158.13672111312766</v>
      </c>
      <c r="H7" s="213">
        <v>158.82881016504385</v>
      </c>
      <c r="I7" s="213">
        <v>178.81508869228395</v>
      </c>
      <c r="J7" s="213">
        <v>193.07037230608421</v>
      </c>
      <c r="K7" s="213">
        <v>171.45580272950343</v>
      </c>
      <c r="L7" s="213">
        <v>168.9</v>
      </c>
      <c r="M7" s="213">
        <v>178.70737668790321</v>
      </c>
      <c r="N7" s="213">
        <v>165.34874189001408</v>
      </c>
      <c r="O7" s="213">
        <v>165.64312349860793</v>
      </c>
      <c r="P7" s="213">
        <v>177.34310005478562</v>
      </c>
      <c r="Q7" s="213">
        <v>197.89212899033379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127</v>
      </c>
      <c r="C10" s="215">
        <v>115</v>
      </c>
      <c r="D10" s="215">
        <v>122</v>
      </c>
      <c r="E10" s="215">
        <v>119</v>
      </c>
      <c r="F10" s="215">
        <v>109</v>
      </c>
      <c r="G10" s="215">
        <v>98</v>
      </c>
      <c r="H10" s="215">
        <v>107</v>
      </c>
      <c r="I10" s="215">
        <v>97</v>
      </c>
      <c r="J10" s="215">
        <v>96</v>
      </c>
      <c r="K10" s="215">
        <v>84</v>
      </c>
      <c r="L10" s="215">
        <v>97</v>
      </c>
      <c r="M10" s="215">
        <v>99</v>
      </c>
      <c r="N10" s="215">
        <v>73</v>
      </c>
      <c r="O10" s="215">
        <v>40.369999999999997</v>
      </c>
      <c r="P10" s="215">
        <v>32.65</v>
      </c>
      <c r="Q10" s="215">
        <v>31.96</v>
      </c>
    </row>
    <row r="11" spans="1:17" x14ac:dyDescent="0.25">
      <c r="A11" s="222" t="s">
        <v>232</v>
      </c>
      <c r="B11" s="214">
        <v>406</v>
      </c>
      <c r="C11" s="214">
        <v>451</v>
      </c>
      <c r="D11" s="214">
        <v>467</v>
      </c>
      <c r="E11" s="214">
        <v>463</v>
      </c>
      <c r="F11" s="214">
        <v>464</v>
      </c>
      <c r="G11" s="214">
        <v>592</v>
      </c>
      <c r="H11" s="214">
        <v>564</v>
      </c>
      <c r="I11" s="214">
        <v>545</v>
      </c>
      <c r="J11" s="214">
        <v>535</v>
      </c>
      <c r="K11" s="214">
        <v>526</v>
      </c>
      <c r="L11" s="214">
        <v>560</v>
      </c>
      <c r="M11" s="214">
        <v>540</v>
      </c>
      <c r="N11" s="214">
        <v>499.7</v>
      </c>
      <c r="O11" s="214">
        <v>299.29000000000002</v>
      </c>
      <c r="P11" s="214">
        <v>264.08</v>
      </c>
      <c r="Q11" s="214">
        <v>288.74</v>
      </c>
    </row>
    <row r="12" spans="1:17" x14ac:dyDescent="0.25">
      <c r="A12" s="221" t="s">
        <v>231</v>
      </c>
      <c r="B12" s="213">
        <v>28.200315872597997</v>
      </c>
      <c r="C12" s="213">
        <v>28.537815126050379</v>
      </c>
      <c r="D12" s="213">
        <v>32.964097148891199</v>
      </c>
      <c r="E12" s="213">
        <v>37.148936170212728</v>
      </c>
      <c r="F12" s="213">
        <v>43.129032258064477</v>
      </c>
      <c r="G12" s="213">
        <v>46.392742796157918</v>
      </c>
      <c r="H12" s="213">
        <v>50.505376344085981</v>
      </c>
      <c r="I12" s="213">
        <v>57.346405228758144</v>
      </c>
      <c r="J12" s="213">
        <v>66.237569060773453</v>
      </c>
      <c r="K12" s="213">
        <v>56.666666666666643</v>
      </c>
      <c r="L12" s="213">
        <v>53.270270270270252</v>
      </c>
      <c r="M12" s="213">
        <v>55.565217391304316</v>
      </c>
      <c r="N12" s="213">
        <v>55.260526315789448</v>
      </c>
      <c r="O12" s="213">
        <v>59.940000000000019</v>
      </c>
      <c r="P12" s="213">
        <v>69.60333333333331</v>
      </c>
      <c r="Q12" s="213">
        <v>80.174999999999983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141.11111111111111</v>
      </c>
      <c r="C15" s="120">
        <v>128.37990589272641</v>
      </c>
      <c r="D15" s="120">
        <v>141.11111111111111</v>
      </c>
      <c r="E15" s="120">
        <v>141.11111111111111</v>
      </c>
      <c r="F15" s="120">
        <v>128.37990589272641</v>
      </c>
      <c r="G15" s="120">
        <v>128.37990589272641</v>
      </c>
      <c r="H15" s="120">
        <v>115.64870067434171</v>
      </c>
      <c r="I15" s="120">
        <v>115.64870067434171</v>
      </c>
      <c r="J15" s="120">
        <v>115.6487006743417</v>
      </c>
      <c r="K15" s="120">
        <v>102.91749545595701</v>
      </c>
      <c r="L15" s="120">
        <v>102.91749545595701</v>
      </c>
      <c r="M15" s="120">
        <v>115.64870067434171</v>
      </c>
      <c r="N15" s="120">
        <v>102.91749545595701</v>
      </c>
      <c r="O15" s="120">
        <v>102.91749545595701</v>
      </c>
      <c r="P15" s="120">
        <v>90.186290237572308</v>
      </c>
      <c r="Q15" s="120">
        <v>90.186290237572308</v>
      </c>
    </row>
    <row r="16" spans="1:17" x14ac:dyDescent="0.25">
      <c r="A16" s="180" t="s">
        <v>232</v>
      </c>
      <c r="B16" s="189">
        <v>451.11111111111109</v>
      </c>
      <c r="C16" s="189">
        <v>491.89057330275199</v>
      </c>
      <c r="D16" s="189">
        <v>491.89057330275199</v>
      </c>
      <c r="E16" s="189">
        <v>491.89057330275199</v>
      </c>
      <c r="F16" s="189">
        <v>491.89057330275199</v>
      </c>
      <c r="G16" s="189">
        <v>655.00842206931554</v>
      </c>
      <c r="H16" s="189">
        <v>614.2289598776747</v>
      </c>
      <c r="I16" s="189">
        <v>614.2289598776747</v>
      </c>
      <c r="J16" s="189">
        <v>614.2289598776747</v>
      </c>
      <c r="K16" s="189">
        <v>573.44949768603385</v>
      </c>
      <c r="L16" s="189">
        <v>614.2289598776747</v>
      </c>
      <c r="M16" s="189">
        <v>614.2289598776747</v>
      </c>
      <c r="N16" s="189">
        <v>573.44949768603385</v>
      </c>
      <c r="O16" s="189">
        <v>573.44949768603385</v>
      </c>
      <c r="P16" s="189">
        <v>532.67003549439301</v>
      </c>
      <c r="Q16" s="189">
        <v>532.67003549439301</v>
      </c>
    </row>
    <row r="17" spans="1:17" x14ac:dyDescent="0.25">
      <c r="A17" s="108" t="s">
        <v>231</v>
      </c>
      <c r="B17" s="118">
        <v>31.333684302886663</v>
      </c>
      <c r="C17" s="118">
        <v>31.333684302886663</v>
      </c>
      <c r="D17" s="118">
        <v>36.508087132665473</v>
      </c>
      <c r="E17" s="118">
        <v>41.682489962444286</v>
      </c>
      <c r="F17" s="118">
        <v>46.8568927922231</v>
      </c>
      <c r="G17" s="118">
        <v>49.444094207112506</v>
      </c>
      <c r="H17" s="118">
        <v>54.618497036891327</v>
      </c>
      <c r="I17" s="118">
        <v>62.380101281559533</v>
      </c>
      <c r="J17" s="118">
        <v>70.141705526227753</v>
      </c>
      <c r="K17" s="118">
        <v>70.141705526227753</v>
      </c>
      <c r="L17" s="118">
        <v>67.554504111338346</v>
      </c>
      <c r="M17" s="118">
        <v>64.96730269644894</v>
      </c>
      <c r="N17" s="118">
        <v>64.96730269644894</v>
      </c>
      <c r="O17" s="118">
        <v>64.96730269644894</v>
      </c>
      <c r="P17" s="118">
        <v>75.316108356006566</v>
      </c>
      <c r="Q17" s="118">
        <v>85.664914015564193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0</v>
      </c>
      <c r="D19" s="120">
        <v>12.731205218384702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12.731205218384702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232</v>
      </c>
      <c r="B20" s="189"/>
      <c r="C20" s="189">
        <v>81.558924383281791</v>
      </c>
      <c r="D20" s="189">
        <v>0</v>
      </c>
      <c r="E20" s="189">
        <v>0</v>
      </c>
      <c r="F20" s="189">
        <v>40.779462191640896</v>
      </c>
      <c r="G20" s="189">
        <v>163.11784876656358</v>
      </c>
      <c r="H20" s="189">
        <v>0</v>
      </c>
      <c r="I20" s="189">
        <v>0</v>
      </c>
      <c r="J20" s="189">
        <v>0</v>
      </c>
      <c r="K20" s="189">
        <v>0</v>
      </c>
      <c r="L20" s="189">
        <v>40.779462191640896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19" t="s">
        <v>231</v>
      </c>
      <c r="B21" s="118"/>
      <c r="C21" s="118">
        <v>2.5872014148894054</v>
      </c>
      <c r="D21" s="118">
        <v>5.1744028297788107</v>
      </c>
      <c r="E21" s="118">
        <v>7.7616042446682165</v>
      </c>
      <c r="F21" s="118">
        <v>5.1744028297788134</v>
      </c>
      <c r="G21" s="118">
        <v>5.1744028297788107</v>
      </c>
      <c r="H21" s="118">
        <v>7.7616042446682183</v>
      </c>
      <c r="I21" s="118">
        <v>7.7616042446682165</v>
      </c>
      <c r="J21" s="118">
        <v>10.348805659557621</v>
      </c>
      <c r="K21" s="118">
        <v>0</v>
      </c>
      <c r="L21" s="118">
        <v>0</v>
      </c>
      <c r="M21" s="118">
        <v>0</v>
      </c>
      <c r="N21" s="118">
        <v>0</v>
      </c>
      <c r="O21" s="118">
        <v>2.5872014148894054</v>
      </c>
      <c r="P21" s="118">
        <v>10.348805659557627</v>
      </c>
      <c r="Q21" s="118">
        <v>12.936007074447028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12.731205218384702</v>
      </c>
      <c r="D23" s="120">
        <f t="shared" ref="D23:Q23" si="2">C15+D19-D15</f>
        <v>0</v>
      </c>
      <c r="E23" s="120">
        <f t="shared" si="2"/>
        <v>0</v>
      </c>
      <c r="F23" s="120">
        <f t="shared" si="2"/>
        <v>12.731205218384702</v>
      </c>
      <c r="G23" s="120">
        <f t="shared" si="2"/>
        <v>0</v>
      </c>
      <c r="H23" s="120">
        <f t="shared" si="2"/>
        <v>12.731205218384702</v>
      </c>
      <c r="I23" s="120">
        <f t="shared" si="2"/>
        <v>0</v>
      </c>
      <c r="J23" s="120">
        <f t="shared" si="2"/>
        <v>0</v>
      </c>
      <c r="K23" s="120">
        <f t="shared" si="2"/>
        <v>12.731205218384687</v>
      </c>
      <c r="L23" s="120">
        <f t="shared" si="2"/>
        <v>0</v>
      </c>
      <c r="M23" s="120">
        <f t="shared" si="2"/>
        <v>0</v>
      </c>
      <c r="N23" s="120">
        <f t="shared" si="2"/>
        <v>12.731205218384702</v>
      </c>
      <c r="O23" s="120">
        <f t="shared" si="2"/>
        <v>0</v>
      </c>
      <c r="P23" s="120">
        <f t="shared" si="2"/>
        <v>12.731205218384702</v>
      </c>
      <c r="Q23" s="120">
        <f t="shared" si="2"/>
        <v>0</v>
      </c>
    </row>
    <row r="24" spans="1:17" x14ac:dyDescent="0.25">
      <c r="A24" s="179" t="s">
        <v>232</v>
      </c>
      <c r="B24" s="189"/>
      <c r="C24" s="189">
        <f t="shared" ref="C24:Q24" si="3">B16+C20-C16</f>
        <v>40.779462191640903</v>
      </c>
      <c r="D24" s="189">
        <f t="shared" si="3"/>
        <v>0</v>
      </c>
      <c r="E24" s="189">
        <f t="shared" si="3"/>
        <v>0</v>
      </c>
      <c r="F24" s="189">
        <f t="shared" si="3"/>
        <v>40.779462191640903</v>
      </c>
      <c r="G24" s="189">
        <f t="shared" si="3"/>
        <v>0</v>
      </c>
      <c r="H24" s="189">
        <f t="shared" si="3"/>
        <v>40.779462191640846</v>
      </c>
      <c r="I24" s="189">
        <f t="shared" si="3"/>
        <v>0</v>
      </c>
      <c r="J24" s="189">
        <f t="shared" si="3"/>
        <v>0</v>
      </c>
      <c r="K24" s="189">
        <f t="shared" si="3"/>
        <v>40.779462191640846</v>
      </c>
      <c r="L24" s="189">
        <f t="shared" si="3"/>
        <v>0</v>
      </c>
      <c r="M24" s="189">
        <f t="shared" si="3"/>
        <v>0</v>
      </c>
      <c r="N24" s="189">
        <f t="shared" si="3"/>
        <v>40.779462191640846</v>
      </c>
      <c r="O24" s="189">
        <f t="shared" si="3"/>
        <v>0</v>
      </c>
      <c r="P24" s="189">
        <f t="shared" si="3"/>
        <v>40.779462191640846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2.5872014148894031</v>
      </c>
      <c r="D25" s="118">
        <f t="shared" si="4"/>
        <v>0</v>
      </c>
      <c r="E25" s="118">
        <f t="shared" si="4"/>
        <v>2.5872014148893996</v>
      </c>
      <c r="F25" s="118">
        <f t="shared" si="4"/>
        <v>0</v>
      </c>
      <c r="G25" s="118">
        <f t="shared" si="4"/>
        <v>2.5872014148894067</v>
      </c>
      <c r="H25" s="118">
        <f t="shared" si="4"/>
        <v>2.5872014148893996</v>
      </c>
      <c r="I25" s="118">
        <f t="shared" si="4"/>
        <v>0</v>
      </c>
      <c r="J25" s="118">
        <f t="shared" si="4"/>
        <v>2.5872014148894067</v>
      </c>
      <c r="K25" s="118">
        <f t="shared" si="4"/>
        <v>0</v>
      </c>
      <c r="L25" s="118">
        <f t="shared" si="4"/>
        <v>2.5872014148894067</v>
      </c>
      <c r="M25" s="118">
        <f t="shared" si="4"/>
        <v>2.5872014148894067</v>
      </c>
      <c r="N25" s="118">
        <f t="shared" si="4"/>
        <v>0</v>
      </c>
      <c r="O25" s="118">
        <f t="shared" si="4"/>
        <v>2.5872014148894067</v>
      </c>
      <c r="P25" s="118">
        <f t="shared" si="4"/>
        <v>0</v>
      </c>
      <c r="Q25" s="118">
        <f t="shared" si="4"/>
        <v>2.5872014148894067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14.111111111111114</v>
      </c>
      <c r="C27" s="120">
        <f t="shared" ref="C27:Q27" si="5">C15-C10</f>
        <v>13.379905892726413</v>
      </c>
      <c r="D27" s="120">
        <f t="shared" si="5"/>
        <v>19.111111111111114</v>
      </c>
      <c r="E27" s="120">
        <f t="shared" si="5"/>
        <v>22.111111111111114</v>
      </c>
      <c r="F27" s="120">
        <f t="shared" si="5"/>
        <v>19.379905892726413</v>
      </c>
      <c r="G27" s="120">
        <f t="shared" si="5"/>
        <v>30.379905892726413</v>
      </c>
      <c r="H27" s="120">
        <f t="shared" si="5"/>
        <v>8.6487006743417112</v>
      </c>
      <c r="I27" s="120">
        <f t="shared" si="5"/>
        <v>18.648700674341711</v>
      </c>
      <c r="J27" s="120">
        <f t="shared" si="5"/>
        <v>19.648700674341697</v>
      </c>
      <c r="K27" s="120">
        <f t="shared" si="5"/>
        <v>18.91749545595701</v>
      </c>
      <c r="L27" s="120">
        <f t="shared" si="5"/>
        <v>5.9174954559570097</v>
      </c>
      <c r="M27" s="120">
        <f t="shared" si="5"/>
        <v>16.648700674341711</v>
      </c>
      <c r="N27" s="120">
        <f t="shared" si="5"/>
        <v>29.91749545595701</v>
      </c>
      <c r="O27" s="120">
        <f t="shared" si="5"/>
        <v>62.547495455957012</v>
      </c>
      <c r="P27" s="120">
        <f t="shared" si="5"/>
        <v>57.53629023757231</v>
      </c>
      <c r="Q27" s="120">
        <f t="shared" si="5"/>
        <v>58.226290237572307</v>
      </c>
    </row>
    <row r="28" spans="1:17" x14ac:dyDescent="0.25">
      <c r="A28" s="180" t="s">
        <v>232</v>
      </c>
      <c r="B28" s="189">
        <f t="shared" ref="B28:Q28" si="6">B16-B11</f>
        <v>45.111111111111086</v>
      </c>
      <c r="C28" s="189">
        <f t="shared" si="6"/>
        <v>40.890573302751989</v>
      </c>
      <c r="D28" s="189">
        <f t="shared" si="6"/>
        <v>24.890573302751989</v>
      </c>
      <c r="E28" s="189">
        <f t="shared" si="6"/>
        <v>28.890573302751989</v>
      </c>
      <c r="F28" s="189">
        <f t="shared" si="6"/>
        <v>27.890573302751989</v>
      </c>
      <c r="G28" s="189">
        <f t="shared" si="6"/>
        <v>63.008422069315543</v>
      </c>
      <c r="H28" s="189">
        <f t="shared" si="6"/>
        <v>50.228959877674697</v>
      </c>
      <c r="I28" s="189">
        <f t="shared" si="6"/>
        <v>69.228959877674697</v>
      </c>
      <c r="J28" s="189">
        <f t="shared" si="6"/>
        <v>79.228959877674697</v>
      </c>
      <c r="K28" s="189">
        <f t="shared" si="6"/>
        <v>47.449497686033851</v>
      </c>
      <c r="L28" s="189">
        <f t="shared" si="6"/>
        <v>54.228959877674697</v>
      </c>
      <c r="M28" s="189">
        <f t="shared" si="6"/>
        <v>74.228959877674697</v>
      </c>
      <c r="N28" s="189">
        <f t="shared" si="6"/>
        <v>73.749497686033862</v>
      </c>
      <c r="O28" s="189">
        <f t="shared" si="6"/>
        <v>274.15949768603383</v>
      </c>
      <c r="P28" s="189">
        <f t="shared" si="6"/>
        <v>268.59003549439302</v>
      </c>
      <c r="Q28" s="189">
        <f t="shared" si="6"/>
        <v>243.930035494393</v>
      </c>
    </row>
    <row r="29" spans="1:17" x14ac:dyDescent="0.25">
      <c r="A29" s="108" t="s">
        <v>231</v>
      </c>
      <c r="B29" s="118">
        <f t="shared" ref="B29:Q29" si="7">B17-B12</f>
        <v>3.133368430288666</v>
      </c>
      <c r="C29" s="118">
        <f t="shared" si="7"/>
        <v>2.795869176836284</v>
      </c>
      <c r="D29" s="118">
        <f t="shared" si="7"/>
        <v>3.5439899837742743</v>
      </c>
      <c r="E29" s="118">
        <f t="shared" si="7"/>
        <v>4.5335537922315581</v>
      </c>
      <c r="F29" s="118">
        <f t="shared" si="7"/>
        <v>3.7278605341586228</v>
      </c>
      <c r="G29" s="118">
        <f t="shared" si="7"/>
        <v>3.0513514109545881</v>
      </c>
      <c r="H29" s="118">
        <f t="shared" si="7"/>
        <v>4.1131206928053459</v>
      </c>
      <c r="I29" s="118">
        <f t="shared" si="7"/>
        <v>5.033696052801389</v>
      </c>
      <c r="J29" s="118">
        <f t="shared" si="7"/>
        <v>3.9041364654543003</v>
      </c>
      <c r="K29" s="118">
        <f t="shared" si="7"/>
        <v>13.47503885956111</v>
      </c>
      <c r="L29" s="118">
        <f t="shared" si="7"/>
        <v>14.284233841068094</v>
      </c>
      <c r="M29" s="118">
        <f t="shared" si="7"/>
        <v>9.4020853051446238</v>
      </c>
      <c r="N29" s="118">
        <f t="shared" si="7"/>
        <v>9.7067763806594911</v>
      </c>
      <c r="O29" s="118">
        <f t="shared" si="7"/>
        <v>5.0273026964489205</v>
      </c>
      <c r="P29" s="118">
        <f t="shared" si="7"/>
        <v>5.7127750226732559</v>
      </c>
      <c r="Q29" s="118">
        <f t="shared" si="7"/>
        <v>5.4899140155642101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79.390603306471178</v>
      </c>
      <c r="C32" s="38">
        <v>85.116069999999993</v>
      </c>
      <c r="D32" s="38">
        <v>81.081479999999786</v>
      </c>
      <c r="E32" s="38">
        <v>83.476359999999886</v>
      </c>
      <c r="F32" s="38">
        <v>91.813749999999942</v>
      </c>
      <c r="G32" s="38">
        <v>100.62204633901401</v>
      </c>
      <c r="H32" s="38">
        <v>101.40702</v>
      </c>
      <c r="I32" s="38">
        <v>90.37530000000001</v>
      </c>
      <c r="J32" s="38">
        <v>83.987480000000005</v>
      </c>
      <c r="K32" s="38">
        <v>85.101709999999997</v>
      </c>
      <c r="L32" s="38">
        <v>93.488816824152337</v>
      </c>
      <c r="M32" s="38">
        <v>86.75474521332562</v>
      </c>
      <c r="N32" s="38">
        <v>81.474053986812862</v>
      </c>
      <c r="O32" s="38">
        <v>56.965173478007998</v>
      </c>
      <c r="P32" s="38">
        <v>53.691847692121677</v>
      </c>
      <c r="Q32" s="38">
        <v>57.660222416568089</v>
      </c>
    </row>
    <row r="33" spans="1:17" x14ac:dyDescent="0.25">
      <c r="A33" s="55" t="s">
        <v>33</v>
      </c>
      <c r="B33" s="54">
        <v>0</v>
      </c>
      <c r="C33" s="54">
        <v>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2.9377771590824269</v>
      </c>
      <c r="C34" s="51">
        <v>2.8980100000000002</v>
      </c>
      <c r="D34" s="51">
        <v>3.8940200000000003</v>
      </c>
      <c r="E34" s="51">
        <v>5.7962499999999997</v>
      </c>
      <c r="F34" s="51">
        <v>15.81378</v>
      </c>
      <c r="G34" s="51">
        <v>15.647503507152093</v>
      </c>
      <c r="H34" s="51">
        <v>11.697279999999999</v>
      </c>
      <c r="I34" s="51">
        <v>12.809709999999999</v>
      </c>
      <c r="J34" s="51">
        <v>11.887550000000001</v>
      </c>
      <c r="K34" s="51">
        <v>13.77582</v>
      </c>
      <c r="L34" s="51">
        <v>12.967558980597135</v>
      </c>
      <c r="M34" s="51">
        <v>8.8342776559611114</v>
      </c>
      <c r="N34" s="51">
        <v>4.9443395949269782</v>
      </c>
      <c r="O34" s="51">
        <v>3.0340363057750546</v>
      </c>
      <c r="P34" s="51">
        <v>2.0775077455448194</v>
      </c>
      <c r="Q34" s="51">
        <v>5.9003972989507201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2.2230699999999999</v>
      </c>
      <c r="G36" s="51">
        <v>1.1226967402359835</v>
      </c>
      <c r="H36" s="51">
        <v>1.10219</v>
      </c>
      <c r="I36" s="51">
        <v>2.2127599999999998</v>
      </c>
      <c r="J36" s="51">
        <v>2.2277200000000001</v>
      </c>
      <c r="K36" s="51">
        <v>2.21902</v>
      </c>
      <c r="L36" s="51">
        <v>3.355627171573222</v>
      </c>
      <c r="M36" s="51">
        <v>1.1200664645771949</v>
      </c>
      <c r="N36" s="51">
        <v>1.1220535428596481</v>
      </c>
      <c r="O36" s="51">
        <v>1.1226741266788507</v>
      </c>
      <c r="P36" s="51">
        <v>1.1216909102707275</v>
      </c>
      <c r="Q36" s="51">
        <v>1.1219043920982203</v>
      </c>
    </row>
    <row r="37" spans="1:17" x14ac:dyDescent="0.25">
      <c r="A37" s="53" t="s">
        <v>76</v>
      </c>
      <c r="B37" s="51">
        <v>1.0271063863506913</v>
      </c>
      <c r="C37" s="51">
        <v>1.0004500000000001</v>
      </c>
      <c r="D37" s="51">
        <v>1.00024</v>
      </c>
      <c r="E37" s="51">
        <v>1.0004500000000001</v>
      </c>
      <c r="F37" s="51">
        <v>3.09937</v>
      </c>
      <c r="G37" s="51">
        <v>3.0575122197906368</v>
      </c>
      <c r="H37" s="51">
        <v>1.0017</v>
      </c>
      <c r="I37" s="51">
        <v>1.0016799999999999</v>
      </c>
      <c r="J37" s="51">
        <v>1.0090399999999999</v>
      </c>
      <c r="K37" s="51">
        <v>1.0067999999999999</v>
      </c>
      <c r="L37" s="51">
        <v>1.0248665873043783</v>
      </c>
      <c r="M37" s="51">
        <v>1.0267968119567288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29</v>
      </c>
      <c r="B38" s="51">
        <v>1.9106707727317354</v>
      </c>
      <c r="C38" s="51">
        <v>1.8975599999999999</v>
      </c>
      <c r="D38" s="51">
        <v>2.89378</v>
      </c>
      <c r="E38" s="51">
        <v>4.7957999999999998</v>
      </c>
      <c r="F38" s="51">
        <v>10.491339999999999</v>
      </c>
      <c r="G38" s="51">
        <v>11.467294547125473</v>
      </c>
      <c r="H38" s="51">
        <v>9.5933899999999994</v>
      </c>
      <c r="I38" s="51">
        <v>9.5952699999999993</v>
      </c>
      <c r="J38" s="51">
        <v>8.6507900000000006</v>
      </c>
      <c r="K38" s="51">
        <v>10.55</v>
      </c>
      <c r="L38" s="51">
        <v>8.5870652217195342</v>
      </c>
      <c r="M38" s="51">
        <v>6.6874143794271879</v>
      </c>
      <c r="N38" s="51">
        <v>3.8222860520673296</v>
      </c>
      <c r="O38" s="51">
        <v>1.9113621790962039</v>
      </c>
      <c r="P38" s="51">
        <v>0.95581683527409189</v>
      </c>
      <c r="Q38" s="51">
        <v>4.7784929068524997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42.063243633124436</v>
      </c>
      <c r="C40" s="51">
        <v>43.395949999999999</v>
      </c>
      <c r="D40" s="51">
        <v>46.349919999999997</v>
      </c>
      <c r="E40" s="51">
        <v>45.293689999999998</v>
      </c>
      <c r="F40" s="51">
        <v>39.785629999999998</v>
      </c>
      <c r="G40" s="51">
        <v>42.263929813828831</v>
      </c>
      <c r="H40" s="51">
        <v>48.04222</v>
      </c>
      <c r="I40" s="51">
        <v>45.326810000000002</v>
      </c>
      <c r="J40" s="51">
        <v>40.705039999999997</v>
      </c>
      <c r="K40" s="51">
        <v>39.561140000000002</v>
      </c>
      <c r="L40" s="51">
        <v>45.477230240998907</v>
      </c>
      <c r="M40" s="51">
        <v>44.895927199845119</v>
      </c>
      <c r="N40" s="51">
        <v>41.492364333466739</v>
      </c>
      <c r="O40" s="51">
        <v>29.736114268224611</v>
      </c>
      <c r="P40" s="51">
        <v>29.161499933214536</v>
      </c>
      <c r="Q40" s="51">
        <v>26.703203797502841</v>
      </c>
    </row>
    <row r="41" spans="1:17" x14ac:dyDescent="0.25">
      <c r="A41" s="53" t="s">
        <v>66</v>
      </c>
      <c r="B41" s="51">
        <v>42.063243633124436</v>
      </c>
      <c r="C41" s="51">
        <v>43.395949999999999</v>
      </c>
      <c r="D41" s="51">
        <v>46.349919999999997</v>
      </c>
      <c r="E41" s="51">
        <v>45.293689999999998</v>
      </c>
      <c r="F41" s="51">
        <v>39.785629999999998</v>
      </c>
      <c r="G41" s="51">
        <v>42.240063639923676</v>
      </c>
      <c r="H41" s="51">
        <v>48.04222</v>
      </c>
      <c r="I41" s="51">
        <v>45.326810000000002</v>
      </c>
      <c r="J41" s="51">
        <v>40.705039999999997</v>
      </c>
      <c r="K41" s="51">
        <v>39.561140000000002</v>
      </c>
      <c r="L41" s="51">
        <v>45.477230240998907</v>
      </c>
      <c r="M41" s="51">
        <v>44.895927199845119</v>
      </c>
      <c r="N41" s="51">
        <v>41.492364333466739</v>
      </c>
      <c r="O41" s="51">
        <v>29.736114268224611</v>
      </c>
      <c r="P41" s="51">
        <v>29.161499933214536</v>
      </c>
      <c r="Q41" s="51">
        <v>26.703203797502841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2.3866173905153703E-2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2.3885484061126054E-2</v>
      </c>
      <c r="C43" s="51">
        <v>0</v>
      </c>
      <c r="D43" s="51">
        <v>4.0834199999997907</v>
      </c>
      <c r="E43" s="51">
        <v>4.5962899999998896</v>
      </c>
      <c r="F43" s="51">
        <v>10.307039999999937</v>
      </c>
      <c r="G43" s="51">
        <v>3.1779375389533797</v>
      </c>
      <c r="H43" s="51">
        <v>3.7065199999999998</v>
      </c>
      <c r="I43" s="51">
        <v>2.61172</v>
      </c>
      <c r="J43" s="51">
        <v>2.59755</v>
      </c>
      <c r="K43" s="51">
        <v>3.4031600000000002</v>
      </c>
      <c r="L43" s="51">
        <v>5.9234254848324897</v>
      </c>
      <c r="M43" s="51">
        <v>3.9162508388126662</v>
      </c>
      <c r="N43" s="51">
        <v>9.1003566708073738</v>
      </c>
      <c r="O43" s="51">
        <v>1.5044867951338086</v>
      </c>
      <c r="P43" s="51">
        <v>0.14334678584004812</v>
      </c>
      <c r="Q43" s="51">
        <v>0.52546007595976729</v>
      </c>
    </row>
    <row r="44" spans="1:17" x14ac:dyDescent="0.25">
      <c r="A44" s="53" t="s">
        <v>23</v>
      </c>
      <c r="B44" s="51">
        <v>2.3885484061126054E-2</v>
      </c>
      <c r="C44" s="51">
        <v>0</v>
      </c>
      <c r="D44" s="51">
        <v>4.0834199999997907</v>
      </c>
      <c r="E44" s="51">
        <v>4.5962899999998896</v>
      </c>
      <c r="F44" s="51">
        <v>10.307039999999937</v>
      </c>
      <c r="G44" s="51">
        <v>3.1779375389533797</v>
      </c>
      <c r="H44" s="51">
        <v>3.7065199999999998</v>
      </c>
      <c r="I44" s="51">
        <v>2.61172</v>
      </c>
      <c r="J44" s="51">
        <v>2.59755</v>
      </c>
      <c r="K44" s="51">
        <v>3.4031600000000002</v>
      </c>
      <c r="L44" s="51">
        <v>5.9234254848324897</v>
      </c>
      <c r="M44" s="51">
        <v>3.9162508388126662</v>
      </c>
      <c r="N44" s="51">
        <v>9.1003566708073738</v>
      </c>
      <c r="O44" s="51">
        <v>1.5044867951338086</v>
      </c>
      <c r="P44" s="51">
        <v>0.14334678584004812</v>
      </c>
      <c r="Q44" s="51">
        <v>0.52546007595976729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10.197685038498456</v>
      </c>
      <c r="C49" s="51">
        <v>13.70623</v>
      </c>
      <c r="D49" s="51">
        <v>0.29952000000000001</v>
      </c>
      <c r="E49" s="51">
        <v>0.10016</v>
      </c>
      <c r="F49" s="51">
        <v>0.80010000000000003</v>
      </c>
      <c r="G49" s="51">
        <v>12.708500610476685</v>
      </c>
      <c r="H49" s="51">
        <v>9.9280799999999996</v>
      </c>
      <c r="I49" s="51">
        <v>1.1034200000000001</v>
      </c>
      <c r="J49" s="51">
        <v>1.3002199999999999</v>
      </c>
      <c r="K49" s="51">
        <v>1.09863</v>
      </c>
      <c r="L49" s="51">
        <v>1.4331933940465129</v>
      </c>
      <c r="M49" s="51">
        <v>1.3373525073769363</v>
      </c>
      <c r="N49" s="51">
        <v>1.4330006377418956</v>
      </c>
      <c r="O49" s="51">
        <v>1.1941725285353038</v>
      </c>
      <c r="P49" s="51">
        <v>0.71654415445269493</v>
      </c>
      <c r="Q49" s="51">
        <v>0.54937208601186682</v>
      </c>
    </row>
    <row r="50" spans="1:17" x14ac:dyDescent="0.25">
      <c r="A50" s="63" t="s">
        <v>21</v>
      </c>
      <c r="B50" s="62">
        <v>24.168011991704731</v>
      </c>
      <c r="C50" s="62">
        <v>25.115880000000001</v>
      </c>
      <c r="D50" s="62">
        <v>26.454599999999999</v>
      </c>
      <c r="E50" s="62">
        <v>27.689969999999999</v>
      </c>
      <c r="F50" s="62">
        <v>25.107199999999999</v>
      </c>
      <c r="G50" s="62">
        <v>26.824174868603006</v>
      </c>
      <c r="H50" s="62">
        <v>28.032920000000001</v>
      </c>
      <c r="I50" s="62">
        <v>28.52364</v>
      </c>
      <c r="J50" s="62">
        <v>27.497119999999999</v>
      </c>
      <c r="K50" s="62">
        <v>27.26296</v>
      </c>
      <c r="L50" s="62">
        <v>27.687408723677301</v>
      </c>
      <c r="M50" s="62">
        <v>27.770937011329792</v>
      </c>
      <c r="N50" s="62">
        <v>24.503992749869873</v>
      </c>
      <c r="O50" s="62">
        <v>21.496363580339224</v>
      </c>
      <c r="P50" s="62">
        <v>21.592949073069576</v>
      </c>
      <c r="Q50" s="62">
        <v>23.981789158142899</v>
      </c>
    </row>
    <row r="51" spans="1:17" x14ac:dyDescent="0.25">
      <c r="A51" s="191" t="s">
        <v>105</v>
      </c>
      <c r="B51" s="190">
        <f t="shared" ref="B51:Q51" si="8">SUM(B52:B54)</f>
        <v>79.390603306471164</v>
      </c>
      <c r="C51" s="190">
        <f t="shared" si="8"/>
        <v>85.116069999999993</v>
      </c>
      <c r="D51" s="190">
        <f t="shared" si="8"/>
        <v>81.081479999999786</v>
      </c>
      <c r="E51" s="190">
        <f t="shared" si="8"/>
        <v>83.4763599999999</v>
      </c>
      <c r="F51" s="190">
        <f t="shared" si="8"/>
        <v>91.813749999999942</v>
      </c>
      <c r="G51" s="190">
        <f t="shared" si="8"/>
        <v>100.62204633901399</v>
      </c>
      <c r="H51" s="190">
        <f t="shared" si="8"/>
        <v>101.40702</v>
      </c>
      <c r="I51" s="190">
        <f t="shared" si="8"/>
        <v>90.37530000000001</v>
      </c>
      <c r="J51" s="190">
        <f t="shared" si="8"/>
        <v>83.987480000000005</v>
      </c>
      <c r="K51" s="190">
        <f t="shared" si="8"/>
        <v>85.101709999999997</v>
      </c>
      <c r="L51" s="190">
        <f t="shared" si="8"/>
        <v>93.488816824152323</v>
      </c>
      <c r="M51" s="190">
        <f t="shared" si="8"/>
        <v>86.75474521332562</v>
      </c>
      <c r="N51" s="190">
        <f t="shared" si="8"/>
        <v>81.474053986812848</v>
      </c>
      <c r="O51" s="190">
        <f t="shared" si="8"/>
        <v>56.965173478007998</v>
      </c>
      <c r="P51" s="190">
        <f t="shared" si="8"/>
        <v>53.691847692121677</v>
      </c>
      <c r="Q51" s="190">
        <f t="shared" si="8"/>
        <v>57.660222416568075</v>
      </c>
    </row>
    <row r="52" spans="1:17" x14ac:dyDescent="0.25">
      <c r="A52" s="216" t="s">
        <v>35</v>
      </c>
      <c r="B52" s="215">
        <v>17.840199437848582</v>
      </c>
      <c r="C52" s="215">
        <v>16.82181063828801</v>
      </c>
      <c r="D52" s="215">
        <v>15.950286611972537</v>
      </c>
      <c r="E52" s="215">
        <v>16.13911797484046</v>
      </c>
      <c r="F52" s="215">
        <v>16.636184946932961</v>
      </c>
      <c r="G52" s="215">
        <v>14.702901105405392</v>
      </c>
      <c r="H52" s="215">
        <v>16.544255271285685</v>
      </c>
      <c r="I52" s="215">
        <v>13.870207371779529</v>
      </c>
      <c r="J52" s="215">
        <v>12.865082414322732</v>
      </c>
      <c r="K52" s="215">
        <v>11.910914543461416</v>
      </c>
      <c r="L52" s="215">
        <v>14.343501566305894</v>
      </c>
      <c r="M52" s="215">
        <v>13.337136427065873</v>
      </c>
      <c r="N52" s="215">
        <v>10.254795602143011</v>
      </c>
      <c r="O52" s="215">
        <v>6.347423476064284</v>
      </c>
      <c r="P52" s="215">
        <v>5.3801298966892279</v>
      </c>
      <c r="Q52" s="215">
        <v>5.2316321113815327</v>
      </c>
    </row>
    <row r="53" spans="1:17" x14ac:dyDescent="0.25">
      <c r="A53" s="179" t="s">
        <v>56</v>
      </c>
      <c r="B53" s="214">
        <v>58.278912628687145</v>
      </c>
      <c r="C53" s="214">
        <v>64.91099388873522</v>
      </c>
      <c r="D53" s="214">
        <v>61.677773943005903</v>
      </c>
      <c r="E53" s="214">
        <v>63.433251825875246</v>
      </c>
      <c r="F53" s="214">
        <v>70.184709628801642</v>
      </c>
      <c r="G53" s="214">
        <v>80.793835474548104</v>
      </c>
      <c r="H53" s="214">
        <v>79.32719669544214</v>
      </c>
      <c r="I53" s="214">
        <v>70.89037614040808</v>
      </c>
      <c r="J53" s="214">
        <v>65.21908178826061</v>
      </c>
      <c r="K53" s="214">
        <v>67.84707438776239</v>
      </c>
      <c r="L53" s="214">
        <v>73.906674198098528</v>
      </c>
      <c r="M53" s="214">
        <v>68.189273491466167</v>
      </c>
      <c r="N53" s="214">
        <v>65.797349940718604</v>
      </c>
      <c r="O53" s="214">
        <v>44.108860161917129</v>
      </c>
      <c r="P53" s="214">
        <v>40.78871198669539</v>
      </c>
      <c r="Q53" s="214">
        <v>44.302912993516998</v>
      </c>
    </row>
    <row r="54" spans="1:17" x14ac:dyDescent="0.25">
      <c r="A54" s="119" t="s">
        <v>55</v>
      </c>
      <c r="B54" s="213">
        <v>3.2714912399354277</v>
      </c>
      <c r="C54" s="213">
        <v>3.3832654729767544</v>
      </c>
      <c r="D54" s="213">
        <v>3.4534194450213449</v>
      </c>
      <c r="E54" s="213">
        <v>3.903990199284193</v>
      </c>
      <c r="F54" s="213">
        <v>4.9928554242653451</v>
      </c>
      <c r="G54" s="213">
        <v>5.125309759060503</v>
      </c>
      <c r="H54" s="213">
        <v>5.5355680332721819</v>
      </c>
      <c r="I54" s="213">
        <v>5.6147164878123954</v>
      </c>
      <c r="J54" s="213">
        <v>5.9033157974166715</v>
      </c>
      <c r="K54" s="213">
        <v>5.3437210687761958</v>
      </c>
      <c r="L54" s="213">
        <v>5.2386410597479074</v>
      </c>
      <c r="M54" s="213">
        <v>5.2283352947935775</v>
      </c>
      <c r="N54" s="213">
        <v>5.4219084439512386</v>
      </c>
      <c r="O54" s="213">
        <v>6.5088898400265869</v>
      </c>
      <c r="P54" s="213">
        <v>7.5230058087370626</v>
      </c>
      <c r="Q54" s="213">
        <v>8.1256773116695449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108.17612968607573</v>
      </c>
      <c r="C56" s="70">
        <f t="shared" ref="C56:Q56" si="9">SUM(C57:C59)</f>
        <v>111.181197646512</v>
      </c>
      <c r="D56" s="70">
        <f t="shared" si="9"/>
        <v>121.34714930942401</v>
      </c>
      <c r="E56" s="70">
        <f t="shared" si="9"/>
        <v>125.03058734383204</v>
      </c>
      <c r="F56" s="70">
        <f t="shared" si="9"/>
        <v>142.93494848372401</v>
      </c>
      <c r="G56" s="70">
        <f t="shared" si="9"/>
        <v>148.87003278140736</v>
      </c>
      <c r="H56" s="70">
        <f t="shared" si="9"/>
        <v>149.94903147051605</v>
      </c>
      <c r="I56" s="70">
        <f t="shared" si="9"/>
        <v>146.51110328504402</v>
      </c>
      <c r="J56" s="70">
        <f t="shared" si="9"/>
        <v>132.65720411104803</v>
      </c>
      <c r="K56" s="70">
        <f t="shared" si="9"/>
        <v>136.09503206452803</v>
      </c>
      <c r="L56" s="70">
        <f t="shared" si="9"/>
        <v>146.68848001148044</v>
      </c>
      <c r="M56" s="70">
        <f t="shared" si="9"/>
        <v>133.26706765760531</v>
      </c>
      <c r="N56" s="70">
        <f t="shared" si="9"/>
        <v>112.80780604299331</v>
      </c>
      <c r="O56" s="70">
        <f t="shared" si="9"/>
        <v>79.003918725294696</v>
      </c>
      <c r="P56" s="70">
        <f t="shared" si="9"/>
        <v>74.555145844470701</v>
      </c>
      <c r="Q56" s="70">
        <f t="shared" si="9"/>
        <v>81.169376512056346</v>
      </c>
    </row>
    <row r="57" spans="1:17" x14ac:dyDescent="0.25">
      <c r="A57" s="121" t="s">
        <v>35</v>
      </c>
      <c r="B57" s="120">
        <f>PPA_emi!B5</f>
        <v>0.50997250108282743</v>
      </c>
      <c r="C57" s="120">
        <f>PPA_emi!C5</f>
        <v>0.4791728942557284</v>
      </c>
      <c r="D57" s="120">
        <f>PPA_emi!D5</f>
        <v>12.469578114391059</v>
      </c>
      <c r="E57" s="120">
        <f>PPA_emi!E5</f>
        <v>12.609779286802842</v>
      </c>
      <c r="F57" s="120">
        <f>PPA_emi!F5</f>
        <v>0.47540124679300982</v>
      </c>
      <c r="G57" s="120">
        <f>PPA_emi!G5</f>
        <v>0.46212055892804876</v>
      </c>
      <c r="H57" s="120">
        <f>PPA_emi!H5</f>
        <v>0.46919111526175705</v>
      </c>
      <c r="I57" s="120">
        <f>PPA_emi!I5</f>
        <v>12.502835912763953</v>
      </c>
      <c r="J57" s="120">
        <f>PPA_emi!J5</f>
        <v>9.906250106315948</v>
      </c>
      <c r="K57" s="120">
        <f>PPA_emi!K5</f>
        <v>6.2762975674909551</v>
      </c>
      <c r="L57" s="120">
        <f>PPA_emi!L5</f>
        <v>2.1253905519024676</v>
      </c>
      <c r="M57" s="120">
        <f>PPA_emi!M5</f>
        <v>6.3779255856236832</v>
      </c>
      <c r="N57" s="120">
        <f>PPA_emi!N5</f>
        <v>0.28548265017056357</v>
      </c>
      <c r="O57" s="120">
        <f>PPA_emi!O5</f>
        <v>1.8238960628643448</v>
      </c>
      <c r="P57" s="120">
        <f>PPA_emi!P5</f>
        <v>5.2398439710095772</v>
      </c>
      <c r="Q57" s="120">
        <f>PPA_emi!Q5</f>
        <v>4.8513326519363478</v>
      </c>
    </row>
    <row r="58" spans="1:17" x14ac:dyDescent="0.25">
      <c r="A58" s="179" t="s">
        <v>56</v>
      </c>
      <c r="B58" s="189">
        <f>PPA_emi!B31</f>
        <v>106.44643588916762</v>
      </c>
      <c r="C58" s="189">
        <f>PPA_emi!C31</f>
        <v>109.44505921345451</v>
      </c>
      <c r="D58" s="189">
        <f>PPA_emi!D31</f>
        <v>107.58934434320133</v>
      </c>
      <c r="E58" s="189">
        <f>PPA_emi!E31</f>
        <v>111.00021547878144</v>
      </c>
      <c r="F58" s="189">
        <f>PPA_emi!F31</f>
        <v>140.5986458548569</v>
      </c>
      <c r="G58" s="189">
        <f>PPA_emi!G31</f>
        <v>146.50855647931871</v>
      </c>
      <c r="H58" s="189">
        <f>PPA_emi!H31</f>
        <v>147.43229966494957</v>
      </c>
      <c r="I58" s="189">
        <f>PPA_emi!I31</f>
        <v>131.98735945041679</v>
      </c>
      <c r="J58" s="189">
        <f>PPA_emi!J31</f>
        <v>120.68018205310281</v>
      </c>
      <c r="K58" s="189">
        <f>PPA_emi!K31</f>
        <v>127.95829317629446</v>
      </c>
      <c r="L58" s="189">
        <f>PPA_emi!L31</f>
        <v>142.65331869212548</v>
      </c>
      <c r="M58" s="189">
        <f>PPA_emi!M31</f>
        <v>124.99401748350471</v>
      </c>
      <c r="N58" s="189">
        <f>PPA_emi!N31</f>
        <v>110.55365448538487</v>
      </c>
      <c r="O58" s="189">
        <f>PPA_emi!O31</f>
        <v>74.998206970316843</v>
      </c>
      <c r="P58" s="189">
        <f>PPA_emi!P31</f>
        <v>66.818986670541804</v>
      </c>
      <c r="Q58" s="189">
        <f>PPA_emi!Q31</f>
        <v>73.845660369354619</v>
      </c>
    </row>
    <row r="59" spans="1:17" x14ac:dyDescent="0.25">
      <c r="A59" s="119" t="s">
        <v>55</v>
      </c>
      <c r="B59" s="118">
        <f>PPA_emi!B81</f>
        <v>1.2197212958252817</v>
      </c>
      <c r="C59" s="118">
        <f>PPA_emi!C81</f>
        <v>1.2569655388017678</v>
      </c>
      <c r="D59" s="118">
        <f>PPA_emi!D81</f>
        <v>1.288226851831624</v>
      </c>
      <c r="E59" s="118">
        <f>PPA_emi!E81</f>
        <v>1.4205925782477429</v>
      </c>
      <c r="F59" s="118">
        <f>PPA_emi!F81</f>
        <v>1.8609013820741103</v>
      </c>
      <c r="G59" s="118">
        <f>PPA_emi!G81</f>
        <v>1.8993557431606245</v>
      </c>
      <c r="H59" s="118">
        <f>PPA_emi!H81</f>
        <v>2.0475406903047095</v>
      </c>
      <c r="I59" s="118">
        <f>PPA_emi!I81</f>
        <v>2.0209079218632748</v>
      </c>
      <c r="J59" s="118">
        <f>PPA_emi!J81</f>
        <v>2.0707719516292724</v>
      </c>
      <c r="K59" s="118">
        <f>PPA_emi!K81</f>
        <v>1.8604413207426005</v>
      </c>
      <c r="L59" s="118">
        <f>PPA_emi!L81</f>
        <v>1.9097707674524864</v>
      </c>
      <c r="M59" s="118">
        <f>PPA_emi!M81</f>
        <v>1.8951245884769212</v>
      </c>
      <c r="N59" s="118">
        <f>PPA_emi!N81</f>
        <v>1.9686689074378749</v>
      </c>
      <c r="O59" s="118">
        <f>PPA_emi!O81</f>
        <v>2.1818156921135001</v>
      </c>
      <c r="P59" s="118">
        <f>PPA_emi!P81</f>
        <v>2.4963152029193245</v>
      </c>
      <c r="Q59" s="118">
        <f>PPA_emi!Q81</f>
        <v>2.4723834907653752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>
        <f t="shared" ref="B62:Q62" si="10">IF(B$10=0,"",B$5/B$10*1000)</f>
        <v>83.238467169760597</v>
      </c>
      <c r="C62" s="187">
        <f t="shared" si="10"/>
        <v>78.439447041739612</v>
      </c>
      <c r="D62" s="187">
        <f t="shared" si="10"/>
        <v>74.975894599460858</v>
      </c>
      <c r="E62" s="187">
        <f t="shared" si="10"/>
        <v>69.366175741994013</v>
      </c>
      <c r="F62" s="187">
        <f t="shared" si="10"/>
        <v>69.13475361439906</v>
      </c>
      <c r="G62" s="187">
        <f t="shared" si="10"/>
        <v>54.346781726702702</v>
      </c>
      <c r="H62" s="187">
        <f t="shared" si="10"/>
        <v>50.741462450861945</v>
      </c>
      <c r="I62" s="187">
        <f t="shared" si="10"/>
        <v>59.056991453823443</v>
      </c>
      <c r="J62" s="187">
        <f t="shared" si="10"/>
        <v>61.807553981433458</v>
      </c>
      <c r="K62" s="187">
        <f t="shared" si="10"/>
        <v>47.775878509835202</v>
      </c>
      <c r="L62" s="187">
        <f t="shared" si="10"/>
        <v>44.531419873885625</v>
      </c>
      <c r="M62" s="187">
        <f t="shared" si="10"/>
        <v>47.342775426628954</v>
      </c>
      <c r="N62" s="187">
        <f t="shared" si="10"/>
        <v>51.120374590135626</v>
      </c>
      <c r="O62" s="187">
        <f t="shared" si="10"/>
        <v>82.772571209302399</v>
      </c>
      <c r="P62" s="187">
        <f t="shared" si="10"/>
        <v>103.06134983877324</v>
      </c>
      <c r="Q62" s="187">
        <f t="shared" si="10"/>
        <v>103.30367728996457</v>
      </c>
    </row>
    <row r="63" spans="1:17" x14ac:dyDescent="0.25">
      <c r="A63" s="180" t="s">
        <v>56</v>
      </c>
      <c r="B63" s="186">
        <f t="shared" ref="B63:Q63" si="11">IF(B$11=0,"",B$6/B$11*1000)</f>
        <v>328.67525588059669</v>
      </c>
      <c r="C63" s="186">
        <f t="shared" si="11"/>
        <v>309.72585397322416</v>
      </c>
      <c r="D63" s="186">
        <f t="shared" si="11"/>
        <v>296.04967727357212</v>
      </c>
      <c r="E63" s="186">
        <f t="shared" si="11"/>
        <v>273.89915187843422</v>
      </c>
      <c r="F63" s="186">
        <f t="shared" si="11"/>
        <v>272.98535889797768</v>
      </c>
      <c r="G63" s="186">
        <f t="shared" si="11"/>
        <v>214.59360074328873</v>
      </c>
      <c r="H63" s="186">
        <f t="shared" si="11"/>
        <v>200.35764378961846</v>
      </c>
      <c r="I63" s="186">
        <f t="shared" si="11"/>
        <v>233.19232606766732</v>
      </c>
      <c r="J63" s="186">
        <f t="shared" si="11"/>
        <v>244.05319212294987</v>
      </c>
      <c r="K63" s="186">
        <f t="shared" si="11"/>
        <v>186.28959472180989</v>
      </c>
      <c r="L63" s="186">
        <f t="shared" si="11"/>
        <v>175.14366477184481</v>
      </c>
      <c r="M63" s="186">
        <f t="shared" si="11"/>
        <v>187.3984860637396</v>
      </c>
      <c r="N63" s="186">
        <f t="shared" si="11"/>
        <v>197.59144987415945</v>
      </c>
      <c r="O63" s="186">
        <f t="shared" si="11"/>
        <v>317.61613044074727</v>
      </c>
      <c r="P63" s="186">
        <f t="shared" si="11"/>
        <v>392.57015718559211</v>
      </c>
      <c r="Q63" s="186">
        <f t="shared" si="11"/>
        <v>390.14901658216195</v>
      </c>
    </row>
    <row r="64" spans="1:17" x14ac:dyDescent="0.25">
      <c r="A64" s="108" t="s">
        <v>55</v>
      </c>
      <c r="B64" s="185">
        <f t="shared" ref="B64:Q64" si="12">IF(B$12=0,"",B$7/B$12*1000)</f>
        <v>5220.5275294205194</v>
      </c>
      <c r="C64" s="185">
        <f t="shared" si="12"/>
        <v>5215.9064755019508</v>
      </c>
      <c r="D64" s="185">
        <f t="shared" si="12"/>
        <v>4713.308159810148</v>
      </c>
      <c r="E64" s="185">
        <f t="shared" si="12"/>
        <v>4812.966276033666</v>
      </c>
      <c r="F64" s="185">
        <f t="shared" si="12"/>
        <v>3910.1435570278568</v>
      </c>
      <c r="G64" s="185">
        <f t="shared" si="12"/>
        <v>3408.6521206119328</v>
      </c>
      <c r="H64" s="185">
        <f t="shared" si="12"/>
        <v>3144.790152299146</v>
      </c>
      <c r="I64" s="185">
        <f t="shared" si="12"/>
        <v>3118.1568919443193</v>
      </c>
      <c r="J64" s="185">
        <f t="shared" si="12"/>
        <v>2914.816697589562</v>
      </c>
      <c r="K64" s="185">
        <f t="shared" si="12"/>
        <v>3025.6906364030033</v>
      </c>
      <c r="L64" s="185">
        <f t="shared" si="12"/>
        <v>3170.6240487062419</v>
      </c>
      <c r="M64" s="185">
        <f t="shared" si="12"/>
        <v>3216.1734458699343</v>
      </c>
      <c r="N64" s="185">
        <f t="shared" si="12"/>
        <v>2992.1673374067991</v>
      </c>
      <c r="O64" s="185">
        <f t="shared" si="12"/>
        <v>2763.4822071839822</v>
      </c>
      <c r="P64" s="185">
        <f t="shared" si="12"/>
        <v>2547.9110203742976</v>
      </c>
      <c r="Q64" s="185">
        <f t="shared" si="12"/>
        <v>2468.2523104500638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>
        <f t="shared" ref="B66:Q66" si="13">IF(B$52=0,"",B$52/B$10)</f>
        <v>0.14047401132164239</v>
      </c>
      <c r="C66" s="113">
        <f t="shared" si="13"/>
        <v>0.14627661424598271</v>
      </c>
      <c r="D66" s="113">
        <f t="shared" si="13"/>
        <v>0.1307400541964962</v>
      </c>
      <c r="E66" s="113">
        <f t="shared" si="13"/>
        <v>0.13562284012470974</v>
      </c>
      <c r="F66" s="113">
        <f t="shared" si="13"/>
        <v>0.15262554997186203</v>
      </c>
      <c r="G66" s="113">
        <f t="shared" si="13"/>
        <v>0.15002960311638155</v>
      </c>
      <c r="H66" s="113">
        <f t="shared" si="13"/>
        <v>0.15461920814285687</v>
      </c>
      <c r="I66" s="113">
        <f t="shared" si="13"/>
        <v>0.14299182857504669</v>
      </c>
      <c r="J66" s="113">
        <f t="shared" si="13"/>
        <v>0.13401127514919511</v>
      </c>
      <c r="K66" s="113">
        <f t="shared" si="13"/>
        <v>0.141796601707874</v>
      </c>
      <c r="L66" s="113">
        <f t="shared" si="13"/>
        <v>0.14787115016810201</v>
      </c>
      <c r="M66" s="113">
        <f t="shared" si="13"/>
        <v>0.13471854976834216</v>
      </c>
      <c r="N66" s="113">
        <f t="shared" si="13"/>
        <v>0.14047665208415083</v>
      </c>
      <c r="O66" s="113">
        <f t="shared" si="13"/>
        <v>0.15723119831717325</v>
      </c>
      <c r="P66" s="113">
        <f t="shared" si="13"/>
        <v>0.16478192639170683</v>
      </c>
      <c r="Q66" s="113">
        <f t="shared" si="13"/>
        <v>0.16369311988052354</v>
      </c>
    </row>
    <row r="67" spans="1:17" x14ac:dyDescent="0.25">
      <c r="A67" s="180" t="s">
        <v>56</v>
      </c>
      <c r="B67" s="182">
        <f t="shared" ref="B67:Q67" si="14">IF(B$53=0,"",B$53/B$11)</f>
        <v>0.14354411977509149</v>
      </c>
      <c r="C67" s="182">
        <f t="shared" si="14"/>
        <v>0.14392681571781646</v>
      </c>
      <c r="D67" s="182">
        <f t="shared" si="14"/>
        <v>0.13207232107710043</v>
      </c>
      <c r="E67" s="182">
        <f t="shared" si="14"/>
        <v>0.13700486355480615</v>
      </c>
      <c r="F67" s="182">
        <f t="shared" si="14"/>
        <v>0.1512601500620725</v>
      </c>
      <c r="G67" s="182">
        <f t="shared" si="14"/>
        <v>0.13647607343673665</v>
      </c>
      <c r="H67" s="182">
        <f t="shared" si="14"/>
        <v>0.14065105797064209</v>
      </c>
      <c r="I67" s="182">
        <f t="shared" si="14"/>
        <v>0.13007408466129922</v>
      </c>
      <c r="J67" s="182">
        <f t="shared" si="14"/>
        <v>0.12190482577244974</v>
      </c>
      <c r="K67" s="182">
        <f t="shared" si="14"/>
        <v>0.12898683343681064</v>
      </c>
      <c r="L67" s="182">
        <f t="shared" si="14"/>
        <v>0.13197620392517595</v>
      </c>
      <c r="M67" s="182">
        <f t="shared" si="14"/>
        <v>0.12627643239160402</v>
      </c>
      <c r="N67" s="182">
        <f t="shared" si="14"/>
        <v>0.13167370410389956</v>
      </c>
      <c r="O67" s="182">
        <f t="shared" si="14"/>
        <v>0.1473783292522875</v>
      </c>
      <c r="P67" s="182">
        <f t="shared" si="14"/>
        <v>0.15445589210351179</v>
      </c>
      <c r="Q67" s="182">
        <f t="shared" si="14"/>
        <v>0.15343531548630948</v>
      </c>
    </row>
    <row r="68" spans="1:17" x14ac:dyDescent="0.25">
      <c r="A68" s="108" t="s">
        <v>55</v>
      </c>
      <c r="B68" s="112">
        <f t="shared" ref="B68:Q68" si="15">IF(B$54=0,"",B$54/B$12)</f>
        <v>0.11600902822206709</v>
      </c>
      <c r="C68" s="112">
        <f t="shared" si="15"/>
        <v>0.11855376657368502</v>
      </c>
      <c r="D68" s="112">
        <f t="shared" si="15"/>
        <v>0.10476305264552062</v>
      </c>
      <c r="E68" s="112">
        <f t="shared" si="15"/>
        <v>0.10509022873216338</v>
      </c>
      <c r="F68" s="112">
        <f t="shared" si="15"/>
        <v>0.11576553339732673</v>
      </c>
      <c r="G68" s="112">
        <f t="shared" si="15"/>
        <v>0.11047654116033344</v>
      </c>
      <c r="H68" s="112">
        <f t="shared" si="15"/>
        <v>0.10960353993917678</v>
      </c>
      <c r="I68" s="112">
        <f t="shared" si="15"/>
        <v>9.7908778508695796E-2</v>
      </c>
      <c r="J68" s="112">
        <f t="shared" si="15"/>
        <v>8.9123376372709812E-2</v>
      </c>
      <c r="K68" s="112">
        <f t="shared" si="15"/>
        <v>9.430096003722703E-2</v>
      </c>
      <c r="L68" s="112">
        <f t="shared" si="15"/>
        <v>9.8340801223070845E-2</v>
      </c>
      <c r="M68" s="112">
        <f t="shared" si="15"/>
        <v>9.4093671189555833E-2</v>
      </c>
      <c r="N68" s="112">
        <f t="shared" si="15"/>
        <v>9.8115396385612244E-2</v>
      </c>
      <c r="O68" s="112">
        <f t="shared" si="15"/>
        <v>0.10859008742119761</v>
      </c>
      <c r="P68" s="112">
        <f t="shared" si="15"/>
        <v>0.10808398748245389</v>
      </c>
      <c r="Q68" s="112">
        <f t="shared" si="15"/>
        <v>0.10134926487894663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>
        <f>IF(PPA_ued!B$5=0,"",PPA_ued!B$5/B$10)</f>
        <v>9.971578088137005E-2</v>
      </c>
      <c r="C70" s="113">
        <f>IF(PPA_ued!C$5=0,"",PPA_ued!C$5/C$10)</f>
        <v>0.10388491194137783</v>
      </c>
      <c r="D70" s="113">
        <f>IF(PPA_ued!D$5=0,"",PPA_ued!D$5/D$10)</f>
        <v>8.6340480949575915E-2</v>
      </c>
      <c r="E70" s="113">
        <f>IF(PPA_ued!E$5=0,"",PPA_ued!E$5/E$10)</f>
        <v>8.8314745492455993E-2</v>
      </c>
      <c r="F70" s="113">
        <f>IF(PPA_ued!F$5=0,"",PPA_ued!F$5/F$10)</f>
        <v>9.8636047636644991E-2</v>
      </c>
      <c r="G70" s="113">
        <f>IF(PPA_ued!G$5=0,"",PPA_ued!G$5/G$10)</f>
        <v>0.10342562043934857</v>
      </c>
      <c r="H70" s="113">
        <f>IF(PPA_ued!H$5=0,"",PPA_ued!H$5/H$10)</f>
        <v>0.10641196253169936</v>
      </c>
      <c r="I70" s="113">
        <f>IF(PPA_ued!I$5=0,"",PPA_ued!I$5/I$10)</f>
        <v>9.4342645335947314E-2</v>
      </c>
      <c r="J70" s="113">
        <f>IF(PPA_ued!J$5=0,"",PPA_ued!J$5/J$10)</f>
        <v>8.8764359129375761E-2</v>
      </c>
      <c r="K70" s="113">
        <f>IF(PPA_ued!K$5=0,"",PPA_ued!K$5/K$10)</f>
        <v>9.3685768167453248E-2</v>
      </c>
      <c r="L70" s="113">
        <f>IF(PPA_ued!L$5=0,"",PPA_ued!L$5/L$10)</f>
        <v>9.7564422732019873E-2</v>
      </c>
      <c r="M70" s="113">
        <f>IF(PPA_ued!M$5=0,"",PPA_ued!M$5/M$10)</f>
        <v>9.2934802345325945E-2</v>
      </c>
      <c r="N70" s="113">
        <f>IF(PPA_ued!N$5=0,"",PPA_ued!N$5/N$10)</f>
        <v>9.4862624491302741E-2</v>
      </c>
      <c r="O70" s="113">
        <f>IF(PPA_ued!O$5=0,"",PPA_ued!O$5/O$10)</f>
        <v>0.11037263347011692</v>
      </c>
      <c r="P70" s="113">
        <f>IF(PPA_ued!P$5=0,"",PPA_ued!P$5/P$10)</f>
        <v>0.11795480174626716</v>
      </c>
      <c r="Q70" s="113">
        <f>IF(PPA_ued!Q$5=0,"",PPA_ued!Q$5/Q$10)</f>
        <v>0.11365209709066065</v>
      </c>
    </row>
    <row r="71" spans="1:17" x14ac:dyDescent="0.25">
      <c r="A71" s="180" t="s">
        <v>56</v>
      </c>
      <c r="B71" s="182">
        <f>IF(PPA_ued!B$31=0,"",PPA_ued!B$31/B$11)</f>
        <v>0.10899230921199513</v>
      </c>
      <c r="C71" s="182">
        <f>IF(PPA_ued!C$31=0,"",PPA_ued!C$31/C$11)</f>
        <v>0.10986414291811961</v>
      </c>
      <c r="D71" s="182">
        <f>IF(PPA_ued!D$31=0,"",PPA_ued!D$31/D$11)</f>
        <v>0.10068266582725327</v>
      </c>
      <c r="E71" s="182">
        <f>IF(PPA_ued!E$31=0,"",PPA_ued!E$31/E$11)</f>
        <v>0.10409940974892205</v>
      </c>
      <c r="F71" s="182">
        <f>IF(PPA_ued!F$31=0,"",PPA_ued!F$31/F$11)</f>
        <v>0.11467542921318899</v>
      </c>
      <c r="G71" s="182">
        <f>IF(PPA_ued!G$31=0,"",PPA_ued!G$31/G$11)</f>
        <v>0.10727790285367154</v>
      </c>
      <c r="H71" s="182">
        <f>IF(PPA_ued!H$31=0,"",PPA_ued!H$31/H$11)</f>
        <v>0.11105663008039739</v>
      </c>
      <c r="I71" s="182">
        <f>IF(PPA_ued!I$31=0,"",PPA_ued!I$31/I$11)</f>
        <v>0.10247954655186353</v>
      </c>
      <c r="J71" s="182">
        <f>IF(PPA_ued!J$31=0,"",PPA_ued!J$31/J$11)</f>
        <v>9.5811588033610756E-2</v>
      </c>
      <c r="K71" s="182">
        <f>IF(PPA_ued!K$31=0,"",PPA_ued!K$31/K$11)</f>
        <v>0.10072390968862115</v>
      </c>
      <c r="L71" s="182">
        <f>IF(PPA_ued!L$31=0,"",PPA_ued!L$31/L$11)</f>
        <v>0.10574125067394029</v>
      </c>
      <c r="M71" s="182">
        <f>IF(PPA_ued!M$31=0,"",PPA_ued!M$31/M$11)</f>
        <v>0.10137753906985821</v>
      </c>
      <c r="N71" s="182">
        <f>IF(PPA_ued!N$31=0,"",PPA_ued!N$31/N$11)</f>
        <v>0.10545497535533746</v>
      </c>
      <c r="O71" s="182">
        <f>IF(PPA_ued!O$31=0,"",PPA_ued!O$31/O$11)</f>
        <v>0.11821282851845348</v>
      </c>
      <c r="P71" s="182">
        <f>IF(PPA_ued!P$31=0,"",PPA_ued!P$31/P$11)</f>
        <v>0.12413410860644414</v>
      </c>
      <c r="Q71" s="182">
        <f>IF(PPA_ued!Q$31=0,"",PPA_ued!Q$31/Q$11)</f>
        <v>0.12147219088844811</v>
      </c>
    </row>
    <row r="72" spans="1:17" x14ac:dyDescent="0.25">
      <c r="A72" s="108" t="s">
        <v>55</v>
      </c>
      <c r="B72" s="112">
        <f>IF(PPA_ued!B$81=0,"",PPA_ued!B$81/B$12)</f>
        <v>6.3829366232083601E-2</v>
      </c>
      <c r="C72" s="112">
        <f>IF(PPA_ued!C$81=0,"",PPA_ued!C$81/C$12)</f>
        <v>6.5433367137157777E-2</v>
      </c>
      <c r="D72" s="112">
        <f>IF(PPA_ued!D$81=0,"",PPA_ued!D$81/D$12)</f>
        <v>5.8386888004943287E-2</v>
      </c>
      <c r="E72" s="112">
        <f>IF(PPA_ued!E$81=0,"",PPA_ued!E$81/E$12)</f>
        <v>5.9696643652276837E-2</v>
      </c>
      <c r="F72" s="112">
        <f>IF(PPA_ued!F$81=0,"",PPA_ued!F$81/F$12)</f>
        <v>6.6532645921954597E-2</v>
      </c>
      <c r="G72" s="112">
        <f>IF(PPA_ued!G$81=0,"",PPA_ued!G$81/G$12)</f>
        <v>6.445566271853384E-2</v>
      </c>
      <c r="H72" s="112">
        <f>IF(PPA_ued!H$81=0,"",PPA_ued!H$81/H$12)</f>
        <v>6.5471289695911566E-2</v>
      </c>
      <c r="I72" s="112">
        <f>IF(PPA_ued!I$81=0,"",PPA_ued!I$81/I$12)</f>
        <v>5.9864198184738697E-2</v>
      </c>
      <c r="J72" s="112">
        <f>IF(PPA_ued!J$81=0,"",PPA_ued!J$81/J$12)</f>
        <v>5.6125216224070414E-2</v>
      </c>
      <c r="K72" s="112">
        <f>IF(PPA_ued!K$81=0,"",PPA_ued!K$81/K$12)</f>
        <v>5.9403229682628678E-2</v>
      </c>
      <c r="L72" s="112">
        <f>IF(PPA_ued!L$81=0,"",PPA_ued!L$81/L$12)</f>
        <v>6.1834274368708815E-2</v>
      </c>
      <c r="M72" s="112">
        <f>IF(PPA_ued!M$81=0,"",PPA_ued!M$81/M$12)</f>
        <v>5.9177612875483759E-2</v>
      </c>
      <c r="N72" s="112">
        <f>IF(PPA_ued!N$81=0,"",PPA_ued!N$81/N$12)</f>
        <v>6.1707110190243351E-2</v>
      </c>
      <c r="O72" s="112">
        <f>IF(PPA_ued!O$81=0,"",PPA_ued!O$81/O$12)</f>
        <v>6.9565544703408644E-2</v>
      </c>
      <c r="P72" s="112">
        <f>IF(PPA_ued!P$81=0,"",PPA_ued!P$81/P$12)</f>
        <v>7.3220442232925217E-2</v>
      </c>
      <c r="Q72" s="112">
        <f>IF(PPA_ued!Q$81=0,"",PPA_ued!Q$81/Q$12)</f>
        <v>7.2896123833057089E-2</v>
      </c>
    </row>
    <row r="73" spans="1:17" x14ac:dyDescent="0.25">
      <c r="A73" s="39" t="s">
        <v>60</v>
      </c>
      <c r="B73" s="111">
        <f t="shared" ref="B73:Q73" si="16">IF(B$51=0,"",B$56/B$51)</f>
        <v>1.3625810257227033</v>
      </c>
      <c r="C73" s="111">
        <f t="shared" si="16"/>
        <v>1.3062303939375022</v>
      </c>
      <c r="D73" s="111">
        <f t="shared" si="16"/>
        <v>1.4966074781741074</v>
      </c>
      <c r="E73" s="111">
        <f t="shared" si="16"/>
        <v>1.4977963502940497</v>
      </c>
      <c r="F73" s="111">
        <f t="shared" si="16"/>
        <v>1.5567924029213935</v>
      </c>
      <c r="G73" s="111">
        <f t="shared" si="16"/>
        <v>1.4794971698333099</v>
      </c>
      <c r="H73" s="111">
        <f t="shared" si="16"/>
        <v>1.4786849221140317</v>
      </c>
      <c r="I73" s="111">
        <f t="shared" si="16"/>
        <v>1.6211409896846152</v>
      </c>
      <c r="J73" s="111">
        <f t="shared" si="16"/>
        <v>1.5794878487966066</v>
      </c>
      <c r="K73" s="111">
        <f t="shared" si="16"/>
        <v>1.5992044350757233</v>
      </c>
      <c r="L73" s="111">
        <f t="shared" si="16"/>
        <v>1.5690484166399705</v>
      </c>
      <c r="M73" s="111">
        <f t="shared" si="16"/>
        <v>1.5361357736675751</v>
      </c>
      <c r="N73" s="111">
        <f t="shared" si="16"/>
        <v>1.3845856505587908</v>
      </c>
      <c r="O73" s="111">
        <f t="shared" si="16"/>
        <v>1.3868810345288423</v>
      </c>
      <c r="P73" s="111">
        <f t="shared" si="16"/>
        <v>1.3885747846113021</v>
      </c>
      <c r="Q73" s="111">
        <f t="shared" si="16"/>
        <v>1.407718754978877</v>
      </c>
    </row>
    <row r="74" spans="1:17" x14ac:dyDescent="0.25">
      <c r="A74" s="110" t="s">
        <v>35</v>
      </c>
      <c r="B74" s="109">
        <f t="shared" ref="B74:Q74" si="17">IF(B$52=0,"",B$57/B$52)</f>
        <v>2.8585582961640196E-2</v>
      </c>
      <c r="C74" s="109">
        <f t="shared" si="17"/>
        <v>2.8485215091239118E-2</v>
      </c>
      <c r="D74" s="109">
        <f t="shared" si="17"/>
        <v>0.7817776832317983</v>
      </c>
      <c r="E74" s="109">
        <f t="shared" si="17"/>
        <v>0.78131774651256891</v>
      </c>
      <c r="F74" s="109">
        <f t="shared" si="17"/>
        <v>2.8576338163435397E-2</v>
      </c>
      <c r="G74" s="109">
        <f t="shared" si="17"/>
        <v>3.1430569764096028E-2</v>
      </c>
      <c r="H74" s="109">
        <f t="shared" si="17"/>
        <v>2.8359760386198109E-2</v>
      </c>
      <c r="I74" s="109">
        <f t="shared" si="17"/>
        <v>0.90141665352475953</v>
      </c>
      <c r="J74" s="109">
        <f t="shared" si="17"/>
        <v>0.77001062156331723</v>
      </c>
      <c r="K74" s="109">
        <f t="shared" si="17"/>
        <v>0.52693666339302003</v>
      </c>
      <c r="L74" s="109">
        <f t="shared" si="17"/>
        <v>0.14817794260888087</v>
      </c>
      <c r="M74" s="109">
        <f t="shared" si="17"/>
        <v>0.47820801867787494</v>
      </c>
      <c r="N74" s="109">
        <f t="shared" si="17"/>
        <v>2.7838941042462553E-2</v>
      </c>
      <c r="O74" s="109">
        <f t="shared" si="17"/>
        <v>0.28734431690939433</v>
      </c>
      <c r="P74" s="109">
        <f t="shared" si="17"/>
        <v>0.97392517869020623</v>
      </c>
      <c r="Q74" s="109">
        <f t="shared" si="17"/>
        <v>0.9273076830808048</v>
      </c>
    </row>
    <row r="75" spans="1:17" x14ac:dyDescent="0.25">
      <c r="A75" s="180" t="s">
        <v>56</v>
      </c>
      <c r="B75" s="178">
        <f t="shared" ref="B75:Q75" si="18">IF(B$53=0,"",B$58/B$53)</f>
        <v>1.8265000338522195</v>
      </c>
      <c r="C75" s="178">
        <f t="shared" si="18"/>
        <v>1.6860789314219362</v>
      </c>
      <c r="D75" s="178">
        <f t="shared" si="18"/>
        <v>1.7443778765851792</v>
      </c>
      <c r="E75" s="178">
        <f t="shared" si="18"/>
        <v>1.7498742738820623</v>
      </c>
      <c r="F75" s="178">
        <f t="shared" si="18"/>
        <v>2.0032660475261062</v>
      </c>
      <c r="G75" s="178">
        <f t="shared" si="18"/>
        <v>1.8133630569559016</v>
      </c>
      <c r="H75" s="178">
        <f t="shared" si="18"/>
        <v>1.8585340943154809</v>
      </c>
      <c r="I75" s="178">
        <f t="shared" si="18"/>
        <v>1.8618515888390517</v>
      </c>
      <c r="J75" s="178">
        <f t="shared" si="18"/>
        <v>1.8503814948652828</v>
      </c>
      <c r="K75" s="178">
        <f t="shared" si="18"/>
        <v>1.8859809996372425</v>
      </c>
      <c r="L75" s="178">
        <f t="shared" si="18"/>
        <v>1.930181817000171</v>
      </c>
      <c r="M75" s="178">
        <f t="shared" si="18"/>
        <v>1.8330451562759003</v>
      </c>
      <c r="N75" s="178">
        <f t="shared" si="18"/>
        <v>1.6802143944245524</v>
      </c>
      <c r="O75" s="178">
        <f t="shared" si="18"/>
        <v>1.7002980057750183</v>
      </c>
      <c r="P75" s="178">
        <f t="shared" si="18"/>
        <v>1.6381734900660032</v>
      </c>
      <c r="Q75" s="178">
        <f t="shared" si="18"/>
        <v>1.6668353248049561</v>
      </c>
    </row>
    <row r="76" spans="1:17" x14ac:dyDescent="0.25">
      <c r="A76" s="108" t="s">
        <v>55</v>
      </c>
      <c r="B76" s="107">
        <f t="shared" ref="B76:Q76" si="19">IF(B$54=0,"",B$59/B$54)</f>
        <v>0.37283342866275149</v>
      </c>
      <c r="C76" s="107">
        <f t="shared" si="19"/>
        <v>0.37152435977654186</v>
      </c>
      <c r="D76" s="107">
        <f t="shared" si="19"/>
        <v>0.37302936186590613</v>
      </c>
      <c r="E76" s="107">
        <f t="shared" si="19"/>
        <v>0.36388220915826386</v>
      </c>
      <c r="F76" s="107">
        <f t="shared" si="19"/>
        <v>0.37271285145372013</v>
      </c>
      <c r="G76" s="107">
        <f t="shared" si="19"/>
        <v>0.37058360029907472</v>
      </c>
      <c r="H76" s="107">
        <f t="shared" si="19"/>
        <v>0.36988809061648698</v>
      </c>
      <c r="I76" s="107">
        <f t="shared" si="19"/>
        <v>0.35993053723192719</v>
      </c>
      <c r="J76" s="107">
        <f t="shared" si="19"/>
        <v>0.35078115802909532</v>
      </c>
      <c r="K76" s="107">
        <f t="shared" si="19"/>
        <v>0.34815464669615953</v>
      </c>
      <c r="L76" s="107">
        <f t="shared" si="19"/>
        <v>0.36455461362424169</v>
      </c>
      <c r="M76" s="107">
        <f t="shared" si="19"/>
        <v>0.3624718924136528</v>
      </c>
      <c r="N76" s="107">
        <f t="shared" si="19"/>
        <v>0.36309519568412318</v>
      </c>
      <c r="O76" s="107">
        <f t="shared" si="19"/>
        <v>0.33520550289488199</v>
      </c>
      <c r="P76" s="107">
        <f t="shared" si="19"/>
        <v>0.33182417591917263</v>
      </c>
      <c r="Q76" s="107">
        <f t="shared" si="19"/>
        <v>0.30426798849305847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17.840199437848586</v>
      </c>
      <c r="C5" s="96">
        <v>16.82181063828801</v>
      </c>
      <c r="D5" s="96">
        <v>15.950286611972535</v>
      </c>
      <c r="E5" s="96">
        <v>16.13911797484046</v>
      </c>
      <c r="F5" s="96">
        <v>16.636184946932961</v>
      </c>
      <c r="G5" s="96">
        <v>14.702901105405392</v>
      </c>
      <c r="H5" s="96">
        <v>16.544255271285685</v>
      </c>
      <c r="I5" s="96">
        <v>13.870207371779529</v>
      </c>
      <c r="J5" s="96">
        <v>12.865082414322732</v>
      </c>
      <c r="K5" s="96">
        <v>11.910914543461416</v>
      </c>
      <c r="L5" s="96">
        <v>14.343501566305893</v>
      </c>
      <c r="M5" s="96">
        <v>13.337136427065873</v>
      </c>
      <c r="N5" s="96">
        <v>10.254795602143009</v>
      </c>
      <c r="O5" s="96">
        <v>6.3474234760642831</v>
      </c>
      <c r="P5" s="96">
        <v>5.3801298966892279</v>
      </c>
      <c r="Q5" s="96">
        <v>5.2316321113815327</v>
      </c>
    </row>
    <row r="6" spans="1:17" x14ac:dyDescent="0.25">
      <c r="A6" s="132" t="s">
        <v>83</v>
      </c>
      <c r="B6" s="160">
        <v>0.14013540690732887</v>
      </c>
      <c r="C6" s="160">
        <v>0.13213592633462193</v>
      </c>
      <c r="D6" s="160">
        <v>0.12529007382704699</v>
      </c>
      <c r="E6" s="160">
        <v>0.12677335095993722</v>
      </c>
      <c r="F6" s="160">
        <v>0.13067782986652374</v>
      </c>
      <c r="G6" s="160">
        <v>0.11549181590162037</v>
      </c>
      <c r="H6" s="160">
        <v>0.12995571896476113</v>
      </c>
      <c r="I6" s="160">
        <v>0.10895097673682484</v>
      </c>
      <c r="J6" s="160">
        <v>0.10105568411991081</v>
      </c>
      <c r="K6" s="160">
        <v>9.3560661247163432E-2</v>
      </c>
      <c r="L6" s="160">
        <v>0.11266871962237339</v>
      </c>
      <c r="M6" s="160">
        <v>0.10476368533303934</v>
      </c>
      <c r="N6" s="160">
        <v>8.0551787521445872E-2</v>
      </c>
      <c r="O6" s="160">
        <v>4.9859239227129863E-2</v>
      </c>
      <c r="P6" s="160">
        <v>4.2261113442897215E-2</v>
      </c>
      <c r="Q6" s="160">
        <v>4.1094658009401201E-2</v>
      </c>
    </row>
    <row r="7" spans="1:17" x14ac:dyDescent="0.25">
      <c r="A7" s="76" t="s">
        <v>82</v>
      </c>
      <c r="B7" s="159">
        <v>0.19618956967026038</v>
      </c>
      <c r="C7" s="159">
        <v>0.18499029686847068</v>
      </c>
      <c r="D7" s="159">
        <v>0.1754061033578658</v>
      </c>
      <c r="E7" s="159">
        <v>0.17748269134391209</v>
      </c>
      <c r="F7" s="159">
        <v>0.18294896181313322</v>
      </c>
      <c r="G7" s="159">
        <v>0.16168854226226853</v>
      </c>
      <c r="H7" s="159">
        <v>0.18193800655066558</v>
      </c>
      <c r="I7" s="159">
        <v>0.15253136743155477</v>
      </c>
      <c r="J7" s="159">
        <v>0.14147795776787514</v>
      </c>
      <c r="K7" s="159">
        <v>0.1309849257460288</v>
      </c>
      <c r="L7" s="159">
        <v>0.15773620747132275</v>
      </c>
      <c r="M7" s="159">
        <v>0.14666915946625508</v>
      </c>
      <c r="N7" s="159">
        <v>0.11277250253002423</v>
      </c>
      <c r="O7" s="159">
        <v>6.9802934917981813E-2</v>
      </c>
      <c r="P7" s="159">
        <v>5.9165558820056099E-2</v>
      </c>
      <c r="Q7" s="159">
        <v>5.7532521213161679E-2</v>
      </c>
    </row>
    <row r="8" spans="1:17" x14ac:dyDescent="0.25">
      <c r="A8" s="76" t="s">
        <v>81</v>
      </c>
      <c r="B8" s="159">
        <v>1.121083255258631</v>
      </c>
      <c r="C8" s="159">
        <v>1.0570874106769754</v>
      </c>
      <c r="D8" s="159">
        <v>1.0023205906163759</v>
      </c>
      <c r="E8" s="159">
        <v>1.0141868076794978</v>
      </c>
      <c r="F8" s="159">
        <v>1.0454226389321899</v>
      </c>
      <c r="G8" s="159">
        <v>0.92393452721296299</v>
      </c>
      <c r="H8" s="159">
        <v>1.039645751718089</v>
      </c>
      <c r="I8" s="159">
        <v>0.87160781389459874</v>
      </c>
      <c r="J8" s="159">
        <v>0.80844547295928648</v>
      </c>
      <c r="K8" s="159">
        <v>0.74848528997730746</v>
      </c>
      <c r="L8" s="159">
        <v>0.90134975697898712</v>
      </c>
      <c r="M8" s="159">
        <v>0.83810948266431473</v>
      </c>
      <c r="N8" s="159">
        <v>0.64441430017156698</v>
      </c>
      <c r="O8" s="159">
        <v>0.39887391381703891</v>
      </c>
      <c r="P8" s="159">
        <v>0.33808890754317772</v>
      </c>
      <c r="Q8" s="159">
        <v>0.32875726407520961</v>
      </c>
    </row>
    <row r="9" spans="1:17" x14ac:dyDescent="0.25">
      <c r="A9" s="76" t="s">
        <v>80</v>
      </c>
      <c r="B9" s="159">
        <v>0.56054162762931548</v>
      </c>
      <c r="C9" s="159">
        <v>0.52854370533848771</v>
      </c>
      <c r="D9" s="159">
        <v>0.50116029530818795</v>
      </c>
      <c r="E9" s="159">
        <v>0.50709340383974888</v>
      </c>
      <c r="F9" s="159">
        <v>0.52271131946609495</v>
      </c>
      <c r="G9" s="159">
        <v>0.46196726360648149</v>
      </c>
      <c r="H9" s="159">
        <v>0.51982287585904452</v>
      </c>
      <c r="I9" s="159">
        <v>0.43580390694729937</v>
      </c>
      <c r="J9" s="159">
        <v>0.40422273647964324</v>
      </c>
      <c r="K9" s="159">
        <v>0.37424264498865373</v>
      </c>
      <c r="L9" s="159">
        <v>0.45067487848949356</v>
      </c>
      <c r="M9" s="159">
        <v>0.41905474133215737</v>
      </c>
      <c r="N9" s="159">
        <v>0.32220715008578349</v>
      </c>
      <c r="O9" s="159">
        <v>0.19943695690851945</v>
      </c>
      <c r="P9" s="159">
        <v>0.16904445377158886</v>
      </c>
      <c r="Q9" s="159">
        <v>0.1643786320376048</v>
      </c>
    </row>
    <row r="10" spans="1:17" x14ac:dyDescent="0.25">
      <c r="A10" s="129" t="s">
        <v>79</v>
      </c>
      <c r="B10" s="158">
        <v>0.3363249765775892</v>
      </c>
      <c r="C10" s="158">
        <v>0.31712622320309264</v>
      </c>
      <c r="D10" s="158">
        <v>0.30069617718491282</v>
      </c>
      <c r="E10" s="158">
        <v>0.30425604230384934</v>
      </c>
      <c r="F10" s="158">
        <v>0.31362679167965701</v>
      </c>
      <c r="G10" s="158">
        <v>0.27718035816388892</v>
      </c>
      <c r="H10" s="158">
        <v>0.31189372551542671</v>
      </c>
      <c r="I10" s="158">
        <v>0.26148234416837957</v>
      </c>
      <c r="J10" s="158">
        <v>0.24253364188778595</v>
      </c>
      <c r="K10" s="158">
        <v>0.22454558699319227</v>
      </c>
      <c r="L10" s="158">
        <v>0.27040492709369618</v>
      </c>
      <c r="M10" s="158">
        <v>0.25143284479929445</v>
      </c>
      <c r="N10" s="158">
        <v>0.19332429005147012</v>
      </c>
      <c r="O10" s="158">
        <v>0.11966217414511167</v>
      </c>
      <c r="P10" s="158">
        <v>0.10142667226295334</v>
      </c>
      <c r="Q10" s="158">
        <v>9.8627179222562894E-2</v>
      </c>
    </row>
    <row r="11" spans="1:17" x14ac:dyDescent="0.25">
      <c r="A11" s="92" t="s">
        <v>125</v>
      </c>
      <c r="B11" s="91">
        <v>5.13603841964912E-3</v>
      </c>
      <c r="C11" s="91">
        <v>4.564214121642019E-3</v>
      </c>
      <c r="D11" s="91">
        <v>4.0751889751750054E-3</v>
      </c>
      <c r="E11" s="91">
        <v>4.114301807819085E-3</v>
      </c>
      <c r="F11" s="91">
        <v>1.4296426197831202E-2</v>
      </c>
      <c r="G11" s="91">
        <v>1.1750717690762972E-2</v>
      </c>
      <c r="H11" s="91">
        <v>4.0534088430299294E-3</v>
      </c>
      <c r="I11" s="91">
        <v>3.4991874580801172E-3</v>
      </c>
      <c r="J11" s="91">
        <v>3.535932710463791E-3</v>
      </c>
      <c r="K11" s="91">
        <v>3.3328836413013233E-3</v>
      </c>
      <c r="L11" s="91">
        <v>3.735420161637771E-3</v>
      </c>
      <c r="M11" s="91">
        <v>3.50329241181395E-3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0.21033696044123806</v>
      </c>
      <c r="C12" s="91">
        <v>0.1979793171193672</v>
      </c>
      <c r="D12" s="91">
        <v>0.18883936153747449</v>
      </c>
      <c r="E12" s="91">
        <v>0.18626809000929304</v>
      </c>
      <c r="F12" s="91">
        <v>0.18351869025938142</v>
      </c>
      <c r="G12" s="91">
        <v>0.16233821073872687</v>
      </c>
      <c r="H12" s="91">
        <v>0.19440427212417818</v>
      </c>
      <c r="I12" s="91">
        <v>0.15834099219988462</v>
      </c>
      <c r="J12" s="91">
        <v>0.14264080949886729</v>
      </c>
      <c r="K12" s="91">
        <v>0.13096213382720645</v>
      </c>
      <c r="L12" s="91">
        <v>0.16575480637385448</v>
      </c>
      <c r="M12" s="91">
        <v>0.15317885607848689</v>
      </c>
      <c r="N12" s="91">
        <v>0.12154431292617113</v>
      </c>
      <c r="O12" s="91">
        <v>6.9453757331063404E-2</v>
      </c>
      <c r="P12" s="91">
        <v>5.8275756201314977E-2</v>
      </c>
      <c r="Q12" s="91">
        <v>5.1961369888275273E-2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0.12085197771670203</v>
      </c>
      <c r="C14" s="157">
        <v>0.11458269196208341</v>
      </c>
      <c r="D14" s="157">
        <v>0.10778162667226331</v>
      </c>
      <c r="E14" s="157">
        <v>0.11387365048673723</v>
      </c>
      <c r="F14" s="157">
        <v>0.11581167522244441</v>
      </c>
      <c r="G14" s="157">
        <v>0.10309142973439907</v>
      </c>
      <c r="H14" s="157">
        <v>0.11343604454821858</v>
      </c>
      <c r="I14" s="157">
        <v>9.9642164510414855E-2</v>
      </c>
      <c r="J14" s="157">
        <v>9.6356899678454871E-2</v>
      </c>
      <c r="K14" s="157">
        <v>9.0250569524684493E-2</v>
      </c>
      <c r="L14" s="157">
        <v>0.10091470055820391</v>
      </c>
      <c r="M14" s="157">
        <v>9.4750696308993618E-2</v>
      </c>
      <c r="N14" s="157">
        <v>7.1779977125298988E-2</v>
      </c>
      <c r="O14" s="157">
        <v>5.0208416814048265E-2</v>
      </c>
      <c r="P14" s="157">
        <v>4.3150916061638359E-2</v>
      </c>
      <c r="Q14" s="157">
        <v>4.6665809334287621E-2</v>
      </c>
    </row>
    <row r="15" spans="1:17" x14ac:dyDescent="0.25">
      <c r="A15" s="156" t="s">
        <v>241</v>
      </c>
      <c r="B15" s="155">
        <v>0.49465547325236903</v>
      </c>
      <c r="C15" s="155">
        <v>0.46306223152425124</v>
      </c>
      <c r="D15" s="155">
        <v>0.47198356064553987</v>
      </c>
      <c r="E15" s="155">
        <v>0.48120715914891748</v>
      </c>
      <c r="F15" s="155">
        <v>0.42602622997998574</v>
      </c>
      <c r="G15" s="155">
        <v>0.37944044117913023</v>
      </c>
      <c r="H15" s="155">
        <v>0.43166155466103073</v>
      </c>
      <c r="I15" s="155">
        <v>0.39674440357928203</v>
      </c>
      <c r="J15" s="155">
        <v>0.37379550182757626</v>
      </c>
      <c r="K15" s="155">
        <v>0.34603599174384508</v>
      </c>
      <c r="L15" s="155">
        <v>0.39477961602611067</v>
      </c>
      <c r="M15" s="155">
        <v>0.38680449175884601</v>
      </c>
      <c r="N15" s="155">
        <v>0.28505979176465285</v>
      </c>
      <c r="O15" s="155">
        <v>0.198920758252257</v>
      </c>
      <c r="P15" s="155">
        <v>0.17348412416594619</v>
      </c>
      <c r="Q15" s="155">
        <v>0.17368409383192746</v>
      </c>
    </row>
    <row r="16" spans="1:17" x14ac:dyDescent="0.25">
      <c r="A16" s="156" t="s">
        <v>240</v>
      </c>
      <c r="B16" s="206">
        <v>13.892034743547828</v>
      </c>
      <c r="C16" s="206">
        <v>13.109837663177112</v>
      </c>
      <c r="D16" s="206">
        <v>12.324577454042522</v>
      </c>
      <c r="E16" s="206">
        <v>12.458769277011452</v>
      </c>
      <c r="F16" s="206">
        <v>13.068046219684302</v>
      </c>
      <c r="G16" s="206">
        <v>11.539997176680975</v>
      </c>
      <c r="H16" s="206">
        <v>12.970089738769936</v>
      </c>
      <c r="I16" s="206">
        <v>10.761432328845412</v>
      </c>
      <c r="J16" s="206">
        <v>9.96289474855271</v>
      </c>
      <c r="K16" s="206">
        <v>9.2240905722233517</v>
      </c>
      <c r="L16" s="206">
        <v>11.178599425010335</v>
      </c>
      <c r="M16" s="206">
        <v>10.330736484470091</v>
      </c>
      <c r="N16" s="206">
        <v>7.9829995760966197</v>
      </c>
      <c r="O16" s="206">
        <v>4.8688213693467866</v>
      </c>
      <c r="P16" s="206">
        <v>4.1111387907582859</v>
      </c>
      <c r="Q16" s="206">
        <v>3.9815931100318278</v>
      </c>
    </row>
    <row r="17" spans="1:17" x14ac:dyDescent="0.25">
      <c r="A17" s="152" t="s">
        <v>249</v>
      </c>
      <c r="B17" s="264">
        <v>9.7699057997781029</v>
      </c>
      <c r="C17" s="264">
        <v>9.250985733808367</v>
      </c>
      <c r="D17" s="264">
        <v>8.3913811153297058</v>
      </c>
      <c r="E17" s="264">
        <v>8.4487096174371548</v>
      </c>
      <c r="F17" s="264">
        <v>9.517827636517767</v>
      </c>
      <c r="G17" s="264">
        <v>8.3779935001882357</v>
      </c>
      <c r="H17" s="264">
        <v>9.372910116594694</v>
      </c>
      <c r="I17" s="264">
        <v>7.455228965684741</v>
      </c>
      <c r="J17" s="264">
        <v>6.8479322333229202</v>
      </c>
      <c r="K17" s="264">
        <v>6.3404573076913202</v>
      </c>
      <c r="L17" s="264">
        <v>7.8887692914594254</v>
      </c>
      <c r="M17" s="264">
        <v>7.1073657198130524</v>
      </c>
      <c r="N17" s="264">
        <v>5.6075013113911885</v>
      </c>
      <c r="O17" s="264">
        <v>3.2111483839113184</v>
      </c>
      <c r="P17" s="264">
        <v>2.6654377560420732</v>
      </c>
      <c r="Q17" s="264">
        <v>2.5342256614324379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3.3168323803826678E-2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2.354645969512234E-2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2.89378</v>
      </c>
      <c r="E22" s="87">
        <v>3.7522596174372653</v>
      </c>
      <c r="F22" s="87">
        <v>0</v>
      </c>
      <c r="G22" s="87">
        <v>0</v>
      </c>
      <c r="H22" s="87">
        <v>0</v>
      </c>
      <c r="I22" s="87">
        <v>3.7400889656847411</v>
      </c>
      <c r="J22" s="87">
        <v>2.9501622333229212</v>
      </c>
      <c r="K22" s="87">
        <v>1.83866730769132</v>
      </c>
      <c r="L22" s="87">
        <v>0.53215041258042284</v>
      </c>
      <c r="M22" s="87">
        <v>1.8537623736234499</v>
      </c>
      <c r="N22" s="87">
        <v>0</v>
      </c>
      <c r="O22" s="87">
        <v>0.51248906024220608</v>
      </c>
      <c r="P22" s="87">
        <v>0.95581683527409189</v>
      </c>
      <c r="Q22" s="87">
        <v>1.4593934994608038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1.0911146556347926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0.81656165667141134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2.3866173905153703E-2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2.3885484061126054E-2</v>
      </c>
      <c r="C26" s="87">
        <v>0</v>
      </c>
      <c r="D26" s="87">
        <v>4.0834199999997907</v>
      </c>
      <c r="E26" s="87">
        <v>4.5962899999998896</v>
      </c>
      <c r="F26" s="87">
        <v>9.517827636517767</v>
      </c>
      <c r="G26" s="87">
        <v>3.1779375389533797</v>
      </c>
      <c r="H26" s="87">
        <v>3.7065199999999998</v>
      </c>
      <c r="I26" s="87">
        <v>2.61172</v>
      </c>
      <c r="J26" s="87">
        <v>2.59755</v>
      </c>
      <c r="K26" s="87">
        <v>3.4031600000000002</v>
      </c>
      <c r="L26" s="87">
        <v>5.9234254848324897</v>
      </c>
      <c r="M26" s="87">
        <v>3.9162508388126662</v>
      </c>
      <c r="N26" s="87">
        <v>5.6075013113911885</v>
      </c>
      <c r="O26" s="87">
        <v>1.5044867951338086</v>
      </c>
      <c r="P26" s="87">
        <v>0.14334678584004812</v>
      </c>
      <c r="Q26" s="87">
        <v>0.52546007595976729</v>
      </c>
    </row>
    <row r="27" spans="1:17" x14ac:dyDescent="0.25">
      <c r="A27" s="150" t="s">
        <v>22</v>
      </c>
      <c r="B27" s="87">
        <v>9.7460203157169776</v>
      </c>
      <c r="C27" s="87">
        <v>9.250985733808367</v>
      </c>
      <c r="D27" s="87">
        <v>0.29952000000000001</v>
      </c>
      <c r="E27" s="87">
        <v>0.10016</v>
      </c>
      <c r="F27" s="87">
        <v>0</v>
      </c>
      <c r="G27" s="87">
        <v>5.1761897873297027</v>
      </c>
      <c r="H27" s="87">
        <v>5.6663901165946946</v>
      </c>
      <c r="I27" s="87">
        <v>1.1034200000000001</v>
      </c>
      <c r="J27" s="87">
        <v>1.3002199999999999</v>
      </c>
      <c r="K27" s="87">
        <v>1.09863</v>
      </c>
      <c r="L27" s="87">
        <v>1.4331933940465129</v>
      </c>
      <c r="M27" s="87">
        <v>1.3373525073769363</v>
      </c>
      <c r="N27" s="87">
        <v>0</v>
      </c>
      <c r="O27" s="87">
        <v>1.1941725285353038</v>
      </c>
      <c r="P27" s="87">
        <v>0.71654415445269493</v>
      </c>
      <c r="Q27" s="87">
        <v>0.54937208601186682</v>
      </c>
    </row>
    <row r="28" spans="1:17" x14ac:dyDescent="0.25">
      <c r="A28" s="152" t="s">
        <v>248</v>
      </c>
      <c r="B28" s="151">
        <v>4.1221289437697264</v>
      </c>
      <c r="C28" s="151">
        <v>3.8588519293687455</v>
      </c>
      <c r="D28" s="151">
        <v>3.9331963387128175</v>
      </c>
      <c r="E28" s="151">
        <v>4.0100596595742974</v>
      </c>
      <c r="F28" s="151">
        <v>3.5502185831665338</v>
      </c>
      <c r="G28" s="151">
        <v>3.1620036764927399</v>
      </c>
      <c r="H28" s="151">
        <v>3.5971796221752421</v>
      </c>
      <c r="I28" s="151">
        <v>3.3062033631606709</v>
      </c>
      <c r="J28" s="151">
        <v>3.1149625152297902</v>
      </c>
      <c r="K28" s="151">
        <v>2.8836332645320311</v>
      </c>
      <c r="L28" s="151">
        <v>3.2898301335509097</v>
      </c>
      <c r="M28" s="151">
        <v>3.2233707646570378</v>
      </c>
      <c r="N28" s="151">
        <v>2.3754982647054312</v>
      </c>
      <c r="O28" s="151">
        <v>1.6576729854354686</v>
      </c>
      <c r="P28" s="151">
        <v>1.4457010347162127</v>
      </c>
      <c r="Q28" s="151">
        <v>1.4473674485993899</v>
      </c>
    </row>
    <row r="29" spans="1:17" x14ac:dyDescent="0.25">
      <c r="A29" s="243" t="s">
        <v>239</v>
      </c>
      <c r="B29" s="278">
        <v>1.0992343850052599</v>
      </c>
      <c r="C29" s="278">
        <v>1.0290271811649985</v>
      </c>
      <c r="D29" s="278">
        <v>1.0488523569900843</v>
      </c>
      <c r="E29" s="278">
        <v>1.0693492425531455</v>
      </c>
      <c r="F29" s="278">
        <v>0.94672495551107538</v>
      </c>
      <c r="G29" s="278">
        <v>0.84320098039806368</v>
      </c>
      <c r="H29" s="278">
        <v>0.95924789924673093</v>
      </c>
      <c r="I29" s="278">
        <v>0.88165423017617861</v>
      </c>
      <c r="J29" s="278">
        <v>0.83065667072794369</v>
      </c>
      <c r="K29" s="278">
        <v>0.76896887054187468</v>
      </c>
      <c r="L29" s="278">
        <v>0.8772880356135756</v>
      </c>
      <c r="M29" s="278">
        <v>0.85956553724187645</v>
      </c>
      <c r="N29" s="278">
        <v>0.63346620392144803</v>
      </c>
      <c r="O29" s="278">
        <v>0.44204612944945815</v>
      </c>
      <c r="P29" s="278">
        <v>0.38552027592432325</v>
      </c>
      <c r="Q29" s="278">
        <v>0.38596465295983723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58.278912628687138</v>
      </c>
      <c r="C31" s="96">
        <v>64.91099388873522</v>
      </c>
      <c r="D31" s="96">
        <v>61.67777394300591</v>
      </c>
      <c r="E31" s="96">
        <v>63.433251825875253</v>
      </c>
      <c r="F31" s="96">
        <v>70.184709628801642</v>
      </c>
      <c r="G31" s="96">
        <v>80.793835474548075</v>
      </c>
      <c r="H31" s="96">
        <v>79.32719669544214</v>
      </c>
      <c r="I31" s="96">
        <v>70.890376140408065</v>
      </c>
      <c r="J31" s="96">
        <v>65.21908178826061</v>
      </c>
      <c r="K31" s="96">
        <v>67.84707438776239</v>
      </c>
      <c r="L31" s="96">
        <v>73.906674198098528</v>
      </c>
      <c r="M31" s="96">
        <v>68.189273491466167</v>
      </c>
      <c r="N31" s="96">
        <v>65.797349940718576</v>
      </c>
      <c r="O31" s="96">
        <v>44.108860161917129</v>
      </c>
      <c r="P31" s="96">
        <v>40.788711986695382</v>
      </c>
      <c r="Q31" s="96">
        <v>44.302912993517005</v>
      </c>
    </row>
    <row r="32" spans="1:17" x14ac:dyDescent="0.25">
      <c r="A32" s="132" t="s">
        <v>83</v>
      </c>
      <c r="B32" s="160">
        <v>0.44121893954855773</v>
      </c>
      <c r="C32" s="160">
        <v>0.49142920821300579</v>
      </c>
      <c r="D32" s="160">
        <v>0.46695109406439472</v>
      </c>
      <c r="E32" s="160">
        <v>0.48024149457024246</v>
      </c>
      <c r="F32" s="160">
        <v>0.53135554110699446</v>
      </c>
      <c r="G32" s="160">
        <v>0.6116752836015259</v>
      </c>
      <c r="H32" s="160">
        <v>0.60057163087998577</v>
      </c>
      <c r="I32" s="160">
        <v>0.5366980126096742</v>
      </c>
      <c r="J32" s="160">
        <v>0.49376168509332119</v>
      </c>
      <c r="K32" s="160">
        <v>0.51365773420599581</v>
      </c>
      <c r="L32" s="160">
        <v>0.55953385100041075</v>
      </c>
      <c r="M32" s="160">
        <v>0.51624846074567265</v>
      </c>
      <c r="N32" s="160">
        <v>0.49813964702661623</v>
      </c>
      <c r="O32" s="160">
        <v>0.33394007587843899</v>
      </c>
      <c r="P32" s="160">
        <v>0.30880384407622913</v>
      </c>
      <c r="Q32" s="160">
        <v>0.33540921421189418</v>
      </c>
    </row>
    <row r="33" spans="1:17" x14ac:dyDescent="0.25">
      <c r="A33" s="76" t="s">
        <v>82</v>
      </c>
      <c r="B33" s="159">
        <v>0.62612283015290682</v>
      </c>
      <c r="C33" s="159">
        <v>0.69737497438562779</v>
      </c>
      <c r="D33" s="159">
        <v>0.66263869102658679</v>
      </c>
      <c r="E33" s="159">
        <v>0.68149876803756293</v>
      </c>
      <c r="F33" s="159">
        <v>0.75403344098452152</v>
      </c>
      <c r="G33" s="159">
        <v>0.86801319112689768</v>
      </c>
      <c r="H33" s="159">
        <v>0.85225627354271805</v>
      </c>
      <c r="I33" s="159">
        <v>0.76161480950123039</v>
      </c>
      <c r="J33" s="159">
        <v>0.7006849343503192</v>
      </c>
      <c r="K33" s="159">
        <v>0.72891892310890483</v>
      </c>
      <c r="L33" s="159">
        <v>0.79402058015276156</v>
      </c>
      <c r="M33" s="159">
        <v>0.73259535874612935</v>
      </c>
      <c r="N33" s="159">
        <v>0.70689759131101315</v>
      </c>
      <c r="O33" s="159">
        <v>0.47388606124754495</v>
      </c>
      <c r="P33" s="159">
        <v>0.43821585948448788</v>
      </c>
      <c r="Q33" s="159">
        <v>0.4759708789395739</v>
      </c>
    </row>
    <row r="34" spans="1:17" x14ac:dyDescent="0.25">
      <c r="A34" s="76" t="s">
        <v>81</v>
      </c>
      <c r="B34" s="159">
        <v>2.2279938059979565</v>
      </c>
      <c r="C34" s="159">
        <v>2.4815372456706588</v>
      </c>
      <c r="D34" s="159">
        <v>2.3579317477710964</v>
      </c>
      <c r="E34" s="159">
        <v>2.4250433954183119</v>
      </c>
      <c r="F34" s="159">
        <v>2.6831505818412142</v>
      </c>
      <c r="G34" s="159">
        <v>3.088735820227094</v>
      </c>
      <c r="H34" s="159">
        <v>3.0326664467934514</v>
      </c>
      <c r="I34" s="159">
        <v>2.7101281033158586</v>
      </c>
      <c r="J34" s="159">
        <v>2.4933153983657661</v>
      </c>
      <c r="K34" s="159">
        <v>2.5937831485313088</v>
      </c>
      <c r="L34" s="159">
        <v>2.8254407110234703</v>
      </c>
      <c r="M34" s="159">
        <v>2.6068653672804416</v>
      </c>
      <c r="N34" s="159">
        <v>2.5154225002962867</v>
      </c>
      <c r="O34" s="159">
        <v>1.6862748942574981</v>
      </c>
      <c r="P34" s="159">
        <v>1.5593461436042433</v>
      </c>
      <c r="Q34" s="159">
        <v>1.6936935039627872</v>
      </c>
    </row>
    <row r="35" spans="1:17" x14ac:dyDescent="0.25">
      <c r="A35" s="76" t="s">
        <v>80</v>
      </c>
      <c r="B35" s="159">
        <v>1.7648757581942309</v>
      </c>
      <c r="C35" s="159">
        <v>1.9657168328520231</v>
      </c>
      <c r="D35" s="159">
        <v>1.8678043762575789</v>
      </c>
      <c r="E35" s="159">
        <v>1.9209659782809698</v>
      </c>
      <c r="F35" s="159">
        <v>2.1254221644279778</v>
      </c>
      <c r="G35" s="159">
        <v>2.4467011344061036</v>
      </c>
      <c r="H35" s="159">
        <v>2.4022865235199431</v>
      </c>
      <c r="I35" s="159">
        <v>2.1467920504386968</v>
      </c>
      <c r="J35" s="159">
        <v>1.9750467403732848</v>
      </c>
      <c r="K35" s="159">
        <v>2.0546309368239832</v>
      </c>
      <c r="L35" s="159">
        <v>2.238135404001643</v>
      </c>
      <c r="M35" s="159">
        <v>2.0649938429826906</v>
      </c>
      <c r="N35" s="159">
        <v>1.9925585881064649</v>
      </c>
      <c r="O35" s="159">
        <v>1.335760303513756</v>
      </c>
      <c r="P35" s="159">
        <v>1.2352153763049165</v>
      </c>
      <c r="Q35" s="159">
        <v>1.3416368568475767</v>
      </c>
    </row>
    <row r="36" spans="1:17" x14ac:dyDescent="0.25">
      <c r="A36" s="129" t="s">
        <v>79</v>
      </c>
      <c r="B36" s="158">
        <v>1.0589254549165386</v>
      </c>
      <c r="C36" s="158">
        <v>1.1794300997112139</v>
      </c>
      <c r="D36" s="158">
        <v>1.1206826257545472</v>
      </c>
      <c r="E36" s="158">
        <v>1.152579586968582</v>
      </c>
      <c r="F36" s="158">
        <v>1.2752532986567866</v>
      </c>
      <c r="G36" s="158">
        <v>1.4680206806436624</v>
      </c>
      <c r="H36" s="158">
        <v>1.4413719141119659</v>
      </c>
      <c r="I36" s="158">
        <v>1.2880752302632181</v>
      </c>
      <c r="J36" s="158">
        <v>1.1850280442239709</v>
      </c>
      <c r="K36" s="158">
        <v>1.2327785620943901</v>
      </c>
      <c r="L36" s="158">
        <v>1.3428812424009859</v>
      </c>
      <c r="M36" s="158">
        <v>1.2389963057896145</v>
      </c>
      <c r="N36" s="158">
        <v>1.1955351528638793</v>
      </c>
      <c r="O36" s="158">
        <v>0.80145618210825365</v>
      </c>
      <c r="P36" s="158">
        <v>0.74112922578295004</v>
      </c>
      <c r="Q36" s="158">
        <v>0.80498211410854603</v>
      </c>
    </row>
    <row r="37" spans="1:17" x14ac:dyDescent="0.25">
      <c r="A37" s="92" t="s">
        <v>125</v>
      </c>
      <c r="B37" s="91">
        <v>1.6170912655192222E-2</v>
      </c>
      <c r="C37" s="91">
        <v>1.697485456175634E-2</v>
      </c>
      <c r="D37" s="91">
        <v>1.5188066319634786E-2</v>
      </c>
      <c r="E37" s="91">
        <v>1.5585755478882125E-2</v>
      </c>
      <c r="F37" s="91">
        <v>5.8131400605626611E-2</v>
      </c>
      <c r="G37" s="91">
        <v>6.2234916993092887E-2</v>
      </c>
      <c r="H37" s="91">
        <v>1.8732244943694583E-2</v>
      </c>
      <c r="I37" s="91">
        <v>1.7237174101125248E-2</v>
      </c>
      <c r="J37" s="91">
        <v>1.727669362391861E-2</v>
      </c>
      <c r="K37" s="91">
        <v>1.8297876871995387E-2</v>
      </c>
      <c r="L37" s="91">
        <v>1.8550792404058832E-2</v>
      </c>
      <c r="M37" s="91">
        <v>1.7263322776318733E-2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0.66224983879428467</v>
      </c>
      <c r="C38" s="91">
        <v>0.73630860094882289</v>
      </c>
      <c r="D38" s="91">
        <v>0.70379674765033062</v>
      </c>
      <c r="E38" s="91">
        <v>0.70561884859442103</v>
      </c>
      <c r="F38" s="91">
        <v>0.74621435836225936</v>
      </c>
      <c r="G38" s="91">
        <v>0.85978621357517226</v>
      </c>
      <c r="H38" s="91">
        <v>0.89841133341206214</v>
      </c>
      <c r="I38" s="91">
        <v>0.77999572260464911</v>
      </c>
      <c r="J38" s="91">
        <v>0.69694809425726623</v>
      </c>
      <c r="K38" s="91">
        <v>0.71899569789011875</v>
      </c>
      <c r="L38" s="91">
        <v>0.82316924735668284</v>
      </c>
      <c r="M38" s="91">
        <v>0.75482595345815717</v>
      </c>
      <c r="N38" s="91">
        <v>0.75164118639845057</v>
      </c>
      <c r="O38" s="91">
        <v>0.46517743456779026</v>
      </c>
      <c r="P38" s="91">
        <v>0.42582355421683155</v>
      </c>
      <c r="Q38" s="91">
        <v>0.42410189274754201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0.38050470346706178</v>
      </c>
      <c r="C40" s="157">
        <v>0.42614664420063464</v>
      </c>
      <c r="D40" s="157">
        <v>0.40169781178458192</v>
      </c>
      <c r="E40" s="157">
        <v>0.43137498289527892</v>
      </c>
      <c r="F40" s="157">
        <v>0.47090753968890076</v>
      </c>
      <c r="G40" s="157">
        <v>0.54599955007539724</v>
      </c>
      <c r="H40" s="157">
        <v>0.5242283357562092</v>
      </c>
      <c r="I40" s="157">
        <v>0.49084233355744372</v>
      </c>
      <c r="J40" s="157">
        <v>0.47080325634278603</v>
      </c>
      <c r="K40" s="157">
        <v>0.49548498733227597</v>
      </c>
      <c r="L40" s="157">
        <v>0.50116120264024422</v>
      </c>
      <c r="M40" s="157">
        <v>0.46690702955513869</v>
      </c>
      <c r="N40" s="157">
        <v>0.44389396646542867</v>
      </c>
      <c r="O40" s="157">
        <v>0.33627874754046339</v>
      </c>
      <c r="P40" s="157">
        <v>0.31530567156611844</v>
      </c>
      <c r="Q40" s="157">
        <v>0.38088022136100402</v>
      </c>
    </row>
    <row r="41" spans="1:17" x14ac:dyDescent="0.25">
      <c r="A41" s="156" t="s">
        <v>238</v>
      </c>
      <c r="B41" s="204">
        <v>3.675884520805905</v>
      </c>
      <c r="C41" s="204">
        <v>4.039130590357944</v>
      </c>
      <c r="D41" s="204">
        <v>4.3790511709800182</v>
      </c>
      <c r="E41" s="204">
        <v>4.5644481448095693</v>
      </c>
      <c r="F41" s="204">
        <v>3.7946213489952392</v>
      </c>
      <c r="G41" s="204">
        <v>4.4364981197263376</v>
      </c>
      <c r="H41" s="204">
        <v>4.4517990970829011</v>
      </c>
      <c r="I41" s="204">
        <v>4.7356925093245366</v>
      </c>
      <c r="J41" s="204">
        <v>4.4818847953923413</v>
      </c>
      <c r="K41" s="204">
        <v>4.6616067731835651</v>
      </c>
      <c r="L41" s="204">
        <v>4.5975568268945812</v>
      </c>
      <c r="M41" s="204">
        <v>4.6706384543518134</v>
      </c>
      <c r="N41" s="204">
        <v>4.1698786221456494</v>
      </c>
      <c r="O41" s="204">
        <v>3.4594808509066</v>
      </c>
      <c r="P41" s="204">
        <v>3.3562922277310876</v>
      </c>
      <c r="Q41" s="204">
        <v>3.8250627992057935</v>
      </c>
    </row>
    <row r="42" spans="1:17" x14ac:dyDescent="0.25">
      <c r="A42" s="152" t="s">
        <v>247</v>
      </c>
      <c r="B42" s="151">
        <v>1.2766213482744242</v>
      </c>
      <c r="C42" s="151">
        <v>1.427885954357943</v>
      </c>
      <c r="D42" s="151">
        <v>1.2979370718327392</v>
      </c>
      <c r="E42" s="151">
        <v>1.328273640733165</v>
      </c>
      <c r="F42" s="151">
        <v>1.6061518216990878</v>
      </c>
      <c r="G42" s="151">
        <v>1.8415147421815652</v>
      </c>
      <c r="H42" s="151">
        <v>1.797667340682966</v>
      </c>
      <c r="I42" s="151">
        <v>1.5241415544097969</v>
      </c>
      <c r="J42" s="151">
        <v>1.3886140423269584</v>
      </c>
      <c r="K42" s="151">
        <v>1.4446631349345578</v>
      </c>
      <c r="L42" s="151">
        <v>1.6259145625011109</v>
      </c>
      <c r="M42" s="151">
        <v>1.4535237230945057</v>
      </c>
      <c r="N42" s="151">
        <v>1.4391655978069062</v>
      </c>
      <c r="O42" s="151">
        <v>0.89258323828070407</v>
      </c>
      <c r="P42" s="151">
        <v>0.80830593340556078</v>
      </c>
      <c r="Q42" s="151">
        <v>0.85842105556409942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6.4436811594202892E-2</v>
      </c>
      <c r="G45" s="87">
        <v>3.2541934499593722E-2</v>
      </c>
      <c r="H45" s="87">
        <v>3.1947536231884059E-2</v>
      </c>
      <c r="I45" s="87">
        <v>6.4137971014492742E-2</v>
      </c>
      <c r="J45" s="87">
        <v>6.4571594202898541E-2</v>
      </c>
      <c r="K45" s="87">
        <v>6.4319420289855059E-2</v>
      </c>
      <c r="L45" s="87">
        <v>9.7264555697774535E-2</v>
      </c>
      <c r="M45" s="87">
        <v>3.2465694625425937E-2</v>
      </c>
      <c r="N45" s="87">
        <v>3.2523291097381092E-2</v>
      </c>
      <c r="O45" s="87">
        <v>3.254127903416959E-2</v>
      </c>
      <c r="P45" s="87">
        <v>3.1551379317881177E-2</v>
      </c>
      <c r="Q45" s="87">
        <v>3.2518967886904927E-2</v>
      </c>
    </row>
    <row r="46" spans="1:17" x14ac:dyDescent="0.25">
      <c r="A46" s="150" t="s">
        <v>125</v>
      </c>
      <c r="B46" s="87">
        <v>2.879754695968002E-2</v>
      </c>
      <c r="C46" s="87">
        <v>2.8027191084875152E-2</v>
      </c>
      <c r="D46" s="87">
        <v>2.7418039912219496E-2</v>
      </c>
      <c r="E46" s="87">
        <v>2.8051286948078995E-2</v>
      </c>
      <c r="F46" s="87">
        <v>8.6115377417641789E-2</v>
      </c>
      <c r="G46" s="87">
        <v>8.4930463844371917E-2</v>
      </c>
      <c r="H46" s="87">
        <v>2.7861604367633411E-2</v>
      </c>
      <c r="I46" s="87">
        <v>2.7897647327969306E-2</v>
      </c>
      <c r="J46" s="87">
        <v>2.8030882491109216E-2</v>
      </c>
      <c r="K46" s="87">
        <v>2.7990345053926825E-2</v>
      </c>
      <c r="L46" s="87">
        <v>2.8544536020226958E-2</v>
      </c>
      <c r="M46" s="87">
        <v>2.8641106032863781E-2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5.5381761528456093E-2</v>
      </c>
      <c r="C47" s="87">
        <v>5.5001739130434775E-2</v>
      </c>
      <c r="D47" s="87">
        <v>0</v>
      </c>
      <c r="E47" s="87">
        <v>3.0247547320658971E-2</v>
      </c>
      <c r="F47" s="87">
        <v>0.30409681159420288</v>
      </c>
      <c r="G47" s="87">
        <v>0.33238534919204266</v>
      </c>
      <c r="H47" s="87">
        <v>0.27806927536231879</v>
      </c>
      <c r="I47" s="87">
        <v>0.16971539229899299</v>
      </c>
      <c r="J47" s="87">
        <v>0.16523558743991532</v>
      </c>
      <c r="K47" s="87">
        <v>0.25250239687851245</v>
      </c>
      <c r="L47" s="87">
        <v>0.23347579156924958</v>
      </c>
      <c r="M47" s="87">
        <v>0.14010585524068803</v>
      </c>
      <c r="N47" s="87">
        <v>0.11079090005992255</v>
      </c>
      <c r="O47" s="87">
        <v>4.0547046923304284E-2</v>
      </c>
      <c r="P47" s="87">
        <v>0</v>
      </c>
      <c r="Q47" s="87">
        <v>9.6205779924396967E-2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1.1793503086911727</v>
      </c>
      <c r="C49" s="87">
        <v>1.2157195091805566</v>
      </c>
      <c r="D49" s="87">
        <v>1.2705190319205197</v>
      </c>
      <c r="E49" s="87">
        <v>1.269974806464427</v>
      </c>
      <c r="F49" s="87">
        <v>1.1054357960645715</v>
      </c>
      <c r="G49" s="87">
        <v>1.1733291446992677</v>
      </c>
      <c r="H49" s="87">
        <v>1.3362616817238746</v>
      </c>
      <c r="I49" s="87">
        <v>1.2623905437683418</v>
      </c>
      <c r="J49" s="87">
        <v>1.1307759781930353</v>
      </c>
      <c r="K49" s="87">
        <v>1.0998509727122634</v>
      </c>
      <c r="L49" s="87">
        <v>1.2666296792138598</v>
      </c>
      <c r="M49" s="87">
        <v>1.252311067195528</v>
      </c>
      <c r="N49" s="87">
        <v>1.1530729719493682</v>
      </c>
      <c r="O49" s="87">
        <v>0.81949491232323024</v>
      </c>
      <c r="P49" s="87">
        <v>0.77675455408767957</v>
      </c>
      <c r="Q49" s="87">
        <v>0.72969630775279759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2.28757206806426E-2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0.10124218433090389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1.309173109511531E-2</v>
      </c>
      <c r="C52" s="87">
        <v>0.12913751496207629</v>
      </c>
      <c r="D52" s="87">
        <v>0</v>
      </c>
      <c r="E52" s="87">
        <v>0</v>
      </c>
      <c r="F52" s="87">
        <v>2.3191304347826087E-2</v>
      </c>
      <c r="G52" s="87">
        <v>0.21832784994628932</v>
      </c>
      <c r="H52" s="87">
        <v>0.12352724299725522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4.1536250369330292E-2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2.3992631725314806</v>
      </c>
      <c r="C53" s="151">
        <v>2.6112446360000008</v>
      </c>
      <c r="D53" s="151">
        <v>3.0811140991472787</v>
      </c>
      <c r="E53" s="151">
        <v>3.2361745040764043</v>
      </c>
      <c r="F53" s="151">
        <v>2.1884695272961516</v>
      </c>
      <c r="G53" s="151">
        <v>2.5949833775447728</v>
      </c>
      <c r="H53" s="151">
        <v>2.6541317563999351</v>
      </c>
      <c r="I53" s="151">
        <v>3.2115509549147401</v>
      </c>
      <c r="J53" s="151">
        <v>3.0932707530653833</v>
      </c>
      <c r="K53" s="151">
        <v>3.2169436382490071</v>
      </c>
      <c r="L53" s="151">
        <v>2.9716422643934703</v>
      </c>
      <c r="M53" s="151">
        <v>3.2171147312573081</v>
      </c>
      <c r="N53" s="151">
        <v>2.7307130243387436</v>
      </c>
      <c r="O53" s="151">
        <v>2.5668976126258958</v>
      </c>
      <c r="P53" s="151">
        <v>2.5479862943255269</v>
      </c>
      <c r="Q53" s="151">
        <v>2.9666417436416941</v>
      </c>
    </row>
    <row r="54" spans="1:17" x14ac:dyDescent="0.25">
      <c r="A54" s="156" t="s">
        <v>237</v>
      </c>
      <c r="B54" s="204">
        <v>42.98746095473993</v>
      </c>
      <c r="C54" s="204">
        <v>47.939669253291953</v>
      </c>
      <c r="D54" s="204">
        <v>44.959457014673973</v>
      </c>
      <c r="E54" s="204">
        <v>46.172584784905467</v>
      </c>
      <c r="F54" s="204">
        <v>52.461426365143751</v>
      </c>
      <c r="G54" s="204">
        <v>60.316753913947515</v>
      </c>
      <c r="H54" s="204">
        <v>59.116924078663693</v>
      </c>
      <c r="I54" s="204">
        <v>52.000501003842835</v>
      </c>
      <c r="J54" s="204">
        <v>47.703523576717807</v>
      </c>
      <c r="K54" s="204">
        <v>49.626687206865149</v>
      </c>
      <c r="L54" s="204">
        <v>54.584843643416441</v>
      </c>
      <c r="M54" s="204">
        <v>49.89283921448591</v>
      </c>
      <c r="N54" s="204">
        <v>48.511532664785037</v>
      </c>
      <c r="O54" s="204">
        <v>31.793921483182913</v>
      </c>
      <c r="P54" s="204">
        <v>29.228644416652493</v>
      </c>
      <c r="Q54" s="204">
        <v>31.550266041634323</v>
      </c>
    </row>
    <row r="55" spans="1:17" x14ac:dyDescent="0.25">
      <c r="A55" s="152" t="s">
        <v>245</v>
      </c>
      <c r="B55" s="151">
        <v>38.298640448232725</v>
      </c>
      <c r="C55" s="151">
        <v>42.836578630738288</v>
      </c>
      <c r="D55" s="151">
        <v>38.938112154982186</v>
      </c>
      <c r="E55" s="151">
        <v>39.848209221994956</v>
      </c>
      <c r="F55" s="151">
        <v>48.184554650972636</v>
      </c>
      <c r="G55" s="151">
        <v>55.245442265446968</v>
      </c>
      <c r="H55" s="151">
        <v>53.930020220488991</v>
      </c>
      <c r="I55" s="151">
        <v>45.724246632293912</v>
      </c>
      <c r="J55" s="151">
        <v>41.658421269808763</v>
      </c>
      <c r="K55" s="151">
        <v>43.33989404803674</v>
      </c>
      <c r="L55" s="151">
        <v>48.777436875033345</v>
      </c>
      <c r="M55" s="151">
        <v>43.605711692835186</v>
      </c>
      <c r="N55" s="151">
        <v>43.174967934207189</v>
      </c>
      <c r="O55" s="151">
        <v>26.777497148421123</v>
      </c>
      <c r="P55" s="151">
        <v>24.249178002166826</v>
      </c>
      <c r="Q55" s="151">
        <v>25.752631666922991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1.933104347826087</v>
      </c>
      <c r="G58" s="87">
        <v>0.97625803498781183</v>
      </c>
      <c r="H58" s="87">
        <v>0.95842608695652176</v>
      </c>
      <c r="I58" s="87">
        <v>1.9241391304347826</v>
      </c>
      <c r="J58" s="87">
        <v>1.9371478260869568</v>
      </c>
      <c r="K58" s="87">
        <v>1.9295826086956522</v>
      </c>
      <c r="L58" s="87">
        <v>2.9179366709332366</v>
      </c>
      <c r="M58" s="87">
        <v>0.97397083876277823</v>
      </c>
      <c r="N58" s="87">
        <v>0.97569873292143305</v>
      </c>
      <c r="O58" s="87">
        <v>0.97623837102508748</v>
      </c>
      <c r="P58" s="87">
        <v>0.94654137953643547</v>
      </c>
      <c r="Q58" s="87">
        <v>0.97556903660714811</v>
      </c>
    </row>
    <row r="59" spans="1:17" x14ac:dyDescent="0.25">
      <c r="A59" s="150" t="s">
        <v>125</v>
      </c>
      <c r="B59" s="87">
        <v>0.86392640879040072</v>
      </c>
      <c r="C59" s="87">
        <v>0.84081573254625475</v>
      </c>
      <c r="D59" s="87">
        <v>0.82254119736658515</v>
      </c>
      <c r="E59" s="87">
        <v>0.84153860844236994</v>
      </c>
      <c r="F59" s="87">
        <v>2.5834613225292542</v>
      </c>
      <c r="G59" s="87">
        <v>2.5479139153311587</v>
      </c>
      <c r="H59" s="87">
        <v>0.83584813102900246</v>
      </c>
      <c r="I59" s="87">
        <v>0.83692941983907931</v>
      </c>
      <c r="J59" s="87">
        <v>0.84092647473327675</v>
      </c>
      <c r="K59" s="87">
        <v>0.83971035161780494</v>
      </c>
      <c r="L59" s="87">
        <v>0.8563360806068091</v>
      </c>
      <c r="M59" s="87">
        <v>0.85923318098591361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1.661452845853683</v>
      </c>
      <c r="C60" s="87">
        <v>1.6500521739130434</v>
      </c>
      <c r="D60" s="87">
        <v>0</v>
      </c>
      <c r="E60" s="87">
        <v>0.90742641961976922</v>
      </c>
      <c r="F60" s="87">
        <v>9.1229043478260863</v>
      </c>
      <c r="G60" s="87">
        <v>9.971560475761283</v>
      </c>
      <c r="H60" s="87">
        <v>8.3420782608695667</v>
      </c>
      <c r="I60" s="87">
        <v>5.0914617689697899</v>
      </c>
      <c r="J60" s="87">
        <v>4.9570676231974611</v>
      </c>
      <c r="K60" s="87">
        <v>7.5750719063553742</v>
      </c>
      <c r="L60" s="87">
        <v>7.0042737470774892</v>
      </c>
      <c r="M60" s="87">
        <v>4.2031756572206413</v>
      </c>
      <c r="N60" s="87">
        <v>3.3237270017976779</v>
      </c>
      <c r="O60" s="87">
        <v>1.2164114076991284</v>
      </c>
      <c r="P60" s="87">
        <v>0</v>
      </c>
      <c r="Q60" s="87">
        <v>2.8861733977319095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35.380509260735181</v>
      </c>
      <c r="C62" s="87">
        <v>36.4715852754167</v>
      </c>
      <c r="D62" s="87">
        <v>38.115570957615603</v>
      </c>
      <c r="E62" s="87">
        <v>38.099244193932819</v>
      </c>
      <c r="F62" s="87">
        <v>33.163073881937152</v>
      </c>
      <c r="G62" s="87">
        <v>35.199874340978035</v>
      </c>
      <c r="H62" s="87">
        <v>40.087850451716243</v>
      </c>
      <c r="I62" s="87">
        <v>37.871716313050257</v>
      </c>
      <c r="J62" s="87">
        <v>33.923279345791066</v>
      </c>
      <c r="K62" s="87">
        <v>32.995529181367907</v>
      </c>
      <c r="L62" s="87">
        <v>37.998890376415808</v>
      </c>
      <c r="M62" s="87">
        <v>37.569332015865854</v>
      </c>
      <c r="N62" s="87">
        <v>34.592189158481055</v>
      </c>
      <c r="O62" s="87">
        <v>24.584847369696906</v>
      </c>
      <c r="P62" s="87">
        <v>23.302636622630391</v>
      </c>
      <c r="Q62" s="87">
        <v>21.890889232583934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0.68627162041927803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3.0372655299271174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0.39275193285345938</v>
      </c>
      <c r="C65" s="87">
        <v>3.8741254488622894</v>
      </c>
      <c r="D65" s="87">
        <v>0</v>
      </c>
      <c r="E65" s="87">
        <v>0</v>
      </c>
      <c r="F65" s="87">
        <v>0.69573913043478264</v>
      </c>
      <c r="G65" s="87">
        <v>6.5498354983886813</v>
      </c>
      <c r="H65" s="87">
        <v>3.7058172899176567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1.2460875110799092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4.6888205065072057</v>
      </c>
      <c r="C66" s="151">
        <v>5.1030906225536654</v>
      </c>
      <c r="D66" s="151">
        <v>6.0213448596917871</v>
      </c>
      <c r="E66" s="151">
        <v>6.324375562910511</v>
      </c>
      <c r="F66" s="151">
        <v>4.276871714171115</v>
      </c>
      <c r="G66" s="151">
        <v>5.0713116485005472</v>
      </c>
      <c r="H66" s="151">
        <v>5.186903858174702</v>
      </c>
      <c r="I66" s="151">
        <v>6.276254371548923</v>
      </c>
      <c r="J66" s="151">
        <v>6.0451023069090439</v>
      </c>
      <c r="K66" s="151">
        <v>6.2867931588284094</v>
      </c>
      <c r="L66" s="151">
        <v>5.8074067683830961</v>
      </c>
      <c r="M66" s="151">
        <v>6.2871275216507243</v>
      </c>
      <c r="N66" s="151">
        <v>5.3365647305778481</v>
      </c>
      <c r="O66" s="151">
        <v>5.0164243347617905</v>
      </c>
      <c r="P66" s="151">
        <v>4.9794664144856675</v>
      </c>
      <c r="Q66" s="151">
        <v>5.7976343747113326</v>
      </c>
    </row>
    <row r="67" spans="1:17" x14ac:dyDescent="0.25">
      <c r="A67" s="156" t="s">
        <v>236</v>
      </c>
      <c r="B67" s="204">
        <v>5.4964303643311183</v>
      </c>
      <c r="C67" s="204">
        <v>6.1167056842528007</v>
      </c>
      <c r="D67" s="204">
        <v>5.8632572224777082</v>
      </c>
      <c r="E67" s="204">
        <v>6.0358896728845384</v>
      </c>
      <c r="F67" s="204">
        <v>6.5594468876451586</v>
      </c>
      <c r="G67" s="204">
        <v>7.5574373308689538</v>
      </c>
      <c r="H67" s="204">
        <v>7.429320730847496</v>
      </c>
      <c r="I67" s="204">
        <v>6.7108744211120337</v>
      </c>
      <c r="J67" s="204">
        <v>6.1858366137438052</v>
      </c>
      <c r="K67" s="204">
        <v>6.4350111029490993</v>
      </c>
      <c r="L67" s="204">
        <v>6.9642619392082334</v>
      </c>
      <c r="M67" s="204">
        <v>6.4660964870839033</v>
      </c>
      <c r="N67" s="204">
        <v>6.2073851741836341</v>
      </c>
      <c r="O67" s="204">
        <v>4.2241403108221345</v>
      </c>
      <c r="P67" s="204">
        <v>3.9210648930589747</v>
      </c>
      <c r="Q67" s="204">
        <v>4.2758915846065033</v>
      </c>
    </row>
    <row r="68" spans="1:17" x14ac:dyDescent="0.25">
      <c r="A68" s="152" t="s">
        <v>243</v>
      </c>
      <c r="B68" s="151">
        <v>4.4681747189604835</v>
      </c>
      <c r="C68" s="151">
        <v>4.9976008402528</v>
      </c>
      <c r="D68" s="151">
        <v>4.5427797514145887</v>
      </c>
      <c r="E68" s="151">
        <v>4.6489577425660791</v>
      </c>
      <c r="F68" s="151">
        <v>5.621531375946808</v>
      </c>
      <c r="G68" s="151">
        <v>6.4453015976354795</v>
      </c>
      <c r="H68" s="151">
        <v>6.2918356923903813</v>
      </c>
      <c r="I68" s="151">
        <v>5.3344954404342886</v>
      </c>
      <c r="J68" s="151">
        <v>4.8601491481443553</v>
      </c>
      <c r="K68" s="151">
        <v>5.056320972270953</v>
      </c>
      <c r="L68" s="151">
        <v>5.6907009687538892</v>
      </c>
      <c r="M68" s="151">
        <v>5.0873330308307718</v>
      </c>
      <c r="N68" s="151">
        <v>5.0370795923241722</v>
      </c>
      <c r="O68" s="151">
        <v>3.1240413339824649</v>
      </c>
      <c r="P68" s="151">
        <v>2.8290707669194632</v>
      </c>
      <c r="Q68" s="151">
        <v>3.0044736944743482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0.22552884057971012</v>
      </c>
      <c r="G71" s="87">
        <v>0.11389677074857804</v>
      </c>
      <c r="H71" s="87">
        <v>0.1118163768115942</v>
      </c>
      <c r="I71" s="87">
        <v>0.22448289855072462</v>
      </c>
      <c r="J71" s="87">
        <v>0.22600057971014495</v>
      </c>
      <c r="K71" s="87">
        <v>0.22511797101449274</v>
      </c>
      <c r="L71" s="87">
        <v>0.3404259449422109</v>
      </c>
      <c r="M71" s="87">
        <v>0.11362993118899078</v>
      </c>
      <c r="N71" s="87">
        <v>0.11383151884083384</v>
      </c>
      <c r="O71" s="87">
        <v>0.11389447661959355</v>
      </c>
      <c r="P71" s="87">
        <v>0.11042982761258413</v>
      </c>
      <c r="Q71" s="87">
        <v>0.11381638760416725</v>
      </c>
    </row>
    <row r="72" spans="1:17" x14ac:dyDescent="0.25">
      <c r="A72" s="150" t="s">
        <v>125</v>
      </c>
      <c r="B72" s="87">
        <v>0.10079141435888007</v>
      </c>
      <c r="C72" s="87">
        <v>9.8095168797063051E-2</v>
      </c>
      <c r="D72" s="87">
        <v>9.5963139692768262E-2</v>
      </c>
      <c r="E72" s="87">
        <v>9.8179504318276503E-2</v>
      </c>
      <c r="F72" s="87">
        <v>0.30140382096174628</v>
      </c>
      <c r="G72" s="87">
        <v>0.29725662345530179</v>
      </c>
      <c r="H72" s="87">
        <v>9.7515615286716942E-2</v>
      </c>
      <c r="I72" s="87">
        <v>9.7641765647892578E-2</v>
      </c>
      <c r="J72" s="87">
        <v>9.8108088718882269E-2</v>
      </c>
      <c r="K72" s="87">
        <v>9.7966207688743895E-2</v>
      </c>
      <c r="L72" s="87">
        <v>9.9905876070794361E-2</v>
      </c>
      <c r="M72" s="87">
        <v>0.10024387111502324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0.19383616534959627</v>
      </c>
      <c r="C73" s="87">
        <v>0.19250608695652172</v>
      </c>
      <c r="D73" s="87">
        <v>0</v>
      </c>
      <c r="E73" s="87">
        <v>0.10586641562230642</v>
      </c>
      <c r="F73" s="87">
        <v>1.0643388405797098</v>
      </c>
      <c r="G73" s="87">
        <v>1.1633487221721492</v>
      </c>
      <c r="H73" s="87">
        <v>0.97324246376811585</v>
      </c>
      <c r="I73" s="87">
        <v>0.59400387304647539</v>
      </c>
      <c r="J73" s="87">
        <v>0.57832455603970379</v>
      </c>
      <c r="K73" s="87">
        <v>0.88375838907479365</v>
      </c>
      <c r="L73" s="87">
        <v>0.81716527049237353</v>
      </c>
      <c r="M73" s="87">
        <v>0.49037049334240823</v>
      </c>
      <c r="N73" s="87">
        <v>0.38776815020972905</v>
      </c>
      <c r="O73" s="87">
        <v>0.14191466423156501</v>
      </c>
      <c r="P73" s="87">
        <v>0</v>
      </c>
      <c r="Q73" s="87">
        <v>0.33672022973538934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4.1277260804191034</v>
      </c>
      <c r="C75" s="87">
        <v>4.2550182821319478</v>
      </c>
      <c r="D75" s="87">
        <v>4.44681661172182</v>
      </c>
      <c r="E75" s="87">
        <v>4.444911822625496</v>
      </c>
      <c r="F75" s="87">
        <v>3.8690252862260013</v>
      </c>
      <c r="G75" s="87">
        <v>4.1066520064474377</v>
      </c>
      <c r="H75" s="87">
        <v>4.6769158860335613</v>
      </c>
      <c r="I75" s="87">
        <v>4.4183669031891961</v>
      </c>
      <c r="J75" s="87">
        <v>3.9577159236756243</v>
      </c>
      <c r="K75" s="87">
        <v>3.8494784044929227</v>
      </c>
      <c r="L75" s="87">
        <v>4.4332038772485101</v>
      </c>
      <c r="M75" s="87">
        <v>4.3830887351843497</v>
      </c>
      <c r="N75" s="87">
        <v>4.0357554018227892</v>
      </c>
      <c r="O75" s="87">
        <v>2.8682321931313064</v>
      </c>
      <c r="P75" s="87">
        <v>2.7186409393068791</v>
      </c>
      <c r="Q75" s="87">
        <v>2.5539370771347918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8.0065022382249093E-2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0.35434764515816369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4.5821058832903584E-2</v>
      </c>
      <c r="C78" s="87">
        <v>0.45198130236726708</v>
      </c>
      <c r="D78" s="87">
        <v>0</v>
      </c>
      <c r="E78" s="87">
        <v>0</v>
      </c>
      <c r="F78" s="87">
        <v>8.1169565217391298E-2</v>
      </c>
      <c r="G78" s="87">
        <v>0.76414747481201273</v>
      </c>
      <c r="H78" s="87">
        <v>0.4323453504903933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0.14537687629265605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1.0282556453706349</v>
      </c>
      <c r="C79" s="148">
        <v>1.1191048440000007</v>
      </c>
      <c r="D79" s="148">
        <v>1.3204774710631195</v>
      </c>
      <c r="E79" s="148">
        <v>1.3869319303184593</v>
      </c>
      <c r="F79" s="148">
        <v>0.93791551169835063</v>
      </c>
      <c r="G79" s="148">
        <v>1.1121357332334743</v>
      </c>
      <c r="H79" s="148">
        <v>1.1374850384571147</v>
      </c>
      <c r="I79" s="148">
        <v>1.3763789806777451</v>
      </c>
      <c r="J79" s="148">
        <v>1.3256874655994499</v>
      </c>
      <c r="K79" s="148">
        <v>1.3786901306781463</v>
      </c>
      <c r="L79" s="148">
        <v>1.2735609704543442</v>
      </c>
      <c r="M79" s="148">
        <v>1.3787634562531315</v>
      </c>
      <c r="N79" s="148">
        <v>1.1703055818594619</v>
      </c>
      <c r="O79" s="148">
        <v>1.1000989768396692</v>
      </c>
      <c r="P79" s="148">
        <v>1.0919941261395114</v>
      </c>
      <c r="Q79" s="148">
        <v>1.2714178901321547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3.2714912399354432</v>
      </c>
      <c r="C81" s="96">
        <v>3.3832654729767597</v>
      </c>
      <c r="D81" s="96">
        <v>3.4534194450213391</v>
      </c>
      <c r="E81" s="96">
        <v>3.903990199284181</v>
      </c>
      <c r="F81" s="96">
        <v>4.9928554242653433</v>
      </c>
      <c r="G81" s="96">
        <v>5.1253097590605137</v>
      </c>
      <c r="H81" s="96">
        <v>5.5355680332721846</v>
      </c>
      <c r="I81" s="96">
        <v>5.6147164878124016</v>
      </c>
      <c r="J81" s="96">
        <v>5.903315797416667</v>
      </c>
      <c r="K81" s="96">
        <v>5.3437210687761905</v>
      </c>
      <c r="L81" s="96">
        <v>5.2386410597479198</v>
      </c>
      <c r="M81" s="96">
        <v>5.2283352947935811</v>
      </c>
      <c r="N81" s="96">
        <v>5.4219084439512528</v>
      </c>
      <c r="O81" s="96">
        <v>6.5088898400265833</v>
      </c>
      <c r="P81" s="96">
        <v>7.5230058087370608</v>
      </c>
      <c r="Q81" s="96">
        <v>8.1256773116695626</v>
      </c>
    </row>
    <row r="82" spans="1:17" x14ac:dyDescent="0.25">
      <c r="A82" s="132" t="s">
        <v>83</v>
      </c>
      <c r="B82" s="160">
        <v>0.15375970384741239</v>
      </c>
      <c r="C82" s="160">
        <v>0.15901307966587969</v>
      </c>
      <c r="D82" s="160">
        <v>0.1623103081082542</v>
      </c>
      <c r="E82" s="160">
        <v>0.18348708061250421</v>
      </c>
      <c r="F82" s="160">
        <v>0.23466361823519197</v>
      </c>
      <c r="G82" s="160">
        <v>0.24088895640599303</v>
      </c>
      <c r="H82" s="160">
        <v>0.2601710470849159</v>
      </c>
      <c r="I82" s="160">
        <v>0.26389101514765301</v>
      </c>
      <c r="J82" s="160">
        <v>0.27745514878604699</v>
      </c>
      <c r="K82" s="160">
        <v>0.25115426229734261</v>
      </c>
      <c r="L82" s="160">
        <v>0.24621551422085713</v>
      </c>
      <c r="M82" s="160">
        <v>0.245731144479023</v>
      </c>
      <c r="N82" s="160">
        <v>0.25482905974285291</v>
      </c>
      <c r="O82" s="160">
        <v>0.30591705762833338</v>
      </c>
      <c r="P82" s="160">
        <v>0.35358038899000677</v>
      </c>
      <c r="Q82" s="160">
        <v>0.38190587880852905</v>
      </c>
    </row>
    <row r="83" spans="1:17" x14ac:dyDescent="0.25">
      <c r="A83" s="76" t="s">
        <v>82</v>
      </c>
      <c r="B83" s="159">
        <v>6.7798352009422691E-2</v>
      </c>
      <c r="C83" s="159">
        <v>7.0114760106382165E-2</v>
      </c>
      <c r="D83" s="159">
        <v>7.1568630327239438E-2</v>
      </c>
      <c r="E83" s="159">
        <v>8.090625416977372E-2</v>
      </c>
      <c r="F83" s="159">
        <v>0.10347188629280177</v>
      </c>
      <c r="G83" s="159">
        <v>0.10621686861340064</v>
      </c>
      <c r="H83" s="159">
        <v>0.11471905701917795</v>
      </c>
      <c r="I83" s="159">
        <v>0.11635932880606657</v>
      </c>
      <c r="J83" s="159">
        <v>0.12234025803594661</v>
      </c>
      <c r="K83" s="159">
        <v>0.11074322242972164</v>
      </c>
      <c r="L83" s="159">
        <v>0.10856554536481451</v>
      </c>
      <c r="M83" s="159">
        <v>0.10835196879411448</v>
      </c>
      <c r="N83" s="159">
        <v>0.11236357681737889</v>
      </c>
      <c r="O83" s="159">
        <v>0.1348901684888465</v>
      </c>
      <c r="P83" s="159">
        <v>0.15590669776629199</v>
      </c>
      <c r="Q83" s="159">
        <v>0.16839645601570483</v>
      </c>
    </row>
    <row r="84" spans="1:17" x14ac:dyDescent="0.25">
      <c r="A84" s="76" t="s">
        <v>81</v>
      </c>
      <c r="B84" s="159">
        <v>0.52588740548605872</v>
      </c>
      <c r="C84" s="159">
        <v>0.54385494906274645</v>
      </c>
      <c r="D84" s="159">
        <v>0.55513209689450815</v>
      </c>
      <c r="E84" s="159">
        <v>0.62756068299454548</v>
      </c>
      <c r="F84" s="159">
        <v>0.80259416653235771</v>
      </c>
      <c r="G84" s="159">
        <v>0.82388600605205897</v>
      </c>
      <c r="H84" s="159">
        <v>0.88983442027083615</v>
      </c>
      <c r="I84" s="159">
        <v>0.90255741793571986</v>
      </c>
      <c r="J84" s="159">
        <v>0.94894933251588842</v>
      </c>
      <c r="K84" s="159">
        <v>0.85899530287458559</v>
      </c>
      <c r="L84" s="159">
        <v>0.84210384596289933</v>
      </c>
      <c r="M84" s="159">
        <v>0.84044720940302475</v>
      </c>
      <c r="N84" s="159">
        <v>0.87156380844496584</v>
      </c>
      <c r="O84" s="159">
        <v>1.0462944692566847</v>
      </c>
      <c r="P84" s="159">
        <v>1.209312119781605</v>
      </c>
      <c r="Q84" s="159">
        <v>1.3061906775379788</v>
      </c>
    </row>
    <row r="85" spans="1:17" x14ac:dyDescent="0.25">
      <c r="A85" s="76" t="s">
        <v>80</v>
      </c>
      <c r="B85" s="159">
        <v>0.23220872502475726</v>
      </c>
      <c r="C85" s="159">
        <v>0.24014240121141772</v>
      </c>
      <c r="D85" s="159">
        <v>0.2451218931950844</v>
      </c>
      <c r="E85" s="159">
        <v>0.27710316800445306</v>
      </c>
      <c r="F85" s="159">
        <v>0.35439024813787279</v>
      </c>
      <c r="G85" s="159">
        <v>0.36379178705423426</v>
      </c>
      <c r="H85" s="159">
        <v>0.39291170326328068</v>
      </c>
      <c r="I85" s="159">
        <v>0.39852961887684241</v>
      </c>
      <c r="J85" s="159">
        <v>0.41901424585923164</v>
      </c>
      <c r="K85" s="159">
        <v>0.37929450677451254</v>
      </c>
      <c r="L85" s="159">
        <v>0.37183598308226318</v>
      </c>
      <c r="M85" s="159">
        <v>0.37110448531413859</v>
      </c>
      <c r="N85" s="159">
        <v>0.38484420548096293</v>
      </c>
      <c r="O85" s="159">
        <v>0.461997572430912</v>
      </c>
      <c r="P85" s="159">
        <v>0.53397898972676072</v>
      </c>
      <c r="Q85" s="159">
        <v>0.57675629556098695</v>
      </c>
    </row>
    <row r="86" spans="1:17" x14ac:dyDescent="0.25">
      <c r="A86" s="129" t="s">
        <v>79</v>
      </c>
      <c r="B86" s="158">
        <v>0.80440167926426698</v>
      </c>
      <c r="C86" s="158">
        <v>0.83188498096452923</v>
      </c>
      <c r="D86" s="158">
        <v>0.84913459857953222</v>
      </c>
      <c r="E86" s="158">
        <v>0.95992195662960267</v>
      </c>
      <c r="F86" s="158">
        <v>1.2276546055131725</v>
      </c>
      <c r="G86" s="158">
        <v>1.2602227774937185</v>
      </c>
      <c r="H86" s="158">
        <v>1.3610980116008533</v>
      </c>
      <c r="I86" s="158">
        <v>1.3805592129533528</v>
      </c>
      <c r="J86" s="158">
        <v>1.4515206651639845</v>
      </c>
      <c r="K86" s="158">
        <v>1.3139262452459552</v>
      </c>
      <c r="L86" s="158">
        <v>1.2880889345151116</v>
      </c>
      <c r="M86" s="158">
        <v>1.2855549296753075</v>
      </c>
      <c r="N86" s="158">
        <v>1.3331511342263478</v>
      </c>
      <c r="O86" s="158">
        <v>1.6004205829898015</v>
      </c>
      <c r="P86" s="158">
        <v>1.8497737153599538</v>
      </c>
      <c r="Q86" s="158">
        <v>1.9979599501527425</v>
      </c>
    </row>
    <row r="87" spans="1:17" x14ac:dyDescent="0.25">
      <c r="A87" s="92" t="s">
        <v>125</v>
      </c>
      <c r="B87" s="91">
        <v>1.2284065166889064E-2</v>
      </c>
      <c r="C87" s="91">
        <v>1.1972838888408829E-2</v>
      </c>
      <c r="D87" s="91">
        <v>1.1507908038494961E-2</v>
      </c>
      <c r="E87" s="91">
        <v>1.2980543004573358E-2</v>
      </c>
      <c r="F87" s="91">
        <v>5.5961652287900121E-2</v>
      </c>
      <c r="G87" s="91">
        <v>5.3425582475948835E-2</v>
      </c>
      <c r="H87" s="91">
        <v>1.7688995529922799E-2</v>
      </c>
      <c r="I87" s="91">
        <v>1.8474805625853456E-2</v>
      </c>
      <c r="J87" s="91">
        <v>2.1161927722349375E-2</v>
      </c>
      <c r="K87" s="91">
        <v>1.9502335126227538E-2</v>
      </c>
      <c r="L87" s="91">
        <v>1.7793882040851437E-2</v>
      </c>
      <c r="M87" s="91">
        <v>1.7912038634795572E-2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0.50307118404345064</v>
      </c>
      <c r="C88" s="91">
        <v>0.51933901520260384</v>
      </c>
      <c r="D88" s="91">
        <v>0.53326263391945772</v>
      </c>
      <c r="E88" s="91">
        <v>0.58767223837354621</v>
      </c>
      <c r="F88" s="91">
        <v>0.71836198715062971</v>
      </c>
      <c r="G88" s="91">
        <v>0.73808372348503581</v>
      </c>
      <c r="H88" s="91">
        <v>0.84837637499008456</v>
      </c>
      <c r="I88" s="91">
        <v>0.83599952518767551</v>
      </c>
      <c r="J88" s="91">
        <v>0.85367984858413948</v>
      </c>
      <c r="K88" s="91">
        <v>0.76632360970958024</v>
      </c>
      <c r="L88" s="91">
        <v>0.78958225439019469</v>
      </c>
      <c r="M88" s="91">
        <v>0.78319057206274678</v>
      </c>
      <c r="N88" s="91">
        <v>0.83816130188889837</v>
      </c>
      <c r="O88" s="91">
        <v>0.92890860117431273</v>
      </c>
      <c r="P88" s="91">
        <v>1.0628068501000276</v>
      </c>
      <c r="Q88" s="91">
        <v>1.0526179173954979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0.28904643005392733</v>
      </c>
      <c r="C90" s="157">
        <v>0.30057312687351651</v>
      </c>
      <c r="D90" s="157">
        <v>0.3043640566215795</v>
      </c>
      <c r="E90" s="157">
        <v>0.35926917525148311</v>
      </c>
      <c r="F90" s="157">
        <v>0.45333096607464279</v>
      </c>
      <c r="G90" s="157">
        <v>0.46871347153273379</v>
      </c>
      <c r="H90" s="157">
        <v>0.49503264108084599</v>
      </c>
      <c r="I90" s="157">
        <v>0.52608488213982385</v>
      </c>
      <c r="J90" s="157">
        <v>0.57667888885749563</v>
      </c>
      <c r="K90" s="157">
        <v>0.52810030041014744</v>
      </c>
      <c r="L90" s="157">
        <v>0.48071279808406547</v>
      </c>
      <c r="M90" s="157">
        <v>0.48445231897776514</v>
      </c>
      <c r="N90" s="157">
        <v>0.49498983233744953</v>
      </c>
      <c r="O90" s="157">
        <v>0.67151198181548877</v>
      </c>
      <c r="P90" s="157">
        <v>0.78696686525992632</v>
      </c>
      <c r="Q90" s="157">
        <v>0.9453420327572446</v>
      </c>
    </row>
    <row r="91" spans="1:17" x14ac:dyDescent="0.25">
      <c r="A91" s="243" t="s">
        <v>235</v>
      </c>
      <c r="B91" s="242">
        <v>1.4874353743035251</v>
      </c>
      <c r="C91" s="242">
        <v>1.5382553019658047</v>
      </c>
      <c r="D91" s="242">
        <v>1.5701519179167209</v>
      </c>
      <c r="E91" s="242">
        <v>1.7750110568733017</v>
      </c>
      <c r="F91" s="242">
        <v>2.2700808995539465</v>
      </c>
      <c r="G91" s="242">
        <v>2.3303033634411086</v>
      </c>
      <c r="H91" s="242">
        <v>2.5168337940331211</v>
      </c>
      <c r="I91" s="242">
        <v>2.5528198940927673</v>
      </c>
      <c r="J91" s="242">
        <v>2.6840361470555689</v>
      </c>
      <c r="K91" s="242">
        <v>2.4296075291540729</v>
      </c>
      <c r="L91" s="242">
        <v>2.3818312366019745</v>
      </c>
      <c r="M91" s="242">
        <v>2.3771455571279727</v>
      </c>
      <c r="N91" s="242">
        <v>2.4651566592387448</v>
      </c>
      <c r="O91" s="242">
        <v>2.9593699892320058</v>
      </c>
      <c r="P91" s="242">
        <v>3.4204538971124427</v>
      </c>
      <c r="Q91" s="242">
        <v>3.6944680535936207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0.99999999999999989</v>
      </c>
      <c r="C95" s="77">
        <f t="shared" si="0"/>
        <v>1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0.99999999999999989</v>
      </c>
      <c r="I95" s="77">
        <f t="shared" si="0"/>
        <v>1.0000000000000002</v>
      </c>
      <c r="J95" s="77">
        <f t="shared" si="0"/>
        <v>1</v>
      </c>
      <c r="K95" s="77">
        <f t="shared" si="0"/>
        <v>1</v>
      </c>
      <c r="L95" s="77">
        <f t="shared" si="0"/>
        <v>1.0000000000000002</v>
      </c>
      <c r="M95" s="77">
        <f t="shared" si="0"/>
        <v>0.99999999999999989</v>
      </c>
      <c r="N95" s="77">
        <f t="shared" si="0"/>
        <v>1.0000000000000002</v>
      </c>
      <c r="O95" s="77">
        <f t="shared" si="0"/>
        <v>1</v>
      </c>
      <c r="P95" s="77">
        <f t="shared" si="0"/>
        <v>1.0000000000000002</v>
      </c>
      <c r="Q95" s="77">
        <f t="shared" si="0"/>
        <v>0.99999999999999989</v>
      </c>
    </row>
    <row r="96" spans="1:17" x14ac:dyDescent="0.25">
      <c r="A96" s="132" t="s">
        <v>83</v>
      </c>
      <c r="B96" s="240">
        <f t="shared" ref="B96:Q96" si="1">IF(B$6=0,0,B$6/B$5)</f>
        <v>7.8550358921451787E-3</v>
      </c>
      <c r="C96" s="240">
        <f t="shared" si="1"/>
        <v>7.8550358921451787E-3</v>
      </c>
      <c r="D96" s="240">
        <f t="shared" si="1"/>
        <v>7.8550358921451787E-3</v>
      </c>
      <c r="E96" s="240">
        <f t="shared" si="1"/>
        <v>7.8550358921451787E-3</v>
      </c>
      <c r="F96" s="240">
        <f t="shared" si="1"/>
        <v>7.8550358921451787E-3</v>
      </c>
      <c r="G96" s="240">
        <f t="shared" si="1"/>
        <v>7.8550358921451787E-3</v>
      </c>
      <c r="H96" s="240">
        <f t="shared" si="1"/>
        <v>7.8550358921451787E-3</v>
      </c>
      <c r="I96" s="240">
        <f t="shared" si="1"/>
        <v>7.8550358921451787E-3</v>
      </c>
      <c r="J96" s="240">
        <f t="shared" si="1"/>
        <v>7.8550358921451787E-3</v>
      </c>
      <c r="K96" s="240">
        <f t="shared" si="1"/>
        <v>7.8550358921451787E-3</v>
      </c>
      <c r="L96" s="240">
        <f t="shared" si="1"/>
        <v>7.8550358921451804E-3</v>
      </c>
      <c r="M96" s="240">
        <f t="shared" si="1"/>
        <v>7.8550358921451787E-3</v>
      </c>
      <c r="N96" s="240">
        <f t="shared" si="1"/>
        <v>7.8550358921451787E-3</v>
      </c>
      <c r="O96" s="240">
        <f t="shared" si="1"/>
        <v>7.8550358921451787E-3</v>
      </c>
      <c r="P96" s="240">
        <f t="shared" si="1"/>
        <v>7.8550358921451787E-3</v>
      </c>
      <c r="Q96" s="240">
        <f t="shared" si="1"/>
        <v>7.8550358921451787E-3</v>
      </c>
    </row>
    <row r="97" spans="1:17" x14ac:dyDescent="0.25">
      <c r="A97" s="76" t="s">
        <v>82</v>
      </c>
      <c r="B97" s="239">
        <f t="shared" ref="B97:Q97" si="2">IF(B$7=0,0,B$7/B$5)</f>
        <v>1.0997050249003246E-2</v>
      </c>
      <c r="C97" s="239">
        <f t="shared" si="2"/>
        <v>1.099705024900325E-2</v>
      </c>
      <c r="D97" s="239">
        <f t="shared" si="2"/>
        <v>1.0997050249003252E-2</v>
      </c>
      <c r="E97" s="239">
        <f t="shared" si="2"/>
        <v>1.099705024900325E-2</v>
      </c>
      <c r="F97" s="239">
        <f t="shared" si="2"/>
        <v>1.099705024900325E-2</v>
      </c>
      <c r="G97" s="239">
        <f t="shared" si="2"/>
        <v>1.099705024900325E-2</v>
      </c>
      <c r="H97" s="239">
        <f t="shared" si="2"/>
        <v>1.099705024900325E-2</v>
      </c>
      <c r="I97" s="239">
        <f t="shared" si="2"/>
        <v>1.0997050249003248E-2</v>
      </c>
      <c r="J97" s="239">
        <f t="shared" si="2"/>
        <v>1.0997050249003252E-2</v>
      </c>
      <c r="K97" s="239">
        <f t="shared" si="2"/>
        <v>1.099705024900325E-2</v>
      </c>
      <c r="L97" s="239">
        <f t="shared" si="2"/>
        <v>1.0997050249003252E-2</v>
      </c>
      <c r="M97" s="239">
        <f t="shared" si="2"/>
        <v>1.099705024900325E-2</v>
      </c>
      <c r="N97" s="239">
        <f t="shared" si="2"/>
        <v>1.0997050249003252E-2</v>
      </c>
      <c r="O97" s="239">
        <f t="shared" si="2"/>
        <v>1.0997050249003252E-2</v>
      </c>
      <c r="P97" s="239">
        <f t="shared" si="2"/>
        <v>1.099705024900325E-2</v>
      </c>
      <c r="Q97" s="239">
        <f t="shared" si="2"/>
        <v>1.099705024900325E-2</v>
      </c>
    </row>
    <row r="98" spans="1:17" x14ac:dyDescent="0.25">
      <c r="A98" s="76" t="s">
        <v>81</v>
      </c>
      <c r="B98" s="239">
        <f t="shared" ref="B98:Q98" si="3">IF(B$8=0,0,B$8/B$5)</f>
        <v>6.284028713716143E-2</v>
      </c>
      <c r="C98" s="239">
        <f t="shared" si="3"/>
        <v>6.284028713716143E-2</v>
      </c>
      <c r="D98" s="239">
        <f t="shared" si="3"/>
        <v>6.284028713716143E-2</v>
      </c>
      <c r="E98" s="239">
        <f t="shared" si="3"/>
        <v>6.284028713716143E-2</v>
      </c>
      <c r="F98" s="239">
        <f t="shared" si="3"/>
        <v>6.284028713716143E-2</v>
      </c>
      <c r="G98" s="239">
        <f t="shared" si="3"/>
        <v>6.284028713716143E-2</v>
      </c>
      <c r="H98" s="239">
        <f t="shared" si="3"/>
        <v>6.284028713716143E-2</v>
      </c>
      <c r="I98" s="239">
        <f t="shared" si="3"/>
        <v>6.284028713716143E-2</v>
      </c>
      <c r="J98" s="239">
        <f t="shared" si="3"/>
        <v>6.284028713716143E-2</v>
      </c>
      <c r="K98" s="239">
        <f t="shared" si="3"/>
        <v>6.284028713716143E-2</v>
      </c>
      <c r="L98" s="239">
        <f t="shared" si="3"/>
        <v>6.2840287137161444E-2</v>
      </c>
      <c r="M98" s="239">
        <f t="shared" si="3"/>
        <v>6.284028713716143E-2</v>
      </c>
      <c r="N98" s="239">
        <f t="shared" si="3"/>
        <v>6.284028713716143E-2</v>
      </c>
      <c r="O98" s="239">
        <f t="shared" si="3"/>
        <v>6.284028713716143E-2</v>
      </c>
      <c r="P98" s="239">
        <f t="shared" si="3"/>
        <v>6.284028713716143E-2</v>
      </c>
      <c r="Q98" s="239">
        <f t="shared" si="3"/>
        <v>6.284028713716143E-2</v>
      </c>
    </row>
    <row r="99" spans="1:17" x14ac:dyDescent="0.25">
      <c r="A99" s="76" t="s">
        <v>80</v>
      </c>
      <c r="B99" s="239">
        <f t="shared" ref="B99:Q99" si="4">IF(B$9=0,0,B$9/B$5)</f>
        <v>3.1420143568580715E-2</v>
      </c>
      <c r="C99" s="239">
        <f t="shared" si="4"/>
        <v>3.1420143568580715E-2</v>
      </c>
      <c r="D99" s="239">
        <f t="shared" si="4"/>
        <v>3.1420143568580715E-2</v>
      </c>
      <c r="E99" s="239">
        <f t="shared" si="4"/>
        <v>3.1420143568580715E-2</v>
      </c>
      <c r="F99" s="239">
        <f t="shared" si="4"/>
        <v>3.1420143568580715E-2</v>
      </c>
      <c r="G99" s="239">
        <f t="shared" si="4"/>
        <v>3.1420143568580715E-2</v>
      </c>
      <c r="H99" s="239">
        <f t="shared" si="4"/>
        <v>3.1420143568580715E-2</v>
      </c>
      <c r="I99" s="239">
        <f t="shared" si="4"/>
        <v>3.1420143568580715E-2</v>
      </c>
      <c r="J99" s="239">
        <f t="shared" si="4"/>
        <v>3.1420143568580715E-2</v>
      </c>
      <c r="K99" s="239">
        <f t="shared" si="4"/>
        <v>3.1420143568580715E-2</v>
      </c>
      <c r="L99" s="239">
        <f t="shared" si="4"/>
        <v>3.1420143568580722E-2</v>
      </c>
      <c r="M99" s="239">
        <f t="shared" si="4"/>
        <v>3.1420143568580715E-2</v>
      </c>
      <c r="N99" s="239">
        <f t="shared" si="4"/>
        <v>3.1420143568580715E-2</v>
      </c>
      <c r="O99" s="239">
        <f t="shared" si="4"/>
        <v>3.1420143568580715E-2</v>
      </c>
      <c r="P99" s="239">
        <f t="shared" si="4"/>
        <v>3.1420143568580715E-2</v>
      </c>
      <c r="Q99" s="239">
        <f t="shared" si="4"/>
        <v>3.1420143568580715E-2</v>
      </c>
    </row>
    <row r="100" spans="1:17" x14ac:dyDescent="0.25">
      <c r="A100" s="129" t="s">
        <v>79</v>
      </c>
      <c r="B100" s="238">
        <f t="shared" ref="B100:Q100" si="5">IF(B$10=0,0,B$10/B$5)</f>
        <v>1.8852086141148423E-2</v>
      </c>
      <c r="C100" s="238">
        <f t="shared" si="5"/>
        <v>1.885208614114843E-2</v>
      </c>
      <c r="D100" s="238">
        <f t="shared" si="5"/>
        <v>1.8852086141148434E-2</v>
      </c>
      <c r="E100" s="238">
        <f t="shared" si="5"/>
        <v>1.885208614114843E-2</v>
      </c>
      <c r="F100" s="238">
        <f t="shared" si="5"/>
        <v>1.885208614114843E-2</v>
      </c>
      <c r="G100" s="238">
        <f t="shared" si="5"/>
        <v>1.885208614114843E-2</v>
      </c>
      <c r="H100" s="238">
        <f t="shared" si="5"/>
        <v>1.885208614114843E-2</v>
      </c>
      <c r="I100" s="238">
        <f t="shared" si="5"/>
        <v>1.8852086141148423E-2</v>
      </c>
      <c r="J100" s="238">
        <f t="shared" si="5"/>
        <v>1.885208614114843E-2</v>
      </c>
      <c r="K100" s="238">
        <f t="shared" si="5"/>
        <v>1.8852086141148434E-2</v>
      </c>
      <c r="L100" s="238">
        <f t="shared" si="5"/>
        <v>1.8852086141148434E-2</v>
      </c>
      <c r="M100" s="238">
        <f t="shared" si="5"/>
        <v>1.885208614114843E-2</v>
      </c>
      <c r="N100" s="238">
        <f t="shared" si="5"/>
        <v>1.8852086141148434E-2</v>
      </c>
      <c r="O100" s="238">
        <f t="shared" si="5"/>
        <v>1.885208614114843E-2</v>
      </c>
      <c r="P100" s="238">
        <f t="shared" si="5"/>
        <v>1.885208614114843E-2</v>
      </c>
      <c r="Q100" s="238">
        <f t="shared" si="5"/>
        <v>1.885208614114843E-2</v>
      </c>
    </row>
    <row r="101" spans="1:17" x14ac:dyDescent="0.25">
      <c r="A101" s="127" t="s">
        <v>241</v>
      </c>
      <c r="B101" s="236">
        <f t="shared" ref="B101:Q101" si="6">IF(B$15=0,0,B$15/B$5)</f>
        <v>2.7727014766602928E-2</v>
      </c>
      <c r="C101" s="236">
        <f t="shared" si="6"/>
        <v>2.7527490439719873E-2</v>
      </c>
      <c r="D101" s="236">
        <f t="shared" si="6"/>
        <v>2.9590914077447461E-2</v>
      </c>
      <c r="E101" s="236">
        <f t="shared" si="6"/>
        <v>2.9816199367219409E-2</v>
      </c>
      <c r="F101" s="236">
        <f t="shared" si="6"/>
        <v>2.5608409099739406E-2</v>
      </c>
      <c r="G101" s="236">
        <f t="shared" si="6"/>
        <v>2.5807181756778076E-2</v>
      </c>
      <c r="H101" s="236">
        <f t="shared" si="6"/>
        <v>2.6091325815688137E-2</v>
      </c>
      <c r="I101" s="236">
        <f t="shared" si="6"/>
        <v>2.8604071514208389E-2</v>
      </c>
      <c r="J101" s="236">
        <f t="shared" si="6"/>
        <v>2.9055041373961872E-2</v>
      </c>
      <c r="K101" s="236">
        <f t="shared" si="6"/>
        <v>2.9052008599440762E-2</v>
      </c>
      <c r="L101" s="236">
        <f t="shared" si="6"/>
        <v>2.7523238603987858E-2</v>
      </c>
      <c r="M101" s="236">
        <f t="shared" si="6"/>
        <v>2.9002064564165347E-2</v>
      </c>
      <c r="N101" s="236">
        <f t="shared" si="6"/>
        <v>2.7797705856280754E-2</v>
      </c>
      <c r="O101" s="236">
        <f t="shared" si="6"/>
        <v>3.1338819444200326E-2</v>
      </c>
      <c r="P101" s="236">
        <f t="shared" si="6"/>
        <v>3.2245341190126869E-2</v>
      </c>
      <c r="Q101" s="236">
        <f t="shared" si="6"/>
        <v>3.3198835494199566E-2</v>
      </c>
    </row>
    <row r="102" spans="1:17" x14ac:dyDescent="0.25">
      <c r="A102" s="127" t="s">
        <v>240</v>
      </c>
      <c r="B102" s="237">
        <f t="shared" ref="B102:Q102" si="7">IF(B$16=0,0,B$16/B$5)</f>
        <v>0.77869279387512935</v>
      </c>
      <c r="C102" s="237">
        <f t="shared" si="7"/>
        <v>0.77933570559508614</v>
      </c>
      <c r="D102" s="237">
        <f t="shared" si="7"/>
        <v>0.7726868960957417</v>
      </c>
      <c r="E102" s="237">
        <f t="shared" si="7"/>
        <v>0.7719609768286988</v>
      </c>
      <c r="F102" s="237">
        <f t="shared" si="7"/>
        <v>0.78551941213502319</v>
      </c>
      <c r="G102" s="237">
        <f t="shared" si="7"/>
        <v>0.78487892246234292</v>
      </c>
      <c r="H102" s="237">
        <f t="shared" si="7"/>
        <v>0.78396334716141047</v>
      </c>
      <c r="I102" s="237">
        <f t="shared" si="7"/>
        <v>0.77586672213284547</v>
      </c>
      <c r="J102" s="237">
        <f t="shared" si="7"/>
        <v>0.77441359702919521</v>
      </c>
      <c r="K102" s="237">
        <f t="shared" si="7"/>
        <v>0.77442336930265221</v>
      </c>
      <c r="L102" s="237">
        <f t="shared" si="7"/>
        <v>0.77934940595466706</v>
      </c>
      <c r="M102" s="237">
        <f t="shared" si="7"/>
        <v>0.77458430008298407</v>
      </c>
      <c r="N102" s="237">
        <f t="shared" si="7"/>
        <v>0.77846501147505687</v>
      </c>
      <c r="O102" s="237">
        <f t="shared" si="7"/>
        <v>0.76705475658064914</v>
      </c>
      <c r="P102" s="237">
        <f t="shared" si="7"/>
        <v>0.76413374206599705</v>
      </c>
      <c r="Q102" s="237">
        <f t="shared" si="7"/>
        <v>0.76106137153065156</v>
      </c>
    </row>
    <row r="103" spans="1:17" x14ac:dyDescent="0.25">
      <c r="A103" s="142" t="s">
        <v>249</v>
      </c>
      <c r="B103" s="235">
        <f t="shared" ref="B103:Q103" si="8">IF(B$17=0,0,B$17/B$5)</f>
        <v>0.54763433748677259</v>
      </c>
      <c r="C103" s="235">
        <f t="shared" si="8"/>
        <v>0.54993995193075473</v>
      </c>
      <c r="D103" s="235">
        <f t="shared" si="8"/>
        <v>0.52609594545034721</v>
      </c>
      <c r="E103" s="235">
        <f t="shared" si="8"/>
        <v>0.52349264876853796</v>
      </c>
      <c r="F103" s="235">
        <f t="shared" si="8"/>
        <v>0.572116002970529</v>
      </c>
      <c r="G103" s="235">
        <f t="shared" si="8"/>
        <v>0.56981907448919322</v>
      </c>
      <c r="H103" s="235">
        <f t="shared" si="8"/>
        <v>0.56653563203067692</v>
      </c>
      <c r="I103" s="235">
        <f t="shared" si="8"/>
        <v>0.53749945951444311</v>
      </c>
      <c r="J103" s="235">
        <f t="shared" si="8"/>
        <v>0.53228825224618059</v>
      </c>
      <c r="K103" s="235">
        <f t="shared" si="8"/>
        <v>0.53232329764064679</v>
      </c>
      <c r="L103" s="235">
        <f t="shared" si="8"/>
        <v>0.54998908425476922</v>
      </c>
      <c r="M103" s="235">
        <f t="shared" si="8"/>
        <v>0.53290042871494037</v>
      </c>
      <c r="N103" s="235">
        <f t="shared" si="8"/>
        <v>0.54681746267271814</v>
      </c>
      <c r="O103" s="235">
        <f t="shared" si="8"/>
        <v>0.5058979278789808</v>
      </c>
      <c r="P103" s="235">
        <f t="shared" si="8"/>
        <v>0.49542256548160751</v>
      </c>
      <c r="Q103" s="235">
        <f t="shared" si="8"/>
        <v>0.48440440907898957</v>
      </c>
    </row>
    <row r="104" spans="1:17" x14ac:dyDescent="0.25">
      <c r="A104" s="142" t="s">
        <v>248</v>
      </c>
      <c r="B104" s="235">
        <f t="shared" ref="B104:Q104" si="9">IF(B$28=0,0,B$28/B$5)</f>
        <v>0.23105845638835687</v>
      </c>
      <c r="C104" s="235">
        <f t="shared" si="9"/>
        <v>0.22939575366433138</v>
      </c>
      <c r="D104" s="235">
        <f t="shared" si="9"/>
        <v>0.2465909506453946</v>
      </c>
      <c r="E104" s="235">
        <f t="shared" si="9"/>
        <v>0.24846832806016081</v>
      </c>
      <c r="F104" s="235">
        <f t="shared" si="9"/>
        <v>0.21340340916449421</v>
      </c>
      <c r="G104" s="235">
        <f t="shared" si="9"/>
        <v>0.21505984797314981</v>
      </c>
      <c r="H104" s="235">
        <f t="shared" si="9"/>
        <v>0.21742771513073361</v>
      </c>
      <c r="I104" s="235">
        <f t="shared" si="9"/>
        <v>0.23836726261840233</v>
      </c>
      <c r="J104" s="235">
        <f t="shared" si="9"/>
        <v>0.24212534478301467</v>
      </c>
      <c r="K104" s="235">
        <f t="shared" si="9"/>
        <v>0.24210007166200539</v>
      </c>
      <c r="L104" s="235">
        <f t="shared" si="9"/>
        <v>0.22936032169989795</v>
      </c>
      <c r="M104" s="235">
        <f t="shared" si="9"/>
        <v>0.24168387136804365</v>
      </c>
      <c r="N104" s="235">
        <f t="shared" si="9"/>
        <v>0.23164754880233873</v>
      </c>
      <c r="O104" s="235">
        <f t="shared" si="9"/>
        <v>0.2611568287016684</v>
      </c>
      <c r="P104" s="235">
        <f t="shared" si="9"/>
        <v>0.26871117658438959</v>
      </c>
      <c r="Q104" s="235">
        <f t="shared" si="9"/>
        <v>0.27665696245166199</v>
      </c>
    </row>
    <row r="105" spans="1:17" x14ac:dyDescent="0.25">
      <c r="A105" s="72" t="s">
        <v>239</v>
      </c>
      <c r="B105" s="277">
        <f t="shared" ref="B105:Q105" si="10">IF(B$29=0,0,B$29/B$5)</f>
        <v>6.1615588370228479E-2</v>
      </c>
      <c r="C105" s="277">
        <f t="shared" si="10"/>
        <v>6.117220097715502E-2</v>
      </c>
      <c r="D105" s="277">
        <f t="shared" si="10"/>
        <v>6.5757586838771864E-2</v>
      </c>
      <c r="E105" s="277">
        <f t="shared" si="10"/>
        <v>6.6258220816042851E-2</v>
      </c>
      <c r="F105" s="277">
        <f t="shared" si="10"/>
        <v>5.6907575777198433E-2</v>
      </c>
      <c r="G105" s="277">
        <f t="shared" si="10"/>
        <v>5.7349292792839929E-2</v>
      </c>
      <c r="H105" s="277">
        <f t="shared" si="10"/>
        <v>5.7980724034862284E-2</v>
      </c>
      <c r="I105" s="277">
        <f t="shared" si="10"/>
        <v>6.3564603364907268E-2</v>
      </c>
      <c r="J105" s="277">
        <f t="shared" si="10"/>
        <v>6.4566758608803884E-2</v>
      </c>
      <c r="K105" s="277">
        <f t="shared" si="10"/>
        <v>6.4560019109868083E-2</v>
      </c>
      <c r="L105" s="277">
        <f t="shared" si="10"/>
        <v>6.1162752453306095E-2</v>
      </c>
      <c r="M105" s="277">
        <f t="shared" si="10"/>
        <v>6.4449032364811615E-2</v>
      </c>
      <c r="N105" s="277">
        <f t="shared" si="10"/>
        <v>6.1772679680623631E-2</v>
      </c>
      <c r="O105" s="277">
        <f t="shared" si="10"/>
        <v>6.9641820987111552E-2</v>
      </c>
      <c r="P105" s="277">
        <f t="shared" si="10"/>
        <v>7.1656313755837198E-2</v>
      </c>
      <c r="Q105" s="277">
        <f t="shared" si="10"/>
        <v>7.3775189987109857E-2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1</v>
      </c>
      <c r="D107" s="77">
        <f t="shared" si="11"/>
        <v>0.99999999999999989</v>
      </c>
      <c r="E107" s="77">
        <f t="shared" si="11"/>
        <v>0.99999999999999989</v>
      </c>
      <c r="F107" s="77">
        <f t="shared" si="11"/>
        <v>1</v>
      </c>
      <c r="G107" s="77">
        <f t="shared" si="11"/>
        <v>1.0000000000000002</v>
      </c>
      <c r="H107" s="77">
        <f t="shared" si="11"/>
        <v>1</v>
      </c>
      <c r="I107" s="77">
        <f t="shared" si="11"/>
        <v>1.0000000000000002</v>
      </c>
      <c r="J107" s="77">
        <f t="shared" si="11"/>
        <v>1</v>
      </c>
      <c r="K107" s="77">
        <f t="shared" si="11"/>
        <v>0.99999999999999989</v>
      </c>
      <c r="L107" s="77">
        <f t="shared" si="11"/>
        <v>1</v>
      </c>
      <c r="M107" s="77">
        <f t="shared" si="11"/>
        <v>1.0000000000000002</v>
      </c>
      <c r="N107" s="77">
        <f t="shared" si="11"/>
        <v>1</v>
      </c>
      <c r="O107" s="77">
        <f t="shared" si="11"/>
        <v>1.0000000000000002</v>
      </c>
      <c r="P107" s="77">
        <f t="shared" si="11"/>
        <v>1</v>
      </c>
      <c r="Q107" s="77">
        <f t="shared" si="11"/>
        <v>0.99999999999999978</v>
      </c>
    </row>
    <row r="108" spans="1:17" x14ac:dyDescent="0.25">
      <c r="A108" s="132" t="s">
        <v>83</v>
      </c>
      <c r="B108" s="203">
        <f t="shared" ref="B108:Q108" si="12">IF(B$32=0,0,B$32/B$31)</f>
        <v>7.5708162635033912E-3</v>
      </c>
      <c r="C108" s="203">
        <f t="shared" si="12"/>
        <v>7.5708162635033903E-3</v>
      </c>
      <c r="D108" s="203">
        <f t="shared" si="12"/>
        <v>7.5708162635033894E-3</v>
      </c>
      <c r="E108" s="203">
        <f t="shared" si="12"/>
        <v>7.5708162635033894E-3</v>
      </c>
      <c r="F108" s="203">
        <f t="shared" si="12"/>
        <v>7.5708162635033903E-3</v>
      </c>
      <c r="G108" s="203">
        <f t="shared" si="12"/>
        <v>7.5708162635033929E-3</v>
      </c>
      <c r="H108" s="203">
        <f t="shared" si="12"/>
        <v>7.5708162635033903E-3</v>
      </c>
      <c r="I108" s="203">
        <f t="shared" si="12"/>
        <v>7.570816263503392E-3</v>
      </c>
      <c r="J108" s="203">
        <f t="shared" si="12"/>
        <v>7.5708162635033903E-3</v>
      </c>
      <c r="K108" s="203">
        <f t="shared" si="12"/>
        <v>7.5708162635033903E-3</v>
      </c>
      <c r="L108" s="203">
        <f t="shared" si="12"/>
        <v>7.5708162635033903E-3</v>
      </c>
      <c r="M108" s="203">
        <f t="shared" si="12"/>
        <v>7.5708162635033903E-3</v>
      </c>
      <c r="N108" s="203">
        <f t="shared" si="12"/>
        <v>7.5708162635033938E-3</v>
      </c>
      <c r="O108" s="203">
        <f t="shared" si="12"/>
        <v>7.5708162635033903E-3</v>
      </c>
      <c r="P108" s="203">
        <f t="shared" si="12"/>
        <v>7.5708162635033912E-3</v>
      </c>
      <c r="Q108" s="203">
        <f t="shared" si="12"/>
        <v>7.5708162635033894E-3</v>
      </c>
    </row>
    <row r="109" spans="1:17" x14ac:dyDescent="0.25">
      <c r="A109" s="76" t="s">
        <v>82</v>
      </c>
      <c r="B109" s="202">
        <f t="shared" ref="B109:Q109" si="13">IF(B$33=0,0,B$33/B$31)</f>
        <v>1.0743557178942712E-2</v>
      </c>
      <c r="C109" s="202">
        <f t="shared" si="13"/>
        <v>1.0743557178942712E-2</v>
      </c>
      <c r="D109" s="202">
        <f t="shared" si="13"/>
        <v>1.074355717894271E-2</v>
      </c>
      <c r="E109" s="202">
        <f t="shared" si="13"/>
        <v>1.0743557178942712E-2</v>
      </c>
      <c r="F109" s="202">
        <f t="shared" si="13"/>
        <v>1.0743557178942712E-2</v>
      </c>
      <c r="G109" s="202">
        <f t="shared" si="13"/>
        <v>1.0743557178942716E-2</v>
      </c>
      <c r="H109" s="202">
        <f t="shared" si="13"/>
        <v>1.0743557178942712E-2</v>
      </c>
      <c r="I109" s="202">
        <f t="shared" si="13"/>
        <v>1.0743557178942714E-2</v>
      </c>
      <c r="J109" s="202">
        <f t="shared" si="13"/>
        <v>1.0743557178942712E-2</v>
      </c>
      <c r="K109" s="202">
        <f t="shared" si="13"/>
        <v>1.0743557178942712E-2</v>
      </c>
      <c r="L109" s="202">
        <f t="shared" si="13"/>
        <v>1.0743557178942712E-2</v>
      </c>
      <c r="M109" s="202">
        <f t="shared" si="13"/>
        <v>1.0743557178942712E-2</v>
      </c>
      <c r="N109" s="202">
        <f t="shared" si="13"/>
        <v>1.0743557178942716E-2</v>
      </c>
      <c r="O109" s="202">
        <f t="shared" si="13"/>
        <v>1.0743557178942712E-2</v>
      </c>
      <c r="P109" s="202">
        <f t="shared" si="13"/>
        <v>1.0743557178942714E-2</v>
      </c>
      <c r="Q109" s="202">
        <f t="shared" si="13"/>
        <v>1.074355717894271E-2</v>
      </c>
    </row>
    <row r="110" spans="1:17" x14ac:dyDescent="0.25">
      <c r="A110" s="76" t="s">
        <v>81</v>
      </c>
      <c r="B110" s="202">
        <f t="shared" ref="B110:Q110" si="14">IF(B$34=0,0,B$34/B$31)</f>
        <v>3.8229845161888827E-2</v>
      </c>
      <c r="C110" s="202">
        <f t="shared" si="14"/>
        <v>3.822984516188882E-2</v>
      </c>
      <c r="D110" s="202">
        <f t="shared" si="14"/>
        <v>3.8229845161888813E-2</v>
      </c>
      <c r="E110" s="202">
        <f t="shared" si="14"/>
        <v>3.8229845161888813E-2</v>
      </c>
      <c r="F110" s="202">
        <f t="shared" si="14"/>
        <v>3.822984516188882E-2</v>
      </c>
      <c r="G110" s="202">
        <f t="shared" si="14"/>
        <v>3.8229845161888834E-2</v>
      </c>
      <c r="H110" s="202">
        <f t="shared" si="14"/>
        <v>3.822984516188882E-2</v>
      </c>
      <c r="I110" s="202">
        <f t="shared" si="14"/>
        <v>3.8229845161888827E-2</v>
      </c>
      <c r="J110" s="202">
        <f t="shared" si="14"/>
        <v>3.822984516188882E-2</v>
      </c>
      <c r="K110" s="202">
        <f t="shared" si="14"/>
        <v>3.822984516188882E-2</v>
      </c>
      <c r="L110" s="202">
        <f t="shared" si="14"/>
        <v>3.822984516188882E-2</v>
      </c>
      <c r="M110" s="202">
        <f t="shared" si="14"/>
        <v>3.822984516188882E-2</v>
      </c>
      <c r="N110" s="202">
        <f t="shared" si="14"/>
        <v>3.8229845161888834E-2</v>
      </c>
      <c r="O110" s="202">
        <f t="shared" si="14"/>
        <v>3.822984516188882E-2</v>
      </c>
      <c r="P110" s="202">
        <f t="shared" si="14"/>
        <v>3.8229845161888827E-2</v>
      </c>
      <c r="Q110" s="202">
        <f t="shared" si="14"/>
        <v>3.8229845161888813E-2</v>
      </c>
    </row>
    <row r="111" spans="1:17" x14ac:dyDescent="0.25">
      <c r="A111" s="76" t="s">
        <v>80</v>
      </c>
      <c r="B111" s="202">
        <f t="shared" ref="B111:Q111" si="15">IF(B$35=0,0,B$35/B$31)</f>
        <v>3.0283265054013565E-2</v>
      </c>
      <c r="C111" s="202">
        <f t="shared" si="15"/>
        <v>3.0283265054013561E-2</v>
      </c>
      <c r="D111" s="202">
        <f t="shared" si="15"/>
        <v>3.0283265054013558E-2</v>
      </c>
      <c r="E111" s="202">
        <f t="shared" si="15"/>
        <v>3.0283265054013558E-2</v>
      </c>
      <c r="F111" s="202">
        <f t="shared" si="15"/>
        <v>3.0283265054013561E-2</v>
      </c>
      <c r="G111" s="202">
        <f t="shared" si="15"/>
        <v>3.0283265054013572E-2</v>
      </c>
      <c r="H111" s="202">
        <f t="shared" si="15"/>
        <v>3.0283265054013561E-2</v>
      </c>
      <c r="I111" s="202">
        <f t="shared" si="15"/>
        <v>3.0283265054013568E-2</v>
      </c>
      <c r="J111" s="202">
        <f t="shared" si="15"/>
        <v>3.0283265054013561E-2</v>
      </c>
      <c r="K111" s="202">
        <f t="shared" si="15"/>
        <v>3.0283265054013561E-2</v>
      </c>
      <c r="L111" s="202">
        <f t="shared" si="15"/>
        <v>3.0283265054013561E-2</v>
      </c>
      <c r="M111" s="202">
        <f t="shared" si="15"/>
        <v>3.0283265054013561E-2</v>
      </c>
      <c r="N111" s="202">
        <f t="shared" si="15"/>
        <v>3.0283265054013575E-2</v>
      </c>
      <c r="O111" s="202">
        <f t="shared" si="15"/>
        <v>3.0283265054013561E-2</v>
      </c>
      <c r="P111" s="202">
        <f t="shared" si="15"/>
        <v>3.0283265054013565E-2</v>
      </c>
      <c r="Q111" s="202">
        <f t="shared" si="15"/>
        <v>3.0283265054013558E-2</v>
      </c>
    </row>
    <row r="112" spans="1:17" x14ac:dyDescent="0.25">
      <c r="A112" s="129" t="s">
        <v>79</v>
      </c>
      <c r="B112" s="201">
        <f t="shared" ref="B112:Q112" si="16">IF(B$36=0,0,B$36/B$31)</f>
        <v>1.8169959032408138E-2</v>
      </c>
      <c r="C112" s="201">
        <f t="shared" si="16"/>
        <v>1.8169959032408138E-2</v>
      </c>
      <c r="D112" s="201">
        <f t="shared" si="16"/>
        <v>1.8169959032408135E-2</v>
      </c>
      <c r="E112" s="201">
        <f t="shared" si="16"/>
        <v>1.8169959032408138E-2</v>
      </c>
      <c r="F112" s="201">
        <f t="shared" si="16"/>
        <v>1.8169959032408135E-2</v>
      </c>
      <c r="G112" s="201">
        <f t="shared" si="16"/>
        <v>1.8169959032408145E-2</v>
      </c>
      <c r="H112" s="201">
        <f t="shared" si="16"/>
        <v>1.8169959032408138E-2</v>
      </c>
      <c r="I112" s="201">
        <f t="shared" si="16"/>
        <v>1.8169959032408142E-2</v>
      </c>
      <c r="J112" s="201">
        <f t="shared" si="16"/>
        <v>1.8169959032408138E-2</v>
      </c>
      <c r="K112" s="201">
        <f t="shared" si="16"/>
        <v>1.8169959032408138E-2</v>
      </c>
      <c r="L112" s="201">
        <f t="shared" si="16"/>
        <v>1.8169959032408138E-2</v>
      </c>
      <c r="M112" s="201">
        <f t="shared" si="16"/>
        <v>1.8169959032408138E-2</v>
      </c>
      <c r="N112" s="201">
        <f t="shared" si="16"/>
        <v>1.8169959032408148E-2</v>
      </c>
      <c r="O112" s="201">
        <f t="shared" si="16"/>
        <v>1.8169959032408138E-2</v>
      </c>
      <c r="P112" s="201">
        <f t="shared" si="16"/>
        <v>1.8169959032408142E-2</v>
      </c>
      <c r="Q112" s="201">
        <f t="shared" si="16"/>
        <v>1.8169959032408135E-2</v>
      </c>
    </row>
    <row r="113" spans="1:17" x14ac:dyDescent="0.25">
      <c r="A113" s="127" t="s">
        <v>238</v>
      </c>
      <c r="B113" s="200">
        <f t="shared" ref="B113:Q113" si="17">IF(B$41=0,0,B$41/B$31)</f>
        <v>6.3074006617558132E-2</v>
      </c>
      <c r="C113" s="200">
        <f t="shared" si="17"/>
        <v>6.2225677783974011E-2</v>
      </c>
      <c r="D113" s="200">
        <f t="shared" si="17"/>
        <v>7.0998852439560042E-2</v>
      </c>
      <c r="E113" s="200">
        <f t="shared" si="17"/>
        <v>7.1956710611951816E-2</v>
      </c>
      <c r="F113" s="200">
        <f t="shared" si="17"/>
        <v>5.4066211416482705E-2</v>
      </c>
      <c r="G113" s="200">
        <f t="shared" si="17"/>
        <v>5.4911344332996014E-2</v>
      </c>
      <c r="H113" s="200">
        <f t="shared" si="17"/>
        <v>5.6119455653708808E-2</v>
      </c>
      <c r="I113" s="200">
        <f t="shared" si="17"/>
        <v>6.6803038256488451E-2</v>
      </c>
      <c r="J113" s="200">
        <f t="shared" si="17"/>
        <v>6.872045224345795E-2</v>
      </c>
      <c r="K113" s="200">
        <f t="shared" si="17"/>
        <v>6.8707557624981125E-2</v>
      </c>
      <c r="L113" s="200">
        <f t="shared" si="17"/>
        <v>6.2207600014192864E-2</v>
      </c>
      <c r="M113" s="200">
        <f t="shared" si="17"/>
        <v>6.8495207753406256E-2</v>
      </c>
      <c r="N113" s="200">
        <f t="shared" si="17"/>
        <v>6.3374567910449042E-2</v>
      </c>
      <c r="O113" s="200">
        <f t="shared" si="17"/>
        <v>7.8430520267523465E-2</v>
      </c>
      <c r="P113" s="200">
        <f t="shared" si="17"/>
        <v>8.2284829901612386E-2</v>
      </c>
      <c r="Q113" s="200">
        <f t="shared" si="17"/>
        <v>8.6338855410377363E-2</v>
      </c>
    </row>
    <row r="114" spans="1:17" x14ac:dyDescent="0.25">
      <c r="A114" s="142" t="s">
        <v>247</v>
      </c>
      <c r="B114" s="199">
        <f t="shared" ref="B114:Q114" si="18">IF(B$42=0,0,B$42/B$31)</f>
        <v>2.1905373499470918E-2</v>
      </c>
      <c r="C114" s="199">
        <f t="shared" si="18"/>
        <v>2.1997598077230198E-2</v>
      </c>
      <c r="D114" s="199">
        <f t="shared" si="18"/>
        <v>2.1043837818013885E-2</v>
      </c>
      <c r="E114" s="199">
        <f t="shared" si="18"/>
        <v>2.0939705950741513E-2</v>
      </c>
      <c r="F114" s="199">
        <f t="shared" si="18"/>
        <v>2.2884640118821159E-2</v>
      </c>
      <c r="G114" s="199">
        <f t="shared" si="18"/>
        <v>2.2792762979567727E-2</v>
      </c>
      <c r="H114" s="199">
        <f t="shared" si="18"/>
        <v>2.2661425281227082E-2</v>
      </c>
      <c r="I114" s="199">
        <f t="shared" si="18"/>
        <v>2.1499978380577732E-2</v>
      </c>
      <c r="J114" s="199">
        <f t="shared" si="18"/>
        <v>2.1291530089847233E-2</v>
      </c>
      <c r="K114" s="199">
        <f t="shared" si="18"/>
        <v>2.1292931905625874E-2</v>
      </c>
      <c r="L114" s="199">
        <f t="shared" si="18"/>
        <v>2.199956337019076E-2</v>
      </c>
      <c r="M114" s="199">
        <f t="shared" si="18"/>
        <v>2.1316017148597616E-2</v>
      </c>
      <c r="N114" s="199">
        <f t="shared" si="18"/>
        <v>2.1872698506908726E-2</v>
      </c>
      <c r="O114" s="199">
        <f t="shared" si="18"/>
        <v>2.0235917115159232E-2</v>
      </c>
      <c r="P114" s="199">
        <f t="shared" si="18"/>
        <v>1.9816902619264297E-2</v>
      </c>
      <c r="Q114" s="199">
        <f t="shared" si="18"/>
        <v>1.9376176363159577E-2</v>
      </c>
    </row>
    <row r="115" spans="1:17" x14ac:dyDescent="0.25">
      <c r="A115" s="142" t="s">
        <v>246</v>
      </c>
      <c r="B115" s="199">
        <f t="shared" ref="B115:Q115" si="19">IF(B$53=0,0,B$53/B$31)</f>
        <v>4.1168633118087217E-2</v>
      </c>
      <c r="C115" s="199">
        <f t="shared" si="19"/>
        <v>4.0228079706743809E-2</v>
      </c>
      <c r="D115" s="199">
        <f t="shared" si="19"/>
        <v>4.9955014621546154E-2</v>
      </c>
      <c r="E115" s="199">
        <f t="shared" si="19"/>
        <v>5.1017004661210293E-2</v>
      </c>
      <c r="F115" s="199">
        <f t="shared" si="19"/>
        <v>3.1181571297661553E-2</v>
      </c>
      <c r="G115" s="199">
        <f t="shared" si="19"/>
        <v>3.2118581353428287E-2</v>
      </c>
      <c r="H115" s="199">
        <f t="shared" si="19"/>
        <v>3.3458030372481726E-2</v>
      </c>
      <c r="I115" s="199">
        <f t="shared" si="19"/>
        <v>4.5303059875910733E-2</v>
      </c>
      <c r="J115" s="199">
        <f t="shared" si="19"/>
        <v>4.7428922153610727E-2</v>
      </c>
      <c r="K115" s="199">
        <f t="shared" si="19"/>
        <v>4.7414625719355244E-2</v>
      </c>
      <c r="L115" s="199">
        <f t="shared" si="19"/>
        <v>4.0208036644002104E-2</v>
      </c>
      <c r="M115" s="199">
        <f t="shared" si="19"/>
        <v>4.717919060480865E-2</v>
      </c>
      <c r="N115" s="199">
        <f t="shared" si="19"/>
        <v>4.1501869403540316E-2</v>
      </c>
      <c r="O115" s="199">
        <f t="shared" si="19"/>
        <v>5.8194603152364237E-2</v>
      </c>
      <c r="P115" s="199">
        <f t="shared" si="19"/>
        <v>6.2467927282348089E-2</v>
      </c>
      <c r="Q115" s="199">
        <f t="shared" si="19"/>
        <v>6.6962679047217796E-2</v>
      </c>
    </row>
    <row r="116" spans="1:17" x14ac:dyDescent="0.25">
      <c r="A116" s="127" t="s">
        <v>237</v>
      </c>
      <c r="B116" s="200">
        <f t="shared" ref="B116:Q116" si="20">IF(B$54=0,0,B$54/B$31)</f>
        <v>0.73761604353578547</v>
      </c>
      <c r="C116" s="200">
        <f t="shared" si="20"/>
        <v>0.73854468066635925</v>
      </c>
      <c r="D116" s="200">
        <f t="shared" si="20"/>
        <v>0.728940980525972</v>
      </c>
      <c r="E116" s="200">
        <f t="shared" si="20"/>
        <v>0.72789244530060604</v>
      </c>
      <c r="F116" s="200">
        <f t="shared" si="20"/>
        <v>0.74747657492074593</v>
      </c>
      <c r="G116" s="200">
        <f t="shared" si="20"/>
        <v>0.74655143625343401</v>
      </c>
      <c r="H116" s="200">
        <f t="shared" si="20"/>
        <v>0.74522895729731919</v>
      </c>
      <c r="I116" s="200">
        <f t="shared" si="20"/>
        <v>0.73353399763105709</v>
      </c>
      <c r="J116" s="200">
        <f t="shared" si="20"/>
        <v>0.73143506882834419</v>
      </c>
      <c r="K116" s="200">
        <f t="shared" si="20"/>
        <v>0.73144918413484805</v>
      </c>
      <c r="L116" s="200">
        <f t="shared" si="20"/>
        <v>0.7385644697948105</v>
      </c>
      <c r="M116" s="200">
        <f t="shared" si="20"/>
        <v>0.73168163641939898</v>
      </c>
      <c r="N116" s="200">
        <f t="shared" si="20"/>
        <v>0.73728702916595368</v>
      </c>
      <c r="O116" s="200">
        <f t="shared" si="20"/>
        <v>0.72080578293050668</v>
      </c>
      <c r="P116" s="200">
        <f t="shared" si="20"/>
        <v>0.71658659940491387</v>
      </c>
      <c r="Q116" s="200">
        <f t="shared" si="20"/>
        <v>0.71214879360757111</v>
      </c>
    </row>
    <row r="117" spans="1:17" x14ac:dyDescent="0.25">
      <c r="A117" s="142" t="s">
        <v>245</v>
      </c>
      <c r="B117" s="199">
        <f t="shared" ref="B117:Q117" si="21">IF(B$55=0,0,B$55/B$31)</f>
        <v>0.65716120498412744</v>
      </c>
      <c r="C117" s="199">
        <f t="shared" si="21"/>
        <v>0.65992794231690588</v>
      </c>
      <c r="D117" s="199">
        <f t="shared" si="21"/>
        <v>0.63131513454041677</v>
      </c>
      <c r="E117" s="199">
        <f t="shared" si="21"/>
        <v>0.62819117852224549</v>
      </c>
      <c r="F117" s="199">
        <f t="shared" si="21"/>
        <v>0.68653920356463483</v>
      </c>
      <c r="G117" s="199">
        <f t="shared" si="21"/>
        <v>0.68378288938703202</v>
      </c>
      <c r="H117" s="199">
        <f t="shared" si="21"/>
        <v>0.67984275843681263</v>
      </c>
      <c r="I117" s="199">
        <f t="shared" si="21"/>
        <v>0.644999351417332</v>
      </c>
      <c r="J117" s="199">
        <f t="shared" si="21"/>
        <v>0.63874590269541709</v>
      </c>
      <c r="K117" s="199">
        <f t="shared" si="21"/>
        <v>0.63878795716877623</v>
      </c>
      <c r="L117" s="199">
        <f t="shared" si="21"/>
        <v>0.659986901105723</v>
      </c>
      <c r="M117" s="199">
        <f t="shared" si="21"/>
        <v>0.63948051445792875</v>
      </c>
      <c r="N117" s="199">
        <f t="shared" si="21"/>
        <v>0.65618095520726183</v>
      </c>
      <c r="O117" s="199">
        <f t="shared" si="21"/>
        <v>0.60707751345477701</v>
      </c>
      <c r="P117" s="199">
        <f t="shared" si="21"/>
        <v>0.59450707857792895</v>
      </c>
      <c r="Q117" s="199">
        <f t="shared" si="21"/>
        <v>0.58128529089478742</v>
      </c>
    </row>
    <row r="118" spans="1:17" x14ac:dyDescent="0.25">
      <c r="A118" s="142" t="s">
        <v>244</v>
      </c>
      <c r="B118" s="199">
        <f t="shared" ref="B118:Q118" si="22">IF(B$66=0,0,B$66/B$31)</f>
        <v>8.0454838551657998E-2</v>
      </c>
      <c r="C118" s="199">
        <f t="shared" si="22"/>
        <v>7.8616738349453402E-2</v>
      </c>
      <c r="D118" s="199">
        <f t="shared" si="22"/>
        <v>9.7625845985555237E-2</v>
      </c>
      <c r="E118" s="199">
        <f t="shared" si="22"/>
        <v>9.9701266778360484E-2</v>
      </c>
      <c r="F118" s="199">
        <f t="shared" si="22"/>
        <v>6.0937371356111145E-2</v>
      </c>
      <c r="G118" s="199">
        <f t="shared" si="22"/>
        <v>6.2768546866402042E-2</v>
      </c>
      <c r="H118" s="199">
        <f t="shared" si="22"/>
        <v>6.5386198860506603E-2</v>
      </c>
      <c r="I118" s="199">
        <f t="shared" si="22"/>
        <v>8.8534646213725046E-2</v>
      </c>
      <c r="J118" s="199">
        <f t="shared" si="22"/>
        <v>9.2689166132927034E-2</v>
      </c>
      <c r="K118" s="199">
        <f t="shared" si="22"/>
        <v>9.2661226966071819E-2</v>
      </c>
      <c r="L118" s="199">
        <f t="shared" si="22"/>
        <v>7.8577568689087482E-2</v>
      </c>
      <c r="M118" s="199">
        <f t="shared" si="22"/>
        <v>9.2201121961470275E-2</v>
      </c>
      <c r="N118" s="199">
        <f t="shared" si="22"/>
        <v>8.1106073958691821E-2</v>
      </c>
      <c r="O118" s="199">
        <f t="shared" si="22"/>
        <v>0.11372826947572973</v>
      </c>
      <c r="P118" s="199">
        <f t="shared" si="22"/>
        <v>0.12207952082698489</v>
      </c>
      <c r="Q118" s="199">
        <f t="shared" si="22"/>
        <v>0.13086350271278369</v>
      </c>
    </row>
    <row r="119" spans="1:17" x14ac:dyDescent="0.25">
      <c r="A119" s="127" t="s">
        <v>236</v>
      </c>
      <c r="B119" s="200">
        <f t="shared" ref="B119:Q119" si="23">IF(B$67=0,0,B$67/B$31)</f>
        <v>9.4312507155899852E-2</v>
      </c>
      <c r="C119" s="200">
        <f t="shared" si="23"/>
        <v>9.4232198858910182E-2</v>
      </c>
      <c r="D119" s="200">
        <f t="shared" si="23"/>
        <v>9.5062724343711269E-2</v>
      </c>
      <c r="E119" s="200">
        <f t="shared" si="23"/>
        <v>9.5153401396685447E-2</v>
      </c>
      <c r="F119" s="200">
        <f t="shared" si="23"/>
        <v>9.345977097201473E-2</v>
      </c>
      <c r="G119" s="200">
        <f t="shared" si="23"/>
        <v>9.3539776722813481E-2</v>
      </c>
      <c r="H119" s="200">
        <f t="shared" si="23"/>
        <v>9.3654144358215521E-2</v>
      </c>
      <c r="I119" s="200">
        <f t="shared" si="23"/>
        <v>9.4665521421698068E-2</v>
      </c>
      <c r="J119" s="200">
        <f t="shared" si="23"/>
        <v>9.4847036237441354E-2</v>
      </c>
      <c r="K119" s="200">
        <f t="shared" si="23"/>
        <v>9.484581554941425E-2</v>
      </c>
      <c r="L119" s="200">
        <f t="shared" si="23"/>
        <v>9.4230487500240004E-2</v>
      </c>
      <c r="M119" s="200">
        <f t="shared" si="23"/>
        <v>9.4825713136438242E-2</v>
      </c>
      <c r="N119" s="200">
        <f t="shared" si="23"/>
        <v>9.4340960232840693E-2</v>
      </c>
      <c r="O119" s="200">
        <f t="shared" si="23"/>
        <v>9.5766254111213436E-2</v>
      </c>
      <c r="P119" s="200">
        <f t="shared" si="23"/>
        <v>9.6131128002717087E-2</v>
      </c>
      <c r="Q119" s="200">
        <f t="shared" si="23"/>
        <v>9.6514908291294735E-2</v>
      </c>
    </row>
    <row r="120" spans="1:17" x14ac:dyDescent="0.25">
      <c r="A120" s="142" t="s">
        <v>243</v>
      </c>
      <c r="B120" s="199">
        <f t="shared" ref="B120:Q120" si="24">IF(B$68=0,0,B$68/B$31)</f>
        <v>7.6668807248148188E-2</v>
      </c>
      <c r="C120" s="199">
        <f t="shared" si="24"/>
        <v>7.6991593270305692E-2</v>
      </c>
      <c r="D120" s="199">
        <f t="shared" si="24"/>
        <v>7.3653432363048624E-2</v>
      </c>
      <c r="E120" s="199">
        <f t="shared" si="24"/>
        <v>7.3288970827595321E-2</v>
      </c>
      <c r="F120" s="199">
        <f t="shared" si="24"/>
        <v>8.009624041587407E-2</v>
      </c>
      <c r="G120" s="199">
        <f t="shared" si="24"/>
        <v>7.9774670428487071E-2</v>
      </c>
      <c r="H120" s="199">
        <f t="shared" si="24"/>
        <v>7.9314988484294788E-2</v>
      </c>
      <c r="I120" s="199">
        <f t="shared" si="24"/>
        <v>7.5249924332022058E-2</v>
      </c>
      <c r="J120" s="199">
        <f t="shared" si="24"/>
        <v>7.4520355314465325E-2</v>
      </c>
      <c r="K120" s="199">
        <f t="shared" si="24"/>
        <v>7.4525261669690562E-2</v>
      </c>
      <c r="L120" s="199">
        <f t="shared" si="24"/>
        <v>7.699847179566767E-2</v>
      </c>
      <c r="M120" s="199">
        <f t="shared" si="24"/>
        <v>7.460606002009168E-2</v>
      </c>
      <c r="N120" s="199">
        <f t="shared" si="24"/>
        <v>7.6554444774180552E-2</v>
      </c>
      <c r="O120" s="199">
        <f t="shared" si="24"/>
        <v>7.0825709903057324E-2</v>
      </c>
      <c r="P120" s="199">
        <f t="shared" si="24"/>
        <v>6.935915916742505E-2</v>
      </c>
      <c r="Q120" s="199">
        <f t="shared" si="24"/>
        <v>6.7816617271058519E-2</v>
      </c>
    </row>
    <row r="121" spans="1:17" x14ac:dyDescent="0.25">
      <c r="A121" s="140" t="s">
        <v>242</v>
      </c>
      <c r="B121" s="198">
        <f t="shared" ref="B121:Q121" si="25">IF(B$79=0,0,B$79/B$31)</f>
        <v>1.7643699907751668E-2</v>
      </c>
      <c r="C121" s="198">
        <f t="shared" si="25"/>
        <v>1.7240605588604494E-2</v>
      </c>
      <c r="D121" s="198">
        <f t="shared" si="25"/>
        <v>2.1409291980662638E-2</v>
      </c>
      <c r="E121" s="198">
        <f t="shared" si="25"/>
        <v>2.1864430569090133E-2</v>
      </c>
      <c r="F121" s="198">
        <f t="shared" si="25"/>
        <v>1.3363530556140665E-2</v>
      </c>
      <c r="G121" s="198">
        <f t="shared" si="25"/>
        <v>1.3765106294326411E-2</v>
      </c>
      <c r="H121" s="198">
        <f t="shared" si="25"/>
        <v>1.4339155873920735E-2</v>
      </c>
      <c r="I121" s="198">
        <f t="shared" si="25"/>
        <v>1.941559708967602E-2</v>
      </c>
      <c r="J121" s="198">
        <f t="shared" si="25"/>
        <v>2.0326680922976025E-2</v>
      </c>
      <c r="K121" s="198">
        <f t="shared" si="25"/>
        <v>2.0320553879723681E-2</v>
      </c>
      <c r="L121" s="198">
        <f t="shared" si="25"/>
        <v>1.7232015704572327E-2</v>
      </c>
      <c r="M121" s="198">
        <f t="shared" si="25"/>
        <v>2.0219653116346555E-2</v>
      </c>
      <c r="N121" s="198">
        <f t="shared" si="25"/>
        <v>1.778651545866014E-2</v>
      </c>
      <c r="O121" s="198">
        <f t="shared" si="25"/>
        <v>2.4940544208156092E-2</v>
      </c>
      <c r="P121" s="198">
        <f t="shared" si="25"/>
        <v>2.6771968835292034E-2</v>
      </c>
      <c r="Q121" s="198">
        <f t="shared" si="25"/>
        <v>2.8698291020236199E-2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4.6999882491033831E-2</v>
      </c>
      <c r="C124" s="203">
        <f t="shared" si="27"/>
        <v>4.6999882491033824E-2</v>
      </c>
      <c r="D124" s="203">
        <f t="shared" si="27"/>
        <v>4.6999882491033831E-2</v>
      </c>
      <c r="E124" s="203">
        <f t="shared" si="27"/>
        <v>4.6999882491033818E-2</v>
      </c>
      <c r="F124" s="203">
        <f t="shared" si="27"/>
        <v>4.6999882491033824E-2</v>
      </c>
      <c r="G124" s="203">
        <f t="shared" si="27"/>
        <v>4.6999882491033824E-2</v>
      </c>
      <c r="H124" s="203">
        <f t="shared" si="27"/>
        <v>4.6999882491033824E-2</v>
      </c>
      <c r="I124" s="203">
        <f t="shared" si="27"/>
        <v>4.6999882491033824E-2</v>
      </c>
      <c r="J124" s="203">
        <f t="shared" si="27"/>
        <v>4.6999882491033824E-2</v>
      </c>
      <c r="K124" s="203">
        <f t="shared" si="27"/>
        <v>4.6999882491033824E-2</v>
      </c>
      <c r="L124" s="203">
        <f t="shared" si="27"/>
        <v>4.6999882491033824E-2</v>
      </c>
      <c r="M124" s="203">
        <f t="shared" si="27"/>
        <v>4.6999882491033824E-2</v>
      </c>
      <c r="N124" s="203">
        <f t="shared" si="27"/>
        <v>4.6999882491033818E-2</v>
      </c>
      <c r="O124" s="203">
        <f t="shared" si="27"/>
        <v>4.6999882491033824E-2</v>
      </c>
      <c r="P124" s="203">
        <f t="shared" si="27"/>
        <v>4.6999882491033824E-2</v>
      </c>
      <c r="Q124" s="203">
        <f t="shared" si="27"/>
        <v>4.6999882491033824E-2</v>
      </c>
    </row>
    <row r="125" spans="1:17" x14ac:dyDescent="0.25">
      <c r="A125" s="76" t="s">
        <v>82</v>
      </c>
      <c r="B125" s="202">
        <f t="shared" ref="B125:Q125" si="28">IF(B$83=0,0,B$83/B$81)</f>
        <v>2.0723990081893223E-2</v>
      </c>
      <c r="C125" s="202">
        <f t="shared" si="28"/>
        <v>2.0723990081893226E-2</v>
      </c>
      <c r="D125" s="202">
        <f t="shared" si="28"/>
        <v>2.0723990081893226E-2</v>
      </c>
      <c r="E125" s="202">
        <f t="shared" si="28"/>
        <v>2.0723990081893226E-2</v>
      </c>
      <c r="F125" s="202">
        <f t="shared" si="28"/>
        <v>2.0723990081893226E-2</v>
      </c>
      <c r="G125" s="202">
        <f t="shared" si="28"/>
        <v>2.0723990081893226E-2</v>
      </c>
      <c r="H125" s="202">
        <f t="shared" si="28"/>
        <v>2.0723990081893226E-2</v>
      </c>
      <c r="I125" s="202">
        <f t="shared" si="28"/>
        <v>2.0723990081893226E-2</v>
      </c>
      <c r="J125" s="202">
        <f t="shared" si="28"/>
        <v>2.0723990081893226E-2</v>
      </c>
      <c r="K125" s="202">
        <f t="shared" si="28"/>
        <v>2.0723990081893226E-2</v>
      </c>
      <c r="L125" s="202">
        <f t="shared" si="28"/>
        <v>2.0723990081893226E-2</v>
      </c>
      <c r="M125" s="202">
        <f t="shared" si="28"/>
        <v>2.0723990081893226E-2</v>
      </c>
      <c r="N125" s="202">
        <f t="shared" si="28"/>
        <v>2.0723990081893226E-2</v>
      </c>
      <c r="O125" s="202">
        <f t="shared" si="28"/>
        <v>2.0723990081893226E-2</v>
      </c>
      <c r="P125" s="202">
        <f t="shared" si="28"/>
        <v>2.0723990081893226E-2</v>
      </c>
      <c r="Q125" s="202">
        <f t="shared" si="28"/>
        <v>2.0723990081893226E-2</v>
      </c>
    </row>
    <row r="126" spans="1:17" x14ac:dyDescent="0.25">
      <c r="A126" s="76" t="s">
        <v>81</v>
      </c>
      <c r="B126" s="202">
        <f t="shared" ref="B126:Q126" si="29">IF(B$84=0,0,B$84/B$81)</f>
        <v>0.16074852931485648</v>
      </c>
      <c r="C126" s="202">
        <f t="shared" si="29"/>
        <v>0.16074852931485648</v>
      </c>
      <c r="D126" s="202">
        <f t="shared" si="29"/>
        <v>0.16074852931485648</v>
      </c>
      <c r="E126" s="202">
        <f t="shared" si="29"/>
        <v>0.16074852931485645</v>
      </c>
      <c r="F126" s="202">
        <f t="shared" si="29"/>
        <v>0.16074852931485648</v>
      </c>
      <c r="G126" s="202">
        <f t="shared" si="29"/>
        <v>0.16074852931485648</v>
      </c>
      <c r="H126" s="202">
        <f t="shared" si="29"/>
        <v>0.16074852931485648</v>
      </c>
      <c r="I126" s="202">
        <f t="shared" si="29"/>
        <v>0.16074852931485648</v>
      </c>
      <c r="J126" s="202">
        <f t="shared" si="29"/>
        <v>0.16074852931485648</v>
      </c>
      <c r="K126" s="202">
        <f t="shared" si="29"/>
        <v>0.16074852931485648</v>
      </c>
      <c r="L126" s="202">
        <f t="shared" si="29"/>
        <v>0.16074852931485648</v>
      </c>
      <c r="M126" s="202">
        <f t="shared" si="29"/>
        <v>0.16074852931485648</v>
      </c>
      <c r="N126" s="202">
        <f t="shared" si="29"/>
        <v>0.16074852931485648</v>
      </c>
      <c r="O126" s="202">
        <f t="shared" si="29"/>
        <v>0.16074852931485648</v>
      </c>
      <c r="P126" s="202">
        <f t="shared" si="29"/>
        <v>0.16074852931485648</v>
      </c>
      <c r="Q126" s="202">
        <f t="shared" si="29"/>
        <v>0.16074852931485648</v>
      </c>
    </row>
    <row r="127" spans="1:17" x14ac:dyDescent="0.25">
      <c r="A127" s="76" t="s">
        <v>80</v>
      </c>
      <c r="B127" s="202">
        <f t="shared" ref="B127:Q127" si="30">IF(B$85=0,0,B$85/B$81)</f>
        <v>7.09794732720542E-2</v>
      </c>
      <c r="C127" s="202">
        <f t="shared" si="30"/>
        <v>7.09794732720542E-2</v>
      </c>
      <c r="D127" s="202">
        <f t="shared" si="30"/>
        <v>7.09794732720542E-2</v>
      </c>
      <c r="E127" s="202">
        <f t="shared" si="30"/>
        <v>7.09794732720542E-2</v>
      </c>
      <c r="F127" s="202">
        <f t="shared" si="30"/>
        <v>7.09794732720542E-2</v>
      </c>
      <c r="G127" s="202">
        <f t="shared" si="30"/>
        <v>7.09794732720542E-2</v>
      </c>
      <c r="H127" s="202">
        <f t="shared" si="30"/>
        <v>7.09794732720542E-2</v>
      </c>
      <c r="I127" s="202">
        <f t="shared" si="30"/>
        <v>7.09794732720542E-2</v>
      </c>
      <c r="J127" s="202">
        <f t="shared" si="30"/>
        <v>7.09794732720542E-2</v>
      </c>
      <c r="K127" s="202">
        <f t="shared" si="30"/>
        <v>7.09794732720542E-2</v>
      </c>
      <c r="L127" s="202">
        <f t="shared" si="30"/>
        <v>7.09794732720542E-2</v>
      </c>
      <c r="M127" s="202">
        <f t="shared" si="30"/>
        <v>7.09794732720542E-2</v>
      </c>
      <c r="N127" s="202">
        <f t="shared" si="30"/>
        <v>7.09794732720542E-2</v>
      </c>
      <c r="O127" s="202">
        <f t="shared" si="30"/>
        <v>7.09794732720542E-2</v>
      </c>
      <c r="P127" s="202">
        <f t="shared" si="30"/>
        <v>7.09794732720542E-2</v>
      </c>
      <c r="Q127" s="202">
        <f t="shared" si="30"/>
        <v>7.09794732720542E-2</v>
      </c>
    </row>
    <row r="128" spans="1:17" x14ac:dyDescent="0.25">
      <c r="A128" s="129" t="s">
        <v>79</v>
      </c>
      <c r="B128" s="201">
        <f t="shared" ref="B128:Q128" si="31">IF(B$86=0,0,B$86/B$81)</f>
        <v>0.24588226599687926</v>
      </c>
      <c r="C128" s="201">
        <f t="shared" si="31"/>
        <v>0.24588226599687929</v>
      </c>
      <c r="D128" s="201">
        <f t="shared" si="31"/>
        <v>0.24588226599687932</v>
      </c>
      <c r="E128" s="201">
        <f t="shared" si="31"/>
        <v>0.24588226599687926</v>
      </c>
      <c r="F128" s="201">
        <f t="shared" si="31"/>
        <v>0.24588226599687923</v>
      </c>
      <c r="G128" s="201">
        <f t="shared" si="31"/>
        <v>0.24588226599687929</v>
      </c>
      <c r="H128" s="201">
        <f t="shared" si="31"/>
        <v>0.24588226599687929</v>
      </c>
      <c r="I128" s="201">
        <f t="shared" si="31"/>
        <v>0.24588226599687929</v>
      </c>
      <c r="J128" s="201">
        <f t="shared" si="31"/>
        <v>0.24588226599687929</v>
      </c>
      <c r="K128" s="201">
        <f t="shared" si="31"/>
        <v>0.24588226599687926</v>
      </c>
      <c r="L128" s="201">
        <f t="shared" si="31"/>
        <v>0.24588226599687929</v>
      </c>
      <c r="M128" s="201">
        <f t="shared" si="31"/>
        <v>0.24588226599687926</v>
      </c>
      <c r="N128" s="201">
        <f t="shared" si="31"/>
        <v>0.24588226599687929</v>
      </c>
      <c r="O128" s="201">
        <f t="shared" si="31"/>
        <v>0.24588226599687929</v>
      </c>
      <c r="P128" s="201">
        <f t="shared" si="31"/>
        <v>0.24588226599687926</v>
      </c>
      <c r="Q128" s="201">
        <f t="shared" si="31"/>
        <v>0.24588226599687929</v>
      </c>
    </row>
    <row r="129" spans="1:17" x14ac:dyDescent="0.25">
      <c r="A129" s="72" t="s">
        <v>235</v>
      </c>
      <c r="B129" s="276">
        <f t="shared" ref="B129:Q129" si="32">IF(B$91=0,0,B$91/B$81)</f>
        <v>0.45466585884328303</v>
      </c>
      <c r="C129" s="276">
        <f t="shared" si="32"/>
        <v>0.45466585884328303</v>
      </c>
      <c r="D129" s="276">
        <f t="shared" si="32"/>
        <v>0.45466585884328303</v>
      </c>
      <c r="E129" s="276">
        <f t="shared" si="32"/>
        <v>0.45466585884328303</v>
      </c>
      <c r="F129" s="276">
        <f t="shared" si="32"/>
        <v>0.45466585884328303</v>
      </c>
      <c r="G129" s="276">
        <f t="shared" si="32"/>
        <v>0.45466585884328303</v>
      </c>
      <c r="H129" s="276">
        <f t="shared" si="32"/>
        <v>0.45466585884328309</v>
      </c>
      <c r="I129" s="276">
        <f t="shared" si="32"/>
        <v>0.45466585884328303</v>
      </c>
      <c r="J129" s="276">
        <f t="shared" si="32"/>
        <v>0.45466585884328298</v>
      </c>
      <c r="K129" s="276">
        <f t="shared" si="32"/>
        <v>0.45466585884328303</v>
      </c>
      <c r="L129" s="276">
        <f t="shared" si="32"/>
        <v>0.45466585884328303</v>
      </c>
      <c r="M129" s="276">
        <f t="shared" si="32"/>
        <v>0.45466585884328298</v>
      </c>
      <c r="N129" s="276">
        <f t="shared" si="32"/>
        <v>0.45466585884328309</v>
      </c>
      <c r="O129" s="276">
        <f t="shared" si="32"/>
        <v>0.45466585884328303</v>
      </c>
      <c r="P129" s="276">
        <f t="shared" si="32"/>
        <v>0.45466585884328303</v>
      </c>
      <c r="Q129" s="276">
        <f t="shared" si="32"/>
        <v>0.45466585884328303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140.47401132164237</v>
      </c>
      <c r="C133" s="230">
        <f t="shared" si="33"/>
        <v>146.2766142459827</v>
      </c>
      <c r="D133" s="230">
        <f t="shared" si="33"/>
        <v>130.74005419649617</v>
      </c>
      <c r="E133" s="230">
        <f t="shared" si="33"/>
        <v>135.62284012470974</v>
      </c>
      <c r="F133" s="230">
        <f t="shared" si="33"/>
        <v>152.62554997186203</v>
      </c>
      <c r="G133" s="230">
        <f t="shared" si="33"/>
        <v>150.02960311638157</v>
      </c>
      <c r="H133" s="230">
        <f t="shared" si="33"/>
        <v>154.61920814285685</v>
      </c>
      <c r="I133" s="230">
        <f t="shared" si="33"/>
        <v>142.99182857504672</v>
      </c>
      <c r="J133" s="230">
        <f t="shared" si="33"/>
        <v>134.01127514919511</v>
      </c>
      <c r="K133" s="230">
        <f t="shared" si="33"/>
        <v>141.796601707874</v>
      </c>
      <c r="L133" s="230">
        <f t="shared" si="33"/>
        <v>147.87115016810199</v>
      </c>
      <c r="M133" s="230">
        <f t="shared" si="33"/>
        <v>134.71854976834214</v>
      </c>
      <c r="N133" s="230">
        <f t="shared" si="33"/>
        <v>140.47665208415086</v>
      </c>
      <c r="O133" s="230">
        <f t="shared" si="33"/>
        <v>157.23119831717324</v>
      </c>
      <c r="P133" s="230">
        <f t="shared" si="33"/>
        <v>164.78192639170686</v>
      </c>
      <c r="Q133" s="230">
        <f t="shared" si="33"/>
        <v>163.69311988052354</v>
      </c>
    </row>
    <row r="134" spans="1:17" x14ac:dyDescent="0.25">
      <c r="A134" s="132" t="s">
        <v>83</v>
      </c>
      <c r="B134" s="229">
        <f>IF(B$6=0,0,B$6/PPA!B$10*1000)</f>
        <v>1.1034284008451092</v>
      </c>
      <c r="C134" s="229">
        <f>IF(C$6=0,0,C$6/PPA!C$10*1000)</f>
        <v>1.149008055083669</v>
      </c>
      <c r="D134" s="229">
        <f>IF(D$6=0,0,D$6/PPA!D$10*1000)</f>
        <v>1.0269678182544835</v>
      </c>
      <c r="E134" s="229">
        <f>IF(E$6=0,0,E$6/PPA!E$10*1000)</f>
        <v>1.0653222769742623</v>
      </c>
      <c r="F134" s="229">
        <f>IF(F$6=0,0,F$6/PPA!F$10*1000)</f>
        <v>1.1988791730873738</v>
      </c>
      <c r="G134" s="229">
        <f>IF(G$6=0,0,G$6/PPA!G$10*1000)</f>
        <v>1.1784879173634732</v>
      </c>
      <c r="H134" s="229">
        <f>IF(H$6=0,0,H$6/PPA!H$10*1000)</f>
        <v>1.214539429577207</v>
      </c>
      <c r="I134" s="229">
        <f>IF(I$6=0,0,I$6/PPA!I$10*1000)</f>
        <v>1.1232059457404622</v>
      </c>
      <c r="J134" s="229">
        <f>IF(J$6=0,0,J$6/PPA!J$10*1000)</f>
        <v>1.0526633762490709</v>
      </c>
      <c r="K134" s="229">
        <f>IF(K$6=0,0,K$6/PPA!K$10*1000)</f>
        <v>1.1138173957995645</v>
      </c>
      <c r="L134" s="229">
        <f>IF(L$6=0,0,L$6/PPA!L$10*1000)</f>
        <v>1.1615331919832308</v>
      </c>
      <c r="M134" s="229">
        <f>IF(M$6=0,0,M$6/PPA!M$10*1000)</f>
        <v>1.0582190437680743</v>
      </c>
      <c r="N134" s="229">
        <f>IF(N$6=0,0,N$6/PPA!N$10*1000)</f>
        <v>1.1034491441293954</v>
      </c>
      <c r="O134" s="229">
        <f>IF(O$6=0,0,O$6/PPA!O$10*1000)</f>
        <v>1.2350567061463924</v>
      </c>
      <c r="P134" s="229">
        <f>IF(P$6=0,0,P$6/PPA!P$10*1000)</f>
        <v>1.2943679461836821</v>
      </c>
      <c r="Q134" s="229">
        <f>IF(Q$6=0,0,Q$6/PPA!Q$10*1000)</f>
        <v>1.285815331958736</v>
      </c>
    </row>
    <row r="135" spans="1:17" x14ac:dyDescent="0.25">
      <c r="A135" s="76" t="s">
        <v>82</v>
      </c>
      <c r="B135" s="228">
        <f>IF(B$7=0,0,B$7/PPA!B$10*1000)</f>
        <v>1.5447997611831528</v>
      </c>
      <c r="C135" s="228">
        <f>IF(C$7=0,0,C$7/PPA!C$10*1000)</f>
        <v>1.6086112771171364</v>
      </c>
      <c r="D135" s="228">
        <f>IF(D$7=0,0,D$7/PPA!D$10*1000)</f>
        <v>1.437754945556277</v>
      </c>
      <c r="E135" s="228">
        <f>IF(E$7=0,0,E$7/PPA!E$10*1000)</f>
        <v>1.4914511877639671</v>
      </c>
      <c r="F135" s="228">
        <f>IF(F$7=0,0,F$7/PPA!F$10*1000)</f>
        <v>1.6784308423223231</v>
      </c>
      <c r="G135" s="228">
        <f>IF(G$7=0,0,G$7/PPA!G$10*1000)</f>
        <v>1.6498830843088625</v>
      </c>
      <c r="H135" s="228">
        <f>IF(H$7=0,0,H$7/PPA!H$10*1000)</f>
        <v>1.7003552014080896</v>
      </c>
      <c r="I135" s="228">
        <f>IF(I$7=0,0,I$7/PPA!I$10*1000)</f>
        <v>1.572488324036647</v>
      </c>
      <c r="J135" s="228">
        <f>IF(J$7=0,0,J$7/PPA!J$10*1000)</f>
        <v>1.4737287267486994</v>
      </c>
      <c r="K135" s="228">
        <f>IF(K$7=0,0,K$7/PPA!K$10*1000)</f>
        <v>1.5593443541193903</v>
      </c>
      <c r="L135" s="228">
        <f>IF(L$7=0,0,L$7/PPA!L$10*1000)</f>
        <v>1.6261464687765232</v>
      </c>
      <c r="M135" s="228">
        <f>IF(M$7=0,0,M$7/PPA!M$10*1000)</f>
        <v>1.4815066612753038</v>
      </c>
      <c r="N135" s="228">
        <f>IF(N$7=0,0,N$7/PPA!N$10*1000)</f>
        <v>1.5448288017811538</v>
      </c>
      <c r="O135" s="228">
        <f>IF(O$7=0,0,O$7/PPA!O$10*1000)</f>
        <v>1.7290793886049496</v>
      </c>
      <c r="P135" s="228">
        <f>IF(P$7=0,0,P$7/PPA!P$10*1000)</f>
        <v>1.8121151246571547</v>
      </c>
      <c r="Q135" s="228">
        <f>IF(Q$7=0,0,Q$7/PPA!Q$10*1000)</f>
        <v>1.8001414647422302</v>
      </c>
    </row>
    <row r="136" spans="1:17" x14ac:dyDescent="0.25">
      <c r="A136" s="76" t="s">
        <v>81</v>
      </c>
      <c r="B136" s="228">
        <f>IF(B$8=0,0,B$8/PPA!B$10*1000)</f>
        <v>8.8274272067608734</v>
      </c>
      <c r="C136" s="228">
        <f>IF(C$8=0,0,C$8/PPA!C$10*1000)</f>
        <v>9.1920644406693519</v>
      </c>
      <c r="D136" s="228">
        <f>IF(D$8=0,0,D$8/PPA!D$10*1000)</f>
        <v>8.2157425460358677</v>
      </c>
      <c r="E136" s="228">
        <f>IF(E$8=0,0,E$8/PPA!E$10*1000)</f>
        <v>8.5225782157940984</v>
      </c>
      <c r="F136" s="228">
        <f>IF(F$8=0,0,F$8/PPA!F$10*1000)</f>
        <v>9.5910333846989904</v>
      </c>
      <c r="G136" s="228">
        <f>IF(G$8=0,0,G$8/PPA!G$10*1000)</f>
        <v>9.427903338907786</v>
      </c>
      <c r="H136" s="228">
        <f>IF(H$8=0,0,H$8/PPA!H$10*1000)</f>
        <v>9.7163154366176556</v>
      </c>
      <c r="I136" s="228">
        <f>IF(I$8=0,0,I$8/PPA!I$10*1000)</f>
        <v>8.9856475659236974</v>
      </c>
      <c r="J136" s="228">
        <f>IF(J$8=0,0,J$8/PPA!J$10*1000)</f>
        <v>8.4213070099925673</v>
      </c>
      <c r="K136" s="228">
        <f>IF(K$8=0,0,K$8/PPA!K$10*1000)</f>
        <v>8.9105391663965161</v>
      </c>
      <c r="L136" s="228">
        <f>IF(L$8=0,0,L$8/PPA!L$10*1000)</f>
        <v>9.2922655358658464</v>
      </c>
      <c r="M136" s="228">
        <f>IF(M$8=0,0,M$8/PPA!M$10*1000)</f>
        <v>8.4657523501445944</v>
      </c>
      <c r="N136" s="228">
        <f>IF(N$8=0,0,N$8/PPA!N$10*1000)</f>
        <v>8.8275931530351635</v>
      </c>
      <c r="O136" s="228">
        <f>IF(O$8=0,0,O$8/PPA!O$10*1000)</f>
        <v>9.8804536491711392</v>
      </c>
      <c r="P136" s="228">
        <f>IF(P$8=0,0,P$8/PPA!P$10*1000)</f>
        <v>10.354943569469457</v>
      </c>
      <c r="Q136" s="228">
        <f>IF(Q$8=0,0,Q$8/PPA!Q$10*1000)</f>
        <v>10.286522655669888</v>
      </c>
    </row>
    <row r="137" spans="1:17" x14ac:dyDescent="0.25">
      <c r="A137" s="76" t="s">
        <v>80</v>
      </c>
      <c r="B137" s="228">
        <f>IF(B$9=0,0,B$9/PPA!B$10*1000)</f>
        <v>4.4137136033804367</v>
      </c>
      <c r="C137" s="228">
        <f>IF(C$9=0,0,C$9/PPA!C$10*1000)</f>
        <v>4.596032220334676</v>
      </c>
      <c r="D137" s="228">
        <f>IF(D$9=0,0,D$9/PPA!D$10*1000)</f>
        <v>4.1078712730179339</v>
      </c>
      <c r="E137" s="228">
        <f>IF(E$9=0,0,E$9/PPA!E$10*1000)</f>
        <v>4.2612891078970492</v>
      </c>
      <c r="F137" s="228">
        <f>IF(F$9=0,0,F$9/PPA!F$10*1000)</f>
        <v>4.7955166923494952</v>
      </c>
      <c r="G137" s="228">
        <f>IF(G$9=0,0,G$9/PPA!G$10*1000)</f>
        <v>4.713951669453893</v>
      </c>
      <c r="H137" s="228">
        <f>IF(H$9=0,0,H$9/PPA!H$10*1000)</f>
        <v>4.8581577183088278</v>
      </c>
      <c r="I137" s="228">
        <f>IF(I$9=0,0,I$9/PPA!I$10*1000)</f>
        <v>4.4928237829618487</v>
      </c>
      <c r="J137" s="228">
        <f>IF(J$9=0,0,J$9/PPA!J$10*1000)</f>
        <v>4.2106535049962837</v>
      </c>
      <c r="K137" s="228">
        <f>IF(K$9=0,0,K$9/PPA!K$10*1000)</f>
        <v>4.4552695831982581</v>
      </c>
      <c r="L137" s="228">
        <f>IF(L$9=0,0,L$9/PPA!L$10*1000)</f>
        <v>4.6461327679329232</v>
      </c>
      <c r="M137" s="228">
        <f>IF(M$9=0,0,M$9/PPA!M$10*1000)</f>
        <v>4.2328761750722972</v>
      </c>
      <c r="N137" s="228">
        <f>IF(N$9=0,0,N$9/PPA!N$10*1000)</f>
        <v>4.4137965765175817</v>
      </c>
      <c r="O137" s="228">
        <f>IF(O$9=0,0,O$9/PPA!O$10*1000)</f>
        <v>4.9402268245855696</v>
      </c>
      <c r="P137" s="228">
        <f>IF(P$9=0,0,P$9/PPA!P$10*1000)</f>
        <v>5.1774717847347285</v>
      </c>
      <c r="Q137" s="228">
        <f>IF(Q$9=0,0,Q$9/PPA!Q$10*1000)</f>
        <v>5.1432613278349439</v>
      </c>
    </row>
    <row r="138" spans="1:17" x14ac:dyDescent="0.25">
      <c r="A138" s="129" t="s">
        <v>79</v>
      </c>
      <c r="B138" s="227">
        <f>IF(B$10=0,0,B$10/PPA!B$10*1000)</f>
        <v>2.6482281620282615</v>
      </c>
      <c r="C138" s="227">
        <f>IF(C$10=0,0,C$10/PPA!C$10*1000)</f>
        <v>2.7576193322008056</v>
      </c>
      <c r="D138" s="227">
        <f>IF(D$10=0,0,D$10/PPA!D$10*1000)</f>
        <v>2.4647227638107605</v>
      </c>
      <c r="E138" s="227">
        <f>IF(E$10=0,0,E$10/PPA!E$10*1000)</f>
        <v>2.5567734647382299</v>
      </c>
      <c r="F138" s="227">
        <f>IF(F$10=0,0,F$10/PPA!F$10*1000)</f>
        <v>2.8773100154096976</v>
      </c>
      <c r="G138" s="227">
        <f>IF(G$10=0,0,G$10/PPA!G$10*1000)</f>
        <v>2.8283710016723358</v>
      </c>
      <c r="H138" s="227">
        <f>IF(H$10=0,0,H$10/PPA!H$10*1000)</f>
        <v>2.9148946309852963</v>
      </c>
      <c r="I138" s="227">
        <f>IF(I$10=0,0,I$10/PPA!I$10*1000)</f>
        <v>2.6956942697771087</v>
      </c>
      <c r="J138" s="227">
        <f>IF(J$10=0,0,J$10/PPA!J$10*1000)</f>
        <v>2.5263921029977703</v>
      </c>
      <c r="K138" s="227">
        <f>IF(K$10=0,0,K$10/PPA!K$10*1000)</f>
        <v>2.6731617499189557</v>
      </c>
      <c r="L138" s="227">
        <f>IF(L$10=0,0,L$10/PPA!L$10*1000)</f>
        <v>2.7876796607597547</v>
      </c>
      <c r="M138" s="227">
        <f>IF(M$10=0,0,M$10/PPA!M$10*1000)</f>
        <v>2.5397257050433781</v>
      </c>
      <c r="N138" s="227">
        <f>IF(N$10=0,0,N$10/PPA!N$10*1000)</f>
        <v>2.6482779459105497</v>
      </c>
      <c r="O138" s="227">
        <f>IF(O$10=0,0,O$10/PPA!O$10*1000)</f>
        <v>2.9641360947513418</v>
      </c>
      <c r="P138" s="227">
        <f>IF(P$10=0,0,P$10/PPA!P$10*1000)</f>
        <v>3.1064830708408371</v>
      </c>
      <c r="Q138" s="227">
        <f>IF(Q$10=0,0,Q$10/PPA!Q$10*1000)</f>
        <v>3.0859567967009665</v>
      </c>
    </row>
    <row r="139" spans="1:17" x14ac:dyDescent="0.25">
      <c r="A139" s="127" t="s">
        <v>241</v>
      </c>
      <c r="B139" s="225">
        <f>IF(B$15=0,0,B$15/PPA!B$10*1000)</f>
        <v>3.894924986239126</v>
      </c>
      <c r="C139" s="225">
        <f>IF(C$15=0,0,C$15/PPA!C$10*1000)</f>
        <v>4.0266281002108801</v>
      </c>
      <c r="D139" s="225">
        <f>IF(D$15=0,0,D$15/PPA!D$10*1000)</f>
        <v>3.8687177102093431</v>
      </c>
      <c r="E139" s="225">
        <f>IF(E$15=0,0,E$15/PPA!E$10*1000)</f>
        <v>4.04375763990687</v>
      </c>
      <c r="F139" s="225">
        <f>IF(F$15=0,0,F$15/PPA!F$10*1000)</f>
        <v>3.908497522752163</v>
      </c>
      <c r="G139" s="225">
        <f>IF(G$15=0,0,G$15/PPA!G$10*1000)</f>
        <v>3.8718412365217372</v>
      </c>
      <c r="H139" s="225">
        <f>IF(H$15=0,0,H$15/PPA!H$10*1000)</f>
        <v>4.0342201370189787</v>
      </c>
      <c r="I139" s="225">
        <f>IF(I$15=0,0,I$15/PPA!I$10*1000)</f>
        <v>4.0901484905080618</v>
      </c>
      <c r="J139" s="225">
        <f>IF(J$15=0,0,J$15/PPA!J$10*1000)</f>
        <v>3.8937031440372527</v>
      </c>
      <c r="K139" s="225">
        <f>IF(K$15=0,0,K$15/PPA!K$10*1000)</f>
        <v>4.1194760921886324</v>
      </c>
      <c r="L139" s="225">
        <f>IF(L$15=0,0,L$15/PPA!L$10*1000)</f>
        <v>4.0698929487227904</v>
      </c>
      <c r="M139" s="225">
        <f>IF(M$15=0,0,M$15/PPA!M$10*1000)</f>
        <v>3.9071160783721814</v>
      </c>
      <c r="N139" s="225">
        <f>IF(N$15=0,0,N$15/PPA!N$10*1000)</f>
        <v>3.904928654310313</v>
      </c>
      <c r="O139" s="225">
        <f>IF(O$15=0,0,O$15/PPA!O$10*1000)</f>
        <v>4.9274401350571466</v>
      </c>
      <c r="P139" s="225">
        <f>IF(P$15=0,0,P$15/PPA!P$10*1000)</f>
        <v>5.3134494384669582</v>
      </c>
      <c r="Q139" s="225">
        <f>IF(Q$15=0,0,Q$15/PPA!Q$10*1000)</f>
        <v>5.4344209584457905</v>
      </c>
    </row>
    <row r="140" spans="1:17" x14ac:dyDescent="0.25">
      <c r="A140" s="127" t="s">
        <v>240</v>
      </c>
      <c r="B140" s="226">
        <f>IF(B$16=0,0,B$16/PPA!B$10*1000)</f>
        <v>109.38610034289628</v>
      </c>
      <c r="C140" s="226">
        <f>IF(C$16=0,0,C$16/PPA!C$10*1000)</f>
        <v>113.99858837545315</v>
      </c>
      <c r="D140" s="226">
        <f>IF(D$16=0,0,D$16/PPA!D$10*1000)</f>
        <v>101.02112667247968</v>
      </c>
      <c r="E140" s="226">
        <f>IF(E$16=0,0,E$16/PPA!E$10*1000)</f>
        <v>104.69554014295338</v>
      </c>
      <c r="F140" s="226">
        <f>IF(F$16=0,0,F$16/PPA!F$10*1000)</f>
        <v>119.89033229068166</v>
      </c>
      <c r="G140" s="226">
        <f>IF(G$16=0,0,G$16/PPA!G$10*1000)</f>
        <v>117.75507323143853</v>
      </c>
      <c r="H140" s="226">
        <f>IF(H$16=0,0,H$16/PPA!H$10*1000)</f>
        <v>121.21579195112089</v>
      </c>
      <c r="I140" s="226">
        <f>IF(I$16=0,0,I$16/PPA!I$10*1000)</f>
        <v>110.94260132830323</v>
      </c>
      <c r="J140" s="226">
        <f>IF(J$16=0,0,J$16/PPA!J$10*1000)</f>
        <v>103.7801536307574</v>
      </c>
      <c r="K140" s="226">
        <f>IF(K$16=0,0,K$16/PPA!K$10*1000)</f>
        <v>109.81060205027799</v>
      </c>
      <c r="L140" s="226">
        <f>IF(L$16=0,0,L$16/PPA!L$10*1000)</f>
        <v>115.24329304134366</v>
      </c>
      <c r="M140" s="226">
        <f>IF(M$16=0,0,M$16/PPA!M$10*1000)</f>
        <v>104.35087358050596</v>
      </c>
      <c r="N140" s="226">
        <f>IF(N$16=0,0,N$16/PPA!N$10*1000)</f>
        <v>109.35615857666603</v>
      </c>
      <c r="O140" s="226">
        <f>IF(O$16=0,0,O$16/PPA!O$10*1000)</f>
        <v>120.60493855206309</v>
      </c>
      <c r="P140" s="226">
        <f>IF(P$16=0,0,P$16/PPA!P$10*1000)</f>
        <v>125.91543003853862</v>
      </c>
      <c r="Q140" s="226">
        <f>IF(Q$16=0,0,Q$16/PPA!Q$10*1000)</f>
        <v>124.58051032640262</v>
      </c>
    </row>
    <row r="141" spans="1:17" x14ac:dyDescent="0.25">
      <c r="A141" s="72" t="s">
        <v>239</v>
      </c>
      <c r="B141" s="258">
        <f>IF(B$29=0,0,B$29/PPA!B$10*1000)</f>
        <v>8.6553888583091343</v>
      </c>
      <c r="C141" s="258">
        <f>IF(C$29=0,0,C$29/PPA!C$10*1000)</f>
        <v>8.9480624449130293</v>
      </c>
      <c r="D141" s="258">
        <f>IF(D$29=0,0,D$29/PPA!D$10*1000)</f>
        <v>8.5971504671318382</v>
      </c>
      <c r="E141" s="258">
        <f>IF(E$29=0,0,E$29/PPA!E$10*1000)</f>
        <v>8.9861280886818946</v>
      </c>
      <c r="F141" s="258">
        <f>IF(F$29=0,0,F$29/PPA!F$10*1000)</f>
        <v>8.6855500505603249</v>
      </c>
      <c r="G141" s="258">
        <f>IF(G$29=0,0,G$29/PPA!G$10*1000)</f>
        <v>8.6040916367149354</v>
      </c>
      <c r="H141" s="258">
        <f>IF(H$29=0,0,H$29/PPA!H$10*1000)</f>
        <v>8.9649336378199145</v>
      </c>
      <c r="I141" s="258">
        <f>IF(I$29=0,0,I$29/PPA!I$10*1000)</f>
        <v>9.0892188677956565</v>
      </c>
      <c r="J141" s="258">
        <f>IF(J$29=0,0,J$29/PPA!J$10*1000)</f>
        <v>8.6526736534160804</v>
      </c>
      <c r="K141" s="258">
        <f>IF(K$29=0,0,K$29/PPA!K$10*1000)</f>
        <v>9.1543913159746992</v>
      </c>
      <c r="L141" s="258">
        <f>IF(L$29=0,0,L$29/PPA!L$10*1000)</f>
        <v>9.0442065527172737</v>
      </c>
      <c r="M141" s="258">
        <f>IF(M$29=0,0,M$29/PPA!M$10*1000)</f>
        <v>8.6824801741603679</v>
      </c>
      <c r="N141" s="258">
        <f>IF(N$29=0,0,N$29/PPA!N$10*1000)</f>
        <v>8.6776192318006586</v>
      </c>
      <c r="O141" s="258">
        <f>IF(O$29=0,0,O$29/PPA!O$10*1000)</f>
        <v>10.949866966793612</v>
      </c>
      <c r="P141" s="258">
        <f>IF(P$29=0,0,P$29/PPA!P$10*1000)</f>
        <v>11.807665418815414</v>
      </c>
      <c r="Q141" s="258">
        <f>IF(Q$29=0,0,Q$29/PPA!Q$10*1000)</f>
        <v>12.076491018768374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143.54411977509147</v>
      </c>
      <c r="C143" s="230">
        <f t="shared" si="34"/>
        <v>143.92681571781645</v>
      </c>
      <c r="D143" s="230">
        <f t="shared" si="34"/>
        <v>132.07232107710044</v>
      </c>
      <c r="E143" s="230">
        <f t="shared" si="34"/>
        <v>137.00486355480615</v>
      </c>
      <c r="F143" s="230">
        <f t="shared" si="34"/>
        <v>151.26015006207254</v>
      </c>
      <c r="G143" s="230">
        <f t="shared" si="34"/>
        <v>136.47607343673664</v>
      </c>
      <c r="H143" s="230">
        <f t="shared" si="34"/>
        <v>140.65105797064211</v>
      </c>
      <c r="I143" s="230">
        <f t="shared" si="34"/>
        <v>130.07408466129922</v>
      </c>
      <c r="J143" s="230">
        <f t="shared" si="34"/>
        <v>121.90482577244974</v>
      </c>
      <c r="K143" s="230">
        <f t="shared" si="34"/>
        <v>128.98683343681063</v>
      </c>
      <c r="L143" s="230">
        <f t="shared" si="34"/>
        <v>131.97620392517595</v>
      </c>
      <c r="M143" s="230">
        <f t="shared" si="34"/>
        <v>126.27643239160403</v>
      </c>
      <c r="N143" s="230">
        <f t="shared" si="34"/>
        <v>131.6737041038995</v>
      </c>
      <c r="O143" s="230">
        <f t="shared" si="34"/>
        <v>147.37832925228753</v>
      </c>
      <c r="P143" s="230">
        <f t="shared" si="34"/>
        <v>154.45589210351176</v>
      </c>
      <c r="Q143" s="230">
        <f t="shared" si="34"/>
        <v>153.43531548630946</v>
      </c>
    </row>
    <row r="144" spans="1:17" x14ac:dyDescent="0.25">
      <c r="A144" s="132" t="s">
        <v>83</v>
      </c>
      <c r="B144" s="229">
        <f>IF(B$32=0,0,B$32/PPA!B$11*1000)</f>
        <v>1.0867461565235412</v>
      </c>
      <c r="C144" s="229">
        <f>IF(C$32=0,0,C$32/PPA!C$11*1000)</f>
        <v>1.0896434771907002</v>
      </c>
      <c r="D144" s="229">
        <f>IF(D$32=0,0,D$32/PPA!D$11*1000)</f>
        <v>0.99989527636915365</v>
      </c>
      <c r="E144" s="229">
        <f>IF(E$32=0,0,E$32/PPA!E$11*1000)</f>
        <v>1.0372386491797894</v>
      </c>
      <c r="F144" s="229">
        <f>IF(F$32=0,0,F$32/PPA!F$11*1000)</f>
        <v>1.1451628041099018</v>
      </c>
      <c r="G144" s="229">
        <f>IF(G$32=0,0,G$32/PPA!G$11*1000)</f>
        <v>1.0332352763539288</v>
      </c>
      <c r="H144" s="229">
        <f>IF(H$32=0,0,H$32/PPA!H$11*1000)</f>
        <v>1.0648433171630953</v>
      </c>
      <c r="I144" s="229">
        <f>IF(I$32=0,0,I$32/PPA!I$11*1000)</f>
        <v>0.98476699561408121</v>
      </c>
      <c r="J144" s="229">
        <f>IF(J$32=0,0,J$32/PPA!J$11*1000)</f>
        <v>0.92291903755760973</v>
      </c>
      <c r="K144" s="229">
        <f>IF(K$32=0,0,K$32/PPA!K$11*1000)</f>
        <v>0.97653561636120878</v>
      </c>
      <c r="L144" s="229">
        <f>IF(L$32=0,0,L$32/PPA!L$11*1000)</f>
        <v>0.99916759107216213</v>
      </c>
      <c r="M144" s="229">
        <f>IF(M$32=0,0,M$32/PPA!M$11*1000)</f>
        <v>0.9560156680475419</v>
      </c>
      <c r="N144" s="229">
        <f>IF(N$32=0,0,N$32/PPA!N$11*1000)</f>
        <v>0.99687742050553574</v>
      </c>
      <c r="O144" s="229">
        <f>IF(O$32=0,0,O$32/PPA!O$11*1000)</f>
        <v>1.1157742519911757</v>
      </c>
      <c r="P144" s="229">
        <f>IF(P$32=0,0,P$32/PPA!P$11*1000)</f>
        <v>1.1693571799311919</v>
      </c>
      <c r="Q144" s="229">
        <f>IF(Q$32=0,0,Q$32/PPA!Q$11*1000)</f>
        <v>1.1616305818795254</v>
      </c>
    </row>
    <row r="145" spans="1:17" x14ac:dyDescent="0.25">
      <c r="A145" s="76" t="s">
        <v>82</v>
      </c>
      <c r="B145" s="228">
        <f>IF(B$33=0,0,B$33/PPA!B$11*1000)</f>
        <v>1.5421744585046966</v>
      </c>
      <c r="C145" s="228">
        <f>IF(C$33=0,0,C$33/PPA!C$11*1000)</f>
        <v>1.5462859742475117</v>
      </c>
      <c r="D145" s="228">
        <f>IF(D$33=0,0,D$33/PPA!D$11*1000)</f>
        <v>1.4189265332475092</v>
      </c>
      <c r="E145" s="228">
        <f>IF(E$33=0,0,E$33/PPA!E$11*1000)</f>
        <v>1.4719195853943043</v>
      </c>
      <c r="F145" s="228">
        <f>IF(F$33=0,0,F$33/PPA!F$11*1000)</f>
        <v>1.625072071087331</v>
      </c>
      <c r="G145" s="228">
        <f>IF(G$33=0,0,G$33/PPA!G$11*1000)</f>
        <v>1.4662384985251651</v>
      </c>
      <c r="H145" s="228">
        <f>IF(H$33=0,0,H$33/PPA!H$11*1000)</f>
        <v>1.5110926835863794</v>
      </c>
      <c r="I145" s="228">
        <f>IF(I$33=0,0,I$33/PPA!I$11*1000)</f>
        <v>1.3974583660573034</v>
      </c>
      <c r="J145" s="228">
        <f>IF(J$33=0,0,J$33/PPA!J$11*1000)</f>
        <v>1.3096914660753629</v>
      </c>
      <c r="K145" s="228">
        <f>IF(K$33=0,0,K$33/PPA!K$11*1000)</f>
        <v>1.3857774203591346</v>
      </c>
      <c r="L145" s="228">
        <f>IF(L$33=0,0,L$33/PPA!L$11*1000)</f>
        <v>1.4178938931299312</v>
      </c>
      <c r="M145" s="228">
        <f>IF(M$33=0,0,M$33/PPA!M$11*1000)</f>
        <v>1.3566580717520915</v>
      </c>
      <c r="N145" s="228">
        <f>IF(N$33=0,0,N$33/PPA!N$11*1000)</f>
        <v>1.4146439690034285</v>
      </c>
      <c r="O145" s="228">
        <f>IF(O$33=0,0,O$33/PPA!O$11*1000)</f>
        <v>1.5833675072589961</v>
      </c>
      <c r="P145" s="228">
        <f>IF(P$33=0,0,P$33/PPA!P$11*1000)</f>
        <v>1.6594057084386851</v>
      </c>
      <c r="Q145" s="228">
        <f>IF(Q$33=0,0,Q$33/PPA!Q$11*1000)</f>
        <v>1.6484410851962801</v>
      </c>
    </row>
    <row r="146" spans="1:17" x14ac:dyDescent="0.25">
      <c r="A146" s="76" t="s">
        <v>81</v>
      </c>
      <c r="B146" s="228">
        <f>IF(B$34=0,0,B$34/PPA!B$11*1000)</f>
        <v>5.4876694729013709</v>
      </c>
      <c r="C146" s="228">
        <f>IF(C$34=0,0,C$34/PPA!C$11*1000)</f>
        <v>5.5022998795358289</v>
      </c>
      <c r="D146" s="228">
        <f>IF(D$34=0,0,D$34/PPA!D$11*1000)</f>
        <v>5.0491043849488149</v>
      </c>
      <c r="E146" s="228">
        <f>IF(E$34=0,0,E$34/PPA!E$11*1000)</f>
        <v>5.2376747201259439</v>
      </c>
      <c r="F146" s="228">
        <f>IF(F$34=0,0,F$34/PPA!F$11*1000)</f>
        <v>5.7826521160370996</v>
      </c>
      <c r="G146" s="228">
        <f>IF(G$34=0,0,G$34/PPA!G$11*1000)</f>
        <v>5.21745915578901</v>
      </c>
      <c r="H146" s="228">
        <f>IF(H$34=0,0,H$34/PPA!H$11*1000)</f>
        <v>5.377068168073496</v>
      </c>
      <c r="I146" s="228">
        <f>IF(I$34=0,0,I$34/PPA!I$11*1000)</f>
        <v>4.9727121161758872</v>
      </c>
      <c r="J146" s="228">
        <f>IF(J$34=0,0,J$34/PPA!J$11*1000)</f>
        <v>4.6604026137677863</v>
      </c>
      <c r="K146" s="228">
        <f>IF(K$34=0,0,K$34/PPA!K$11*1000)</f>
        <v>4.9311466702116133</v>
      </c>
      <c r="L146" s="228">
        <f>IF(L$34=0,0,L$34/PPA!L$11*1000)</f>
        <v>5.0454298411133403</v>
      </c>
      <c r="M146" s="228">
        <f>IF(M$34=0,0,M$34/PPA!M$11*1000)</f>
        <v>4.8275284579267437</v>
      </c>
      <c r="N146" s="228">
        <f>IF(N$34=0,0,N$34/PPA!N$11*1000)</f>
        <v>5.0338653197844438</v>
      </c>
      <c r="O146" s="228">
        <f>IF(O$34=0,0,O$34/PPA!O$11*1000)</f>
        <v>5.6342507075328205</v>
      </c>
      <c r="P146" s="228">
        <f>IF(P$34=0,0,P$34/PPA!P$11*1000)</f>
        <v>5.9048248394586622</v>
      </c>
      <c r="Q146" s="228">
        <f>IF(Q$34=0,0,Q$34/PPA!Q$11*1000)</f>
        <v>5.8658083534071723</v>
      </c>
    </row>
    <row r="147" spans="1:17" x14ac:dyDescent="0.25">
      <c r="A147" s="76" t="s">
        <v>80</v>
      </c>
      <c r="B147" s="228">
        <f>IF(B$35=0,0,B$35/PPA!B$11*1000)</f>
        <v>4.3469846260941649</v>
      </c>
      <c r="C147" s="228">
        <f>IF(C$35=0,0,C$35/PPA!C$11*1000)</f>
        <v>4.3585739087628008</v>
      </c>
      <c r="D147" s="228">
        <f>IF(D$35=0,0,D$35/PPA!D$11*1000)</f>
        <v>3.9995811054766146</v>
      </c>
      <c r="E147" s="228">
        <f>IF(E$35=0,0,E$35/PPA!E$11*1000)</f>
        <v>4.1489545967191575</v>
      </c>
      <c r="F147" s="228">
        <f>IF(F$35=0,0,F$35/PPA!F$11*1000)</f>
        <v>4.5806512164396072</v>
      </c>
      <c r="G147" s="228">
        <f>IF(G$35=0,0,G$35/PPA!G$11*1000)</f>
        <v>4.132941105415715</v>
      </c>
      <c r="H147" s="228">
        <f>IF(H$35=0,0,H$35/PPA!H$11*1000)</f>
        <v>4.2593732686523813</v>
      </c>
      <c r="I147" s="228">
        <f>IF(I$35=0,0,I$35/PPA!I$11*1000)</f>
        <v>3.9390679824563248</v>
      </c>
      <c r="J147" s="228">
        <f>IF(J$35=0,0,J$35/PPA!J$11*1000)</f>
        <v>3.6916761502304389</v>
      </c>
      <c r="K147" s="228">
        <f>IF(K$35=0,0,K$35/PPA!K$11*1000)</f>
        <v>3.9061424654448351</v>
      </c>
      <c r="L147" s="228">
        <f>IF(L$35=0,0,L$35/PPA!L$11*1000)</f>
        <v>3.9966703642886485</v>
      </c>
      <c r="M147" s="228">
        <f>IF(M$35=0,0,M$35/PPA!M$11*1000)</f>
        <v>3.8240626721901676</v>
      </c>
      <c r="N147" s="228">
        <f>IF(N$35=0,0,N$35/PPA!N$11*1000)</f>
        <v>3.987509682022143</v>
      </c>
      <c r="O147" s="228">
        <f>IF(O$35=0,0,O$35/PPA!O$11*1000)</f>
        <v>4.463097007964703</v>
      </c>
      <c r="P147" s="228">
        <f>IF(P$35=0,0,P$35/PPA!P$11*1000)</f>
        <v>4.6774287197247677</v>
      </c>
      <c r="Q147" s="228">
        <f>IF(Q$35=0,0,Q$35/PPA!Q$11*1000)</f>
        <v>4.6465223275181016</v>
      </c>
    </row>
    <row r="148" spans="1:17" x14ac:dyDescent="0.25">
      <c r="A148" s="129" t="s">
        <v>79</v>
      </c>
      <c r="B148" s="227">
        <f>IF(B$36=0,0,B$36/PPA!B$11*1000)</f>
        <v>2.608190775656499</v>
      </c>
      <c r="C148" s="227">
        <f>IF(C$36=0,0,C$36/PPA!C$11*1000)</f>
        <v>2.6151443452576806</v>
      </c>
      <c r="D148" s="227">
        <f>IF(D$36=0,0,D$36/PPA!D$11*1000)</f>
        <v>2.3997486632859686</v>
      </c>
      <c r="E148" s="227">
        <f>IF(E$36=0,0,E$36/PPA!E$11*1000)</f>
        <v>2.4893727580314944</v>
      </c>
      <c r="F148" s="227">
        <f>IF(F$36=0,0,F$36/PPA!F$11*1000)</f>
        <v>2.7483907298637642</v>
      </c>
      <c r="G148" s="227">
        <f>IF(G$36=0,0,G$36/PPA!G$11*1000)</f>
        <v>2.4797646632494299</v>
      </c>
      <c r="H148" s="227">
        <f>IF(H$36=0,0,H$36/PPA!H$11*1000)</f>
        <v>2.5556239611914289</v>
      </c>
      <c r="I148" s="227">
        <f>IF(I$36=0,0,I$36/PPA!I$11*1000)</f>
        <v>2.3634407894737945</v>
      </c>
      <c r="J148" s="227">
        <f>IF(J$36=0,0,J$36/PPA!J$11*1000)</f>
        <v>2.2150056901382631</v>
      </c>
      <c r="K148" s="227">
        <f>IF(K$36=0,0,K$36/PPA!K$11*1000)</f>
        <v>2.3436854792669011</v>
      </c>
      <c r="L148" s="227">
        <f>IF(L$36=0,0,L$36/PPA!L$11*1000)</f>
        <v>2.3980022185731893</v>
      </c>
      <c r="M148" s="227">
        <f>IF(M$36=0,0,M$36/PPA!M$11*1000)</f>
        <v>2.2944376033141007</v>
      </c>
      <c r="N148" s="227">
        <f>IF(N$36=0,0,N$36/PPA!N$11*1000)</f>
        <v>2.3925058092132869</v>
      </c>
      <c r="O148" s="227">
        <f>IF(O$36=0,0,O$36/PPA!O$11*1000)</f>
        <v>2.677858204778822</v>
      </c>
      <c r="P148" s="227">
        <f>IF(P$36=0,0,P$36/PPA!P$11*1000)</f>
        <v>2.8064572318348606</v>
      </c>
      <c r="Q148" s="227">
        <f>IF(Q$36=0,0,Q$36/PPA!Q$11*1000)</f>
        <v>2.7879133965108611</v>
      </c>
    </row>
    <row r="149" spans="1:17" x14ac:dyDescent="0.25">
      <c r="A149" s="127" t="s">
        <v>238</v>
      </c>
      <c r="B149" s="225">
        <f>IF(B$41=0,0,B$41/PPA!B$11*1000)</f>
        <v>9.053902760605677</v>
      </c>
      <c r="C149" s="225">
        <f>IF(C$41=0,0,C$41/PPA!C$11*1000)</f>
        <v>8.9559436593302522</v>
      </c>
      <c r="D149" s="225">
        <f>IF(D$41=0,0,D$41/PPA!D$11*1000)</f>
        <v>9.3769832355032516</v>
      </c>
      <c r="E149" s="225">
        <f>IF(E$41=0,0,E$41/PPA!E$11*1000)</f>
        <v>9.8584193192431311</v>
      </c>
      <c r="F149" s="225">
        <f>IF(F$41=0,0,F$41/PPA!F$11*1000)</f>
        <v>8.178063252144911</v>
      </c>
      <c r="G149" s="225">
        <f>IF(G$41=0,0,G$41/PPA!G$11*1000)</f>
        <v>7.494084661699894</v>
      </c>
      <c r="H149" s="225">
        <f>IF(H$41=0,0,H$41/PPA!H$11*1000)</f>
        <v>7.893260810430677</v>
      </c>
      <c r="I149" s="225">
        <f>IF(I$41=0,0,I$41/PPA!I$11*1000)</f>
        <v>8.6893440538064883</v>
      </c>
      <c r="J149" s="225">
        <f>IF(J$41=0,0,J$41/PPA!J$11*1000)</f>
        <v>8.3773547577426939</v>
      </c>
      <c r="K149" s="225">
        <f>IF(K$41=0,0,K$41/PPA!K$11*1000)</f>
        <v>8.8623702912235078</v>
      </c>
      <c r="L149" s="225">
        <f>IF(L$41=0,0,L$41/PPA!L$11*1000)</f>
        <v>8.2099229051688951</v>
      </c>
      <c r="M149" s="225">
        <f>IF(M$41=0,0,M$41/PPA!M$11*1000)</f>
        <v>8.6493304710218766</v>
      </c>
      <c r="N149" s="225">
        <f>IF(N$41=0,0,N$41/PPA!N$11*1000)</f>
        <v>8.3447641027529507</v>
      </c>
      <c r="O149" s="225">
        <f>IF(O$41=0,0,O$41/PPA!O$11*1000)</f>
        <v>11.558959039415283</v>
      </c>
      <c r="P149" s="225">
        <f>IF(P$41=0,0,P$41/PPA!P$11*1000)</f>
        <v>12.709376809039261</v>
      </c>
      <c r="Q149" s="225">
        <f>IF(Q$41=0,0,Q$41/PPA!Q$11*1000)</f>
        <v>13.247429518618112</v>
      </c>
    </row>
    <row r="150" spans="1:17" x14ac:dyDescent="0.25">
      <c r="A150" s="127" t="s">
        <v>237</v>
      </c>
      <c r="B150" s="226">
        <f>IF(B$54=0,0,B$54/PPA!B$11*1000)</f>
        <v>105.88044570132988</v>
      </c>
      <c r="C150" s="226">
        <f>IF(C$54=0,0,C$54/PPA!C$11*1000)</f>
        <v>106.29638415364069</v>
      </c>
      <c r="D150" s="226">
        <f>IF(D$54=0,0,D$54/PPA!D$11*1000)</f>
        <v>96.272927226282604</v>
      </c>
      <c r="E150" s="226">
        <f>IF(E$54=0,0,E$54/PPA!E$11*1000)</f>
        <v>99.724805150983727</v>
      </c>
      <c r="F150" s="226">
        <f>IF(F$54=0,0,F$54/PPA!F$11*1000)</f>
        <v>113.06341889039602</v>
      </c>
      <c r="G150" s="226">
        <f>IF(G$54=0,0,G$54/PPA!G$11*1000)</f>
        <v>101.88640863842485</v>
      </c>
      <c r="H150" s="226">
        <f>IF(H$54=0,0,H$54/PPA!H$11*1000)</f>
        <v>104.8172412742264</v>
      </c>
      <c r="I150" s="226">
        <f>IF(I$54=0,0,I$54/PPA!I$11*1000)</f>
        <v>95.413763309803358</v>
      </c>
      <c r="J150" s="226">
        <f>IF(J$54=0,0,J$54/PPA!J$11*1000)</f>
        <v>89.165464629379073</v>
      </c>
      <c r="K150" s="226">
        <f>IF(K$54=0,0,K$54/PPA!K$11*1000)</f>
        <v>94.347314081492669</v>
      </c>
      <c r="L150" s="226">
        <f>IF(L$54=0,0,L$54/PPA!L$11*1000)</f>
        <v>97.472935077529357</v>
      </c>
      <c r="M150" s="226">
        <f>IF(M$54=0,0,M$54/PPA!M$11*1000)</f>
        <v>92.394146693492431</v>
      </c>
      <c r="N150" s="226">
        <f>IF(N$54=0,0,N$54/PPA!N$11*1000)</f>
        <v>97.081314118040893</v>
      </c>
      <c r="O150" s="226">
        <f>IF(O$54=0,0,O$54/PPA!O$11*1000)</f>
        <v>106.23115200368508</v>
      </c>
      <c r="P150" s="226">
        <f>IF(P$54=0,0,P$54/PPA!P$11*1000)</f>
        <v>110.68102248050778</v>
      </c>
      <c r="Q150" s="226">
        <f>IF(Q$54=0,0,Q$54/PPA!Q$11*1000)</f>
        <v>109.26877482037239</v>
      </c>
    </row>
    <row r="151" spans="1:17" x14ac:dyDescent="0.25">
      <c r="A151" s="72" t="s">
        <v>236</v>
      </c>
      <c r="B151" s="258">
        <f>IF(B$67=0,0,B$67/PPA!B$11*1000)</f>
        <v>13.538005823475661</v>
      </c>
      <c r="C151" s="258">
        <f>IF(C$67=0,0,C$67/PPA!C$11*1000)</f>
        <v>13.562540319850999</v>
      </c>
      <c r="D151" s="258">
        <f>IF(D$67=0,0,D$67/PPA!D$11*1000)</f>
        <v>12.555154651986529</v>
      </c>
      <c r="E151" s="258">
        <f>IF(E$67=0,0,E$67/PPA!E$11*1000)</f>
        <v>13.036478775128591</v>
      </c>
      <c r="F151" s="258">
        <f>IF(F$67=0,0,F$67/PPA!F$11*1000)</f>
        <v>14.136738981993876</v>
      </c>
      <c r="G151" s="258">
        <f>IF(G$67=0,0,G$67/PPA!G$11*1000)</f>
        <v>12.765941437278638</v>
      </c>
      <c r="H151" s="258">
        <f>IF(H$67=0,0,H$67/PPA!H$11*1000)</f>
        <v>13.172554487318255</v>
      </c>
      <c r="I151" s="258">
        <f>IF(I$67=0,0,I$67/PPA!I$11*1000)</f>
        <v>12.313531047911988</v>
      </c>
      <c r="J151" s="258">
        <f>IF(J$67=0,0,J$67/PPA!J$11*1000)</f>
        <v>11.562311427558516</v>
      </c>
      <c r="K151" s="258">
        <f>IF(K$67=0,0,K$67/PPA!K$11*1000)</f>
        <v>12.233861412450759</v>
      </c>
      <c r="L151" s="258">
        <f>IF(L$67=0,0,L$67/PPA!L$11*1000)</f>
        <v>12.436182034300417</v>
      </c>
      <c r="M151" s="258">
        <f>IF(M$67=0,0,M$67/PPA!M$11*1000)</f>
        <v>11.97425275385908</v>
      </c>
      <c r="N151" s="258">
        <f>IF(N$67=0,0,N$67/PPA!N$11*1000)</f>
        <v>12.422223682576814</v>
      </c>
      <c r="O151" s="258">
        <f>IF(O$67=0,0,O$67/PPA!O$11*1000)</f>
        <v>14.113870529660645</v>
      </c>
      <c r="P151" s="258">
        <f>IF(P$67=0,0,P$67/PPA!P$11*1000)</f>
        <v>14.848019134576548</v>
      </c>
      <c r="Q151" s="258">
        <f>IF(Q$67=0,0,Q$67/PPA!Q$11*1000)</f>
        <v>14.808795402807034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116.00902822206764</v>
      </c>
      <c r="C153" s="230">
        <f t="shared" si="35"/>
        <v>118.55376657368521</v>
      </c>
      <c r="D153" s="230">
        <f t="shared" si="35"/>
        <v>104.76305264552045</v>
      </c>
      <c r="E153" s="230">
        <f t="shared" si="35"/>
        <v>105.09022873216306</v>
      </c>
      <c r="F153" s="230">
        <f t="shared" si="35"/>
        <v>115.76553339732669</v>
      </c>
      <c r="G153" s="230">
        <f t="shared" si="35"/>
        <v>110.47654116033368</v>
      </c>
      <c r="H153" s="230">
        <f t="shared" si="35"/>
        <v>109.60353993917684</v>
      </c>
      <c r="I153" s="230">
        <f t="shared" si="35"/>
        <v>97.908778508695903</v>
      </c>
      <c r="J153" s="230">
        <f t="shared" si="35"/>
        <v>89.123376372709743</v>
      </c>
      <c r="K153" s="230">
        <f t="shared" si="35"/>
        <v>94.300960037226929</v>
      </c>
      <c r="L153" s="230">
        <f t="shared" si="35"/>
        <v>98.340801223071082</v>
      </c>
      <c r="M153" s="230">
        <f t="shared" si="35"/>
        <v>94.093671189555891</v>
      </c>
      <c r="N153" s="230">
        <f t="shared" si="35"/>
        <v>98.115396385612513</v>
      </c>
      <c r="O153" s="230">
        <f t="shared" si="35"/>
        <v>108.59008742119755</v>
      </c>
      <c r="P153" s="230">
        <f t="shared" si="35"/>
        <v>108.08398748245386</v>
      </c>
      <c r="Q153" s="230">
        <f t="shared" si="35"/>
        <v>101.34926487894685</v>
      </c>
    </row>
    <row r="154" spans="1:17" x14ac:dyDescent="0.25">
      <c r="A154" s="132" t="s">
        <v>83</v>
      </c>
      <c r="B154" s="275">
        <f>IF(B$82=0,0,B$82/PPA!B$12*1000)</f>
        <v>5.4524106943362058</v>
      </c>
      <c r="C154" s="275">
        <f>IF(C$82=0,0,C$82/PPA!C$12*1000)</f>
        <v>5.5720130978326594</v>
      </c>
      <c r="D154" s="275">
        <f>IF(D$82=0,0,D$82/PPA!D$12*1000)</f>
        <v>4.9238511637414515</v>
      </c>
      <c r="E154" s="275">
        <f>IF(E$82=0,0,E$82/PPA!E$12*1000)</f>
        <v>4.9392284013675303</v>
      </c>
      <c r="F154" s="275">
        <f>IF(F$82=0,0,F$82/PPA!F$12*1000)</f>
        <v>5.4409664661862065</v>
      </c>
      <c r="G154" s="275">
        <f>IF(G$82=0,0,G$82/PPA!G$12*1000)</f>
        <v>5.1923844525515443</v>
      </c>
      <c r="H154" s="275">
        <f>IF(H$82=0,0,H$82/PPA!H$12*1000)</f>
        <v>5.1513534977426438</v>
      </c>
      <c r="I154" s="275">
        <f>IF(I$82=0,0,I$82/PPA!I$12*1000)</f>
        <v>4.6017010847493651</v>
      </c>
      <c r="J154" s="275">
        <f>IF(J$82=0,0,J$82/PPA!J$12*1000)</f>
        <v>4.1887882167215391</v>
      </c>
      <c r="K154" s="275">
        <f>IF(K$82=0,0,K$82/PPA!K$12*1000)</f>
        <v>4.4321340405413423</v>
      </c>
      <c r="L154" s="275">
        <f>IF(L$82=0,0,L$82/PPA!L$12*1000)</f>
        <v>4.6220061015584557</v>
      </c>
      <c r="M154" s="275">
        <f>IF(M$82=0,0,M$82/PPA!M$12*1000)</f>
        <v>4.4223914890591018</v>
      </c>
      <c r="N154" s="275">
        <f>IF(N$82=0,0,N$82/PPA!N$12*1000)</f>
        <v>4.6114121006849924</v>
      </c>
      <c r="O154" s="275">
        <f>IF(O$82=0,0,O$82/PPA!O$12*1000)</f>
        <v>5.1037213484873751</v>
      </c>
      <c r="P154" s="275">
        <f>IF(P$82=0,0,P$82/PPA!P$12*1000)</f>
        <v>5.0799347108377022</v>
      </c>
      <c r="Q154" s="275">
        <f>IF(Q$82=0,0,Q$82/PPA!Q$12*1000)</f>
        <v>4.7634035398631633</v>
      </c>
    </row>
    <row r="155" spans="1:17" x14ac:dyDescent="0.25">
      <c r="A155" s="76" t="s">
        <v>82</v>
      </c>
      <c r="B155" s="274">
        <f>IF(B$83=0,0,B$83/PPA!B$12*1000)</f>
        <v>2.4041699502842011</v>
      </c>
      <c r="C155" s="274">
        <f>IF(C$83=0,0,C$83/PPA!C$12*1000)</f>
        <v>2.456907082644137</v>
      </c>
      <c r="D155" s="274">
        <f>IF(D$83=0,0,D$83/PPA!D$12*1000)</f>
        <v>2.1711084639746234</v>
      </c>
      <c r="E155" s="274">
        <f>IF(E$83=0,0,E$83/PPA!E$12*1000)</f>
        <v>2.1778888579492377</v>
      </c>
      <c r="F155" s="274">
        <f>IF(F$83=0,0,F$83/PPA!F$12*1000)</f>
        <v>2.3991237659512774</v>
      </c>
      <c r="G155" s="274">
        <f>IF(G$83=0,0,G$83/PPA!G$12*1000)</f>
        <v>2.2895147432886236</v>
      </c>
      <c r="H155" s="274">
        <f>IF(H$83=0,0,H$83/PPA!H$12*1000)</f>
        <v>2.2714226746398891</v>
      </c>
      <c r="I155" s="274">
        <f>IF(I$83=0,0,I$83/PPA!I$12*1000)</f>
        <v>2.0290605547444942</v>
      </c>
      <c r="J155" s="274">
        <f>IF(J$83=0,0,J$83/PPA!J$12*1000)</f>
        <v>1.8469919680128739</v>
      </c>
      <c r="K155" s="274">
        <f>IF(K$83=0,0,K$83/PPA!K$12*1000)</f>
        <v>1.9542921605245003</v>
      </c>
      <c r="L155" s="274">
        <f>IF(L$83=0,0,L$83/PPA!L$12*1000)</f>
        <v>2.038013789192358</v>
      </c>
      <c r="M155" s="274">
        <f>IF(M$83=0,0,M$83/PPA!M$12*1000)</f>
        <v>1.9499963085012788</v>
      </c>
      <c r="N155" s="274">
        <f>IF(N$83=0,0,N$83/PPA!N$12*1000)</f>
        <v>2.0333425015764557</v>
      </c>
      <c r="O155" s="274">
        <f>IF(O$83=0,0,O$83/PPA!O$12*1000)</f>
        <v>2.2504198947088163</v>
      </c>
      <c r="P155" s="274">
        <f>IF(P$83=0,0,P$83/PPA!P$12*1000)</f>
        <v>2.2399314845978453</v>
      </c>
      <c r="Q155" s="274">
        <f>IF(Q$83=0,0,Q$83/PPA!Q$12*1000)</f>
        <v>2.1003611601584642</v>
      </c>
    </row>
    <row r="156" spans="1:17" x14ac:dyDescent="0.25">
      <c r="A156" s="76" t="s">
        <v>81</v>
      </c>
      <c r="B156" s="274">
        <f>IF(B$84=0,0,B$84/PPA!B$12*1000)</f>
        <v>18.648280673943049</v>
      </c>
      <c r="C156" s="274">
        <f>IF(C$84=0,0,C$84/PPA!C$12*1000)</f>
        <v>19.057343621456688</v>
      </c>
      <c r="D156" s="274">
        <f>IF(D$84=0,0,D$84/PPA!D$12*1000)</f>
        <v>16.840506639302298</v>
      </c>
      <c r="E156" s="274">
        <f>IF(E$84=0,0,E$84/PPA!E$12*1000)</f>
        <v>16.893099714057083</v>
      </c>
      <c r="F156" s="274">
        <f>IF(F$84=0,0,F$84/PPA!F$12*1000)</f>
        <v>18.609139238970165</v>
      </c>
      <c r="G156" s="274">
        <f>IF(G$84=0,0,G$84/PPA!G$12*1000)</f>
        <v>17.758941515315847</v>
      </c>
      <c r="H156" s="274">
        <f>IF(H$84=0,0,H$84/PPA!H$12*1000)</f>
        <v>17.618607852924807</v>
      </c>
      <c r="I156" s="274">
        <f>IF(I$84=0,0,I$84/PPA!I$12*1000)</f>
        <v>15.738692152286893</v>
      </c>
      <c r="J156" s="274">
        <f>IF(J$84=0,0,J$84/PPA!J$12*1000)</f>
        <v>14.326451679487521</v>
      </c>
      <c r="K156" s="274">
        <f>IF(K$84=0,0,K$84/PPA!K$12*1000)</f>
        <v>15.158740638963282</v>
      </c>
      <c r="L156" s="274">
        <f>IF(L$84=0,0,L$84/PPA!L$12*1000)</f>
        <v>15.808139168253316</v>
      </c>
      <c r="M156" s="274">
        <f>IF(M$84=0,0,M$84/PPA!M$12*1000)</f>
        <v>15.125419261556793</v>
      </c>
      <c r="N156" s="274">
        <f>IF(N$84=0,0,N$84/PPA!N$12*1000)</f>
        <v>15.771905672131394</v>
      </c>
      <c r="O156" s="274">
        <f>IF(O$84=0,0,O$84/PPA!O$12*1000)</f>
        <v>17.455696851129201</v>
      </c>
      <c r="P156" s="274">
        <f>IF(P$84=0,0,P$84/PPA!P$12*1000)</f>
        <v>17.374342030289814</v>
      </c>
      <c r="Q156" s="274">
        <f>IF(Q$84=0,0,Q$84/PPA!Q$12*1000)</f>
        <v>16.291745276432543</v>
      </c>
    </row>
    <row r="157" spans="1:17" x14ac:dyDescent="0.25">
      <c r="A157" s="76" t="s">
        <v>80</v>
      </c>
      <c r="B157" s="274">
        <f>IF(B$85=0,0,B$85/PPA!B$12*1000)</f>
        <v>8.2342597180052319</v>
      </c>
      <c r="C157" s="274">
        <f>IF(C$85=0,0,C$85/PPA!C$12*1000)</f>
        <v>8.4148839058182414</v>
      </c>
      <c r="D157" s="274">
        <f>IF(D$85=0,0,D$85/PPA!D$12*1000)</f>
        <v>7.4360262951515255</v>
      </c>
      <c r="E157" s="274">
        <f>IF(E$85=0,0,E$85/PPA!E$12*1000)</f>
        <v>7.459249081448629</v>
      </c>
      <c r="F157" s="274">
        <f>IF(F$85=0,0,F$85/PPA!F$12*1000)</f>
        <v>8.2169765836006476</v>
      </c>
      <c r="G157" s="274">
        <f>IF(G$85=0,0,G$85/PPA!G$12*1000)</f>
        <v>7.8415667004788983</v>
      </c>
      <c r="H157" s="274">
        <f>IF(H$85=0,0,H$85/PPA!H$12*1000)</f>
        <v>7.7796015336353275</v>
      </c>
      <c r="I157" s="274">
        <f>IF(I$85=0,0,I$85/PPA!I$12*1000)</f>
        <v>6.949513527257456</v>
      </c>
      <c r="J157" s="274">
        <f>IF(J$85=0,0,J$85/PPA!J$12*1000)</f>
        <v>6.3259303111619785</v>
      </c>
      <c r="K157" s="274">
        <f>IF(K$85=0,0,K$85/PPA!K$12*1000)</f>
        <v>6.6934324724914003</v>
      </c>
      <c r="L157" s="274">
        <f>IF(L$85=0,0,L$85/PPA!L$12*1000)</f>
        <v>6.9801782719653689</v>
      </c>
      <c r="M157" s="274">
        <f>IF(M$85=0,0,M$85/PPA!M$12*1000)</f>
        <v>6.6787192192685385</v>
      </c>
      <c r="N157" s="274">
        <f>IF(N$85=0,0,N$85/PPA!N$12*1000)</f>
        <v>6.9641791553295862</v>
      </c>
      <c r="O157" s="274">
        <f>IF(O$85=0,0,O$85/PPA!O$12*1000)</f>
        <v>7.7076672077229205</v>
      </c>
      <c r="P157" s="274">
        <f>IF(P$85=0,0,P$85/PPA!P$12*1000)</f>
        <v>7.6717445006478746</v>
      </c>
      <c r="Q157" s="274">
        <f>IF(Q$85=0,0,Q$85/PPA!Q$12*1000)</f>
        <v>7.1937174376175506</v>
      </c>
    </row>
    <row r="158" spans="1:17" x14ac:dyDescent="0.25">
      <c r="A158" s="129" t="s">
        <v>79</v>
      </c>
      <c r="B158" s="273">
        <f>IF(B$86=0,0,B$86/PPA!B$12*1000)</f>
        <v>28.524562735337909</v>
      </c>
      <c r="C158" s="273">
        <f>IF(C$86=0,0,C$86/PPA!C$12*1000)</f>
        <v>29.150268767602803</v>
      </c>
      <c r="D158" s="273">
        <f>IF(D$86=0,0,D$86/PPA!D$12*1000)</f>
        <v>25.75937677723093</v>
      </c>
      <c r="E158" s="273">
        <f>IF(E$86=0,0,E$86/PPA!E$12*1000)</f>
        <v>25.8398235747946</v>
      </c>
      <c r="F158" s="273">
        <f>IF(F$86=0,0,F$86/PPA!F$12*1000)</f>
        <v>28.464691676072089</v>
      </c>
      <c r="G158" s="273">
        <f>IF(G$86=0,0,G$86/PPA!G$12*1000)</f>
        <v>27.164222280000349</v>
      </c>
      <c r="H158" s="273">
        <f>IF(H$86=0,0,H$86/PPA!H$12*1000)</f>
        <v>26.949566761524263</v>
      </c>
      <c r="I158" s="273">
        <f>IF(I$86=0,0,I$86/PPA!I$12*1000)</f>
        <v>24.074032320704706</v>
      </c>
      <c r="J158" s="273">
        <f>IF(J$86=0,0,J$86/PPA!J$12*1000)</f>
        <v>21.913857735814606</v>
      </c>
      <c r="K158" s="273">
        <f>IF(K$86=0,0,K$86/PPA!K$12*1000)</f>
        <v>23.186933739634512</v>
      </c>
      <c r="L158" s="273">
        <f>IF(L$86=0,0,L$86/PPA!L$12*1000)</f>
        <v>24.180259044677396</v>
      </c>
      <c r="M158" s="273">
        <f>IF(M$86=0,0,M$86/PPA!M$12*1000)</f>
        <v>23.135965088053279</v>
      </c>
      <c r="N158" s="273">
        <f>IF(N$86=0,0,N$86/PPA!N$12*1000)</f>
        <v>24.12483599247642</v>
      </c>
      <c r="O158" s="273">
        <f>IF(O$86=0,0,O$86/PPA!O$12*1000)</f>
        <v>26.700376759923273</v>
      </c>
      <c r="P158" s="273">
        <f>IF(P$86=0,0,P$86/PPA!P$12*1000)</f>
        <v>26.575935760164089</v>
      </c>
      <c r="Q158" s="273">
        <f>IF(Q$86=0,0,Q$86/PPA!Q$12*1000)</f>
        <v>24.919986905553387</v>
      </c>
    </row>
    <row r="159" spans="1:17" x14ac:dyDescent="0.25">
      <c r="A159" s="72" t="s">
        <v>235</v>
      </c>
      <c r="B159" s="272">
        <f>IF(B$91=0,0,B$91/PPA!B$12*1000)</f>
        <v>52.745344450161042</v>
      </c>
      <c r="C159" s="272">
        <f>IF(C$91=0,0,C$91/PPA!C$12*1000)</f>
        <v>53.902350098330693</v>
      </c>
      <c r="D159" s="272">
        <f>IF(D$91=0,0,D$91/PPA!D$12*1000)</f>
        <v>47.632183306119622</v>
      </c>
      <c r="E159" s="272">
        <f>IF(E$91=0,0,E$91/PPA!E$12*1000)</f>
        <v>47.780939102545972</v>
      </c>
      <c r="F159" s="272">
        <f>IF(F$91=0,0,F$91/PPA!F$12*1000)</f>
        <v>52.634635666546302</v>
      </c>
      <c r="G159" s="272">
        <f>IF(G$91=0,0,G$91/PPA!G$12*1000)</f>
        <v>50.229911468698418</v>
      </c>
      <c r="H159" s="272">
        <f>IF(H$91=0,0,H$91/PPA!H$12*1000)</f>
        <v>49.832987618709915</v>
      </c>
      <c r="I159" s="272">
        <f>IF(I$91=0,0,I$91/PPA!I$12*1000)</f>
        <v>44.515778868952992</v>
      </c>
      <c r="J159" s="272">
        <f>IF(J$91=0,0,J$91/PPA!J$12*1000)</f>
        <v>40.521356461511232</v>
      </c>
      <c r="K159" s="272">
        <f>IF(K$91=0,0,K$91/PPA!K$12*1000)</f>
        <v>42.87542698507189</v>
      </c>
      <c r="L159" s="272">
        <f>IF(L$91=0,0,L$91/PPA!L$12*1000)</f>
        <v>44.712204847424189</v>
      </c>
      <c r="M159" s="272">
        <f>IF(M$91=0,0,M$91/PPA!M$12*1000)</f>
        <v>42.781179823116901</v>
      </c>
      <c r="N159" s="272">
        <f>IF(N$91=0,0,N$91/PPA!N$12*1000)</f>
        <v>44.609720963413658</v>
      </c>
      <c r="O159" s="272">
        <f>IF(O$91=0,0,O$91/PPA!O$12*1000)</f>
        <v>49.372205359225973</v>
      </c>
      <c r="P159" s="272">
        <f>IF(P$91=0,0,P$91/PPA!P$12*1000)</f>
        <v>49.142098995916534</v>
      </c>
      <c r="Q159" s="272">
        <f>IF(Q$91=0,0,Q$91/PPA!Q$12*1000)</f>
        <v>46.080050559321755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12.663904171933996</v>
      </c>
      <c r="C5" s="96">
        <v>11.94676487325845</v>
      </c>
      <c r="D5" s="96">
        <v>10.533538675848261</v>
      </c>
      <c r="E5" s="96">
        <v>10.509454713602263</v>
      </c>
      <c r="F5" s="96">
        <v>10.751329192394303</v>
      </c>
      <c r="G5" s="96">
        <v>10.13571080305616</v>
      </c>
      <c r="H5" s="96">
        <v>11.386079990891831</v>
      </c>
      <c r="I5" s="96">
        <v>9.1512365975868892</v>
      </c>
      <c r="J5" s="96">
        <v>8.5213784764200735</v>
      </c>
      <c r="K5" s="96">
        <v>7.8696045260660723</v>
      </c>
      <c r="L5" s="96">
        <v>9.4637490050059281</v>
      </c>
      <c r="M5" s="96">
        <v>9.2005454321872691</v>
      </c>
      <c r="N5" s="96">
        <v>6.9249715878650999</v>
      </c>
      <c r="O5" s="96">
        <v>4.4557432131886197</v>
      </c>
      <c r="P5" s="96">
        <v>3.8512242770156226</v>
      </c>
      <c r="Q5" s="96">
        <v>3.6323210230175147</v>
      </c>
    </row>
    <row r="6" spans="1:17" x14ac:dyDescent="0.25">
      <c r="A6" s="132" t="s">
        <v>83</v>
      </c>
      <c r="B6" s="160">
        <v>6.99692919362805E-2</v>
      </c>
      <c r="C6" s="160">
        <v>6.5975169366668404E-2</v>
      </c>
      <c r="D6" s="160">
        <v>6.2911390903120853E-2</v>
      </c>
      <c r="E6" s="160">
        <v>6.3656182766311312E-2</v>
      </c>
      <c r="F6" s="160">
        <v>6.561672274575403E-2</v>
      </c>
      <c r="G6" s="160">
        <v>5.7991431837831786E-2</v>
      </c>
      <c r="H6" s="160">
        <v>6.5254132160334599E-2</v>
      </c>
      <c r="I6" s="160">
        <v>5.470710709476452E-2</v>
      </c>
      <c r="J6" s="160">
        <v>5.0742676194972233E-2</v>
      </c>
      <c r="K6" s="160">
        <v>4.6979231100142599E-2</v>
      </c>
      <c r="L6" s="160">
        <v>5.6573882081846945E-2</v>
      </c>
      <c r="M6" s="160">
        <v>5.4862587498674224E-2</v>
      </c>
      <c r="N6" s="160">
        <v>4.2183314542832612E-2</v>
      </c>
      <c r="O6" s="160">
        <v>2.611025820655315E-2</v>
      </c>
      <c r="P6" s="160">
        <v>2.2131275992074546E-2</v>
      </c>
      <c r="Q6" s="160">
        <v>2.1520427270210262E-2</v>
      </c>
    </row>
    <row r="7" spans="1:17" x14ac:dyDescent="0.25">
      <c r="A7" s="76" t="s">
        <v>82</v>
      </c>
      <c r="B7" s="159">
        <v>2.5555217513519038E-2</v>
      </c>
      <c r="C7" s="159">
        <v>2.4096425117348358E-2</v>
      </c>
      <c r="D7" s="159">
        <v>2.2977426727018857E-2</v>
      </c>
      <c r="E7" s="159">
        <v>2.3249450604057156E-2</v>
      </c>
      <c r="F7" s="159">
        <v>2.3965507951961083E-2</v>
      </c>
      <c r="G7" s="159">
        <v>2.1180486661002872E-2</v>
      </c>
      <c r="H7" s="159">
        <v>2.383307726669438E-2</v>
      </c>
      <c r="I7" s="159">
        <v>1.9980937103311888E-2</v>
      </c>
      <c r="J7" s="159">
        <v>1.853298913702733E-2</v>
      </c>
      <c r="K7" s="159">
        <v>1.7158448172883478E-2</v>
      </c>
      <c r="L7" s="159">
        <v>2.0662748216780533E-2</v>
      </c>
      <c r="M7" s="159">
        <v>2.0037723951242557E-2</v>
      </c>
      <c r="N7" s="159">
        <v>1.5406812742438401E-2</v>
      </c>
      <c r="O7" s="159">
        <v>9.53637387684678E-3</v>
      </c>
      <c r="P7" s="159">
        <v>8.0831112646421923E-3</v>
      </c>
      <c r="Q7" s="159">
        <v>7.8600080786143441E-3</v>
      </c>
    </row>
    <row r="8" spans="1:17" x14ac:dyDescent="0.25">
      <c r="A8" s="76" t="s">
        <v>81</v>
      </c>
      <c r="B8" s="159">
        <v>0.80558421331970453</v>
      </c>
      <c r="C8" s="159">
        <v>0.7595982957964339</v>
      </c>
      <c r="D8" s="159">
        <v>0.72432379901303812</v>
      </c>
      <c r="E8" s="159">
        <v>0.73289888317626806</v>
      </c>
      <c r="F8" s="159">
        <v>0.75547135766206808</v>
      </c>
      <c r="G8" s="159">
        <v>0.66767835865635339</v>
      </c>
      <c r="H8" s="159">
        <v>0.7512967084205372</v>
      </c>
      <c r="I8" s="159">
        <v>0.62986462507105789</v>
      </c>
      <c r="J8" s="159">
        <v>0.5842205595204456</v>
      </c>
      <c r="K8" s="159">
        <v>0.54089052326895426</v>
      </c>
      <c r="L8" s="159">
        <v>0.65135754600533302</v>
      </c>
      <c r="M8" s="159">
        <v>0.6316547326368781</v>
      </c>
      <c r="N8" s="159">
        <v>0.48567323351152847</v>
      </c>
      <c r="O8" s="159">
        <v>0.30061776008903579</v>
      </c>
      <c r="P8" s="159">
        <v>0.25480615948025825</v>
      </c>
      <c r="Q8" s="159">
        <v>0.24777321583537301</v>
      </c>
    </row>
    <row r="9" spans="1:17" x14ac:dyDescent="0.25">
      <c r="A9" s="76" t="s">
        <v>80</v>
      </c>
      <c r="B9" s="159">
        <v>0.28191838554678117</v>
      </c>
      <c r="C9" s="159">
        <v>0.26582537452236721</v>
      </c>
      <c r="D9" s="159">
        <v>0.25348088089932314</v>
      </c>
      <c r="E9" s="159">
        <v>0.25648177620394119</v>
      </c>
      <c r="F9" s="159">
        <v>0.26438113105674937</v>
      </c>
      <c r="G9" s="159">
        <v>0.23365751441584237</v>
      </c>
      <c r="H9" s="159">
        <v>0.26292019084101875</v>
      </c>
      <c r="I9" s="159">
        <v>0.22042440166660834</v>
      </c>
      <c r="J9" s="159">
        <v>0.20445102351810529</v>
      </c>
      <c r="K9" s="159">
        <v>0.18928745195881985</v>
      </c>
      <c r="L9" s="159">
        <v>0.22794596113896462</v>
      </c>
      <c r="M9" s="159">
        <v>0.22105085912017675</v>
      </c>
      <c r="N9" s="159">
        <v>0.16996387420580791</v>
      </c>
      <c r="O9" s="159">
        <v>0.1052027487501878</v>
      </c>
      <c r="P9" s="159">
        <v>8.9170740836677448E-2</v>
      </c>
      <c r="Q9" s="159">
        <v>8.670952562760946E-2</v>
      </c>
    </row>
    <row r="10" spans="1:17" x14ac:dyDescent="0.25">
      <c r="A10" s="129" t="s">
        <v>79</v>
      </c>
      <c r="B10" s="158">
        <v>0.25996229555591932</v>
      </c>
      <c r="C10" s="158">
        <v>0.24525228677128835</v>
      </c>
      <c r="D10" s="158">
        <v>0.23372886149442818</v>
      </c>
      <c r="E10" s="158">
        <v>0.2373439108386062</v>
      </c>
      <c r="F10" s="158">
        <v>0.24366848986936523</v>
      </c>
      <c r="G10" s="158">
        <v>0.21554413502302913</v>
      </c>
      <c r="H10" s="158">
        <v>0.24273355372275943</v>
      </c>
      <c r="I10" s="158">
        <v>0.20429233405675004</v>
      </c>
      <c r="J10" s="158">
        <v>0.19015992961322706</v>
      </c>
      <c r="K10" s="158">
        <v>0.17623512948437453</v>
      </c>
      <c r="L10" s="158">
        <v>0.21088084606518098</v>
      </c>
      <c r="M10" s="158">
        <v>0.20466788647100148</v>
      </c>
      <c r="N10" s="158">
        <v>0.15736844259702776</v>
      </c>
      <c r="O10" s="158">
        <v>9.8466902598142059E-2</v>
      </c>
      <c r="P10" s="158">
        <v>8.35703472326286E-2</v>
      </c>
      <c r="Q10" s="158">
        <v>8.2127224499362994E-2</v>
      </c>
    </row>
    <row r="11" spans="1:17" x14ac:dyDescent="0.25">
      <c r="A11" s="92" t="s">
        <v>125</v>
      </c>
      <c r="B11" s="91">
        <v>3.2922841732384634E-3</v>
      </c>
      <c r="C11" s="91">
        <v>2.9257354965386132E-3</v>
      </c>
      <c r="D11" s="91">
        <v>2.6270589906629668E-3</v>
      </c>
      <c r="E11" s="91">
        <v>2.6522729670635367E-3</v>
      </c>
      <c r="F11" s="91">
        <v>9.2161505162467131E-3</v>
      </c>
      <c r="G11" s="91">
        <v>7.57506676237893E-3</v>
      </c>
      <c r="H11" s="91">
        <v>2.613018490377433E-3</v>
      </c>
      <c r="I11" s="91">
        <v>2.2557412497342406E-3</v>
      </c>
      <c r="J11" s="91">
        <v>2.2794289722488912E-3</v>
      </c>
      <c r="K11" s="91">
        <v>2.1485339669035015E-3</v>
      </c>
      <c r="L11" s="91">
        <v>2.408027990680555E-3</v>
      </c>
      <c r="M11" s="91">
        <v>2.3553277983782168E-3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0.14958215902904975</v>
      </c>
      <c r="C12" s="91">
        <v>0.14079396048934151</v>
      </c>
      <c r="D12" s="91">
        <v>0.13505471443669545</v>
      </c>
      <c r="E12" s="91">
        <v>0.13321578456979458</v>
      </c>
      <c r="F12" s="91">
        <v>0.13124946041431415</v>
      </c>
      <c r="G12" s="91">
        <v>0.1161015400337074</v>
      </c>
      <c r="H12" s="91">
        <v>0.1390346442777729</v>
      </c>
      <c r="I12" s="91">
        <v>0.1132427970051928</v>
      </c>
      <c r="J12" s="91">
        <v>0.1020142921319169</v>
      </c>
      <c r="K12" s="91">
        <v>9.3661901004382112E-2</v>
      </c>
      <c r="L12" s="91">
        <v>0.11854503139107599</v>
      </c>
      <c r="M12" s="91">
        <v>0.1142533504770301</v>
      </c>
      <c r="N12" s="91">
        <v>9.0657714378857931E-2</v>
      </c>
      <c r="O12" s="91">
        <v>5.1804306948386059E-2</v>
      </c>
      <c r="P12" s="91">
        <v>4.3466837186531958E-2</v>
      </c>
      <c r="Q12" s="91">
        <v>3.8757050137975917E-2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0.10708785235363109</v>
      </c>
      <c r="C14" s="157">
        <v>0.10153259078540824</v>
      </c>
      <c r="D14" s="157">
        <v>9.6047088067069755E-2</v>
      </c>
      <c r="E14" s="157">
        <v>0.1014758533017481</v>
      </c>
      <c r="F14" s="157">
        <v>0.10320287893880438</v>
      </c>
      <c r="G14" s="157">
        <v>9.1867528226942802E-2</v>
      </c>
      <c r="H14" s="157">
        <v>0.1010858909546091</v>
      </c>
      <c r="I14" s="157">
        <v>8.8793795801823006E-2</v>
      </c>
      <c r="J14" s="157">
        <v>8.5866208509061265E-2</v>
      </c>
      <c r="K14" s="157">
        <v>8.0424694513088923E-2</v>
      </c>
      <c r="L14" s="157">
        <v>8.9927786683424438E-2</v>
      </c>
      <c r="M14" s="157">
        <v>8.8059208195593167E-2</v>
      </c>
      <c r="N14" s="157">
        <v>6.6710728218169812E-2</v>
      </c>
      <c r="O14" s="157">
        <v>4.6662595649755993E-2</v>
      </c>
      <c r="P14" s="157">
        <v>4.0103510046096642E-2</v>
      </c>
      <c r="Q14" s="157">
        <v>4.3370174361387084E-2</v>
      </c>
    </row>
    <row r="15" spans="1:17" x14ac:dyDescent="0.25">
      <c r="A15" s="156" t="s">
        <v>241</v>
      </c>
      <c r="B15" s="155">
        <v>0.30711348848139336</v>
      </c>
      <c r="C15" s="155">
        <v>0.28749840039642238</v>
      </c>
      <c r="D15" s="155">
        <v>0.29469717075482521</v>
      </c>
      <c r="E15" s="155">
        <v>0.30045620265713574</v>
      </c>
      <c r="F15" s="155">
        <v>0.26600232531559187</v>
      </c>
      <c r="G15" s="155">
        <v>0.23691508308576298</v>
      </c>
      <c r="H15" s="155">
        <v>0.26952091023731539</v>
      </c>
      <c r="I15" s="155">
        <v>0.24771933388466374</v>
      </c>
      <c r="J15" s="155">
        <v>0.23339049495453595</v>
      </c>
      <c r="K15" s="155">
        <v>0.2160580076280138</v>
      </c>
      <c r="L15" s="155">
        <v>0.24649255951934057</v>
      </c>
      <c r="M15" s="155">
        <v>0.25187989288601076</v>
      </c>
      <c r="N15" s="155">
        <v>0.18562563606565785</v>
      </c>
      <c r="O15" s="155">
        <v>0.12953349909033643</v>
      </c>
      <c r="P15" s="155">
        <v>0.11296963593583342</v>
      </c>
      <c r="Q15" s="155">
        <v>0.11309985246413376</v>
      </c>
    </row>
    <row r="16" spans="1:17" x14ac:dyDescent="0.25">
      <c r="A16" s="156" t="s">
        <v>240</v>
      </c>
      <c r="B16" s="206">
        <v>10.22798769873628</v>
      </c>
      <c r="C16" s="206">
        <v>9.6565076946309976</v>
      </c>
      <c r="D16" s="206">
        <v>8.2833323816510358</v>
      </c>
      <c r="E16" s="206">
        <v>8.2244210778805424</v>
      </c>
      <c r="F16" s="206">
        <v>8.5382152078884701</v>
      </c>
      <c r="G16" s="206">
        <v>8.1736899172654134</v>
      </c>
      <c r="H16" s="206">
        <v>9.168655634111655</v>
      </c>
      <c r="I16" s="206">
        <v>7.2210670646787545</v>
      </c>
      <c r="J16" s="206">
        <v>6.7186976673348484</v>
      </c>
      <c r="K16" s="206">
        <v>6.2005176882618542</v>
      </c>
      <c r="L16" s="206">
        <v>7.4993941715900494</v>
      </c>
      <c r="M16" s="206">
        <v>7.2539200322885602</v>
      </c>
      <c r="N16" s="206">
        <v>5.4542306033245618</v>
      </c>
      <c r="O16" s="206">
        <v>3.4970150676333582</v>
      </c>
      <c r="P16" s="206">
        <v>3.0282210825266485</v>
      </c>
      <c r="Q16" s="206">
        <v>2.8206680596233258</v>
      </c>
    </row>
    <row r="17" spans="1:17" x14ac:dyDescent="0.25">
      <c r="A17" s="152" t="s">
        <v>249</v>
      </c>
      <c r="B17" s="264">
        <v>7.3487987442232283</v>
      </c>
      <c r="C17" s="264">
        <v>6.9612101909145467</v>
      </c>
      <c r="D17" s="264">
        <v>5.5205464058245601</v>
      </c>
      <c r="E17" s="264">
        <v>5.4076441779699049</v>
      </c>
      <c r="F17" s="264">
        <v>6.0444434080548062</v>
      </c>
      <c r="G17" s="264">
        <v>5.9526110133363943</v>
      </c>
      <c r="H17" s="264">
        <v>6.6418971006368324</v>
      </c>
      <c r="I17" s="264">
        <v>4.8986983095100411</v>
      </c>
      <c r="J17" s="264">
        <v>4.530661777136082</v>
      </c>
      <c r="K17" s="264">
        <v>4.1749738667492329</v>
      </c>
      <c r="L17" s="264">
        <v>5.1885264260962405</v>
      </c>
      <c r="M17" s="264">
        <v>4.8925460364822184</v>
      </c>
      <c r="N17" s="264">
        <v>3.7139902652090262</v>
      </c>
      <c r="O17" s="264">
        <v>2.2826385136614586</v>
      </c>
      <c r="P17" s="264">
        <v>1.9691307456282141</v>
      </c>
      <c r="Q17" s="264">
        <v>1.7603569427720758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2.5268521430375664E-2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1.6754493736022225E-2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1.8608553165374613</v>
      </c>
      <c r="E22" s="87">
        <v>2.4129036271371547</v>
      </c>
      <c r="F22" s="87">
        <v>0</v>
      </c>
      <c r="G22" s="87">
        <v>0</v>
      </c>
      <c r="H22" s="87">
        <v>0</v>
      </c>
      <c r="I22" s="87">
        <v>2.4050772471015573</v>
      </c>
      <c r="J22" s="87">
        <v>1.8971121082207314</v>
      </c>
      <c r="K22" s="87">
        <v>1.1823614216910108</v>
      </c>
      <c r="L22" s="87">
        <v>0.34220117785314824</v>
      </c>
      <c r="M22" s="87">
        <v>1.2432373726371257</v>
      </c>
      <c r="N22" s="87">
        <v>0</v>
      </c>
      <c r="O22" s="87">
        <v>0.3437040053388265</v>
      </c>
      <c r="P22" s="87">
        <v>0.64102456059984325</v>
      </c>
      <c r="Q22" s="87">
        <v>0.9787514115775765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0.82303730569801348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0.64237852179176513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1.7355183653578417E-2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1.508340892784522E-2</v>
      </c>
      <c r="C26" s="87">
        <v>0</v>
      </c>
      <c r="D26" s="87">
        <v>2.5932389242497518</v>
      </c>
      <c r="E26" s="87">
        <v>2.9189449371213869</v>
      </c>
      <c r="F26" s="87">
        <v>6.0444434080548062</v>
      </c>
      <c r="G26" s="87">
        <v>2.0181983055499528</v>
      </c>
      <c r="H26" s="87">
        <v>2.3538827594297627</v>
      </c>
      <c r="I26" s="87">
        <v>1.6586131143115106</v>
      </c>
      <c r="J26" s="87">
        <v>1.6496142370085096</v>
      </c>
      <c r="K26" s="87">
        <v>2.1612293071617024</v>
      </c>
      <c r="L26" s="87">
        <v>3.7617628194408996</v>
      </c>
      <c r="M26" s="87">
        <v>2.5938322050714628</v>
      </c>
      <c r="N26" s="87">
        <v>3.7139902652090262</v>
      </c>
      <c r="O26" s="87">
        <v>0.99645974222273137</v>
      </c>
      <c r="P26" s="87">
        <v>9.4942210013832212E-2</v>
      </c>
      <c r="Q26" s="87">
        <v>0.3480255283946429</v>
      </c>
    </row>
    <row r="27" spans="1:17" x14ac:dyDescent="0.25">
      <c r="A27" s="150" t="s">
        <v>22</v>
      </c>
      <c r="B27" s="87">
        <v>7.3337153352953832</v>
      </c>
      <c r="C27" s="87">
        <v>6.9612101909145467</v>
      </c>
      <c r="D27" s="87">
        <v>0.22666036560331104</v>
      </c>
      <c r="E27" s="87">
        <v>7.5795613711363632E-2</v>
      </c>
      <c r="F27" s="87">
        <v>0</v>
      </c>
      <c r="G27" s="87">
        <v>3.9170575241328631</v>
      </c>
      <c r="H27" s="87">
        <v>4.2880143412070701</v>
      </c>
      <c r="I27" s="87">
        <v>0.83500794809697343</v>
      </c>
      <c r="J27" s="87">
        <v>0.98393543190684118</v>
      </c>
      <c r="K27" s="87">
        <v>0.83138313789651974</v>
      </c>
      <c r="L27" s="87">
        <v>1.0845624288021929</v>
      </c>
      <c r="M27" s="87">
        <v>1.0554764587736296</v>
      </c>
      <c r="N27" s="87">
        <v>0</v>
      </c>
      <c r="O27" s="87">
        <v>0.94247476609990055</v>
      </c>
      <c r="P27" s="87">
        <v>0.56551693179239793</v>
      </c>
      <c r="Q27" s="87">
        <v>0.43358000279985648</v>
      </c>
    </row>
    <row r="28" spans="1:17" x14ac:dyDescent="0.25">
      <c r="A28" s="152" t="s">
        <v>248</v>
      </c>
      <c r="B28" s="151">
        <v>2.8791889545130518</v>
      </c>
      <c r="C28" s="151">
        <v>2.6952975037164504</v>
      </c>
      <c r="D28" s="151">
        <v>2.7627859758264757</v>
      </c>
      <c r="E28" s="151">
        <v>2.816776899910638</v>
      </c>
      <c r="F28" s="151">
        <v>2.4937717998336635</v>
      </c>
      <c r="G28" s="151">
        <v>2.22107890392902</v>
      </c>
      <c r="H28" s="151">
        <v>2.5267585334748226</v>
      </c>
      <c r="I28" s="151">
        <v>2.3223687551687138</v>
      </c>
      <c r="J28" s="151">
        <v>2.1880358901987664</v>
      </c>
      <c r="K28" s="151">
        <v>2.0255438215126218</v>
      </c>
      <c r="L28" s="151">
        <v>2.3108677454938094</v>
      </c>
      <c r="M28" s="151">
        <v>2.3613739958063418</v>
      </c>
      <c r="N28" s="151">
        <v>1.7402403381155356</v>
      </c>
      <c r="O28" s="151">
        <v>1.2143765539718996</v>
      </c>
      <c r="P28" s="151">
        <v>1.0590903368984343</v>
      </c>
      <c r="Q28" s="151">
        <v>1.06031111685125</v>
      </c>
    </row>
    <row r="29" spans="1:17" x14ac:dyDescent="0.25">
      <c r="A29" s="243" t="s">
        <v>239</v>
      </c>
      <c r="B29" s="278">
        <v>0.68581358084411748</v>
      </c>
      <c r="C29" s="278">
        <v>0.64201122665692367</v>
      </c>
      <c r="D29" s="278">
        <v>0.65808676440547087</v>
      </c>
      <c r="E29" s="278">
        <v>0.67094722947540031</v>
      </c>
      <c r="F29" s="278">
        <v>0.59400844990434343</v>
      </c>
      <c r="G29" s="278">
        <v>0.52905387611092403</v>
      </c>
      <c r="H29" s="278">
        <v>0.60186578413151648</v>
      </c>
      <c r="I29" s="278">
        <v>0.55318079403097797</v>
      </c>
      <c r="J29" s="278">
        <v>0.52118313614691247</v>
      </c>
      <c r="K29" s="278">
        <v>0.48247804619102913</v>
      </c>
      <c r="L29" s="278">
        <v>0.55044129038843115</v>
      </c>
      <c r="M29" s="278">
        <v>0.56247171733472567</v>
      </c>
      <c r="N29" s="278">
        <v>0.41451967087524572</v>
      </c>
      <c r="O29" s="278">
        <v>0.28926060294415906</v>
      </c>
      <c r="P29" s="278">
        <v>0.25227192374685997</v>
      </c>
      <c r="Q29" s="278">
        <v>0.25256270961888516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44.250877540070022</v>
      </c>
      <c r="C31" s="96">
        <v>49.548728456071942</v>
      </c>
      <c r="D31" s="96">
        <v>47.018804941327275</v>
      </c>
      <c r="E31" s="96">
        <v>48.198026713750913</v>
      </c>
      <c r="F31" s="96">
        <v>53.209399154919694</v>
      </c>
      <c r="G31" s="96">
        <v>63.508518489373557</v>
      </c>
      <c r="H31" s="96">
        <v>62.635939365344129</v>
      </c>
      <c r="I31" s="96">
        <v>55.851352870765623</v>
      </c>
      <c r="J31" s="96">
        <v>51.259199597981755</v>
      </c>
      <c r="K31" s="96">
        <v>52.980776496214723</v>
      </c>
      <c r="L31" s="96">
        <v>59.215100377406564</v>
      </c>
      <c r="M31" s="96">
        <v>54.743871097723428</v>
      </c>
      <c r="N31" s="96">
        <v>52.695851185062125</v>
      </c>
      <c r="O31" s="96">
        <v>35.379917447287944</v>
      </c>
      <c r="P31" s="96">
        <v>32.781335400789764</v>
      </c>
      <c r="Q31" s="96">
        <v>35.073880397130509</v>
      </c>
    </row>
    <row r="32" spans="1:17" x14ac:dyDescent="0.25">
      <c r="A32" s="132" t="s">
        <v>83</v>
      </c>
      <c r="B32" s="160">
        <v>0.20906099656750221</v>
      </c>
      <c r="C32" s="160">
        <v>0.23398265394060805</v>
      </c>
      <c r="D32" s="160">
        <v>0.22232796590775783</v>
      </c>
      <c r="E32" s="160">
        <v>0.22865588278840035</v>
      </c>
      <c r="F32" s="160">
        <v>0.25544601572530529</v>
      </c>
      <c r="G32" s="160">
        <v>0.304212061648442</v>
      </c>
      <c r="H32" s="160">
        <v>0.29868974420844452</v>
      </c>
      <c r="I32" s="160">
        <v>0.26692268475731357</v>
      </c>
      <c r="J32" s="160">
        <v>0.24556862801587509</v>
      </c>
      <c r="K32" s="160">
        <v>0.25546377709495471</v>
      </c>
      <c r="L32" s="160">
        <v>0.2832966249715495</v>
      </c>
      <c r="M32" s="160">
        <v>0.26138087322959691</v>
      </c>
      <c r="N32" s="160">
        <v>0.2522122307968383</v>
      </c>
      <c r="O32" s="160">
        <v>0.1690766273925319</v>
      </c>
      <c r="P32" s="160">
        <v>0.15634994495618479</v>
      </c>
      <c r="Q32" s="160">
        <v>0.1698204643038109</v>
      </c>
    </row>
    <row r="33" spans="1:17" x14ac:dyDescent="0.25">
      <c r="A33" s="76" t="s">
        <v>82</v>
      </c>
      <c r="B33" s="159">
        <v>7.7420310890632518E-2</v>
      </c>
      <c r="C33" s="159">
        <v>8.6649399498333168E-2</v>
      </c>
      <c r="D33" s="159">
        <v>8.2333388450594486E-2</v>
      </c>
      <c r="E33" s="159">
        <v>8.4676768135151001E-2</v>
      </c>
      <c r="F33" s="159">
        <v>9.459779814471983E-2</v>
      </c>
      <c r="G33" s="159">
        <v>0.1126570368275177</v>
      </c>
      <c r="H33" s="159">
        <v>0.11061198997487191</v>
      </c>
      <c r="I33" s="159">
        <v>9.8847884478542924E-2</v>
      </c>
      <c r="J33" s="159">
        <v>9.0939964116341018E-2</v>
      </c>
      <c r="K33" s="159">
        <v>9.4604375606717417E-2</v>
      </c>
      <c r="L33" s="159">
        <v>0.10491154801552154</v>
      </c>
      <c r="M33" s="159">
        <v>9.6795618496760022E-2</v>
      </c>
      <c r="N33" s="159">
        <v>9.3400249875908642E-2</v>
      </c>
      <c r="O33" s="159">
        <v>6.2613138136663041E-2</v>
      </c>
      <c r="P33" s="159">
        <v>5.7900141800638176E-2</v>
      </c>
      <c r="Q33" s="159">
        <v>6.2888598819758723E-2</v>
      </c>
    </row>
    <row r="34" spans="1:17" x14ac:dyDescent="0.25">
      <c r="A34" s="76" t="s">
        <v>81</v>
      </c>
      <c r="B34" s="159">
        <v>1.5135288961216311</v>
      </c>
      <c r="C34" s="159">
        <v>1.6939530268430176</v>
      </c>
      <c r="D34" s="159">
        <v>1.6095771394100589</v>
      </c>
      <c r="E34" s="159">
        <v>1.6553890565460028</v>
      </c>
      <c r="F34" s="159">
        <v>1.8493403004254578</v>
      </c>
      <c r="G34" s="159">
        <v>2.2023895103024911</v>
      </c>
      <c r="H34" s="159">
        <v>2.1624098528999984</v>
      </c>
      <c r="I34" s="159">
        <v>1.9324273922138122</v>
      </c>
      <c r="J34" s="159">
        <v>1.777831449124291</v>
      </c>
      <c r="K34" s="159">
        <v>1.8494688865636686</v>
      </c>
      <c r="L34" s="159">
        <v>2.0509690239122533</v>
      </c>
      <c r="M34" s="159">
        <v>1.8923066043969849</v>
      </c>
      <c r="N34" s="159">
        <v>1.825928822371506</v>
      </c>
      <c r="O34" s="159">
        <v>1.2240559713143846</v>
      </c>
      <c r="P34" s="159">
        <v>1.1319192172787962</v>
      </c>
      <c r="Q34" s="159">
        <v>1.2294410918184815</v>
      </c>
    </row>
    <row r="35" spans="1:17" x14ac:dyDescent="0.25">
      <c r="A35" s="76" t="s">
        <v>80</v>
      </c>
      <c r="B35" s="159">
        <v>0.8430774611148304</v>
      </c>
      <c r="C35" s="159">
        <v>0.94357869266859684</v>
      </c>
      <c r="D35" s="159">
        <v>0.89657898943295222</v>
      </c>
      <c r="E35" s="159">
        <v>0.92209749448874911</v>
      </c>
      <c r="F35" s="159">
        <v>1.0301337022472916</v>
      </c>
      <c r="G35" s="159">
        <v>1.2267918779018423</v>
      </c>
      <c r="H35" s="159">
        <v>1.2045221028446864</v>
      </c>
      <c r="I35" s="159">
        <v>1.0764155106593005</v>
      </c>
      <c r="J35" s="159">
        <v>0.99030129405428646</v>
      </c>
      <c r="K35" s="159">
        <v>1.0302053282831176</v>
      </c>
      <c r="L35" s="159">
        <v>1.1424464785151665</v>
      </c>
      <c r="M35" s="159">
        <v>1.0540671220575284</v>
      </c>
      <c r="N35" s="159">
        <v>1.0170928613824437</v>
      </c>
      <c r="O35" s="159">
        <v>0.68183303483836943</v>
      </c>
      <c r="P35" s="159">
        <v>0.63051031423043513</v>
      </c>
      <c r="Q35" s="159">
        <v>0.68483269591786733</v>
      </c>
    </row>
    <row r="36" spans="1:17" x14ac:dyDescent="0.25">
      <c r="A36" s="129" t="s">
        <v>79</v>
      </c>
      <c r="B36" s="158">
        <v>0.77684794393888612</v>
      </c>
      <c r="C36" s="158">
        <v>0.8699140284789616</v>
      </c>
      <c r="D36" s="158">
        <v>0.82610884337383816</v>
      </c>
      <c r="E36" s="158">
        <v>0.85266807268790412</v>
      </c>
      <c r="F36" s="158">
        <v>0.94873318029080578</v>
      </c>
      <c r="G36" s="158">
        <v>1.1308602212511891</v>
      </c>
      <c r="H36" s="158">
        <v>1.1112255720949309</v>
      </c>
      <c r="I36" s="158">
        <v>0.99690534583121915</v>
      </c>
      <c r="J36" s="158">
        <v>0.9204043096320067</v>
      </c>
      <c r="K36" s="158">
        <v>0.95846448821727548</v>
      </c>
      <c r="L36" s="158">
        <v>1.0561428789277547</v>
      </c>
      <c r="M36" s="158">
        <v>0.97523065201071579</v>
      </c>
      <c r="N36" s="158">
        <v>0.94102943690066154</v>
      </c>
      <c r="O36" s="158">
        <v>0.63770938232351893</v>
      </c>
      <c r="P36" s="158">
        <v>0.59047784221350819</v>
      </c>
      <c r="Q36" s="158">
        <v>0.64816623039124688</v>
      </c>
    </row>
    <row r="37" spans="1:17" x14ac:dyDescent="0.25">
      <c r="A37" s="92" t="s">
        <v>125</v>
      </c>
      <c r="B37" s="91">
        <v>9.838365926772185E-3</v>
      </c>
      <c r="C37" s="91">
        <v>1.0377633520013968E-2</v>
      </c>
      <c r="D37" s="91">
        <v>9.2852746142485388E-3</v>
      </c>
      <c r="E37" s="91">
        <v>9.528403198033256E-3</v>
      </c>
      <c r="F37" s="91">
        <v>3.5883457044466945E-2</v>
      </c>
      <c r="G37" s="91">
        <v>3.9742865998098835E-2</v>
      </c>
      <c r="H37" s="91">
        <v>1.1962305673572976E-2</v>
      </c>
      <c r="I37" s="91">
        <v>1.1007561889460716E-2</v>
      </c>
      <c r="J37" s="91">
        <v>1.1032798833198583E-2</v>
      </c>
      <c r="K37" s="91">
        <v>1.1684920679722825E-2</v>
      </c>
      <c r="L37" s="91">
        <v>1.2059993413673503E-2</v>
      </c>
      <c r="M37" s="91">
        <v>1.1223000853320498E-2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0.44699787114574457</v>
      </c>
      <c r="C38" s="91">
        <v>0.49939857021194295</v>
      </c>
      <c r="D38" s="91">
        <v>0.4773475266260267</v>
      </c>
      <c r="E38" s="91">
        <v>0.47858335981483913</v>
      </c>
      <c r="F38" s="91">
        <v>0.51102511472485479</v>
      </c>
      <c r="G38" s="91">
        <v>0.60913099415158933</v>
      </c>
      <c r="H38" s="91">
        <v>0.63649565442874778</v>
      </c>
      <c r="I38" s="91">
        <v>0.55260198691545659</v>
      </c>
      <c r="J38" s="91">
        <v>0.49376540217095105</v>
      </c>
      <c r="K38" s="91">
        <v>0.50938542318023827</v>
      </c>
      <c r="L38" s="91">
        <v>0.59370252477673546</v>
      </c>
      <c r="M38" s="91">
        <v>0.54441061273142122</v>
      </c>
      <c r="N38" s="91">
        <v>0.54211363158174242</v>
      </c>
      <c r="O38" s="91">
        <v>0.33550453720046836</v>
      </c>
      <c r="P38" s="91">
        <v>0.3071209475569624</v>
      </c>
      <c r="Q38" s="91">
        <v>0.30587921657100742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0.32001170686636937</v>
      </c>
      <c r="C40" s="157">
        <v>0.36013782474700473</v>
      </c>
      <c r="D40" s="157">
        <v>0.33947604213356286</v>
      </c>
      <c r="E40" s="157">
        <v>0.36455630967503172</v>
      </c>
      <c r="F40" s="157">
        <v>0.40182460852148405</v>
      </c>
      <c r="G40" s="157">
        <v>0.481986361101501</v>
      </c>
      <c r="H40" s="157">
        <v>0.46276761199261018</v>
      </c>
      <c r="I40" s="157">
        <v>0.43329579702630183</v>
      </c>
      <c r="J40" s="157">
        <v>0.41560610862785702</v>
      </c>
      <c r="K40" s="157">
        <v>0.43739414435731433</v>
      </c>
      <c r="L40" s="157">
        <v>0.45038036073734578</v>
      </c>
      <c r="M40" s="157">
        <v>0.41959703842597407</v>
      </c>
      <c r="N40" s="157">
        <v>0.39891580531891913</v>
      </c>
      <c r="O40" s="157">
        <v>0.30220484512305051</v>
      </c>
      <c r="P40" s="157">
        <v>0.28335689465654584</v>
      </c>
      <c r="Q40" s="157">
        <v>0.34228701382023946</v>
      </c>
    </row>
    <row r="41" spans="1:17" x14ac:dyDescent="0.25">
      <c r="A41" s="156" t="s">
        <v>238</v>
      </c>
      <c r="B41" s="204">
        <v>2.4766981720614814</v>
      </c>
      <c r="C41" s="204">
        <v>2.7379331665418309</v>
      </c>
      <c r="D41" s="204">
        <v>2.9400720838113599</v>
      </c>
      <c r="E41" s="204">
        <v>3.0574968362453836</v>
      </c>
      <c r="F41" s="204">
        <v>2.6012540057305351</v>
      </c>
      <c r="G41" s="204">
        <v>3.1465437961297149</v>
      </c>
      <c r="H41" s="204">
        <v>3.1600458746121047</v>
      </c>
      <c r="I41" s="204">
        <v>3.3178565821875834</v>
      </c>
      <c r="J41" s="204">
        <v>3.1310516329836102</v>
      </c>
      <c r="K41" s="204">
        <v>3.2471592411758339</v>
      </c>
      <c r="L41" s="204">
        <v>3.2926541888520964</v>
      </c>
      <c r="M41" s="204">
        <v>3.3275758927255454</v>
      </c>
      <c r="N41" s="204">
        <v>2.9820821004149161</v>
      </c>
      <c r="O41" s="204">
        <v>2.4444046053855342</v>
      </c>
      <c r="P41" s="204">
        <v>2.3672706458811934</v>
      </c>
      <c r="Q41" s="204">
        <v>2.676494860135878</v>
      </c>
    </row>
    <row r="42" spans="1:17" x14ac:dyDescent="0.25">
      <c r="A42" s="152" t="s">
        <v>247</v>
      </c>
      <c r="B42" s="151">
        <v>0.97692048103502527</v>
      </c>
      <c r="C42" s="151">
        <v>1.0977196375782234</v>
      </c>
      <c r="D42" s="151">
        <v>1.0047172112616545</v>
      </c>
      <c r="E42" s="151">
        <v>1.0247431330901617</v>
      </c>
      <c r="F42" s="151">
        <v>1.2132697023965533</v>
      </c>
      <c r="G42" s="151">
        <v>1.4439140789842051</v>
      </c>
      <c r="H42" s="151">
        <v>1.4186075128982958</v>
      </c>
      <c r="I42" s="151">
        <v>1.2106823546831018</v>
      </c>
      <c r="J42" s="151">
        <v>1.1014838319253846</v>
      </c>
      <c r="K42" s="151">
        <v>1.1364467471146062</v>
      </c>
      <c r="L42" s="151">
        <v>1.3077401983018355</v>
      </c>
      <c r="M42" s="151">
        <v>1.1786981102979448</v>
      </c>
      <c r="N42" s="151">
        <v>1.1580972449248867</v>
      </c>
      <c r="O42" s="151">
        <v>0.72984055955105398</v>
      </c>
      <c r="P42" s="151">
        <v>0.66533845036191674</v>
      </c>
      <c r="Q42" s="151">
        <v>0.69492097674426345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4.8830379575313436E-2</v>
      </c>
      <c r="G45" s="87">
        <v>2.551179414122497E-2</v>
      </c>
      <c r="H45" s="87">
        <v>2.5045805671980802E-2</v>
      </c>
      <c r="I45" s="87">
        <v>5.0282035727716841E-2</v>
      </c>
      <c r="J45" s="87">
        <v>5.0621981882964885E-2</v>
      </c>
      <c r="K45" s="87">
        <v>5.0424285923696299E-2</v>
      </c>
      <c r="L45" s="87">
        <v>7.7626817219176955E-2</v>
      </c>
      <c r="M45" s="87">
        <v>2.5910862641602736E-2</v>
      </c>
      <c r="N45" s="87">
        <v>2.5956830371253656E-2</v>
      </c>
      <c r="O45" s="87">
        <v>2.5971186539039688E-2</v>
      </c>
      <c r="P45" s="87">
        <v>2.5181147826680732E-2</v>
      </c>
      <c r="Q45" s="87">
        <v>2.5953380018069749E-2</v>
      </c>
    </row>
    <row r="46" spans="1:17" x14ac:dyDescent="0.25">
      <c r="A46" s="150" t="s">
        <v>125</v>
      </c>
      <c r="B46" s="87">
        <v>2.0951676765910223E-2</v>
      </c>
      <c r="C46" s="87">
        <v>2.0490223341734309E-2</v>
      </c>
      <c r="D46" s="87">
        <v>2.0044882831556338E-2</v>
      </c>
      <c r="E46" s="87">
        <v>2.0507839435233061E-2</v>
      </c>
      <c r="F46" s="87">
        <v>6.356807338406667E-2</v>
      </c>
      <c r="G46" s="87">
        <v>6.4857979286150461E-2</v>
      </c>
      <c r="H46" s="87">
        <v>2.1276786645910147E-2</v>
      </c>
      <c r="I46" s="87">
        <v>2.1304311205050205E-2</v>
      </c>
      <c r="J46" s="87">
        <v>2.1406057540345743E-2</v>
      </c>
      <c r="K46" s="87">
        <v>2.1375100730008444E-2</v>
      </c>
      <c r="L46" s="87">
        <v>2.2191284602907955E-2</v>
      </c>
      <c r="M46" s="87">
        <v>2.2266360709698115E-2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3.641425769433921E-2</v>
      </c>
      <c r="C47" s="87">
        <v>3.6340001881840368E-2</v>
      </c>
      <c r="D47" s="87">
        <v>0</v>
      </c>
      <c r="E47" s="87">
        <v>1.9984748553988383E-2</v>
      </c>
      <c r="F47" s="87">
        <v>0.2028670959262501</v>
      </c>
      <c r="G47" s="87">
        <v>0.22939460319048538</v>
      </c>
      <c r="H47" s="87">
        <v>0.19190855203533747</v>
      </c>
      <c r="I47" s="87">
        <v>0.11712849307702605</v>
      </c>
      <c r="J47" s="87">
        <v>0.11403677119302331</v>
      </c>
      <c r="K47" s="87">
        <v>0.17426365896508503</v>
      </c>
      <c r="L47" s="87">
        <v>0.1640373397190088</v>
      </c>
      <c r="M47" s="87">
        <v>9.8436722789404532E-2</v>
      </c>
      <c r="N47" s="87">
        <v>7.7840380746771576E-2</v>
      </c>
      <c r="O47" s="87">
        <v>2.8487877334331179E-2</v>
      </c>
      <c r="P47" s="87">
        <v>0</v>
      </c>
      <c r="Q47" s="87">
        <v>6.7593047220528266E-2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0.90959812393580108</v>
      </c>
      <c r="C49" s="87">
        <v>0.94220183228046395</v>
      </c>
      <c r="D49" s="87">
        <v>0.98467232843009811</v>
      </c>
      <c r="E49" s="87">
        <v>0.98425054510094023</v>
      </c>
      <c r="F49" s="87">
        <v>0.8650382356313906</v>
      </c>
      <c r="G49" s="87">
        <v>0.9498679119717125</v>
      </c>
      <c r="H49" s="87">
        <v>1.0817698505155506</v>
      </c>
      <c r="I49" s="87">
        <v>1.0219675146733087</v>
      </c>
      <c r="J49" s="87">
        <v>0.91541902130905051</v>
      </c>
      <c r="K49" s="87">
        <v>0.89038370149581647</v>
      </c>
      <c r="L49" s="87">
        <v>1.0438847567607419</v>
      </c>
      <c r="M49" s="87">
        <v>1.0320841641572394</v>
      </c>
      <c r="N49" s="87">
        <v>0.95029772206018359</v>
      </c>
      <c r="O49" s="87">
        <v>0.67538149567768313</v>
      </c>
      <c r="P49" s="87">
        <v>0.64015730253523606</v>
      </c>
      <c r="Q49" s="87">
        <v>0.60137454950566549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1.507113339907622E-2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7.0247965507491059E-2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9.9564226389747615E-3</v>
      </c>
      <c r="C52" s="87">
        <v>9.8687580074184739E-2</v>
      </c>
      <c r="D52" s="87">
        <v>0</v>
      </c>
      <c r="E52" s="87">
        <v>0</v>
      </c>
      <c r="F52" s="87">
        <v>1.7894784480456144E-2</v>
      </c>
      <c r="G52" s="87">
        <v>0.17428179039463193</v>
      </c>
      <c r="H52" s="87">
        <v>9.8606518029516727E-2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3.3754346239186946E-2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1.499777691026456</v>
      </c>
      <c r="C53" s="151">
        <v>1.6402135289636075</v>
      </c>
      <c r="D53" s="151">
        <v>1.9353548725497054</v>
      </c>
      <c r="E53" s="151">
        <v>2.0327537031552216</v>
      </c>
      <c r="F53" s="151">
        <v>1.3879843033339818</v>
      </c>
      <c r="G53" s="151">
        <v>1.7026297171455098</v>
      </c>
      <c r="H53" s="151">
        <v>1.7414383617138092</v>
      </c>
      <c r="I53" s="151">
        <v>2.1071742275044816</v>
      </c>
      <c r="J53" s="151">
        <v>2.0295678010582257</v>
      </c>
      <c r="K53" s="151">
        <v>2.1107124940612274</v>
      </c>
      <c r="L53" s="151">
        <v>1.9849139905502611</v>
      </c>
      <c r="M53" s="151">
        <v>2.1488777824276006</v>
      </c>
      <c r="N53" s="151">
        <v>1.8239848554900293</v>
      </c>
      <c r="O53" s="151">
        <v>1.7145640458344802</v>
      </c>
      <c r="P53" s="151">
        <v>1.7019321955192765</v>
      </c>
      <c r="Q53" s="151">
        <v>1.9815738833916143</v>
      </c>
    </row>
    <row r="54" spans="1:17" x14ac:dyDescent="0.25">
      <c r="A54" s="156" t="s">
        <v>237</v>
      </c>
      <c r="B54" s="204">
        <v>34.134980582099963</v>
      </c>
      <c r="C54" s="204">
        <v>38.26272466903216</v>
      </c>
      <c r="D54" s="204">
        <v>35.919246028798341</v>
      </c>
      <c r="E54" s="204">
        <v>36.756904377333925</v>
      </c>
      <c r="F54" s="204">
        <v>41.411217566325668</v>
      </c>
      <c r="G54" s="204">
        <v>49.388642887278301</v>
      </c>
      <c r="H54" s="204">
        <v>48.665091369631277</v>
      </c>
      <c r="I54" s="204">
        <v>42.817202435369964</v>
      </c>
      <c r="J54" s="204">
        <v>39.187957732687771</v>
      </c>
      <c r="K54" s="204">
        <v>40.466451691325389</v>
      </c>
      <c r="L54" s="204">
        <v>45.647231428351283</v>
      </c>
      <c r="M54" s="204">
        <v>41.887526673335913</v>
      </c>
      <c r="N54" s="204">
        <v>40.56086722078841</v>
      </c>
      <c r="O54" s="204">
        <v>26.731002465616875</v>
      </c>
      <c r="P54" s="204">
        <v>24.655973702462688</v>
      </c>
      <c r="Q54" s="204">
        <v>26.174297638034751</v>
      </c>
    </row>
    <row r="55" spans="1:17" x14ac:dyDescent="0.25">
      <c r="A55" s="152" t="s">
        <v>245</v>
      </c>
      <c r="B55" s="151">
        <v>31.031591750524328</v>
      </c>
      <c r="C55" s="151">
        <v>34.868741428955325</v>
      </c>
      <c r="D55" s="151">
        <v>31.914546710664329</v>
      </c>
      <c r="E55" s="151">
        <v>32.550664227569854</v>
      </c>
      <c r="F55" s="151">
        <v>38.539155252596402</v>
      </c>
      <c r="G55" s="151">
        <v>45.865506038321826</v>
      </c>
      <c r="H55" s="151">
        <v>45.061650409710587</v>
      </c>
      <c r="I55" s="151">
        <v>38.456968913463236</v>
      </c>
      <c r="J55" s="151">
        <v>34.988309955276925</v>
      </c>
      <c r="K55" s="151">
        <v>36.098896673052202</v>
      </c>
      <c r="L55" s="151">
        <v>41.539982769587731</v>
      </c>
      <c r="M55" s="151">
        <v>37.440998797699436</v>
      </c>
      <c r="N55" s="151">
        <v>36.786618368202291</v>
      </c>
      <c r="O55" s="151">
        <v>23.183170715151128</v>
      </c>
      <c r="P55" s="151">
        <v>21.134280187966773</v>
      </c>
      <c r="Q55" s="151">
        <v>22.073960437758963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1.5510826453334856</v>
      </c>
      <c r="G58" s="87">
        <v>0.81037463742714622</v>
      </c>
      <c r="H58" s="87">
        <v>0.79557265075703709</v>
      </c>
      <c r="I58" s="87">
        <v>1.5971940760568881</v>
      </c>
      <c r="J58" s="87">
        <v>1.6079923656941788</v>
      </c>
      <c r="K58" s="87">
        <v>1.6017126116938827</v>
      </c>
      <c r="L58" s="87">
        <v>2.4657930175503271</v>
      </c>
      <c r="M58" s="87">
        <v>0.82305093096855764</v>
      </c>
      <c r="N58" s="87">
        <v>0.82451108238099879</v>
      </c>
      <c r="O58" s="87">
        <v>0.82496710182831923</v>
      </c>
      <c r="P58" s="87">
        <v>0.79987175449456449</v>
      </c>
      <c r="Q58" s="87">
        <v>0.82440148292692161</v>
      </c>
    </row>
    <row r="59" spans="1:17" x14ac:dyDescent="0.25">
      <c r="A59" s="150" t="s">
        <v>125</v>
      </c>
      <c r="B59" s="87">
        <v>0.66552385021126603</v>
      </c>
      <c r="C59" s="87">
        <v>0.65086591791391357</v>
      </c>
      <c r="D59" s="87">
        <v>0.63671980759061342</v>
      </c>
      <c r="E59" s="87">
        <v>0.65142548794269739</v>
      </c>
      <c r="F59" s="87">
        <v>2.0192211545527066</v>
      </c>
      <c r="G59" s="87">
        <v>2.0601946361483101</v>
      </c>
      <c r="H59" s="87">
        <v>0.67585086992891075</v>
      </c>
      <c r="I59" s="87">
        <v>0.67672517945453603</v>
      </c>
      <c r="J59" s="87">
        <v>0.67995712186980628</v>
      </c>
      <c r="K59" s="87">
        <v>0.678973787894386</v>
      </c>
      <c r="L59" s="87">
        <v>0.70489962856295896</v>
      </c>
      <c r="M59" s="87">
        <v>0.70728439901394036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1.1566881855848929</v>
      </c>
      <c r="C60" s="87">
        <v>1.1543294715408121</v>
      </c>
      <c r="D60" s="87">
        <v>0</v>
      </c>
      <c r="E60" s="87">
        <v>0.63480965995021954</v>
      </c>
      <c r="F60" s="87">
        <v>6.444013635304418</v>
      </c>
      <c r="G60" s="87">
        <v>7.286652101344834</v>
      </c>
      <c r="H60" s="87">
        <v>6.0959187117107234</v>
      </c>
      <c r="I60" s="87">
        <v>3.7205521330349463</v>
      </c>
      <c r="J60" s="87">
        <v>3.6223444967195659</v>
      </c>
      <c r="K60" s="87">
        <v>5.5354338730085839</v>
      </c>
      <c r="L60" s="87">
        <v>5.2105978498979297</v>
      </c>
      <c r="M60" s="87">
        <v>3.1268135474281453</v>
      </c>
      <c r="N60" s="87">
        <v>2.4725768001915696</v>
      </c>
      <c r="O60" s="87">
        <v>0.90490904473757872</v>
      </c>
      <c r="P60" s="87">
        <v>0</v>
      </c>
      <c r="Q60" s="87">
        <v>2.1470732646520752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28.893116877960736</v>
      </c>
      <c r="C62" s="87">
        <v>29.928764084202967</v>
      </c>
      <c r="D62" s="87">
        <v>31.277826903073716</v>
      </c>
      <c r="E62" s="87">
        <v>31.26442907967694</v>
      </c>
      <c r="F62" s="87">
        <v>27.477685131820646</v>
      </c>
      <c r="G62" s="87">
        <v>30.172274850866163</v>
      </c>
      <c r="H62" s="87">
        <v>34.362101134023384</v>
      </c>
      <c r="I62" s="87">
        <v>32.462497524916863</v>
      </c>
      <c r="J62" s="87">
        <v>29.078015970993377</v>
      </c>
      <c r="K62" s="87">
        <v>28.282776400455351</v>
      </c>
      <c r="L62" s="87">
        <v>33.158692273576513</v>
      </c>
      <c r="M62" s="87">
        <v>32.783849920288795</v>
      </c>
      <c r="N62" s="87">
        <v>30.185927641911714</v>
      </c>
      <c r="O62" s="87">
        <v>21.453294568585228</v>
      </c>
      <c r="P62" s="87">
        <v>20.334408433472209</v>
      </c>
      <c r="Q62" s="87">
        <v>19.102485690179968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0.47873011973536228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2.2314059631791281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0.31626283676743372</v>
      </c>
      <c r="C65" s="87">
        <v>3.1347819552976341</v>
      </c>
      <c r="D65" s="87">
        <v>0</v>
      </c>
      <c r="E65" s="87">
        <v>0</v>
      </c>
      <c r="F65" s="87">
        <v>0.56842256584978346</v>
      </c>
      <c r="G65" s="87">
        <v>5.5360098125353705</v>
      </c>
      <c r="H65" s="87">
        <v>3.1322070432905318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1.0721968805388802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3.1033888315756366</v>
      </c>
      <c r="C66" s="151">
        <v>3.3939832400768339</v>
      </c>
      <c r="D66" s="151">
        <v>4.0046993181340094</v>
      </c>
      <c r="E66" s="151">
        <v>4.2062401497640725</v>
      </c>
      <c r="F66" s="151">
        <v>2.8720623137292631</v>
      </c>
      <c r="G66" s="151">
        <v>3.5231368489564749</v>
      </c>
      <c r="H66" s="151">
        <v>3.6034409599206927</v>
      </c>
      <c r="I66" s="151">
        <v>4.3602335219067321</v>
      </c>
      <c r="J66" s="151">
        <v>4.1996477774108438</v>
      </c>
      <c r="K66" s="151">
        <v>4.3675550182731895</v>
      </c>
      <c r="L66" s="151">
        <v>4.1072486587635542</v>
      </c>
      <c r="M66" s="151">
        <v>4.4465278756364741</v>
      </c>
      <c r="N66" s="151">
        <v>3.7742488525861178</v>
      </c>
      <c r="O66" s="151">
        <v>3.5478317504657459</v>
      </c>
      <c r="P66" s="151">
        <v>3.5216935144959138</v>
      </c>
      <c r="Q66" s="151">
        <v>4.1003372002757867</v>
      </c>
    </row>
    <row r="67" spans="1:17" x14ac:dyDescent="0.25">
      <c r="A67" s="156" t="s">
        <v>236</v>
      </c>
      <c r="B67" s="204">
        <v>4.2192631772750859</v>
      </c>
      <c r="C67" s="204">
        <v>4.7199928190684313</v>
      </c>
      <c r="D67" s="204">
        <v>4.5225605021423787</v>
      </c>
      <c r="E67" s="204">
        <v>4.6401382255253942</v>
      </c>
      <c r="F67" s="204">
        <v>5.0186765860299012</v>
      </c>
      <c r="G67" s="204">
        <v>5.996421098034066</v>
      </c>
      <c r="H67" s="204">
        <v>5.9233428590778212</v>
      </c>
      <c r="I67" s="204">
        <v>5.3447750352678858</v>
      </c>
      <c r="J67" s="204">
        <v>4.9151445873675641</v>
      </c>
      <c r="K67" s="204">
        <v>5.0789587079477787</v>
      </c>
      <c r="L67" s="204">
        <v>5.6374482058609372</v>
      </c>
      <c r="M67" s="204">
        <v>5.2489876614703839</v>
      </c>
      <c r="N67" s="204">
        <v>5.0232382625314447</v>
      </c>
      <c r="O67" s="204">
        <v>3.4292222222800679</v>
      </c>
      <c r="P67" s="204">
        <v>3.1909335919663171</v>
      </c>
      <c r="Q67" s="204">
        <v>3.4279388177087191</v>
      </c>
    </row>
    <row r="68" spans="1:17" x14ac:dyDescent="0.25">
      <c r="A68" s="152" t="s">
        <v>243</v>
      </c>
      <c r="B68" s="151">
        <v>3.5197870272585456</v>
      </c>
      <c r="C68" s="151">
        <v>3.9550192824509502</v>
      </c>
      <c r="D68" s="151">
        <v>3.6199370111633145</v>
      </c>
      <c r="E68" s="151">
        <v>3.6920892295160255</v>
      </c>
      <c r="F68" s="151">
        <v>4.3713393689287585</v>
      </c>
      <c r="G68" s="151">
        <v>5.2023374904577988</v>
      </c>
      <c r="H68" s="151">
        <v>5.1111594214718012</v>
      </c>
      <c r="I68" s="151">
        <v>4.3620173073141153</v>
      </c>
      <c r="J68" s="151">
        <v>3.968581453260577</v>
      </c>
      <c r="K68" s="151">
        <v>4.0945507800452736</v>
      </c>
      <c r="L68" s="151">
        <v>4.7117110085874963</v>
      </c>
      <c r="M68" s="151">
        <v>4.2467799562205375</v>
      </c>
      <c r="N68" s="151">
        <v>4.1725562500970188</v>
      </c>
      <c r="O68" s="151">
        <v>2.6295726042648275</v>
      </c>
      <c r="P68" s="151">
        <v>2.397175299098083</v>
      </c>
      <c r="Q68" s="151">
        <v>2.503759401505067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0.17593298523458514</v>
      </c>
      <c r="G71" s="87">
        <v>9.1917493597060557E-2</v>
      </c>
      <c r="H71" s="87">
        <v>9.0238564553460229E-2</v>
      </c>
      <c r="I71" s="87">
        <v>0.18116321696015628</v>
      </c>
      <c r="J71" s="87">
        <v>0.18238802296068232</v>
      </c>
      <c r="K71" s="87">
        <v>0.18167573604861167</v>
      </c>
      <c r="L71" s="87">
        <v>0.27968485615732874</v>
      </c>
      <c r="M71" s="87">
        <v>9.3355313929303976E-2</v>
      </c>
      <c r="N71" s="87">
        <v>9.3520932955252156E-2</v>
      </c>
      <c r="O71" s="87">
        <v>9.3572657383304739E-2</v>
      </c>
      <c r="P71" s="87">
        <v>9.0726194375540872E-2</v>
      </c>
      <c r="Q71" s="87">
        <v>9.3508501535692484E-2</v>
      </c>
    </row>
    <row r="72" spans="1:17" x14ac:dyDescent="0.25">
      <c r="A72" s="150" t="s">
        <v>125</v>
      </c>
      <c r="B72" s="87">
        <v>7.5487658936000068E-2</v>
      </c>
      <c r="C72" s="87">
        <v>7.3825069393013337E-2</v>
      </c>
      <c r="D72" s="87">
        <v>7.2220533731342712E-2</v>
      </c>
      <c r="E72" s="87">
        <v>7.3888539141648557E-2</v>
      </c>
      <c r="F72" s="87">
        <v>0.22903202910435788</v>
      </c>
      <c r="G72" s="87">
        <v>0.23367948419274806</v>
      </c>
      <c r="H72" s="87">
        <v>7.6659010709529213E-2</v>
      </c>
      <c r="I72" s="87">
        <v>7.6758180077019136E-2</v>
      </c>
      <c r="J72" s="87">
        <v>7.712476613801042E-2</v>
      </c>
      <c r="K72" s="87">
        <v>7.7013230571353966E-2</v>
      </c>
      <c r="L72" s="87">
        <v>7.9953893054594841E-2</v>
      </c>
      <c r="M72" s="87">
        <v>8.0224387851118212E-2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0.13119842845754567</v>
      </c>
      <c r="C73" s="87">
        <v>0.13093088913310136</v>
      </c>
      <c r="D73" s="87">
        <v>0</v>
      </c>
      <c r="E73" s="87">
        <v>7.200387346657583E-2</v>
      </c>
      <c r="F73" s="87">
        <v>0.73091821326369522</v>
      </c>
      <c r="G73" s="87">
        <v>0.82649526149513131</v>
      </c>
      <c r="H73" s="87">
        <v>0.69143522424496606</v>
      </c>
      <c r="I73" s="87">
        <v>0.4220070706451674</v>
      </c>
      <c r="J73" s="87">
        <v>0.41086777856309886</v>
      </c>
      <c r="K73" s="87">
        <v>0.62786171244773303</v>
      </c>
      <c r="L73" s="87">
        <v>0.59101688575231126</v>
      </c>
      <c r="M73" s="87">
        <v>0.35466172181476652</v>
      </c>
      <c r="N73" s="87">
        <v>0.28045431298469187</v>
      </c>
      <c r="O73" s="87">
        <v>0.10264014627810503</v>
      </c>
      <c r="P73" s="87">
        <v>0</v>
      </c>
      <c r="Q73" s="87">
        <v>0.24353377307396218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3.2772285347686938</v>
      </c>
      <c r="C75" s="87">
        <v>3.3946977780693173</v>
      </c>
      <c r="D75" s="87">
        <v>3.5477164774319716</v>
      </c>
      <c r="E75" s="87">
        <v>3.5461968169078011</v>
      </c>
      <c r="F75" s="87">
        <v>3.1166818783778045</v>
      </c>
      <c r="G75" s="87">
        <v>3.4223182122510232</v>
      </c>
      <c r="H75" s="87">
        <v>3.8975531378869102</v>
      </c>
      <c r="I75" s="87">
        <v>3.6820888396317728</v>
      </c>
      <c r="J75" s="87">
        <v>3.2982008855987854</v>
      </c>
      <c r="K75" s="87">
        <v>3.2080001009775749</v>
      </c>
      <c r="L75" s="87">
        <v>3.761055373623261</v>
      </c>
      <c r="M75" s="87">
        <v>3.7185385326253488</v>
      </c>
      <c r="N75" s="87">
        <v>3.4238667927168378</v>
      </c>
      <c r="O75" s="87">
        <v>2.4333598006034176</v>
      </c>
      <c r="P75" s="87">
        <v>2.3064491047225419</v>
      </c>
      <c r="Q75" s="87">
        <v>2.1667171268954126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5.4300407099612848E-2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0.2530992874902252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3.5872405096306133E-2</v>
      </c>
      <c r="C78" s="87">
        <v>0.35556554585551864</v>
      </c>
      <c r="D78" s="87">
        <v>0</v>
      </c>
      <c r="E78" s="87">
        <v>0</v>
      </c>
      <c r="F78" s="87">
        <v>6.4473855848702299E-2</v>
      </c>
      <c r="G78" s="87">
        <v>0.62792703892183588</v>
      </c>
      <c r="H78" s="87">
        <v>0.35527348407693532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0.12161492395001183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0.69947615001654062</v>
      </c>
      <c r="C79" s="148">
        <v>0.76497353661748091</v>
      </c>
      <c r="D79" s="148">
        <v>0.90262349097906436</v>
      </c>
      <c r="E79" s="148">
        <v>0.94804899600936843</v>
      </c>
      <c r="F79" s="148">
        <v>0.64733721710114267</v>
      </c>
      <c r="G79" s="148">
        <v>0.79408360757626728</v>
      </c>
      <c r="H79" s="148">
        <v>0.81218343760601996</v>
      </c>
      <c r="I79" s="148">
        <v>0.98275772795377014</v>
      </c>
      <c r="J79" s="148">
        <v>0.94656313410698756</v>
      </c>
      <c r="K79" s="148">
        <v>0.9844079279025052</v>
      </c>
      <c r="L79" s="148">
        <v>0.92573719727344095</v>
      </c>
      <c r="M79" s="148">
        <v>1.0022077052498468</v>
      </c>
      <c r="N79" s="148">
        <v>0.85068201243442565</v>
      </c>
      <c r="O79" s="148">
        <v>0.79964961801524048</v>
      </c>
      <c r="P79" s="148">
        <v>0.79375829286823396</v>
      </c>
      <c r="Q79" s="148">
        <v>0.92417941620365218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1.8000082896924976</v>
      </c>
      <c r="C81" s="96">
        <v>1.867325334435189</v>
      </c>
      <c r="D81" s="96">
        <v>1.9246710484163807</v>
      </c>
      <c r="E81" s="96">
        <v>2.217666804614367</v>
      </c>
      <c r="F81" s="96">
        <v>2.8694886321823621</v>
      </c>
      <c r="G81" s="96">
        <v>2.9902749822568451</v>
      </c>
      <c r="H81" s="96">
        <v>3.3066521258246926</v>
      </c>
      <c r="I81" s="96">
        <v>3.4329965677967129</v>
      </c>
      <c r="J81" s="96">
        <v>3.7175978856927068</v>
      </c>
      <c r="K81" s="96">
        <v>3.3661830153489571</v>
      </c>
      <c r="L81" s="96">
        <v>3.2939285075871632</v>
      </c>
      <c r="M81" s="96">
        <v>3.2882169241247046</v>
      </c>
      <c r="N81" s="96">
        <v>3.4099673865392619</v>
      </c>
      <c r="O81" s="96">
        <v>4.1697587495223152</v>
      </c>
      <c r="P81" s="96">
        <v>5.0963868475523695</v>
      </c>
      <c r="Q81" s="96">
        <v>5.8444467283153507</v>
      </c>
    </row>
    <row r="82" spans="1:17" x14ac:dyDescent="0.25">
      <c r="A82" s="132" t="s">
        <v>83</v>
      </c>
      <c r="B82" s="160">
        <v>6.1255931122527758E-2</v>
      </c>
      <c r="C82" s="160">
        <v>6.3537132838436608E-2</v>
      </c>
      <c r="D82" s="160">
        <v>6.5499178394185037E-2</v>
      </c>
      <c r="E82" s="160">
        <v>7.5392534698756758E-2</v>
      </c>
      <c r="F82" s="160">
        <v>9.7665415738295985E-2</v>
      </c>
      <c r="G82" s="160">
        <v>0.1017503823856539</v>
      </c>
      <c r="H82" s="160">
        <v>0.112489750590881</v>
      </c>
      <c r="I82" s="160">
        <v>0.116657331668305</v>
      </c>
      <c r="J82" s="160">
        <v>0.12619934764851257</v>
      </c>
      <c r="K82" s="160">
        <v>0.11423649624000776</v>
      </c>
      <c r="L82" s="160">
        <v>0.11199012673423432</v>
      </c>
      <c r="M82" s="160">
        <v>0.11176981312424152</v>
      </c>
      <c r="N82" s="160">
        <v>0.11590796293432902</v>
      </c>
      <c r="O82" s="160">
        <v>0.14129065772164617</v>
      </c>
      <c r="P82" s="160">
        <v>0.17262362966642461</v>
      </c>
      <c r="Q82" s="160">
        <v>0.19735206819318746</v>
      </c>
    </row>
    <row r="83" spans="1:17" x14ac:dyDescent="0.25">
      <c r="A83" s="76" t="s">
        <v>82</v>
      </c>
      <c r="B83" s="159">
        <v>7.0788024622945294E-3</v>
      </c>
      <c r="C83" s="159">
        <v>7.3424206299992304E-3</v>
      </c>
      <c r="D83" s="159">
        <v>7.5691567624299764E-3</v>
      </c>
      <c r="E83" s="159">
        <v>8.7124438480360236E-3</v>
      </c>
      <c r="F83" s="159">
        <v>1.1286322364872406E-2</v>
      </c>
      <c r="G83" s="159">
        <v>1.1758385582781338E-2</v>
      </c>
      <c r="H83" s="159">
        <v>1.2999438729824123E-2</v>
      </c>
      <c r="I83" s="159">
        <v>1.3481048961716128E-2</v>
      </c>
      <c r="J83" s="159">
        <v>1.4583734774798251E-2</v>
      </c>
      <c r="K83" s="159">
        <v>1.3201294569339614E-2</v>
      </c>
      <c r="L83" s="159">
        <v>1.2941701649971771E-2</v>
      </c>
      <c r="M83" s="159">
        <v>1.2916241968006042E-2</v>
      </c>
      <c r="N83" s="159">
        <v>1.3394451090423871E-2</v>
      </c>
      <c r="O83" s="159">
        <v>1.6327703088515721E-2</v>
      </c>
      <c r="P83" s="159">
        <v>1.9948575629168897E-2</v>
      </c>
      <c r="Q83" s="159">
        <v>2.2806221057524351E-2</v>
      </c>
    </row>
    <row r="84" spans="1:17" x14ac:dyDescent="0.25">
      <c r="A84" s="76" t="s">
        <v>81</v>
      </c>
      <c r="B84" s="159">
        <v>0.3086105909817195</v>
      </c>
      <c r="C84" s="159">
        <v>0.32010340476797894</v>
      </c>
      <c r="D84" s="159">
        <v>0.32998829309465233</v>
      </c>
      <c r="E84" s="159">
        <v>0.37983154059732138</v>
      </c>
      <c r="F84" s="159">
        <v>0.49204348243734752</v>
      </c>
      <c r="G84" s="159">
        <v>0.51262375847070163</v>
      </c>
      <c r="H84" s="159">
        <v>0.56672925826232179</v>
      </c>
      <c r="I84" s="159">
        <v>0.58772575012358175</v>
      </c>
      <c r="J84" s="159">
        <v>0.63579892666086368</v>
      </c>
      <c r="K84" s="159">
        <v>0.57552945437710279</v>
      </c>
      <c r="L84" s="159">
        <v>0.56421212709081314</v>
      </c>
      <c r="M84" s="159">
        <v>0.56310217557860442</v>
      </c>
      <c r="N84" s="159">
        <v>0.58395039117274039</v>
      </c>
      <c r="O84" s="159">
        <v>0.71182973763722857</v>
      </c>
      <c r="P84" s="159">
        <v>0.86968689223259066</v>
      </c>
      <c r="Q84" s="159">
        <v>0.99427006137150253</v>
      </c>
    </row>
    <row r="85" spans="1:17" x14ac:dyDescent="0.25">
      <c r="A85" s="76" t="s">
        <v>80</v>
      </c>
      <c r="B85" s="159">
        <v>9.574665103214948E-2</v>
      </c>
      <c r="C85" s="159">
        <v>9.9312304522750625E-2</v>
      </c>
      <c r="D85" s="159">
        <v>0.10237909801838226</v>
      </c>
      <c r="E85" s="159">
        <v>0.11784300030950551</v>
      </c>
      <c r="F85" s="159">
        <v>0.15265683350563602</v>
      </c>
      <c r="G85" s="159">
        <v>0.15904187849467066</v>
      </c>
      <c r="H85" s="159">
        <v>0.17582814753031487</v>
      </c>
      <c r="I85" s="159">
        <v>0.18234232377016568</v>
      </c>
      <c r="J85" s="159">
        <v>0.19725706031008794</v>
      </c>
      <c r="K85" s="159">
        <v>0.17855841451090054</v>
      </c>
      <c r="L85" s="159">
        <v>0.17504720582927369</v>
      </c>
      <c r="M85" s="159">
        <v>0.17470284259869248</v>
      </c>
      <c r="N85" s="159">
        <v>0.18117101602328173</v>
      </c>
      <c r="O85" s="159">
        <v>0.22084567242831732</v>
      </c>
      <c r="P85" s="159">
        <v>0.26982096470811306</v>
      </c>
      <c r="Q85" s="159">
        <v>0.30847297979961463</v>
      </c>
    </row>
    <row r="86" spans="1:17" x14ac:dyDescent="0.25">
      <c r="A86" s="129" t="s">
        <v>79</v>
      </c>
      <c r="B86" s="158">
        <v>0.51730713396508987</v>
      </c>
      <c r="C86" s="158">
        <v>0.5368557418589367</v>
      </c>
      <c r="D86" s="158">
        <v>0.55311615918674406</v>
      </c>
      <c r="E86" s="158">
        <v>0.63894471812976605</v>
      </c>
      <c r="F86" s="158">
        <v>0.82437170478595312</v>
      </c>
      <c r="G86" s="158">
        <v>0.85961872269041328</v>
      </c>
      <c r="H86" s="158">
        <v>0.95111315276113695</v>
      </c>
      <c r="I86" s="158">
        <v>0.99018831375681304</v>
      </c>
      <c r="J86" s="158">
        <v>1.0749795120204835</v>
      </c>
      <c r="K86" s="158">
        <v>0.97406713255865052</v>
      </c>
      <c r="L86" s="158">
        <v>0.94885167405206827</v>
      </c>
      <c r="M86" s="158">
        <v>0.94775346462509691</v>
      </c>
      <c r="N86" s="158">
        <v>0.98285093774209487</v>
      </c>
      <c r="O86" s="158">
        <v>1.2111278605309006</v>
      </c>
      <c r="P86" s="158">
        <v>1.481642524491205</v>
      </c>
      <c r="Q86" s="158">
        <v>1.7118881120689875</v>
      </c>
    </row>
    <row r="87" spans="1:17" x14ac:dyDescent="0.25">
      <c r="A87" s="92" t="s">
        <v>125</v>
      </c>
      <c r="B87" s="91">
        <v>6.5514196442009176E-3</v>
      </c>
      <c r="C87" s="91">
        <v>6.4044169420610798E-3</v>
      </c>
      <c r="D87" s="91">
        <v>6.2168992292256729E-3</v>
      </c>
      <c r="E87" s="91">
        <v>7.1400854454445025E-3</v>
      </c>
      <c r="F87" s="91">
        <v>3.1179795617871677E-2</v>
      </c>
      <c r="G87" s="91">
        <v>3.0210375308402891E-2</v>
      </c>
      <c r="H87" s="91">
        <v>1.0238700898535886E-2</v>
      </c>
      <c r="I87" s="91">
        <v>1.0933394219900402E-2</v>
      </c>
      <c r="J87" s="91">
        <v>1.2885677068020043E-2</v>
      </c>
      <c r="K87" s="91">
        <v>1.1875137076641182E-2</v>
      </c>
      <c r="L87" s="91">
        <v>1.083484551942312E-2</v>
      </c>
      <c r="M87" s="91">
        <v>1.0906792070465035E-2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0.29765823468420322</v>
      </c>
      <c r="C88" s="91">
        <v>0.30819711042389392</v>
      </c>
      <c r="D88" s="91">
        <v>0.31960513755836817</v>
      </c>
      <c r="E88" s="91">
        <v>0.3586252607940843</v>
      </c>
      <c r="F88" s="91">
        <v>0.44403911844322413</v>
      </c>
      <c r="G88" s="91">
        <v>0.46302840731668393</v>
      </c>
      <c r="H88" s="91">
        <v>0.54478532874401187</v>
      </c>
      <c r="I88" s="91">
        <v>0.54887861910926161</v>
      </c>
      <c r="J88" s="91">
        <v>0.57668970638625627</v>
      </c>
      <c r="K88" s="91">
        <v>0.51767760269055563</v>
      </c>
      <c r="L88" s="91">
        <v>0.53338960642831723</v>
      </c>
      <c r="M88" s="91">
        <v>0.52907180812155907</v>
      </c>
      <c r="N88" s="91">
        <v>0.56620640148915358</v>
      </c>
      <c r="O88" s="91">
        <v>0.63718506203797998</v>
      </c>
      <c r="P88" s="91">
        <v>0.77063595537576779</v>
      </c>
      <c r="Q88" s="91">
        <v>0.80786528212185338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0.21309747963668577</v>
      </c>
      <c r="C90" s="157">
        <v>0.22225421449298172</v>
      </c>
      <c r="D90" s="157">
        <v>0.22729412239915023</v>
      </c>
      <c r="E90" s="157">
        <v>0.27317937189023728</v>
      </c>
      <c r="F90" s="157">
        <v>0.34915279072485728</v>
      </c>
      <c r="G90" s="157">
        <v>0.36637994006532643</v>
      </c>
      <c r="H90" s="157">
        <v>0.39608912311858924</v>
      </c>
      <c r="I90" s="157">
        <v>0.43037630042765102</v>
      </c>
      <c r="J90" s="157">
        <v>0.48540412856620713</v>
      </c>
      <c r="K90" s="157">
        <v>0.44451439279145361</v>
      </c>
      <c r="L90" s="157">
        <v>0.40462722210432789</v>
      </c>
      <c r="M90" s="157">
        <v>0.40777486443307276</v>
      </c>
      <c r="N90" s="157">
        <v>0.41664453625294123</v>
      </c>
      <c r="O90" s="157">
        <v>0.57394279849292074</v>
      </c>
      <c r="P90" s="157">
        <v>0.71100656911543714</v>
      </c>
      <c r="Q90" s="157">
        <v>0.90402282994713401</v>
      </c>
    </row>
    <row r="91" spans="1:17" x14ac:dyDescent="0.25">
      <c r="A91" s="243" t="s">
        <v>235</v>
      </c>
      <c r="B91" s="242">
        <v>0.81000918012871648</v>
      </c>
      <c r="C91" s="242">
        <v>0.84017432981708695</v>
      </c>
      <c r="D91" s="242">
        <v>0.86611916295998725</v>
      </c>
      <c r="E91" s="242">
        <v>0.99694256703098116</v>
      </c>
      <c r="F91" s="242">
        <v>1.2914648733502572</v>
      </c>
      <c r="G91" s="242">
        <v>1.3454818546326244</v>
      </c>
      <c r="H91" s="242">
        <v>1.4874923779502143</v>
      </c>
      <c r="I91" s="242">
        <v>1.5426017995161316</v>
      </c>
      <c r="J91" s="242">
        <v>1.6687793042779608</v>
      </c>
      <c r="K91" s="242">
        <v>1.5105902230929558</v>
      </c>
      <c r="L91" s="242">
        <v>1.4808856722308019</v>
      </c>
      <c r="M91" s="242">
        <v>1.4779723862300631</v>
      </c>
      <c r="N91" s="242">
        <v>1.5326926275763917</v>
      </c>
      <c r="O91" s="242">
        <v>1.8683371181157071</v>
      </c>
      <c r="P91" s="242">
        <v>2.2826642608248671</v>
      </c>
      <c r="Q91" s="242">
        <v>2.6096572858245337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1</v>
      </c>
      <c r="E95" s="77">
        <f t="shared" si="0"/>
        <v>0.99999999999999978</v>
      </c>
      <c r="F95" s="77">
        <f t="shared" si="0"/>
        <v>0.99999999999999989</v>
      </c>
      <c r="G95" s="77">
        <f t="shared" si="0"/>
        <v>1.0000000000000002</v>
      </c>
      <c r="H95" s="77">
        <f t="shared" si="0"/>
        <v>1</v>
      </c>
      <c r="I95" s="77">
        <f t="shared" si="0"/>
        <v>1</v>
      </c>
      <c r="J95" s="77">
        <f t="shared" si="0"/>
        <v>1.0000000000000002</v>
      </c>
      <c r="K95" s="77">
        <f t="shared" si="0"/>
        <v>1.0000000000000002</v>
      </c>
      <c r="L95" s="77">
        <f t="shared" si="0"/>
        <v>0.99999999999999989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1.0000000000000002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5.5250964462719068E-3</v>
      </c>
      <c r="C96" s="240">
        <f t="shared" si="1"/>
        <v>5.5224297177177001E-3</v>
      </c>
      <c r="D96" s="240">
        <f t="shared" si="1"/>
        <v>5.9724839713520706E-3</v>
      </c>
      <c r="E96" s="240">
        <f t="shared" si="1"/>
        <v>6.0570395421107688E-3</v>
      </c>
      <c r="F96" s="240">
        <f t="shared" si="1"/>
        <v>6.1031265596604148E-3</v>
      </c>
      <c r="G96" s="240">
        <f t="shared" si="1"/>
        <v>5.7214962980540029E-3</v>
      </c>
      <c r="H96" s="240">
        <f t="shared" si="1"/>
        <v>5.7310445923912283E-3</v>
      </c>
      <c r="I96" s="240">
        <f t="shared" si="1"/>
        <v>5.9781108827620484E-3</v>
      </c>
      <c r="J96" s="240">
        <f t="shared" si="1"/>
        <v>5.9547497315586666E-3</v>
      </c>
      <c r="K96" s="240">
        <f t="shared" si="1"/>
        <v>5.9697067298027226E-3</v>
      </c>
      <c r="L96" s="240">
        <f t="shared" si="1"/>
        <v>5.9779567327833526E-3</v>
      </c>
      <c r="M96" s="240">
        <f t="shared" si="1"/>
        <v>5.9629712067659013E-3</v>
      </c>
      <c r="N96" s="240">
        <f t="shared" si="1"/>
        <v>6.091478355918758E-3</v>
      </c>
      <c r="O96" s="240">
        <f t="shared" si="1"/>
        <v>5.8599108964064658E-3</v>
      </c>
      <c r="P96" s="240">
        <f t="shared" si="1"/>
        <v>5.7465560040622816E-3</v>
      </c>
      <c r="Q96" s="240">
        <f t="shared" si="1"/>
        <v>5.9247041034749676E-3</v>
      </c>
    </row>
    <row r="97" spans="1:17" x14ac:dyDescent="0.25">
      <c r="A97" s="76" t="s">
        <v>82</v>
      </c>
      <c r="B97" s="239">
        <f t="shared" ref="B97:Q97" si="2">IF(B$7=0,0,B$7/B$5)</f>
        <v>2.0179572718305176E-3</v>
      </c>
      <c r="C97" s="239">
        <f t="shared" si="2"/>
        <v>2.0169832898683407E-3</v>
      </c>
      <c r="D97" s="239">
        <f t="shared" si="2"/>
        <v>2.1813587469614996E-3</v>
      </c>
      <c r="E97" s="239">
        <f t="shared" si="2"/>
        <v>2.2122413805128888E-3</v>
      </c>
      <c r="F97" s="239">
        <f t="shared" si="2"/>
        <v>2.2290739612842239E-3</v>
      </c>
      <c r="G97" s="239">
        <f t="shared" si="2"/>
        <v>2.0896893244641951E-3</v>
      </c>
      <c r="H97" s="239">
        <f t="shared" si="2"/>
        <v>2.0931766934501939E-3</v>
      </c>
      <c r="I97" s="239">
        <f t="shared" si="2"/>
        <v>2.1834138905971142E-3</v>
      </c>
      <c r="J97" s="239">
        <f t="shared" si="2"/>
        <v>2.1748815861554415E-3</v>
      </c>
      <c r="K97" s="239">
        <f t="shared" si="2"/>
        <v>2.1803444018121195E-3</v>
      </c>
      <c r="L97" s="239">
        <f t="shared" si="2"/>
        <v>2.1833575896667168E-3</v>
      </c>
      <c r="M97" s="239">
        <f t="shared" si="2"/>
        <v>2.1778843546755833E-3</v>
      </c>
      <c r="N97" s="239">
        <f t="shared" si="2"/>
        <v>2.2248196323919026E-3</v>
      </c>
      <c r="O97" s="239">
        <f t="shared" si="2"/>
        <v>2.1402431470063012E-3</v>
      </c>
      <c r="P97" s="239">
        <f t="shared" si="2"/>
        <v>2.098842000161551E-3</v>
      </c>
      <c r="Q97" s="239">
        <f t="shared" si="2"/>
        <v>2.1639078784079276E-3</v>
      </c>
    </row>
    <row r="98" spans="1:17" x14ac:dyDescent="0.25">
      <c r="A98" s="76" t="s">
        <v>81</v>
      </c>
      <c r="B98" s="239">
        <f t="shared" ref="B98:Q98" si="3">IF(B$8=0,0,B$8/B$5)</f>
        <v>6.3612627068440453E-2</v>
      </c>
      <c r="C98" s="239">
        <f t="shared" si="3"/>
        <v>6.3581923964764142E-2</v>
      </c>
      <c r="D98" s="239">
        <f t="shared" si="3"/>
        <v>6.8763577113339705E-2</v>
      </c>
      <c r="E98" s="239">
        <f t="shared" si="3"/>
        <v>6.9737098940793343E-2</v>
      </c>
      <c r="F98" s="239">
        <f t="shared" si="3"/>
        <v>7.026771705553421E-2</v>
      </c>
      <c r="G98" s="239">
        <f t="shared" si="3"/>
        <v>6.5873856469447836E-2</v>
      </c>
      <c r="H98" s="239">
        <f t="shared" si="3"/>
        <v>6.5983789769747683E-2</v>
      </c>
      <c r="I98" s="239">
        <f t="shared" si="3"/>
        <v>6.8828361976473032E-2</v>
      </c>
      <c r="J98" s="239">
        <f t="shared" si="3"/>
        <v>6.8559395775820903E-2</v>
      </c>
      <c r="K98" s="239">
        <f t="shared" si="3"/>
        <v>6.8731601629712313E-2</v>
      </c>
      <c r="L98" s="239">
        <f t="shared" si="3"/>
        <v>6.882658718662045E-2</v>
      </c>
      <c r="M98" s="239">
        <f t="shared" si="3"/>
        <v>6.865405288115764E-2</v>
      </c>
      <c r="N98" s="239">
        <f t="shared" si="3"/>
        <v>7.0133606665273948E-2</v>
      </c>
      <c r="O98" s="239">
        <f t="shared" si="3"/>
        <v>6.746747864626329E-2</v>
      </c>
      <c r="P98" s="239">
        <f t="shared" si="3"/>
        <v>6.6162378805347519E-2</v>
      </c>
      <c r="Q98" s="239">
        <f t="shared" si="3"/>
        <v>6.8213468541262867E-2</v>
      </c>
    </row>
    <row r="99" spans="1:17" x14ac:dyDescent="0.25">
      <c r="A99" s="76" t="s">
        <v>80</v>
      </c>
      <c r="B99" s="239">
        <f t="shared" ref="B99:Q99" si="4">IF(B$9=0,0,B$9/B$5)</f>
        <v>2.2261569711777705E-2</v>
      </c>
      <c r="C99" s="239">
        <f t="shared" si="4"/>
        <v>2.2250825000949735E-2</v>
      </c>
      <c r="D99" s="239">
        <f t="shared" si="4"/>
        <v>2.4064171471693051E-2</v>
      </c>
      <c r="E99" s="239">
        <f t="shared" si="4"/>
        <v>2.440486049880208E-2</v>
      </c>
      <c r="F99" s="239">
        <f t="shared" si="4"/>
        <v>2.4590553067966484E-2</v>
      </c>
      <c r="G99" s="239">
        <f t="shared" si="4"/>
        <v>2.3052898702021866E-2</v>
      </c>
      <c r="H99" s="239">
        <f t="shared" si="4"/>
        <v>2.3091370432259291E-2</v>
      </c>
      <c r="I99" s="239">
        <f t="shared" si="4"/>
        <v>2.4086843271512899E-2</v>
      </c>
      <c r="J99" s="239">
        <f t="shared" si="4"/>
        <v>2.3992717150617331E-2</v>
      </c>
      <c r="K99" s="239">
        <f t="shared" si="4"/>
        <v>2.4052981484883149E-2</v>
      </c>
      <c r="L99" s="239">
        <f t="shared" si="4"/>
        <v>2.4086222174572753E-2</v>
      </c>
      <c r="M99" s="239">
        <f t="shared" si="4"/>
        <v>2.4025842896971138E-2</v>
      </c>
      <c r="N99" s="239">
        <f t="shared" si="4"/>
        <v>2.4543620439344806E-2</v>
      </c>
      <c r="O99" s="239">
        <f t="shared" si="4"/>
        <v>2.3610595071726002E-2</v>
      </c>
      <c r="P99" s="239">
        <f t="shared" si="4"/>
        <v>2.3153868594164899E-2</v>
      </c>
      <c r="Q99" s="239">
        <f t="shared" si="4"/>
        <v>2.3871658115607958E-2</v>
      </c>
    </row>
    <row r="100" spans="1:17" x14ac:dyDescent="0.25">
      <c r="A100" s="129" t="s">
        <v>79</v>
      </c>
      <c r="B100" s="238">
        <f t="shared" ref="B100:Q100" si="5">IF(B$10=0,0,B$10/B$5)</f>
        <v>2.0527816068922337E-2</v>
      </c>
      <c r="C100" s="238">
        <f t="shared" si="5"/>
        <v>2.0528761499295868E-2</v>
      </c>
      <c r="D100" s="238">
        <f t="shared" si="5"/>
        <v>2.218901631133054E-2</v>
      </c>
      <c r="E100" s="238">
        <f t="shared" si="5"/>
        <v>2.2583846384666824E-2</v>
      </c>
      <c r="F100" s="238">
        <f t="shared" si="5"/>
        <v>2.2664033954214798E-2</v>
      </c>
      <c r="G100" s="238">
        <f t="shared" si="5"/>
        <v>2.1265813440339815E-2</v>
      </c>
      <c r="H100" s="238">
        <f t="shared" si="5"/>
        <v>2.1318447957236506E-2</v>
      </c>
      <c r="I100" s="238">
        <f t="shared" si="5"/>
        <v>2.2324014014742048E-2</v>
      </c>
      <c r="J100" s="238">
        <f t="shared" si="5"/>
        <v>2.2315630052042398E-2</v>
      </c>
      <c r="K100" s="238">
        <f t="shared" si="5"/>
        <v>2.2394407355622547E-2</v>
      </c>
      <c r="L100" s="238">
        <f t="shared" si="5"/>
        <v>2.2283013418216587E-2</v>
      </c>
      <c r="M100" s="238">
        <f t="shared" si="5"/>
        <v>2.2245190568266696E-2</v>
      </c>
      <c r="N100" s="238">
        <f t="shared" si="5"/>
        <v>2.2724778087579545E-2</v>
      </c>
      <c r="O100" s="238">
        <f t="shared" si="5"/>
        <v>2.2098872822537984E-2</v>
      </c>
      <c r="P100" s="238">
        <f t="shared" si="5"/>
        <v>2.169968332703507E-2</v>
      </c>
      <c r="Q100" s="238">
        <f t="shared" si="5"/>
        <v>2.2610122833013425E-2</v>
      </c>
    </row>
    <row r="101" spans="1:17" x14ac:dyDescent="0.25">
      <c r="A101" s="127" t="s">
        <v>241</v>
      </c>
      <c r="B101" s="236">
        <f t="shared" ref="B101:Q101" si="6">IF(B$15=0,0,B$15/B$5)</f>
        <v>2.4251090683552752E-2</v>
      </c>
      <c r="C101" s="236">
        <f t="shared" si="6"/>
        <v>2.4064958459168864E-2</v>
      </c>
      <c r="D101" s="236">
        <f t="shared" si="6"/>
        <v>2.7977034102558453E-2</v>
      </c>
      <c r="E101" s="236">
        <f t="shared" si="6"/>
        <v>2.8589133389409712E-2</v>
      </c>
      <c r="F101" s="236">
        <f t="shared" si="6"/>
        <v>2.4741343191664805E-2</v>
      </c>
      <c r="G101" s="236">
        <f t="shared" si="6"/>
        <v>2.3374293889119983E-2</v>
      </c>
      <c r="H101" s="236">
        <f t="shared" si="6"/>
        <v>2.367108877268697E-2</v>
      </c>
      <c r="I101" s="236">
        <f t="shared" si="6"/>
        <v>2.7069492875966668E-2</v>
      </c>
      <c r="J101" s="236">
        <f t="shared" si="6"/>
        <v>2.7388819262090316E-2</v>
      </c>
      <c r="K101" s="236">
        <f t="shared" si="6"/>
        <v>2.7454747810055302E-2</v>
      </c>
      <c r="L101" s="236">
        <f t="shared" si="6"/>
        <v>2.6045973893533768E-2</v>
      </c>
      <c r="M101" s="236">
        <f t="shared" si="6"/>
        <v>2.7376626173143164E-2</v>
      </c>
      <c r="N101" s="236">
        <f t="shared" si="6"/>
        <v>2.6805255979813255E-2</v>
      </c>
      <c r="O101" s="236">
        <f t="shared" si="6"/>
        <v>2.9071131995876315E-2</v>
      </c>
      <c r="P101" s="236">
        <f t="shared" si="6"/>
        <v>2.9333434723613515E-2</v>
      </c>
      <c r="Q101" s="236">
        <f t="shared" si="6"/>
        <v>3.1137075095355196E-2</v>
      </c>
    </row>
    <row r="102" spans="1:17" x14ac:dyDescent="0.25">
      <c r="A102" s="127" t="s">
        <v>240</v>
      </c>
      <c r="B102" s="237">
        <f t="shared" ref="B102:Q102" si="7">IF(B$16=0,0,B$16/B$5)</f>
        <v>0.80764885456127788</v>
      </c>
      <c r="C102" s="237">
        <f t="shared" si="7"/>
        <v>0.80829478081100037</v>
      </c>
      <c r="D102" s="237">
        <f t="shared" si="7"/>
        <v>0.78637698465411321</v>
      </c>
      <c r="E102" s="237">
        <f t="shared" si="7"/>
        <v>0.78257353040741218</v>
      </c>
      <c r="F102" s="237">
        <f t="shared" si="7"/>
        <v>0.79415438362063806</v>
      </c>
      <c r="G102" s="237">
        <f t="shared" si="7"/>
        <v>0.80642493418427541</v>
      </c>
      <c r="H102" s="237">
        <f t="shared" si="7"/>
        <v>0.80525129293365405</v>
      </c>
      <c r="I102" s="237">
        <f t="shared" si="7"/>
        <v>0.78908101519120322</v>
      </c>
      <c r="J102" s="237">
        <f t="shared" si="7"/>
        <v>0.78845197240405274</v>
      </c>
      <c r="K102" s="237">
        <f t="shared" si="7"/>
        <v>0.78790715184279081</v>
      </c>
      <c r="L102" s="237">
        <f t="shared" si="7"/>
        <v>0.7924337561808944</v>
      </c>
      <c r="M102" s="237">
        <f t="shared" si="7"/>
        <v>0.78842282620673576</v>
      </c>
      <c r="N102" s="237">
        <f t="shared" si="7"/>
        <v>0.78761775902188891</v>
      </c>
      <c r="O102" s="237">
        <f t="shared" si="7"/>
        <v>0.78483316930888025</v>
      </c>
      <c r="P102" s="237">
        <f t="shared" si="7"/>
        <v>0.78630089153708471</v>
      </c>
      <c r="Q102" s="237">
        <f t="shared" si="7"/>
        <v>0.77654701821483929</v>
      </c>
    </row>
    <row r="103" spans="1:17" x14ac:dyDescent="0.25">
      <c r="A103" s="142" t="s">
        <v>249</v>
      </c>
      <c r="B103" s="235">
        <f t="shared" ref="B103:Q103" si="8">IF(B$17=0,0,B$17/B$5)</f>
        <v>0.58029487940297164</v>
      </c>
      <c r="C103" s="235">
        <f t="shared" si="8"/>
        <v>0.58268579525629305</v>
      </c>
      <c r="D103" s="235">
        <f t="shared" si="8"/>
        <v>0.52409228994262869</v>
      </c>
      <c r="E103" s="235">
        <f t="shared" si="8"/>
        <v>0.51455040488169712</v>
      </c>
      <c r="F103" s="235">
        <f t="shared" si="8"/>
        <v>0.56220429119878146</v>
      </c>
      <c r="G103" s="235">
        <f t="shared" si="8"/>
        <v>0.58729092897377655</v>
      </c>
      <c r="H103" s="235">
        <f t="shared" si="8"/>
        <v>0.58333483568971445</v>
      </c>
      <c r="I103" s="235">
        <f t="shared" si="8"/>
        <v>0.53530451947901669</v>
      </c>
      <c r="J103" s="235">
        <f t="shared" si="8"/>
        <v>0.53168179182195696</v>
      </c>
      <c r="K103" s="235">
        <f t="shared" si="8"/>
        <v>0.53051889112352335</v>
      </c>
      <c r="L103" s="235">
        <f t="shared" si="8"/>
        <v>0.54825275092901626</v>
      </c>
      <c r="M103" s="235">
        <f t="shared" si="8"/>
        <v>0.53176695583351963</v>
      </c>
      <c r="N103" s="235">
        <f t="shared" si="8"/>
        <v>0.5363184842111407</v>
      </c>
      <c r="O103" s="235">
        <f t="shared" si="8"/>
        <v>0.51229130684754087</v>
      </c>
      <c r="P103" s="235">
        <f t="shared" si="8"/>
        <v>0.51129994100320897</v>
      </c>
      <c r="Q103" s="235">
        <f t="shared" si="8"/>
        <v>0.48463693919588546</v>
      </c>
    </row>
    <row r="104" spans="1:17" x14ac:dyDescent="0.25">
      <c r="A104" s="142" t="s">
        <v>248</v>
      </c>
      <c r="B104" s="235">
        <f t="shared" ref="B104:Q104" si="9">IF(B$28=0,0,B$28/B$5)</f>
        <v>0.22735397515830619</v>
      </c>
      <c r="C104" s="235">
        <f t="shared" si="9"/>
        <v>0.22560898555470729</v>
      </c>
      <c r="D104" s="235">
        <f t="shared" si="9"/>
        <v>0.26228469471148447</v>
      </c>
      <c r="E104" s="235">
        <f t="shared" si="9"/>
        <v>0.26802312552571511</v>
      </c>
      <c r="F104" s="235">
        <f t="shared" si="9"/>
        <v>0.2319500924218566</v>
      </c>
      <c r="G104" s="235">
        <f t="shared" si="9"/>
        <v>0.21913400521049906</v>
      </c>
      <c r="H104" s="235">
        <f t="shared" si="9"/>
        <v>0.22191645724393955</v>
      </c>
      <c r="I104" s="235">
        <f t="shared" si="9"/>
        <v>0.25377649571218652</v>
      </c>
      <c r="J104" s="235">
        <f t="shared" si="9"/>
        <v>0.25677018058209578</v>
      </c>
      <c r="K104" s="235">
        <f t="shared" si="9"/>
        <v>0.25738826071926751</v>
      </c>
      <c r="L104" s="235">
        <f t="shared" si="9"/>
        <v>0.24418100525187816</v>
      </c>
      <c r="M104" s="235">
        <f t="shared" si="9"/>
        <v>0.25665587037321613</v>
      </c>
      <c r="N104" s="235">
        <f t="shared" si="9"/>
        <v>0.25129927481074826</v>
      </c>
      <c r="O104" s="235">
        <f t="shared" si="9"/>
        <v>0.27254186246133949</v>
      </c>
      <c r="P104" s="235">
        <f t="shared" si="9"/>
        <v>0.27500095053387569</v>
      </c>
      <c r="Q104" s="235">
        <f t="shared" si="9"/>
        <v>0.29191007901895383</v>
      </c>
    </row>
    <row r="105" spans="1:17" x14ac:dyDescent="0.25">
      <c r="A105" s="72" t="s">
        <v>239</v>
      </c>
      <c r="B105" s="277">
        <f t="shared" ref="B105:Q105" si="10">IF(B$29=0,0,B$29/B$5)</f>
        <v>5.4154988187926405E-2</v>
      </c>
      <c r="C105" s="277">
        <f t="shared" si="10"/>
        <v>5.3739337257234954E-2</v>
      </c>
      <c r="D105" s="277">
        <f t="shared" si="10"/>
        <v>6.2475373628651479E-2</v>
      </c>
      <c r="E105" s="277">
        <f t="shared" si="10"/>
        <v>6.3842249456292077E-2</v>
      </c>
      <c r="F105" s="277">
        <f t="shared" si="10"/>
        <v>5.5249768589037011E-2</v>
      </c>
      <c r="G105" s="277">
        <f t="shared" si="10"/>
        <v>5.2197017692276852E-2</v>
      </c>
      <c r="H105" s="277">
        <f t="shared" si="10"/>
        <v>5.2859788848574077E-2</v>
      </c>
      <c r="I105" s="277">
        <f t="shared" si="10"/>
        <v>6.0448747896742996E-2</v>
      </c>
      <c r="J105" s="277">
        <f t="shared" si="10"/>
        <v>6.1161834037662337E-2</v>
      </c>
      <c r="K105" s="277">
        <f t="shared" si="10"/>
        <v>6.1309058745321034E-2</v>
      </c>
      <c r="L105" s="277">
        <f t="shared" si="10"/>
        <v>5.8163132823711904E-2</v>
      </c>
      <c r="M105" s="277">
        <f t="shared" si="10"/>
        <v>6.113460571228415E-2</v>
      </c>
      <c r="N105" s="277">
        <f t="shared" si="10"/>
        <v>5.9858681817788945E-2</v>
      </c>
      <c r="O105" s="277">
        <f t="shared" si="10"/>
        <v>6.4918598111303266E-2</v>
      </c>
      <c r="P105" s="277">
        <f t="shared" si="10"/>
        <v>6.5504345008530543E-2</v>
      </c>
      <c r="Q105" s="277">
        <f t="shared" si="10"/>
        <v>6.9532045218038352E-2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0.99999999999999989</v>
      </c>
      <c r="C107" s="77">
        <f t="shared" si="11"/>
        <v>1</v>
      </c>
      <c r="D107" s="77">
        <f t="shared" si="11"/>
        <v>1</v>
      </c>
      <c r="E107" s="77">
        <f t="shared" si="11"/>
        <v>1</v>
      </c>
      <c r="F107" s="77">
        <f t="shared" si="11"/>
        <v>0.99999999999999967</v>
      </c>
      <c r="G107" s="77">
        <f t="shared" si="11"/>
        <v>1</v>
      </c>
      <c r="H107" s="77">
        <f t="shared" si="11"/>
        <v>1.0000000000000002</v>
      </c>
      <c r="I107" s="77">
        <f t="shared" si="11"/>
        <v>1</v>
      </c>
      <c r="J107" s="77">
        <f t="shared" si="11"/>
        <v>0.99999999999999978</v>
      </c>
      <c r="K107" s="77">
        <f t="shared" si="11"/>
        <v>1.0000000000000002</v>
      </c>
      <c r="L107" s="77">
        <f t="shared" si="11"/>
        <v>0.99999999999999989</v>
      </c>
      <c r="M107" s="77">
        <f t="shared" si="11"/>
        <v>0.99999999999999989</v>
      </c>
      <c r="N107" s="77">
        <f t="shared" si="11"/>
        <v>1</v>
      </c>
      <c r="O107" s="77">
        <f t="shared" si="11"/>
        <v>1</v>
      </c>
      <c r="P107" s="77">
        <f t="shared" si="11"/>
        <v>0.99999999999999989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4.7244486028145648E-3</v>
      </c>
      <c r="C108" s="203">
        <f t="shared" si="12"/>
        <v>4.7222736330771505E-3</v>
      </c>
      <c r="D108" s="203">
        <f t="shared" si="12"/>
        <v>4.728490360084465E-3</v>
      </c>
      <c r="E108" s="203">
        <f t="shared" si="12"/>
        <v>4.7440922041558338E-3</v>
      </c>
      <c r="F108" s="203">
        <f t="shared" si="12"/>
        <v>4.8007686570857846E-3</v>
      </c>
      <c r="G108" s="203">
        <f t="shared" si="12"/>
        <v>4.7900985392903429E-3</v>
      </c>
      <c r="H108" s="203">
        <f t="shared" si="12"/>
        <v>4.7686639209837843E-3</v>
      </c>
      <c r="I108" s="203">
        <f t="shared" si="12"/>
        <v>4.7791623843910398E-3</v>
      </c>
      <c r="J108" s="203">
        <f t="shared" si="12"/>
        <v>4.7907230300479357E-3</v>
      </c>
      <c r="K108" s="203">
        <f t="shared" si="12"/>
        <v>4.8218201768561592E-3</v>
      </c>
      <c r="L108" s="203">
        <f t="shared" si="12"/>
        <v>4.7841956387131438E-3</v>
      </c>
      <c r="M108" s="203">
        <f t="shared" si="12"/>
        <v>4.774614363003399E-3</v>
      </c>
      <c r="N108" s="203">
        <f t="shared" si="12"/>
        <v>4.7861876243557814E-3</v>
      </c>
      <c r="O108" s="203">
        <f t="shared" si="12"/>
        <v>4.7788869955515539E-3</v>
      </c>
      <c r="P108" s="203">
        <f t="shared" si="12"/>
        <v>4.7694806524696378E-3</v>
      </c>
      <c r="Q108" s="203">
        <f t="shared" si="12"/>
        <v>4.8417928778049998E-3</v>
      </c>
    </row>
    <row r="109" spans="1:17" x14ac:dyDescent="0.25">
      <c r="A109" s="76" t="s">
        <v>82</v>
      </c>
      <c r="B109" s="202">
        <f t="shared" ref="B109:Q109" si="13">IF(B$33=0,0,B$33/B$31)</f>
        <v>1.7495768489681801E-3</v>
      </c>
      <c r="C109" s="202">
        <f t="shared" si="13"/>
        <v>1.7487714054085829E-3</v>
      </c>
      <c r="D109" s="202">
        <f t="shared" si="13"/>
        <v>1.7510736088110863E-3</v>
      </c>
      <c r="E109" s="202">
        <f t="shared" si="13"/>
        <v>1.7568513465924258E-3</v>
      </c>
      <c r="F109" s="202">
        <f t="shared" si="13"/>
        <v>1.7778399990816924E-3</v>
      </c>
      <c r="G109" s="202">
        <f t="shared" si="13"/>
        <v>1.773888598052682E-3</v>
      </c>
      <c r="H109" s="202">
        <f t="shared" si="13"/>
        <v>1.7659508438069738E-3</v>
      </c>
      <c r="I109" s="202">
        <f t="shared" si="13"/>
        <v>1.76983867709108E-3</v>
      </c>
      <c r="J109" s="202">
        <f t="shared" si="13"/>
        <v>1.774119861987108E-3</v>
      </c>
      <c r="K109" s="202">
        <f t="shared" si="13"/>
        <v>1.7856358827333634E-3</v>
      </c>
      <c r="L109" s="202">
        <f t="shared" si="13"/>
        <v>1.7717026121186882E-3</v>
      </c>
      <c r="M109" s="202">
        <f t="shared" si="13"/>
        <v>1.7681544354795427E-3</v>
      </c>
      <c r="N109" s="202">
        <f t="shared" si="13"/>
        <v>1.7724402922707724E-3</v>
      </c>
      <c r="O109" s="202">
        <f t="shared" si="13"/>
        <v>1.7697366939860586E-3</v>
      </c>
      <c r="P109" s="202">
        <f t="shared" si="13"/>
        <v>1.7662532991027343E-3</v>
      </c>
      <c r="Q109" s="202">
        <f t="shared" si="13"/>
        <v>1.7930322538507548E-3</v>
      </c>
    </row>
    <row r="110" spans="1:17" x14ac:dyDescent="0.25">
      <c r="A110" s="76" t="s">
        <v>81</v>
      </c>
      <c r="B110" s="202">
        <f t="shared" ref="B110:Q110" si="14">IF(B$34=0,0,B$34/B$31)</f>
        <v>3.4203364549123386E-2</v>
      </c>
      <c r="C110" s="202">
        <f t="shared" si="14"/>
        <v>3.4187618524758177E-2</v>
      </c>
      <c r="D110" s="202">
        <f t="shared" si="14"/>
        <v>3.4232625465887109E-2</v>
      </c>
      <c r="E110" s="202">
        <f t="shared" si="14"/>
        <v>3.434557739007435E-2</v>
      </c>
      <c r="F110" s="202">
        <f t="shared" si="14"/>
        <v>3.4755895195153118E-2</v>
      </c>
      <c r="G110" s="202">
        <f t="shared" si="14"/>
        <v>3.4678647253769616E-2</v>
      </c>
      <c r="H110" s="202">
        <f t="shared" si="14"/>
        <v>3.4523468072970888E-2</v>
      </c>
      <c r="I110" s="202">
        <f t="shared" si="14"/>
        <v>3.4599473296291559E-2</v>
      </c>
      <c r="J110" s="202">
        <f t="shared" si="14"/>
        <v>3.4683168349633968E-2</v>
      </c>
      <c r="K110" s="202">
        <f t="shared" si="14"/>
        <v>3.4908300875805515E-2</v>
      </c>
      <c r="L110" s="202">
        <f t="shared" si="14"/>
        <v>3.4635912306834452E-2</v>
      </c>
      <c r="M110" s="202">
        <f t="shared" si="14"/>
        <v>3.4566547203412477E-2</v>
      </c>
      <c r="N110" s="202">
        <f t="shared" si="14"/>
        <v>3.4650333590002025E-2</v>
      </c>
      <c r="O110" s="202">
        <f t="shared" si="14"/>
        <v>3.4597479576883944E-2</v>
      </c>
      <c r="P110" s="202">
        <f t="shared" si="14"/>
        <v>3.4529380924839509E-2</v>
      </c>
      <c r="Q110" s="202">
        <f t="shared" si="14"/>
        <v>3.5052896283442464E-2</v>
      </c>
    </row>
    <row r="111" spans="1:17" x14ac:dyDescent="0.25">
      <c r="A111" s="76" t="s">
        <v>80</v>
      </c>
      <c r="B111" s="202">
        <f t="shared" ref="B111:Q111" si="15">IF(B$35=0,0,B$35/B$31)</f>
        <v>1.9052220158829788E-2</v>
      </c>
      <c r="C111" s="202">
        <f t="shared" si="15"/>
        <v>1.904344918770496E-2</v>
      </c>
      <c r="D111" s="202">
        <f t="shared" si="15"/>
        <v>1.9068519298858281E-2</v>
      </c>
      <c r="E111" s="202">
        <f t="shared" si="15"/>
        <v>1.9131436645012573E-2</v>
      </c>
      <c r="F111" s="202">
        <f t="shared" si="15"/>
        <v>1.9359995012310647E-2</v>
      </c>
      <c r="G111" s="202">
        <f t="shared" si="15"/>
        <v>1.9316965772191851E-2</v>
      </c>
      <c r="H111" s="202">
        <f t="shared" si="15"/>
        <v>1.9230526676049773E-2</v>
      </c>
      <c r="I111" s="202">
        <f t="shared" si="15"/>
        <v>1.9272863687832542E-2</v>
      </c>
      <c r="J111" s="202">
        <f t="shared" si="15"/>
        <v>1.9319484147647087E-2</v>
      </c>
      <c r="K111" s="202">
        <f t="shared" si="15"/>
        <v>1.9444889192152967E-2</v>
      </c>
      <c r="L111" s="202">
        <f t="shared" si="15"/>
        <v>1.9293161224650482E-2</v>
      </c>
      <c r="M111" s="202">
        <f t="shared" si="15"/>
        <v>1.9254522943324751E-2</v>
      </c>
      <c r="N111" s="202">
        <f t="shared" si="15"/>
        <v>1.930119427828433E-2</v>
      </c>
      <c r="O111" s="202">
        <f t="shared" si="15"/>
        <v>1.9271753130973897E-2</v>
      </c>
      <c r="P111" s="202">
        <f t="shared" si="15"/>
        <v>1.9233820298096976E-2</v>
      </c>
      <c r="Q111" s="202">
        <f t="shared" si="15"/>
        <v>1.9525432833884426E-2</v>
      </c>
    </row>
    <row r="112" spans="1:17" x14ac:dyDescent="0.25">
      <c r="A112" s="129" t="s">
        <v>79</v>
      </c>
      <c r="B112" s="201">
        <f t="shared" ref="B112:Q112" si="16">IF(B$36=0,0,B$36/B$31)</f>
        <v>1.7555537587597789E-2</v>
      </c>
      <c r="C112" s="201">
        <f t="shared" si="16"/>
        <v>1.7556737692072059E-2</v>
      </c>
      <c r="D112" s="201">
        <f t="shared" si="16"/>
        <v>1.7569754152720461E-2</v>
      </c>
      <c r="E112" s="201">
        <f t="shared" si="16"/>
        <v>1.7690933235750866E-2</v>
      </c>
      <c r="F112" s="201">
        <f t="shared" si="16"/>
        <v>1.7830180294435571E-2</v>
      </c>
      <c r="G112" s="201">
        <f t="shared" si="16"/>
        <v>1.7806433658823395E-2</v>
      </c>
      <c r="H112" s="201">
        <f t="shared" si="16"/>
        <v>1.7741021901393587E-2</v>
      </c>
      <c r="I112" s="201">
        <f t="shared" si="16"/>
        <v>1.7849260485022757E-2</v>
      </c>
      <c r="J112" s="201">
        <f t="shared" si="16"/>
        <v>1.7955885321085781E-2</v>
      </c>
      <c r="K112" s="201">
        <f t="shared" si="16"/>
        <v>1.8090797296746945E-2</v>
      </c>
      <c r="L112" s="201">
        <f t="shared" si="16"/>
        <v>1.7835701910432367E-2</v>
      </c>
      <c r="M112" s="201">
        <f t="shared" si="16"/>
        <v>1.7814426208001055E-2</v>
      </c>
      <c r="N112" s="201">
        <f t="shared" si="16"/>
        <v>1.7857751905285067E-2</v>
      </c>
      <c r="O112" s="201">
        <f t="shared" si="16"/>
        <v>1.8024614762700716E-2</v>
      </c>
      <c r="P112" s="201">
        <f t="shared" si="16"/>
        <v>1.801262318920914E-2</v>
      </c>
      <c r="Q112" s="201">
        <f t="shared" si="16"/>
        <v>1.8480026248942651E-2</v>
      </c>
    </row>
    <row r="113" spans="1:17" x14ac:dyDescent="0.25">
      <c r="A113" s="127" t="s">
        <v>238</v>
      </c>
      <c r="B113" s="200">
        <f t="shared" ref="B113:Q113" si="17">IF(B$41=0,0,B$41/B$31)</f>
        <v>5.5969470205845827E-2</v>
      </c>
      <c r="C113" s="200">
        <f t="shared" si="17"/>
        <v>5.5257385040045591E-2</v>
      </c>
      <c r="D113" s="200">
        <f t="shared" si="17"/>
        <v>6.2529706730746301E-2</v>
      </c>
      <c r="E113" s="200">
        <f t="shared" si="17"/>
        <v>6.3436141367444798E-2</v>
      </c>
      <c r="F113" s="200">
        <f t="shared" si="17"/>
        <v>4.8887114815128023E-2</v>
      </c>
      <c r="G113" s="200">
        <f t="shared" si="17"/>
        <v>4.954522434114416E-2</v>
      </c>
      <c r="H113" s="200">
        <f t="shared" si="17"/>
        <v>5.0451001559665733E-2</v>
      </c>
      <c r="I113" s="200">
        <f t="shared" si="17"/>
        <v>5.9405124704226368E-2</v>
      </c>
      <c r="J113" s="200">
        <f t="shared" si="17"/>
        <v>6.1082725784639254E-2</v>
      </c>
      <c r="K113" s="200">
        <f t="shared" si="17"/>
        <v>6.1289385620987097E-2</v>
      </c>
      <c r="L113" s="200">
        <f t="shared" si="17"/>
        <v>5.5604975215213917E-2</v>
      </c>
      <c r="M113" s="200">
        <f t="shared" si="17"/>
        <v>6.0784446295101803E-2</v>
      </c>
      <c r="N113" s="200">
        <f t="shared" si="17"/>
        <v>5.6590453201755229E-2</v>
      </c>
      <c r="O113" s="200">
        <f t="shared" si="17"/>
        <v>6.9090172667231886E-2</v>
      </c>
      <c r="P113" s="200">
        <f t="shared" si="17"/>
        <v>7.2213978379421395E-2</v>
      </c>
      <c r="Q113" s="200">
        <f t="shared" si="17"/>
        <v>7.6310200919623636E-2</v>
      </c>
    </row>
    <row r="114" spans="1:17" x14ac:dyDescent="0.25">
      <c r="A114" s="142" t="s">
        <v>247</v>
      </c>
      <c r="B114" s="199">
        <f t="shared" ref="B114:Q114" si="18">IF(B$42=0,0,B$42/B$31)</f>
        <v>2.2076861191066888E-2</v>
      </c>
      <c r="C114" s="199">
        <f t="shared" si="18"/>
        <v>2.2154345263399055E-2</v>
      </c>
      <c r="D114" s="199">
        <f t="shared" si="18"/>
        <v>2.1368412330245258E-2</v>
      </c>
      <c r="E114" s="199">
        <f t="shared" si="18"/>
        <v>2.1261101396871134E-2</v>
      </c>
      <c r="F114" s="199">
        <f t="shared" si="18"/>
        <v>2.2801792947597595E-2</v>
      </c>
      <c r="G114" s="199">
        <f t="shared" si="18"/>
        <v>2.2735754404754463E-2</v>
      </c>
      <c r="H114" s="199">
        <f t="shared" si="18"/>
        <v>2.2648459131806329E-2</v>
      </c>
      <c r="I114" s="199">
        <f t="shared" si="18"/>
        <v>2.1676867120560144E-2</v>
      </c>
      <c r="J114" s="199">
        <f t="shared" si="18"/>
        <v>2.1488510171133332E-2</v>
      </c>
      <c r="K114" s="199">
        <f t="shared" si="18"/>
        <v>2.145017159565038E-2</v>
      </c>
      <c r="L114" s="199">
        <f t="shared" si="18"/>
        <v>2.2084572853325803E-2</v>
      </c>
      <c r="M114" s="199">
        <f t="shared" si="18"/>
        <v>2.1531142877964326E-2</v>
      </c>
      <c r="N114" s="199">
        <f t="shared" si="18"/>
        <v>2.1977009933054778E-2</v>
      </c>
      <c r="O114" s="199">
        <f t="shared" si="18"/>
        <v>2.0628667679579341E-2</v>
      </c>
      <c r="P114" s="199">
        <f t="shared" si="18"/>
        <v>2.029625828927907E-2</v>
      </c>
      <c r="Q114" s="199">
        <f t="shared" si="18"/>
        <v>1.9813062280987788E-2</v>
      </c>
    </row>
    <row r="115" spans="1:17" x14ac:dyDescent="0.25">
      <c r="A115" s="142" t="s">
        <v>246</v>
      </c>
      <c r="B115" s="199">
        <f t="shared" ref="B115:Q115" si="19">IF(B$53=0,0,B$53/B$31)</f>
        <v>3.3892609014778939E-2</v>
      </c>
      <c r="C115" s="199">
        <f t="shared" si="19"/>
        <v>3.3103039776646533E-2</v>
      </c>
      <c r="D115" s="199">
        <f t="shared" si="19"/>
        <v>4.116129440050105E-2</v>
      </c>
      <c r="E115" s="199">
        <f t="shared" si="19"/>
        <v>4.2175039970573654E-2</v>
      </c>
      <c r="F115" s="199">
        <f t="shared" si="19"/>
        <v>2.6085321867530428E-2</v>
      </c>
      <c r="G115" s="199">
        <f t="shared" si="19"/>
        <v>2.6809469936389701E-2</v>
      </c>
      <c r="H115" s="199">
        <f t="shared" si="19"/>
        <v>2.7802542427859404E-2</v>
      </c>
      <c r="I115" s="199">
        <f t="shared" si="19"/>
        <v>3.7728257583666228E-2</v>
      </c>
      <c r="J115" s="199">
        <f t="shared" si="19"/>
        <v>3.9594215613505922E-2</v>
      </c>
      <c r="K115" s="199">
        <f t="shared" si="19"/>
        <v>3.9839214025336717E-2</v>
      </c>
      <c r="L115" s="199">
        <f t="shared" si="19"/>
        <v>3.3520402361888121E-2</v>
      </c>
      <c r="M115" s="199">
        <f t="shared" si="19"/>
        <v>3.9253303417137481E-2</v>
      </c>
      <c r="N115" s="199">
        <f t="shared" si="19"/>
        <v>3.4613443268700451E-2</v>
      </c>
      <c r="O115" s="199">
        <f t="shared" si="19"/>
        <v>4.8461504987652552E-2</v>
      </c>
      <c r="P115" s="199">
        <f t="shared" si="19"/>
        <v>5.1917720090142325E-2</v>
      </c>
      <c r="Q115" s="199">
        <f t="shared" si="19"/>
        <v>5.6497138638635841E-2</v>
      </c>
    </row>
    <row r="116" spans="1:17" x14ac:dyDescent="0.25">
      <c r="A116" s="127" t="s">
        <v>237</v>
      </c>
      <c r="B116" s="200">
        <f t="shared" ref="B116:Q116" si="20">IF(B$54=0,0,B$54/B$31)</f>
        <v>0.77139669266875177</v>
      </c>
      <c r="C116" s="200">
        <f t="shared" si="20"/>
        <v>0.77222414906074666</v>
      </c>
      <c r="D116" s="200">
        <f t="shared" si="20"/>
        <v>0.76393362344322469</v>
      </c>
      <c r="E116" s="200">
        <f t="shared" si="20"/>
        <v>0.76262259854815106</v>
      </c>
      <c r="F116" s="200">
        <f t="shared" si="20"/>
        <v>0.77826884392654949</v>
      </c>
      <c r="G116" s="200">
        <f t="shared" si="20"/>
        <v>0.77766957979884477</v>
      </c>
      <c r="H116" s="200">
        <f t="shared" si="20"/>
        <v>0.77695156906287588</v>
      </c>
      <c r="I116" s="200">
        <f t="shared" si="20"/>
        <v>0.7666278475732653</v>
      </c>
      <c r="J116" s="200">
        <f t="shared" si="20"/>
        <v>0.76450584558543766</v>
      </c>
      <c r="K116" s="200">
        <f t="shared" si="20"/>
        <v>0.76379499070227042</v>
      </c>
      <c r="L116" s="200">
        <f t="shared" si="20"/>
        <v>0.77087146922692573</v>
      </c>
      <c r="M116" s="200">
        <f t="shared" si="20"/>
        <v>0.76515463436194309</v>
      </c>
      <c r="N116" s="200">
        <f t="shared" si="20"/>
        <v>0.76971652053485262</v>
      </c>
      <c r="O116" s="200">
        <f t="shared" si="20"/>
        <v>0.75554168563120672</v>
      </c>
      <c r="P116" s="200">
        <f t="shared" si="20"/>
        <v>0.75213451194147141</v>
      </c>
      <c r="Q116" s="200">
        <f t="shared" si="20"/>
        <v>0.74626181482263776</v>
      </c>
    </row>
    <row r="117" spans="1:17" x14ac:dyDescent="0.25">
      <c r="A117" s="142" t="s">
        <v>245</v>
      </c>
      <c r="B117" s="199">
        <f t="shared" ref="B117:Q117" si="21">IF(B$55=0,0,B$55/B$31)</f>
        <v>0.70126500253977164</v>
      </c>
      <c r="C117" s="199">
        <f t="shared" si="21"/>
        <v>0.70372626130796989</v>
      </c>
      <c r="D117" s="199">
        <f t="shared" si="21"/>
        <v>0.67876133284308493</v>
      </c>
      <c r="E117" s="199">
        <f t="shared" si="21"/>
        <v>0.67535263260649503</v>
      </c>
      <c r="F117" s="199">
        <f t="shared" si="21"/>
        <v>0.7242922465707472</v>
      </c>
      <c r="G117" s="199">
        <f t="shared" si="21"/>
        <v>0.72219455168043611</v>
      </c>
      <c r="H117" s="199">
        <f t="shared" si="21"/>
        <v>0.71942164301031897</v>
      </c>
      <c r="I117" s="199">
        <f t="shared" si="21"/>
        <v>0.6885593085354399</v>
      </c>
      <c r="J117" s="199">
        <f t="shared" si="21"/>
        <v>0.68257620543600006</v>
      </c>
      <c r="K117" s="199">
        <f t="shared" si="21"/>
        <v>0.68135839186183567</v>
      </c>
      <c r="L117" s="199">
        <f t="shared" si="21"/>
        <v>0.70150996122329046</v>
      </c>
      <c r="M117" s="199">
        <f t="shared" si="21"/>
        <v>0.68393042082945521</v>
      </c>
      <c r="N117" s="199">
        <f t="shared" si="21"/>
        <v>0.69809325669703426</v>
      </c>
      <c r="O117" s="199">
        <f t="shared" si="21"/>
        <v>0.6552635615866379</v>
      </c>
      <c r="P117" s="199">
        <f t="shared" si="21"/>
        <v>0.64470467507121776</v>
      </c>
      <c r="Q117" s="199">
        <f t="shared" si="21"/>
        <v>0.62935609598431819</v>
      </c>
    </row>
    <row r="118" spans="1:17" x14ac:dyDescent="0.25">
      <c r="A118" s="142" t="s">
        <v>244</v>
      </c>
      <c r="B118" s="199">
        <f t="shared" ref="B118:Q118" si="22">IF(B$66=0,0,B$66/B$31)</f>
        <v>7.0131690128980115E-2</v>
      </c>
      <c r="C118" s="199">
        <f t="shared" si="22"/>
        <v>6.8497887752776807E-2</v>
      </c>
      <c r="D118" s="199">
        <f t="shared" si="22"/>
        <v>8.5172290600139658E-2</v>
      </c>
      <c r="E118" s="199">
        <f t="shared" si="22"/>
        <v>8.7269965941656091E-2</v>
      </c>
      <c r="F118" s="199">
        <f t="shared" si="22"/>
        <v>5.3976597355802215E-2</v>
      </c>
      <c r="G118" s="199">
        <f t="shared" si="22"/>
        <v>5.5475028118408667E-2</v>
      </c>
      <c r="H118" s="199">
        <f t="shared" si="22"/>
        <v>5.7529926052557016E-2</v>
      </c>
      <c r="I118" s="199">
        <f t="shared" si="22"/>
        <v>7.8068539037825471E-2</v>
      </c>
      <c r="J118" s="199">
        <f t="shared" si="22"/>
        <v>8.1929640149437641E-2</v>
      </c>
      <c r="K118" s="199">
        <f t="shared" si="22"/>
        <v>8.2436598840434791E-2</v>
      </c>
      <c r="L118" s="199">
        <f t="shared" si="22"/>
        <v>6.9361508003635317E-2</v>
      </c>
      <c r="M118" s="199">
        <f t="shared" si="22"/>
        <v>8.122421353248778E-2</v>
      </c>
      <c r="N118" s="199">
        <f t="shared" si="22"/>
        <v>7.1623263837818363E-2</v>
      </c>
      <c r="O118" s="199">
        <f t="shared" si="22"/>
        <v>0.10027812404456884</v>
      </c>
      <c r="P118" s="199">
        <f t="shared" si="22"/>
        <v>0.10742983687025361</v>
      </c>
      <c r="Q118" s="199">
        <f t="shared" si="22"/>
        <v>0.11690571883831954</v>
      </c>
    </row>
    <row r="119" spans="1:17" x14ac:dyDescent="0.25">
      <c r="A119" s="127" t="s">
        <v>236</v>
      </c>
      <c r="B119" s="200">
        <f t="shared" ref="B119:Q119" si="23">IF(B$67=0,0,B$67/B$31)</f>
        <v>9.5348689378068535E-2</v>
      </c>
      <c r="C119" s="200">
        <f t="shared" si="23"/>
        <v>9.5259615456186761E-2</v>
      </c>
      <c r="D119" s="200">
        <f t="shared" si="23"/>
        <v>9.618620693966777E-2</v>
      </c>
      <c r="E119" s="200">
        <f t="shared" si="23"/>
        <v>9.6272369262818E-2</v>
      </c>
      <c r="F119" s="200">
        <f t="shared" si="23"/>
        <v>9.431936210025553E-2</v>
      </c>
      <c r="G119" s="200">
        <f t="shared" si="23"/>
        <v>9.4419162037883239E-2</v>
      </c>
      <c r="H119" s="200">
        <f t="shared" si="23"/>
        <v>9.4567797962253453E-2</v>
      </c>
      <c r="I119" s="200">
        <f t="shared" si="23"/>
        <v>9.5696429191879276E-2</v>
      </c>
      <c r="J119" s="200">
        <f t="shared" si="23"/>
        <v>9.5888047919520963E-2</v>
      </c>
      <c r="K119" s="200">
        <f t="shared" si="23"/>
        <v>9.586418025244782E-2</v>
      </c>
      <c r="L119" s="200">
        <f t="shared" si="23"/>
        <v>9.520288186511118E-2</v>
      </c>
      <c r="M119" s="200">
        <f t="shared" si="23"/>
        <v>9.5882654189733907E-2</v>
      </c>
      <c r="N119" s="200">
        <f t="shared" si="23"/>
        <v>9.5325118573194229E-2</v>
      </c>
      <c r="O119" s="200">
        <f t="shared" si="23"/>
        <v>9.6925670541465198E-2</v>
      </c>
      <c r="P119" s="200">
        <f t="shared" si="23"/>
        <v>9.7339951315389112E-2</v>
      </c>
      <c r="Q119" s="200">
        <f t="shared" si="23"/>
        <v>9.7734803759813485E-2</v>
      </c>
    </row>
    <row r="120" spans="1:17" x14ac:dyDescent="0.25">
      <c r="A120" s="142" t="s">
        <v>243</v>
      </c>
      <c r="B120" s="199">
        <f t="shared" ref="B120:Q120" si="24">IF(B$68=0,0,B$68/B$31)</f>
        <v>7.9541632232520379E-2</v>
      </c>
      <c r="C120" s="199">
        <f t="shared" si="24"/>
        <v>7.9820802787246556E-2</v>
      </c>
      <c r="D120" s="199">
        <f t="shared" si="24"/>
        <v>7.6989132660442494E-2</v>
      </c>
      <c r="E120" s="199">
        <f t="shared" si="24"/>
        <v>7.6602497679903375E-2</v>
      </c>
      <c r="F120" s="199">
        <f t="shared" si="24"/>
        <v>8.2153518708256046E-2</v>
      </c>
      <c r="G120" s="199">
        <f t="shared" si="24"/>
        <v>8.1915585723012413E-2</v>
      </c>
      <c r="H120" s="199">
        <f t="shared" si="24"/>
        <v>8.1601065989596336E-2</v>
      </c>
      <c r="I120" s="199">
        <f t="shared" si="24"/>
        <v>7.810047712554756E-2</v>
      </c>
      <c r="J120" s="199">
        <f t="shared" si="24"/>
        <v>7.7421838116583333E-2</v>
      </c>
      <c r="K120" s="199">
        <f t="shared" si="24"/>
        <v>7.7283706484328585E-2</v>
      </c>
      <c r="L120" s="199">
        <f t="shared" si="24"/>
        <v>7.9569416898012099E-2</v>
      </c>
      <c r="M120" s="199">
        <f t="shared" si="24"/>
        <v>7.757544125148913E-2</v>
      </c>
      <c r="N120" s="199">
        <f t="shared" si="24"/>
        <v>7.9181874023506196E-2</v>
      </c>
      <c r="O120" s="199">
        <f t="shared" si="24"/>
        <v>7.4323876198484407E-2</v>
      </c>
      <c r="P120" s="199">
        <f t="shared" si="24"/>
        <v>7.3126224718726082E-2</v>
      </c>
      <c r="Q120" s="199">
        <f t="shared" si="24"/>
        <v>7.1385297924147176E-2</v>
      </c>
    </row>
    <row r="121" spans="1:17" x14ac:dyDescent="0.25">
      <c r="A121" s="140" t="s">
        <v>242</v>
      </c>
      <c r="B121" s="198">
        <f t="shared" ref="B121:Q121" si="25">IF(B$79=0,0,B$79/B$31)</f>
        <v>1.5807057145548163E-2</v>
      </c>
      <c r="C121" s="198">
        <f t="shared" si="25"/>
        <v>1.5438812668940193E-2</v>
      </c>
      <c r="D121" s="198">
        <f t="shared" si="25"/>
        <v>1.919707427922528E-2</v>
      </c>
      <c r="E121" s="198">
        <f t="shared" si="25"/>
        <v>1.9669871582914611E-2</v>
      </c>
      <c r="F121" s="198">
        <f t="shared" si="25"/>
        <v>1.2165843391999484E-2</v>
      </c>
      <c r="G121" s="198">
        <f t="shared" si="25"/>
        <v>1.2503576314870828E-2</v>
      </c>
      <c r="H121" s="198">
        <f t="shared" si="25"/>
        <v>1.2966731972657113E-2</v>
      </c>
      <c r="I121" s="198">
        <f t="shared" si="25"/>
        <v>1.7595952066331716E-2</v>
      </c>
      <c r="J121" s="198">
        <f t="shared" si="25"/>
        <v>1.8466209802937634E-2</v>
      </c>
      <c r="K121" s="198">
        <f t="shared" si="25"/>
        <v>1.8580473768119225E-2</v>
      </c>
      <c r="L121" s="198">
        <f t="shared" si="25"/>
        <v>1.5633464967099078E-2</v>
      </c>
      <c r="M121" s="198">
        <f t="shared" si="25"/>
        <v>1.830721293824478E-2</v>
      </c>
      <c r="N121" s="198">
        <f t="shared" si="25"/>
        <v>1.6143244549688029E-2</v>
      </c>
      <c r="O121" s="198">
        <f t="shared" si="25"/>
        <v>2.2601794342980805E-2</v>
      </c>
      <c r="P121" s="198">
        <f t="shared" si="25"/>
        <v>2.4213726596663016E-2</v>
      </c>
      <c r="Q121" s="198">
        <f t="shared" si="25"/>
        <v>2.6349505835666299E-2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0.99999999999999989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0.99999999999999978</v>
      </c>
      <c r="O123" s="77">
        <f t="shared" si="26"/>
        <v>1.0000000000000002</v>
      </c>
      <c r="P123" s="77">
        <f t="shared" si="26"/>
        <v>1</v>
      </c>
      <c r="Q123" s="77">
        <f t="shared" si="26"/>
        <v>0.99999999999999978</v>
      </c>
    </row>
    <row r="124" spans="1:17" x14ac:dyDescent="0.25">
      <c r="A124" s="132" t="s">
        <v>83</v>
      </c>
      <c r="B124" s="203">
        <f t="shared" ref="B124:Q124" si="27">IF(B$82=0,0,B$82/B$81)</f>
        <v>3.4030916120387618E-2</v>
      </c>
      <c r="C124" s="203">
        <f t="shared" si="27"/>
        <v>3.4025743488161224E-2</v>
      </c>
      <c r="D124" s="203">
        <f t="shared" si="27"/>
        <v>3.4031362631072856E-2</v>
      </c>
      <c r="E124" s="203">
        <f t="shared" si="27"/>
        <v>3.3996330982582777E-2</v>
      </c>
      <c r="F124" s="203">
        <f t="shared" si="27"/>
        <v>3.4035825980609474E-2</v>
      </c>
      <c r="G124" s="203">
        <f t="shared" si="27"/>
        <v>3.4027098841879752E-2</v>
      </c>
      <c r="H124" s="203">
        <f t="shared" si="27"/>
        <v>3.4019227396902413E-2</v>
      </c>
      <c r="I124" s="203">
        <f t="shared" si="27"/>
        <v>3.3981196708033803E-2</v>
      </c>
      <c r="J124" s="203">
        <f t="shared" si="27"/>
        <v>3.3946476065686057E-2</v>
      </c>
      <c r="K124" s="203">
        <f t="shared" si="27"/>
        <v>3.393650782477297E-2</v>
      </c>
      <c r="L124" s="203">
        <f t="shared" si="27"/>
        <v>3.3998954888146082E-2</v>
      </c>
      <c r="M124" s="203">
        <f t="shared" si="27"/>
        <v>3.3991009627198997E-2</v>
      </c>
      <c r="N124" s="203">
        <f t="shared" si="27"/>
        <v>3.3990930057534285E-2</v>
      </c>
      <c r="O124" s="203">
        <f t="shared" si="27"/>
        <v>3.3884612086450404E-2</v>
      </c>
      <c r="P124" s="203">
        <f t="shared" si="27"/>
        <v>3.3871767357952859E-2</v>
      </c>
      <c r="Q124" s="203">
        <f t="shared" si="27"/>
        <v>3.3767450943996156E-2</v>
      </c>
    </row>
    <row r="125" spans="1:17" x14ac:dyDescent="0.25">
      <c r="A125" s="76" t="s">
        <v>82</v>
      </c>
      <c r="B125" s="202">
        <f t="shared" ref="B125:Q125" si="28">IF(B$83=0,0,B$83/B$81)</f>
        <v>3.932649923242203E-3</v>
      </c>
      <c r="C125" s="202">
        <f t="shared" si="28"/>
        <v>3.9320521681992264E-3</v>
      </c>
      <c r="D125" s="202">
        <f t="shared" si="28"/>
        <v>3.9327015225058218E-3</v>
      </c>
      <c r="E125" s="202">
        <f t="shared" si="28"/>
        <v>3.9286532268543572E-3</v>
      </c>
      <c r="F125" s="202">
        <f t="shared" si="28"/>
        <v>3.9332173120646598E-3</v>
      </c>
      <c r="G125" s="202">
        <f t="shared" si="28"/>
        <v>3.9322087943587554E-3</v>
      </c>
      <c r="H125" s="202">
        <f t="shared" si="28"/>
        <v>3.9312991615596728E-3</v>
      </c>
      <c r="I125" s="202">
        <f t="shared" si="28"/>
        <v>3.9269042935187745E-3</v>
      </c>
      <c r="J125" s="202">
        <f t="shared" si="28"/>
        <v>3.9228919380776004E-3</v>
      </c>
      <c r="K125" s="202">
        <f t="shared" si="28"/>
        <v>3.9217399972446519E-3</v>
      </c>
      <c r="L125" s="202">
        <f t="shared" si="28"/>
        <v>3.9289564482538515E-3</v>
      </c>
      <c r="M125" s="202">
        <f t="shared" si="28"/>
        <v>3.9280382852004926E-3</v>
      </c>
      <c r="N125" s="202">
        <f t="shared" si="28"/>
        <v>3.9280290900429258E-3</v>
      </c>
      <c r="O125" s="202">
        <f t="shared" si="28"/>
        <v>3.9157428689096732E-3</v>
      </c>
      <c r="P125" s="202">
        <f t="shared" si="28"/>
        <v>3.9142585180223424E-3</v>
      </c>
      <c r="Q125" s="202">
        <f t="shared" si="28"/>
        <v>3.9022035990219721E-3</v>
      </c>
    </row>
    <row r="126" spans="1:17" x14ac:dyDescent="0.25">
      <c r="A126" s="76" t="s">
        <v>81</v>
      </c>
      <c r="B126" s="202">
        <f t="shared" ref="B126:Q126" si="29">IF(B$84=0,0,B$84/B$81)</f>
        <v>0.17144953873209143</v>
      </c>
      <c r="C126" s="202">
        <f t="shared" si="29"/>
        <v>0.17142347873987412</v>
      </c>
      <c r="D126" s="202">
        <f t="shared" si="29"/>
        <v>0.17145178827632218</v>
      </c>
      <c r="E126" s="202">
        <f t="shared" si="29"/>
        <v>0.17127529699547034</v>
      </c>
      <c r="F126" s="202">
        <f t="shared" si="29"/>
        <v>0.17147427486517991</v>
      </c>
      <c r="G126" s="202">
        <f t="shared" si="29"/>
        <v>0.17143030708293255</v>
      </c>
      <c r="H126" s="202">
        <f t="shared" si="29"/>
        <v>0.17139065033065043</v>
      </c>
      <c r="I126" s="202">
        <f t="shared" si="29"/>
        <v>0.17119904972721323</v>
      </c>
      <c r="J126" s="202">
        <f t="shared" si="29"/>
        <v>0.17102412531160402</v>
      </c>
      <c r="K126" s="202">
        <f t="shared" si="29"/>
        <v>0.17097390479151955</v>
      </c>
      <c r="L126" s="202">
        <f t="shared" si="29"/>
        <v>0.17128851636919842</v>
      </c>
      <c r="M126" s="202">
        <f t="shared" si="29"/>
        <v>0.17124848772819251</v>
      </c>
      <c r="N126" s="202">
        <f t="shared" si="29"/>
        <v>0.17124808685205203</v>
      </c>
      <c r="O126" s="202">
        <f t="shared" si="29"/>
        <v>0.1707124513423649</v>
      </c>
      <c r="P126" s="202">
        <f t="shared" si="29"/>
        <v>0.17064773892709367</v>
      </c>
      <c r="Q126" s="202">
        <f t="shared" si="29"/>
        <v>0.17012218736710066</v>
      </c>
    </row>
    <row r="127" spans="1:17" x14ac:dyDescent="0.25">
      <c r="A127" s="76" t="s">
        <v>80</v>
      </c>
      <c r="B127" s="202">
        <f t="shared" ref="B127:Q127" si="30">IF(B$85=0,0,B$85/B$81)</f>
        <v>5.3192338935564708E-2</v>
      </c>
      <c r="C127" s="202">
        <f t="shared" si="30"/>
        <v>5.3184253804808831E-2</v>
      </c>
      <c r="D127" s="202">
        <f t="shared" si="30"/>
        <v>5.3193036858230798E-2</v>
      </c>
      <c r="E127" s="202">
        <f t="shared" si="30"/>
        <v>5.3138280315287209E-2</v>
      </c>
      <c r="F127" s="202">
        <f t="shared" si="30"/>
        <v>5.32000133381028E-2</v>
      </c>
      <c r="G127" s="202">
        <f t="shared" si="30"/>
        <v>5.3186372303003805E-2</v>
      </c>
      <c r="H127" s="202">
        <f t="shared" si="30"/>
        <v>5.3174068767957439E-2</v>
      </c>
      <c r="I127" s="202">
        <f t="shared" si="30"/>
        <v>5.3114624547146709E-2</v>
      </c>
      <c r="J127" s="202">
        <f t="shared" si="30"/>
        <v>5.3060354125237158E-2</v>
      </c>
      <c r="K127" s="202">
        <f t="shared" si="30"/>
        <v>5.3044773173864461E-2</v>
      </c>
      <c r="L127" s="202">
        <f t="shared" si="30"/>
        <v>5.3142381635203607E-2</v>
      </c>
      <c r="M127" s="202">
        <f t="shared" si="30"/>
        <v>5.3129962721421398E-2</v>
      </c>
      <c r="N127" s="202">
        <f t="shared" si="30"/>
        <v>5.3129838349319281E-2</v>
      </c>
      <c r="O127" s="202">
        <f t="shared" si="30"/>
        <v>5.2963657058964685E-2</v>
      </c>
      <c r="P127" s="202">
        <f t="shared" si="30"/>
        <v>5.2943579987005773E-2</v>
      </c>
      <c r="Q127" s="202">
        <f t="shared" si="30"/>
        <v>5.2780527249074831E-2</v>
      </c>
    </row>
    <row r="128" spans="1:17" x14ac:dyDescent="0.25">
      <c r="A128" s="129" t="s">
        <v>79</v>
      </c>
      <c r="B128" s="201">
        <f t="shared" ref="B128:Q128" si="31">IF(B$86=0,0,B$86/B$81)</f>
        <v>0.28739152865427275</v>
      </c>
      <c r="C128" s="201">
        <f t="shared" si="31"/>
        <v>0.28749984373843446</v>
      </c>
      <c r="D128" s="201">
        <f t="shared" si="31"/>
        <v>0.28738217870625116</v>
      </c>
      <c r="E128" s="201">
        <f t="shared" si="31"/>
        <v>0.28811574254540595</v>
      </c>
      <c r="F128" s="201">
        <f t="shared" si="31"/>
        <v>0.28728871602428518</v>
      </c>
      <c r="G128" s="201">
        <f t="shared" si="31"/>
        <v>0.28747146258824491</v>
      </c>
      <c r="H128" s="201">
        <f t="shared" si="31"/>
        <v>0.28763629089767812</v>
      </c>
      <c r="I128" s="201">
        <f t="shared" si="31"/>
        <v>0.28843265473822277</v>
      </c>
      <c r="J128" s="201">
        <f t="shared" si="31"/>
        <v>0.28915970609881619</v>
      </c>
      <c r="K128" s="201">
        <f t="shared" si="31"/>
        <v>0.28936844138216689</v>
      </c>
      <c r="L128" s="201">
        <f t="shared" si="31"/>
        <v>0.28806079787903838</v>
      </c>
      <c r="M128" s="201">
        <f t="shared" si="31"/>
        <v>0.28822717189723757</v>
      </c>
      <c r="N128" s="201">
        <f t="shared" si="31"/>
        <v>0.28822883808855998</v>
      </c>
      <c r="O128" s="201">
        <f t="shared" si="31"/>
        <v>0.29045513980146853</v>
      </c>
      <c r="P128" s="201">
        <f t="shared" si="31"/>
        <v>0.29072410882678384</v>
      </c>
      <c r="Q128" s="201">
        <f t="shared" si="31"/>
        <v>0.29290849786946993</v>
      </c>
    </row>
    <row r="129" spans="1:17" x14ac:dyDescent="0.25">
      <c r="A129" s="72" t="s">
        <v>235</v>
      </c>
      <c r="B129" s="276">
        <f t="shared" ref="B129:Q129" si="32">IF(B$91=0,0,B$91/B$81)</f>
        <v>0.45000302763444133</v>
      </c>
      <c r="C129" s="276">
        <f t="shared" si="32"/>
        <v>0.4499346280605222</v>
      </c>
      <c r="D129" s="276">
        <f t="shared" si="32"/>
        <v>0.45000893200561731</v>
      </c>
      <c r="E129" s="276">
        <f t="shared" si="32"/>
        <v>0.4495456959343993</v>
      </c>
      <c r="F129" s="276">
        <f t="shared" si="32"/>
        <v>0.450067952479758</v>
      </c>
      <c r="G129" s="276">
        <f t="shared" si="32"/>
        <v>0.44995255038958026</v>
      </c>
      <c r="H129" s="276">
        <f t="shared" si="32"/>
        <v>0.44984846344525209</v>
      </c>
      <c r="I129" s="276">
        <f t="shared" si="32"/>
        <v>0.44934556998586483</v>
      </c>
      <c r="J129" s="276">
        <f t="shared" si="32"/>
        <v>0.44888644646057896</v>
      </c>
      <c r="K129" s="276">
        <f t="shared" si="32"/>
        <v>0.44875463283043143</v>
      </c>
      <c r="L129" s="276">
        <f t="shared" si="32"/>
        <v>0.44958039278015965</v>
      </c>
      <c r="M129" s="276">
        <f t="shared" si="32"/>
        <v>0.44947532974074905</v>
      </c>
      <c r="N129" s="276">
        <f t="shared" si="32"/>
        <v>0.44947427756249142</v>
      </c>
      <c r="O129" s="276">
        <f t="shared" si="32"/>
        <v>0.44806839684184191</v>
      </c>
      <c r="P129" s="276">
        <f t="shared" si="32"/>
        <v>0.44789854638314147</v>
      </c>
      <c r="Q129" s="276">
        <f t="shared" si="32"/>
        <v>0.44651913297133633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0.70985216370771598</v>
      </c>
      <c r="C133" s="253">
        <f>IF(C$5=0,0,C$5/PPA_fec!C$5)</f>
        <v>0.71019494453626175</v>
      </c>
      <c r="D133" s="253">
        <f>IF(D$5=0,0,D$5/PPA_fec!D$5)</f>
        <v>0.66039808137000011</v>
      </c>
      <c r="E133" s="253">
        <f>IF(E$5=0,0,E$5/PPA_fec!E$5)</f>
        <v>0.65117900061116274</v>
      </c>
      <c r="F133" s="253">
        <f>IF(F$5=0,0,F$5/PPA_fec!F$5)</f>
        <v>0.64626170162747643</v>
      </c>
      <c r="G133" s="253">
        <f>IF(G$5=0,0,G$5/PPA_fec!G$5)</f>
        <v>0.68936808663766735</v>
      </c>
      <c r="H133" s="253">
        <f>IF(H$5=0,0,H$5/PPA_fec!H$5)</f>
        <v>0.688219554412557</v>
      </c>
      <c r="I133" s="253">
        <f>IF(I$5=0,0,I$5/PPA_fec!I$5)</f>
        <v>0.65977648006951162</v>
      </c>
      <c r="J133" s="253">
        <f>IF(J$5=0,0,J$5/PPA_fec!J$5)</f>
        <v>0.66236485721484373</v>
      </c>
      <c r="K133" s="253">
        <f>IF(K$5=0,0,K$5/PPA_fec!K$5)</f>
        <v>0.66070531337882443</v>
      </c>
      <c r="L133" s="253">
        <f>IF(L$5=0,0,L$5/PPA_fec!L$5)</f>
        <v>0.65979349332920778</v>
      </c>
      <c r="M133" s="253">
        <f>IF(M$5=0,0,M$5/PPA_fec!M$5)</f>
        <v>0.68984414176914577</v>
      </c>
      <c r="N133" s="253">
        <f>IF(N$5=0,0,N$5/PPA_fec!N$5)</f>
        <v>0.67529104006889662</v>
      </c>
      <c r="O133" s="253">
        <f>IF(O$5=0,0,O$5/PPA_fec!O$5)</f>
        <v>0.70197667289585053</v>
      </c>
      <c r="P133" s="253">
        <f>IF(P$5=0,0,P$5/PPA_fec!P$5)</f>
        <v>0.71582366057472913</v>
      </c>
      <c r="Q133" s="253">
        <f>IF(Q$5=0,0,Q$5/PPA_fec!Q$5)</f>
        <v>0.69429977981733826</v>
      </c>
    </row>
    <row r="134" spans="1:17" x14ac:dyDescent="0.25">
      <c r="A134" s="132" t="s">
        <v>83</v>
      </c>
      <c r="B134" s="252">
        <f>IF(B$6=0,0,B$6/PPA_fec!B$6)</f>
        <v>0.49929773981068887</v>
      </c>
      <c r="C134" s="252">
        <f>IF(C$6=0,0,C$6/PPA_fec!C$6)</f>
        <v>0.49929773981068881</v>
      </c>
      <c r="D134" s="252">
        <f>IF(D$6=0,0,D$6/PPA_fec!D$6)</f>
        <v>0.50212589857649093</v>
      </c>
      <c r="E134" s="252">
        <f>IF(E$6=0,0,E$6/PPA_fec!E$6)</f>
        <v>0.50212589857649081</v>
      </c>
      <c r="F134" s="252">
        <f>IF(F$6=0,0,F$6/PPA_fec!F$6)</f>
        <v>0.50212589857649093</v>
      </c>
      <c r="G134" s="252">
        <f>IF(G$6=0,0,G$6/PPA_fec!G$6)</f>
        <v>0.50212589857649081</v>
      </c>
      <c r="H134" s="252">
        <f>IF(H$6=0,0,H$6/PPA_fec!H$6)</f>
        <v>0.50212589857649093</v>
      </c>
      <c r="I134" s="252">
        <f>IF(I$6=0,0,I$6/PPA_fec!I$6)</f>
        <v>0.50212589857649081</v>
      </c>
      <c r="J134" s="252">
        <f>IF(J$6=0,0,J$6/PPA_fec!J$6)</f>
        <v>0.50212589857649081</v>
      </c>
      <c r="K134" s="252">
        <f>IF(K$6=0,0,K$6/PPA_fec!K$6)</f>
        <v>0.50212589857649081</v>
      </c>
      <c r="L134" s="252">
        <f>IF(L$6=0,0,L$6/PPA_fec!L$6)</f>
        <v>0.50212589857649081</v>
      </c>
      <c r="M134" s="252">
        <f>IF(M$6=0,0,M$6/PPA_fec!M$6)</f>
        <v>0.52367943456998833</v>
      </c>
      <c r="N134" s="252">
        <f>IF(N$6=0,0,N$6/PPA_fec!N$6)</f>
        <v>0.52367943456998822</v>
      </c>
      <c r="O134" s="252">
        <f>IF(O$6=0,0,O$6/PPA_fec!O$6)</f>
        <v>0.52367943456998833</v>
      </c>
      <c r="P134" s="252">
        <f>IF(P$6=0,0,P$6/PPA_fec!P$6)</f>
        <v>0.52367943456998833</v>
      </c>
      <c r="Q134" s="252">
        <f>IF(Q$6=0,0,Q$6/PPA_fec!Q$6)</f>
        <v>0.52367943456998833</v>
      </c>
    </row>
    <row r="135" spans="1:17" x14ac:dyDescent="0.25">
      <c r="A135" s="76" t="s">
        <v>82</v>
      </c>
      <c r="B135" s="251">
        <f>IF(B$7=0,0,B$7/PPA_fec!B$7)</f>
        <v>0.13025777851732989</v>
      </c>
      <c r="C135" s="251">
        <f>IF(C$7=0,0,C$7/PPA_fec!C$7)</f>
        <v>0.13025777851732989</v>
      </c>
      <c r="D135" s="251">
        <f>IF(D$7=0,0,D$7/PPA_fec!D$7)</f>
        <v>0.13099559415067796</v>
      </c>
      <c r="E135" s="251">
        <f>IF(E$7=0,0,E$7/PPA_fec!E$7)</f>
        <v>0.13099559415067799</v>
      </c>
      <c r="F135" s="251">
        <f>IF(F$7=0,0,F$7/PPA_fec!F$7)</f>
        <v>0.13099559415067799</v>
      </c>
      <c r="G135" s="251">
        <f>IF(G$7=0,0,G$7/PPA_fec!G$7)</f>
        <v>0.13099559415067796</v>
      </c>
      <c r="H135" s="251">
        <f>IF(H$7=0,0,H$7/PPA_fec!H$7)</f>
        <v>0.13099559415067796</v>
      </c>
      <c r="I135" s="251">
        <f>IF(I$7=0,0,I$7/PPA_fec!I$7)</f>
        <v>0.13099559415067796</v>
      </c>
      <c r="J135" s="251">
        <f>IF(J$7=0,0,J$7/PPA_fec!J$7)</f>
        <v>0.13099559415067796</v>
      </c>
      <c r="K135" s="251">
        <f>IF(K$7=0,0,K$7/PPA_fec!K$7)</f>
        <v>0.13099559415067796</v>
      </c>
      <c r="L135" s="251">
        <f>IF(L$7=0,0,L$7/PPA_fec!L$7)</f>
        <v>0.13099559415067796</v>
      </c>
      <c r="M135" s="251">
        <f>IF(M$7=0,0,M$7/PPA_fec!M$7)</f>
        <v>0.1366185231043936</v>
      </c>
      <c r="N135" s="251">
        <f>IF(N$7=0,0,N$7/PPA_fec!N$7)</f>
        <v>0.1366185231043936</v>
      </c>
      <c r="O135" s="251">
        <f>IF(O$7=0,0,O$7/PPA_fec!O$7)</f>
        <v>0.1366185231043936</v>
      </c>
      <c r="P135" s="251">
        <f>IF(P$7=0,0,P$7/PPA_fec!P$7)</f>
        <v>0.1366185231043936</v>
      </c>
      <c r="Q135" s="251">
        <f>IF(Q$7=0,0,Q$7/PPA_fec!Q$7)</f>
        <v>0.1366185231043936</v>
      </c>
    </row>
    <row r="136" spans="1:17" x14ac:dyDescent="0.25">
      <c r="A136" s="76" t="s">
        <v>81</v>
      </c>
      <c r="B136" s="251">
        <f>IF(B$8=0,0,B$8/PPA_fec!B$8)</f>
        <v>0.71857661733950207</v>
      </c>
      <c r="C136" s="251">
        <f>IF(C$8=0,0,C$8/PPA_fec!C$8)</f>
        <v>0.71857661733950196</v>
      </c>
      <c r="D136" s="251">
        <f>IF(D$8=0,0,D$8/PPA_fec!D$8)</f>
        <v>0.72264683155677367</v>
      </c>
      <c r="E136" s="251">
        <f>IF(E$8=0,0,E$8/PPA_fec!E$8)</f>
        <v>0.72264683155677367</v>
      </c>
      <c r="F136" s="251">
        <f>IF(F$8=0,0,F$8/PPA_fec!F$8)</f>
        <v>0.72264683155677367</v>
      </c>
      <c r="G136" s="251">
        <f>IF(G$8=0,0,G$8/PPA_fec!G$8)</f>
        <v>0.72264683155677367</v>
      </c>
      <c r="H136" s="251">
        <f>IF(H$8=0,0,H$8/PPA_fec!H$8)</f>
        <v>0.72264683155677367</v>
      </c>
      <c r="I136" s="251">
        <f>IF(I$8=0,0,I$8/PPA_fec!I$8)</f>
        <v>0.72264683155677378</v>
      </c>
      <c r="J136" s="251">
        <f>IF(J$8=0,0,J$8/PPA_fec!J$8)</f>
        <v>0.72264683155677356</v>
      </c>
      <c r="K136" s="251">
        <f>IF(K$8=0,0,K$8/PPA_fec!K$8)</f>
        <v>0.72264683155677378</v>
      </c>
      <c r="L136" s="251">
        <f>IF(L$8=0,0,L$8/PPA_fec!L$8)</f>
        <v>0.72264683155677367</v>
      </c>
      <c r="M136" s="251">
        <f>IF(M$8=0,0,M$8/PPA_fec!M$8)</f>
        <v>0.75366613276928252</v>
      </c>
      <c r="N136" s="251">
        <f>IF(N$8=0,0,N$8/PPA_fec!N$8)</f>
        <v>0.75366613276928252</v>
      </c>
      <c r="O136" s="251">
        <f>IF(O$8=0,0,O$8/PPA_fec!O$8)</f>
        <v>0.75366613276928252</v>
      </c>
      <c r="P136" s="251">
        <f>IF(P$8=0,0,P$8/PPA_fec!P$8)</f>
        <v>0.75366613276928252</v>
      </c>
      <c r="Q136" s="251">
        <f>IF(Q$8=0,0,Q$8/PPA_fec!Q$8)</f>
        <v>0.75366613276928252</v>
      </c>
    </row>
    <row r="137" spans="1:17" x14ac:dyDescent="0.25">
      <c r="A137" s="76" t="s">
        <v>80</v>
      </c>
      <c r="B137" s="251">
        <f>IF(B$9=0,0,B$9/PPA_fec!B$9)</f>
        <v>0.50293924955955804</v>
      </c>
      <c r="C137" s="251">
        <f>IF(C$9=0,0,C$9/PPA_fec!C$9)</f>
        <v>0.50293924955955804</v>
      </c>
      <c r="D137" s="251">
        <f>IF(D$9=0,0,D$9/PPA_fec!D$9)</f>
        <v>0.50578803483114188</v>
      </c>
      <c r="E137" s="251">
        <f>IF(E$9=0,0,E$9/PPA_fec!E$9)</f>
        <v>0.50578803483114188</v>
      </c>
      <c r="F137" s="251">
        <f>IF(F$9=0,0,F$9/PPA_fec!F$9)</f>
        <v>0.50578803483114188</v>
      </c>
      <c r="G137" s="251">
        <f>IF(G$9=0,0,G$9/PPA_fec!G$9)</f>
        <v>0.50578803483114188</v>
      </c>
      <c r="H137" s="251">
        <f>IF(H$9=0,0,H$9/PPA_fec!H$9)</f>
        <v>0.50578803483114188</v>
      </c>
      <c r="I137" s="251">
        <f>IF(I$9=0,0,I$9/PPA_fec!I$9)</f>
        <v>0.50578803483114188</v>
      </c>
      <c r="J137" s="251">
        <f>IF(J$9=0,0,J$9/PPA_fec!J$9)</f>
        <v>0.50578803483114188</v>
      </c>
      <c r="K137" s="251">
        <f>IF(K$9=0,0,K$9/PPA_fec!K$9)</f>
        <v>0.50578803483114188</v>
      </c>
      <c r="L137" s="251">
        <f>IF(L$9=0,0,L$9/PPA_fec!L$9)</f>
        <v>0.50578803483114188</v>
      </c>
      <c r="M137" s="251">
        <f>IF(M$9=0,0,M$9/PPA_fec!M$9)</f>
        <v>0.52749876643195914</v>
      </c>
      <c r="N137" s="251">
        <f>IF(N$9=0,0,N$9/PPA_fec!N$9)</f>
        <v>0.52749876643195914</v>
      </c>
      <c r="O137" s="251">
        <f>IF(O$9=0,0,O$9/PPA_fec!O$9)</f>
        <v>0.52749876643195914</v>
      </c>
      <c r="P137" s="251">
        <f>IF(P$9=0,0,P$9/PPA_fec!P$9)</f>
        <v>0.52749876643195903</v>
      </c>
      <c r="Q137" s="251">
        <f>IF(Q$9=0,0,Q$9/PPA_fec!Q$9)</f>
        <v>0.52749876643195914</v>
      </c>
    </row>
    <row r="138" spans="1:17" x14ac:dyDescent="0.25">
      <c r="A138" s="129" t="s">
        <v>79</v>
      </c>
      <c r="B138" s="250">
        <f>IF(B$10=0,0,B$10/PPA_fec!B$10)</f>
        <v>0.7729497172683123</v>
      </c>
      <c r="C138" s="250">
        <f>IF(C$10=0,0,C$10/PPA_fec!C$10)</f>
        <v>0.77335858351336939</v>
      </c>
      <c r="D138" s="250">
        <f>IF(D$10=0,0,D$10/PPA_fec!D$10)</f>
        <v>0.77729242746806471</v>
      </c>
      <c r="E138" s="250">
        <f>IF(E$10=0,0,E$10/PPA_fec!E$10)</f>
        <v>0.78007953117847884</v>
      </c>
      <c r="F138" s="250">
        <f>IF(F$10=0,0,F$10/PPA_fec!F$10)</f>
        <v>0.77693773725253612</v>
      </c>
      <c r="G138" s="250">
        <f>IF(G$10=0,0,G$10/PPA_fec!G$10)</f>
        <v>0.77763134606956519</v>
      </c>
      <c r="H138" s="250">
        <f>IF(H$10=0,0,H$10/PPA_fec!H$10)</f>
        <v>0.77825725195857931</v>
      </c>
      <c r="I138" s="250">
        <f>IF(I$10=0,0,I$10/PPA_fec!I$10)</f>
        <v>0.78128538546831117</v>
      </c>
      <c r="J138" s="250">
        <f>IF(J$10=0,0,J$10/PPA_fec!J$10)</f>
        <v>0.78405588656937397</v>
      </c>
      <c r="K138" s="250">
        <f>IF(K$10=0,0,K$10/PPA_fec!K$10)</f>
        <v>0.78485234042794882</v>
      </c>
      <c r="L138" s="250">
        <f>IF(L$10=0,0,L$10/PPA_fec!L$10)</f>
        <v>0.77987057533204673</v>
      </c>
      <c r="M138" s="250">
        <f>IF(M$10=0,0,M$10/PPA_fec!M$10)</f>
        <v>0.81400616786711788</v>
      </c>
      <c r="N138" s="250">
        <f>IF(N$10=0,0,N$10/PPA_fec!N$10)</f>
        <v>0.81401277902083813</v>
      </c>
      <c r="O138" s="250">
        <f>IF(O$10=0,0,O$10/PPA_fec!O$10)</f>
        <v>0.82287408950746144</v>
      </c>
      <c r="P138" s="250">
        <f>IF(P$10=0,0,P$10/PPA_fec!P$10)</f>
        <v>0.82394842863392592</v>
      </c>
      <c r="Q138" s="250">
        <f>IF(Q$10=0,0,Q$10/PPA_fec!Q$10)</f>
        <v>0.83270377543733687</v>
      </c>
    </row>
    <row r="139" spans="1:17" x14ac:dyDescent="0.25">
      <c r="A139" s="127" t="s">
        <v>241</v>
      </c>
      <c r="B139" s="248">
        <f>IF(B$15=0,0,B$15/PPA_fec!B$15)</f>
        <v>0.62086341926455679</v>
      </c>
      <c r="C139" s="248">
        <f>IF(C$15=0,0,C$15/PPA_fec!C$15)</f>
        <v>0.62086341926455657</v>
      </c>
      <c r="D139" s="248">
        <f>IF(D$15=0,0,D$15/PPA_fec!D$15)</f>
        <v>0.62438015924063739</v>
      </c>
      <c r="E139" s="248">
        <f>IF(E$15=0,0,E$15/PPA_fec!E$15)</f>
        <v>0.62438015924063717</v>
      </c>
      <c r="F139" s="248">
        <f>IF(F$15=0,0,F$15/PPA_fec!F$15)</f>
        <v>0.62438015924063728</v>
      </c>
      <c r="G139" s="248">
        <f>IF(G$15=0,0,G$15/PPA_fec!G$15)</f>
        <v>0.62438015924063728</v>
      </c>
      <c r="H139" s="248">
        <f>IF(H$15=0,0,H$15/PPA_fec!H$15)</f>
        <v>0.62438015924063717</v>
      </c>
      <c r="I139" s="248">
        <f>IF(I$15=0,0,I$15/PPA_fec!I$15)</f>
        <v>0.62438015924063717</v>
      </c>
      <c r="J139" s="248">
        <f>IF(J$15=0,0,J$15/PPA_fec!J$15)</f>
        <v>0.62438015924063717</v>
      </c>
      <c r="K139" s="248">
        <f>IF(K$15=0,0,K$15/PPA_fec!K$15)</f>
        <v>0.62438015924063717</v>
      </c>
      <c r="L139" s="248">
        <f>IF(L$15=0,0,L$15/PPA_fec!L$15)</f>
        <v>0.62438015924063717</v>
      </c>
      <c r="M139" s="248">
        <f>IF(M$15=0,0,M$15/PPA_fec!M$15)</f>
        <v>0.65118140624655863</v>
      </c>
      <c r="N139" s="248">
        <f>IF(N$15=0,0,N$15/PPA_fec!N$15)</f>
        <v>0.65118140624655874</v>
      </c>
      <c r="O139" s="248">
        <f>IF(O$15=0,0,O$15/PPA_fec!O$15)</f>
        <v>0.65118140624655851</v>
      </c>
      <c r="P139" s="248">
        <f>IF(P$15=0,0,P$15/PPA_fec!P$15)</f>
        <v>0.65118140624655863</v>
      </c>
      <c r="Q139" s="248">
        <f>IF(Q$15=0,0,Q$15/PPA_fec!Q$15)</f>
        <v>0.65118140624655863</v>
      </c>
    </row>
    <row r="140" spans="1:17" x14ac:dyDescent="0.25">
      <c r="A140" s="127" t="s">
        <v>240</v>
      </c>
      <c r="B140" s="249">
        <f>IF(B$16=0,0,B$16/PPA_fec!B$16)</f>
        <v>0.7362483529266064</v>
      </c>
      <c r="C140" s="249">
        <f>IF(C$16=0,0,C$16/PPA_fec!C$16)</f>
        <v>0.73658484130235868</v>
      </c>
      <c r="D140" s="249">
        <f>IF(D$16=0,0,D$16/PPA_fec!D$16)</f>
        <v>0.67209869162159885</v>
      </c>
      <c r="E140" s="249">
        <f>IF(E$16=0,0,E$16/PPA_fec!E$16)</f>
        <v>0.66013110083481508</v>
      </c>
      <c r="F140" s="249">
        <f>IF(F$16=0,0,F$16/PPA_fec!F$16)</f>
        <v>0.65336585625381549</v>
      </c>
      <c r="G140" s="249">
        <f>IF(G$16=0,0,G$16/PPA_fec!G$16)</f>
        <v>0.70829219384750775</v>
      </c>
      <c r="H140" s="249">
        <f>IF(H$16=0,0,H$16/PPA_fec!H$16)</f>
        <v>0.70690764819497676</v>
      </c>
      <c r="I140" s="249">
        <f>IF(I$16=0,0,I$16/PPA_fec!I$16)</f>
        <v>0.67101356436755089</v>
      </c>
      <c r="J140" s="249">
        <f>IF(J$16=0,0,J$16/PPA_fec!J$16)</f>
        <v>0.67437204114907068</v>
      </c>
      <c r="K140" s="249">
        <f>IF(K$16=0,0,K$16/PPA_fec!K$16)</f>
        <v>0.67220910719736104</v>
      </c>
      <c r="L140" s="249">
        <f>IF(L$16=0,0,L$16/PPA_fec!L$16)</f>
        <v>0.67087064188124945</v>
      </c>
      <c r="M140" s="249">
        <f>IF(M$16=0,0,M$16/PPA_fec!M$16)</f>
        <v>0.7021687217744037</v>
      </c>
      <c r="N140" s="249">
        <f>IF(N$16=0,0,N$16/PPA_fec!N$16)</f>
        <v>0.68323072691323772</v>
      </c>
      <c r="O140" s="249">
        <f>IF(O$16=0,0,O$16/PPA_fec!O$16)</f>
        <v>0.71824673824550822</v>
      </c>
      <c r="P140" s="249">
        <f>IF(P$16=0,0,P$16/PPA_fec!P$16)</f>
        <v>0.73658935799832315</v>
      </c>
      <c r="Q140" s="249">
        <f>IF(Q$16=0,0,Q$16/PPA_fec!Q$16)</f>
        <v>0.70842699936276965</v>
      </c>
    </row>
    <row r="141" spans="1:17" x14ac:dyDescent="0.25">
      <c r="A141" s="72" t="s">
        <v>239</v>
      </c>
      <c r="B141" s="265">
        <f>IF(B$29=0,0,B$29/PPA_fec!B$29)</f>
        <v>0.62390113537144842</v>
      </c>
      <c r="C141" s="265">
        <f>IF(C$29=0,0,C$29/PPA_fec!C$29)</f>
        <v>0.62390113537144842</v>
      </c>
      <c r="D141" s="265">
        <f>IF(D$29=0,0,D$29/PPA_fec!D$29)</f>
        <v>0.62743508180121521</v>
      </c>
      <c r="E141" s="265">
        <f>IF(E$29=0,0,E$29/PPA_fec!E$29)</f>
        <v>0.62743508180121521</v>
      </c>
      <c r="F141" s="265">
        <f>IF(F$29=0,0,F$29/PPA_fec!F$29)</f>
        <v>0.62743508180121521</v>
      </c>
      <c r="G141" s="265">
        <f>IF(G$29=0,0,G$29/PPA_fec!G$29)</f>
        <v>0.62743508180121532</v>
      </c>
      <c r="H141" s="265">
        <f>IF(H$29=0,0,H$29/PPA_fec!H$29)</f>
        <v>0.62743508180121521</v>
      </c>
      <c r="I141" s="265">
        <f>IF(I$29=0,0,I$29/PPA_fec!I$29)</f>
        <v>0.6274350818012151</v>
      </c>
      <c r="J141" s="265">
        <f>IF(J$29=0,0,J$29/PPA_fec!J$29)</f>
        <v>0.62743508180121521</v>
      </c>
      <c r="K141" s="265">
        <f>IF(K$29=0,0,K$29/PPA_fec!K$29)</f>
        <v>0.6274350818012151</v>
      </c>
      <c r="L141" s="265">
        <f>IF(L$29=0,0,L$29/PPA_fec!L$29)</f>
        <v>0.6274350818012151</v>
      </c>
      <c r="M141" s="265">
        <f>IF(M$29=0,0,M$29/PPA_fec!M$29)</f>
        <v>0.65436746003050794</v>
      </c>
      <c r="N141" s="265">
        <f>IF(N$29=0,0,N$29/PPA_fec!N$29)</f>
        <v>0.65436746003050794</v>
      </c>
      <c r="O141" s="265">
        <f>IF(O$29=0,0,O$29/PPA_fec!O$29)</f>
        <v>0.65436746003050794</v>
      </c>
      <c r="P141" s="265">
        <f>IF(P$29=0,0,P$29/PPA_fec!P$29)</f>
        <v>0.65436746003050794</v>
      </c>
      <c r="Q141" s="265">
        <f>IF(Q$29=0,0,Q$29/PPA_fec!Q$29)</f>
        <v>0.65436746003050794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0.75929483828921041</v>
      </c>
      <c r="C143" s="253">
        <f>IF(C$31=0,0,C$31/PPA_fec!C$31)</f>
        <v>0.76333338141461926</v>
      </c>
      <c r="D143" s="253">
        <f>IF(D$31=0,0,D$31/PPA_fec!D$31)</f>
        <v>0.76232979784217847</v>
      </c>
      <c r="E143" s="253">
        <f>IF(E$31=0,0,E$31/PPA_fec!E$31)</f>
        <v>0.75982273218555552</v>
      </c>
      <c r="F143" s="253">
        <f>IF(F$31=0,0,F$31/PPA_fec!F$31)</f>
        <v>0.75813377922823511</v>
      </c>
      <c r="G143" s="253">
        <f>IF(G$31=0,0,G$31/PPA_fec!G$31)</f>
        <v>0.78605648706181563</v>
      </c>
      <c r="H143" s="253">
        <f>IF(H$31=0,0,H$31/PPA_fec!H$31)</f>
        <v>0.78958972426341856</v>
      </c>
      <c r="I143" s="253">
        <f>IF(I$31=0,0,I$31/PPA_fec!I$31)</f>
        <v>0.78785521972890082</v>
      </c>
      <c r="J143" s="253">
        <f>IF(J$31=0,0,J$31/PPA_fec!J$31)</f>
        <v>0.78595402131540548</v>
      </c>
      <c r="K143" s="253">
        <f>IF(K$31=0,0,K$31/PPA_fec!K$31)</f>
        <v>0.78088520358913061</v>
      </c>
      <c r="L143" s="253">
        <f>IF(L$31=0,0,L$31/PPA_fec!L$31)</f>
        <v>0.80121451844372193</v>
      </c>
      <c r="M143" s="253">
        <f>IF(M$31=0,0,M$31/PPA_fec!M$31)</f>
        <v>0.80282232519421959</v>
      </c>
      <c r="N143" s="253">
        <f>IF(N$31=0,0,N$31/PPA_fec!N$31)</f>
        <v>0.80088105725442582</v>
      </c>
      <c r="O143" s="253">
        <f>IF(O$31=0,0,O$31/PPA_fec!O$31)</f>
        <v>0.80210455036501693</v>
      </c>
      <c r="P143" s="253">
        <f>IF(P$31=0,0,P$31/PPA_fec!P$31)</f>
        <v>0.80368645647556869</v>
      </c>
      <c r="Q143" s="253">
        <f>IF(Q$31=0,0,Q$31/PPA_fec!Q$31)</f>
        <v>0.79168339116353337</v>
      </c>
    </row>
    <row r="144" spans="1:17" x14ac:dyDescent="0.25">
      <c r="A144" s="132" t="s">
        <v>83</v>
      </c>
      <c r="B144" s="252">
        <f>IF(B$32=0,0,B$32/PPA_fec!B$32)</f>
        <v>0.47382598032035361</v>
      </c>
      <c r="C144" s="252">
        <f>IF(C$32=0,0,C$32/PPA_fec!C$32)</f>
        <v>0.47612687652702618</v>
      </c>
      <c r="D144" s="252">
        <f>IF(D$32=0,0,D$32/PPA_fec!D$32)</f>
        <v>0.47612687652702612</v>
      </c>
      <c r="E144" s="252">
        <f>IF(E$32=0,0,E$32/PPA_fec!E$32)</f>
        <v>0.47612687652702618</v>
      </c>
      <c r="F144" s="252">
        <f>IF(F$32=0,0,F$32/PPA_fec!F$32)</f>
        <v>0.48074405170053236</v>
      </c>
      <c r="G144" s="252">
        <f>IF(G$32=0,0,G$32/PPA_fec!G$32)</f>
        <v>0.49734241321187678</v>
      </c>
      <c r="H144" s="252">
        <f>IF(H$32=0,0,H$32/PPA_fec!H$32)</f>
        <v>0.49734241321187661</v>
      </c>
      <c r="I144" s="252">
        <f>IF(I$32=0,0,I$32/PPA_fec!I$32)</f>
        <v>0.49734241321187667</v>
      </c>
      <c r="J144" s="252">
        <f>IF(J$32=0,0,J$32/PPA_fec!J$32)</f>
        <v>0.49734241321187672</v>
      </c>
      <c r="K144" s="252">
        <f>IF(K$32=0,0,K$32/PPA_fec!K$32)</f>
        <v>0.49734241321187672</v>
      </c>
      <c r="L144" s="252">
        <f>IF(L$32=0,0,L$32/PPA_fec!L$32)</f>
        <v>0.50630828584371301</v>
      </c>
      <c r="M144" s="252">
        <f>IF(M$32=0,0,M$32/PPA_fec!M$32)</f>
        <v>0.50630828584371301</v>
      </c>
      <c r="N144" s="252">
        <f>IF(N$32=0,0,N$32/PPA_fec!N$32)</f>
        <v>0.50630828584371301</v>
      </c>
      <c r="O144" s="252">
        <f>IF(O$32=0,0,O$32/PPA_fec!O$32)</f>
        <v>0.50630828584371301</v>
      </c>
      <c r="P144" s="252">
        <f>IF(P$32=0,0,P$32/PPA_fec!P$32)</f>
        <v>0.50630828584371301</v>
      </c>
      <c r="Q144" s="252">
        <f>IF(Q$32=0,0,Q$32/PPA_fec!Q$32)</f>
        <v>0.50630828584371301</v>
      </c>
    </row>
    <row r="145" spans="1:17" x14ac:dyDescent="0.25">
      <c r="A145" s="76" t="s">
        <v>82</v>
      </c>
      <c r="B145" s="251">
        <f>IF(B$33=0,0,B$33/PPA_fec!B$33)</f>
        <v>0.12365035606787494</v>
      </c>
      <c r="C145" s="251">
        <f>IF(C$33=0,0,C$33/PPA_fec!C$33)</f>
        <v>0.12425080147831431</v>
      </c>
      <c r="D145" s="251">
        <f>IF(D$33=0,0,D$33/PPA_fec!D$33)</f>
        <v>0.1242508014783143</v>
      </c>
      <c r="E145" s="251">
        <f>IF(E$33=0,0,E$33/PPA_fec!E$33)</f>
        <v>0.1242508014783143</v>
      </c>
      <c r="F145" s="251">
        <f>IF(F$33=0,0,F$33/PPA_fec!F$33)</f>
        <v>0.12545570660792707</v>
      </c>
      <c r="G145" s="251">
        <f>IF(G$33=0,0,G$33/PPA_fec!G$33)</f>
        <v>0.12978724053866134</v>
      </c>
      <c r="H145" s="251">
        <f>IF(H$33=0,0,H$33/PPA_fec!H$33)</f>
        <v>0.12978724053866136</v>
      </c>
      <c r="I145" s="251">
        <f>IF(I$33=0,0,I$33/PPA_fec!I$33)</f>
        <v>0.12978724053866134</v>
      </c>
      <c r="J145" s="251">
        <f>IF(J$33=0,0,J$33/PPA_fec!J$33)</f>
        <v>0.12978724053866136</v>
      </c>
      <c r="K145" s="251">
        <f>IF(K$33=0,0,K$33/PPA_fec!K$33)</f>
        <v>0.12978724053866134</v>
      </c>
      <c r="L145" s="251">
        <f>IF(L$33=0,0,L$33/PPA_fec!L$33)</f>
        <v>0.13212698844069962</v>
      </c>
      <c r="M145" s="251">
        <f>IF(M$33=0,0,M$33/PPA_fec!M$33)</f>
        <v>0.13212698844069962</v>
      </c>
      <c r="N145" s="251">
        <f>IF(N$33=0,0,N$33/PPA_fec!N$33)</f>
        <v>0.13212698844069962</v>
      </c>
      <c r="O145" s="251">
        <f>IF(O$33=0,0,O$33/PPA_fec!O$33)</f>
        <v>0.13212698844069962</v>
      </c>
      <c r="P145" s="251">
        <f>IF(P$33=0,0,P$33/PPA_fec!P$33)</f>
        <v>0.13212698844069962</v>
      </c>
      <c r="Q145" s="251">
        <f>IF(Q$33=0,0,Q$33/PPA_fec!Q$33)</f>
        <v>0.13212698844069962</v>
      </c>
    </row>
    <row r="146" spans="1:17" x14ac:dyDescent="0.25">
      <c r="A146" s="76" t="s">
        <v>81</v>
      </c>
      <c r="B146" s="251">
        <f>IF(B$34=0,0,B$34/PPA_fec!B$34)</f>
        <v>0.67932365523058336</v>
      </c>
      <c r="C146" s="251">
        <f>IF(C$34=0,0,C$34/PPA_fec!C$34)</f>
        <v>0.68262244695231677</v>
      </c>
      <c r="D146" s="251">
        <f>IF(D$34=0,0,D$34/PPA_fec!D$34)</f>
        <v>0.68262244695231677</v>
      </c>
      <c r="E146" s="251">
        <f>IF(E$34=0,0,E$34/PPA_fec!E$34)</f>
        <v>0.68262244695231677</v>
      </c>
      <c r="F146" s="251">
        <f>IF(F$34=0,0,F$34/PPA_fec!F$34)</f>
        <v>0.68924208463783476</v>
      </c>
      <c r="G146" s="251">
        <f>IF(G$34=0,0,G$34/PPA_fec!G$34)</f>
        <v>0.7130391326703247</v>
      </c>
      <c r="H146" s="251">
        <f>IF(H$34=0,0,H$34/PPA_fec!H$34)</f>
        <v>0.71303913267032482</v>
      </c>
      <c r="I146" s="251">
        <f>IF(I$34=0,0,I$34/PPA_fec!I$34)</f>
        <v>0.71303913267032482</v>
      </c>
      <c r="J146" s="251">
        <f>IF(J$34=0,0,J$34/PPA_fec!J$34)</f>
        <v>0.7130391326703247</v>
      </c>
      <c r="K146" s="251">
        <f>IF(K$34=0,0,K$34/PPA_fec!K$34)</f>
        <v>0.71303913267032482</v>
      </c>
      <c r="L146" s="251">
        <f>IF(L$34=0,0,L$34/PPA_fec!L$34)</f>
        <v>0.72589349191097441</v>
      </c>
      <c r="M146" s="251">
        <f>IF(M$34=0,0,M$34/PPA_fec!M$34)</f>
        <v>0.72589349191097452</v>
      </c>
      <c r="N146" s="251">
        <f>IF(N$34=0,0,N$34/PPA_fec!N$34)</f>
        <v>0.72589349191097452</v>
      </c>
      <c r="O146" s="251">
        <f>IF(O$34=0,0,O$34/PPA_fec!O$34)</f>
        <v>0.72589349191097452</v>
      </c>
      <c r="P146" s="251">
        <f>IF(P$34=0,0,P$34/PPA_fec!P$34)</f>
        <v>0.72589349191097463</v>
      </c>
      <c r="Q146" s="251">
        <f>IF(Q$34=0,0,Q$34/PPA_fec!Q$34)</f>
        <v>0.72589349191097452</v>
      </c>
    </row>
    <row r="147" spans="1:17" x14ac:dyDescent="0.25">
      <c r="A147" s="76" t="s">
        <v>80</v>
      </c>
      <c r="B147" s="251">
        <f>IF(B$35=0,0,B$35/PPA_fec!B$35)</f>
        <v>0.47769791000894163</v>
      </c>
      <c r="C147" s="251">
        <f>IF(C$35=0,0,C$35/PPA_fec!C$35)</f>
        <v>0.48001760828367912</v>
      </c>
      <c r="D147" s="251">
        <f>IF(D$35=0,0,D$35/PPA_fec!D$35)</f>
        <v>0.48001760828367918</v>
      </c>
      <c r="E147" s="251">
        <f>IF(E$35=0,0,E$35/PPA_fec!E$35)</f>
        <v>0.48001760828367918</v>
      </c>
      <c r="F147" s="251">
        <f>IF(F$35=0,0,F$35/PPA_fec!F$35)</f>
        <v>0.48467251329551042</v>
      </c>
      <c r="G147" s="251">
        <f>IF(G$35=0,0,G$35/PPA_fec!G$35)</f>
        <v>0.50140651044395979</v>
      </c>
      <c r="H147" s="251">
        <f>IF(H$35=0,0,H$35/PPA_fec!H$35)</f>
        <v>0.5014065104439599</v>
      </c>
      <c r="I147" s="251">
        <f>IF(I$35=0,0,I$35/PPA_fec!I$35)</f>
        <v>0.5014065104439599</v>
      </c>
      <c r="J147" s="251">
        <f>IF(J$35=0,0,J$35/PPA_fec!J$35)</f>
        <v>0.5014065104439599</v>
      </c>
      <c r="K147" s="251">
        <f>IF(K$35=0,0,K$35/PPA_fec!K$35)</f>
        <v>0.5014065104439599</v>
      </c>
      <c r="L147" s="251">
        <f>IF(L$35=0,0,L$35/PPA_fec!L$35)</f>
        <v>0.51044564885240862</v>
      </c>
      <c r="M147" s="251">
        <f>IF(M$35=0,0,M$35/PPA_fec!M$35)</f>
        <v>0.51044564885240862</v>
      </c>
      <c r="N147" s="251">
        <f>IF(N$35=0,0,N$35/PPA_fec!N$35)</f>
        <v>0.51044564885240862</v>
      </c>
      <c r="O147" s="251">
        <f>IF(O$35=0,0,O$35/PPA_fec!O$35)</f>
        <v>0.51044564885240862</v>
      </c>
      <c r="P147" s="251">
        <f>IF(P$35=0,0,P$35/PPA_fec!P$35)</f>
        <v>0.51044564885240862</v>
      </c>
      <c r="Q147" s="251">
        <f>IF(Q$35=0,0,Q$35/PPA_fec!Q$35)</f>
        <v>0.51044564885240862</v>
      </c>
    </row>
    <row r="148" spans="1:17" x14ac:dyDescent="0.25">
      <c r="A148" s="129" t="s">
        <v>79</v>
      </c>
      <c r="B148" s="250">
        <f>IF(B$36=0,0,B$36/PPA_fec!B$36)</f>
        <v>0.7336191044723871</v>
      </c>
      <c r="C148" s="250">
        <f>IF(C$36=0,0,C$36/PPA_fec!C$36)</f>
        <v>0.73757150058486887</v>
      </c>
      <c r="D148" s="250">
        <f>IF(D$36=0,0,D$36/PPA_fec!D$36)</f>
        <v>0.73714789931504943</v>
      </c>
      <c r="E148" s="250">
        <f>IF(E$36=0,0,E$36/PPA_fec!E$36)</f>
        <v>0.73979105853377125</v>
      </c>
      <c r="F148" s="250">
        <f>IF(F$36=0,0,F$36/PPA_fec!F$36)</f>
        <v>0.74395665652470633</v>
      </c>
      <c r="G148" s="250">
        <f>IF(G$36=0,0,G$36/PPA_fec!G$36)</f>
        <v>0.7703298980470471</v>
      </c>
      <c r="H148" s="250">
        <f>IF(H$36=0,0,H$36/PPA_fec!H$36)</f>
        <v>0.77094992709051136</v>
      </c>
      <c r="I148" s="250">
        <f>IF(I$36=0,0,I$36/PPA_fec!I$36)</f>
        <v>0.77394962841378567</v>
      </c>
      <c r="J148" s="250">
        <f>IF(J$36=0,0,J$36/PPA_fec!J$36)</f>
        <v>0.77669411632763841</v>
      </c>
      <c r="K148" s="250">
        <f>IF(K$36=0,0,K$36/PPA_fec!K$36)</f>
        <v>0.7774830920071506</v>
      </c>
      <c r="L148" s="250">
        <f>IF(L$36=0,0,L$36/PPA_fec!L$36)</f>
        <v>0.78647526347113073</v>
      </c>
      <c r="M148" s="250">
        <f>IF(M$36=0,0,M$36/PPA_fec!M$36)</f>
        <v>0.78711344614478052</v>
      </c>
      <c r="N148" s="250">
        <f>IF(N$36=0,0,N$36/PPA_fec!N$36)</f>
        <v>0.78711983888256676</v>
      </c>
      <c r="O148" s="250">
        <f>IF(O$36=0,0,O$36/PPA_fec!O$36)</f>
        <v>0.79568839390071955</v>
      </c>
      <c r="P148" s="250">
        <f>IF(P$36=0,0,P$36/PPA_fec!P$36)</f>
        <v>0.79672723955759617</v>
      </c>
      <c r="Q148" s="250">
        <f>IF(Q$36=0,0,Q$36/PPA_fec!Q$36)</f>
        <v>0.80519333166680318</v>
      </c>
    </row>
    <row r="149" spans="1:17" x14ac:dyDescent="0.25">
      <c r="A149" s="127" t="s">
        <v>238</v>
      </c>
      <c r="B149" s="248">
        <f>IF(B$41=0,0,B$41/PPA_fec!B$41)</f>
        <v>0.67376930859582262</v>
      </c>
      <c r="C149" s="248">
        <f>IF(C$41=0,0,C$41/PPA_fec!C$41)</f>
        <v>0.67785210339019963</v>
      </c>
      <c r="D149" s="248">
        <f>IF(D$41=0,0,D$41/PPA_fec!D$41)</f>
        <v>0.67139477686290217</v>
      </c>
      <c r="E149" s="248">
        <f>IF(E$41=0,0,E$41/PPA_fec!E$41)</f>
        <v>0.66985027307675626</v>
      </c>
      <c r="F149" s="248">
        <f>IF(F$41=0,0,F$41/PPA_fec!F$41)</f>
        <v>0.68551082347631587</v>
      </c>
      <c r="G149" s="248">
        <f>IF(G$41=0,0,G$41/PPA_fec!G$41)</f>
        <v>0.70924042143486976</v>
      </c>
      <c r="H149" s="248">
        <f>IF(H$41=0,0,H$41/PPA_fec!H$41)</f>
        <v>0.70983568793182195</v>
      </c>
      <c r="I149" s="248">
        <f>IF(I$41=0,0,I$41/PPA_fec!I$41)</f>
        <v>0.70060642148001651</v>
      </c>
      <c r="J149" s="248">
        <f>IF(J$41=0,0,J$41/PPA_fec!J$41)</f>
        <v>0.69860154286038934</v>
      </c>
      <c r="K149" s="248">
        <f>IF(K$41=0,0,K$41/PPA_fec!K$41)</f>
        <v>0.69657510793391986</v>
      </c>
      <c r="L149" s="248">
        <f>IF(L$41=0,0,L$41/PPA_fec!L$41)</f>
        <v>0.7161747669089974</v>
      </c>
      <c r="M149" s="248">
        <f>IF(M$41=0,0,M$41/PPA_fec!M$41)</f>
        <v>0.7124456164285452</v>
      </c>
      <c r="N149" s="248">
        <f>IF(N$41=0,0,N$41/PPA_fec!N$41)</f>
        <v>0.71514841812840546</v>
      </c>
      <c r="O149" s="248">
        <f>IF(O$41=0,0,O$41/PPA_fec!O$41)</f>
        <v>0.70658133712315463</v>
      </c>
      <c r="P149" s="248">
        <f>IF(P$41=0,0,P$41/PPA_fec!P$41)</f>
        <v>0.70532316176816046</v>
      </c>
      <c r="Q149" s="248">
        <f>IF(Q$41=0,0,Q$41/PPA_fec!Q$41)</f>
        <v>0.69972573017405226</v>
      </c>
    </row>
    <row r="150" spans="1:17" x14ac:dyDescent="0.25">
      <c r="A150" s="127" t="s">
        <v>237</v>
      </c>
      <c r="B150" s="249">
        <f>IF(B$54=0,0,B$54/PPA_fec!B$54)</f>
        <v>0.79406831257234645</v>
      </c>
      <c r="C150" s="249">
        <f>IF(C$54=0,0,C$54/PPA_fec!C$54)</f>
        <v>0.79814327601779833</v>
      </c>
      <c r="D150" s="249">
        <f>IF(D$54=0,0,D$54/PPA_fec!D$54)</f>
        <v>0.79892526320046375</v>
      </c>
      <c r="E150" s="249">
        <f>IF(E$54=0,0,E$54/PPA_fec!E$54)</f>
        <v>0.79607638490601296</v>
      </c>
      <c r="F150" s="249">
        <f>IF(F$54=0,0,F$54/PPA_fec!F$54)</f>
        <v>0.78936507135917244</v>
      </c>
      <c r="G150" s="249">
        <f>IF(G$54=0,0,G$54/PPA_fec!G$54)</f>
        <v>0.8188213005915389</v>
      </c>
      <c r="H150" s="249">
        <f>IF(H$54=0,0,H$54/PPA_fec!H$54)</f>
        <v>0.82320066762734934</v>
      </c>
      <c r="I150" s="249">
        <f>IF(I$54=0,0,I$54/PPA_fec!I$54)</f>
        <v>0.82339980594044226</v>
      </c>
      <c r="J150" s="249">
        <f>IF(J$54=0,0,J$54/PPA_fec!J$54)</f>
        <v>0.82148979350896112</v>
      </c>
      <c r="K150" s="249">
        <f>IF(K$54=0,0,K$54/PPA_fec!K$54)</f>
        <v>0.81541714687994382</v>
      </c>
      <c r="L150" s="249">
        <f>IF(L$54=0,0,L$54/PPA_fec!L$54)</f>
        <v>0.8362620167339595</v>
      </c>
      <c r="M150" s="249">
        <f>IF(M$54=0,0,M$54/PPA_fec!M$54)</f>
        <v>0.83954986993753344</v>
      </c>
      <c r="N150" s="249">
        <f>IF(N$54=0,0,N$54/PPA_fec!N$54)</f>
        <v>0.83610772516845078</v>
      </c>
      <c r="O150" s="249">
        <f>IF(O$54=0,0,O$54/PPA_fec!O$54)</f>
        <v>0.84075827134932002</v>
      </c>
      <c r="P150" s="249">
        <f>IF(P$54=0,0,P$54/PPA_fec!P$54)</f>
        <v>0.84355515606517117</v>
      </c>
      <c r="Q150" s="249">
        <f>IF(Q$54=0,0,Q$54/PPA_fec!Q$54)</f>
        <v>0.82960624178238807</v>
      </c>
    </row>
    <row r="151" spans="1:17" x14ac:dyDescent="0.25">
      <c r="A151" s="72" t="s">
        <v>236</v>
      </c>
      <c r="B151" s="265">
        <f>IF(B$67=0,0,B$67/PPA_fec!B$67)</f>
        <v>0.76763697483658455</v>
      </c>
      <c r="C151" s="265">
        <f>IF(C$67=0,0,C$67/PPA_fec!C$67)</f>
        <v>0.77165602903207398</v>
      </c>
      <c r="D151" s="265">
        <f>IF(D$67=0,0,D$67/PPA_fec!D$67)</f>
        <v>0.77133926255263707</v>
      </c>
      <c r="E151" s="265">
        <f>IF(E$67=0,0,E$67/PPA_fec!E$67)</f>
        <v>0.7687579589750656</v>
      </c>
      <c r="F151" s="265">
        <f>IF(F$67=0,0,F$67/PPA_fec!F$67)</f>
        <v>0.765106673168232</v>
      </c>
      <c r="G151" s="265">
        <f>IF(G$67=0,0,G$67/PPA_fec!G$67)</f>
        <v>0.79344635430071075</v>
      </c>
      <c r="H151" s="265">
        <f>IF(H$67=0,0,H$67/PPA_fec!H$67)</f>
        <v>0.79729265617559608</v>
      </c>
      <c r="I151" s="265">
        <f>IF(I$67=0,0,I$67/PPA_fec!I$67)</f>
        <v>0.79643496508495581</v>
      </c>
      <c r="J151" s="265">
        <f>IF(J$67=0,0,J$67/PPA_fec!J$67)</f>
        <v>0.79458040913124117</v>
      </c>
      <c r="K151" s="265">
        <f>IF(K$67=0,0,K$67/PPA_fec!K$67)</f>
        <v>0.7892696106802588</v>
      </c>
      <c r="L151" s="265">
        <f>IF(L$67=0,0,L$67/PPA_fec!L$67)</f>
        <v>0.80948250583777703</v>
      </c>
      <c r="M151" s="265">
        <f>IF(M$67=0,0,M$67/PPA_fec!M$67)</f>
        <v>0.81177069843533767</v>
      </c>
      <c r="N151" s="265">
        <f>IF(N$67=0,0,N$67/PPA_fec!N$67)</f>
        <v>0.80923579278163238</v>
      </c>
      <c r="O151" s="265">
        <f>IF(O$67=0,0,O$67/PPA_fec!O$67)</f>
        <v>0.81181541567037729</v>
      </c>
      <c r="P151" s="265">
        <f>IF(P$67=0,0,P$67/PPA_fec!P$67)</f>
        <v>0.81379259945808913</v>
      </c>
      <c r="Q151" s="265">
        <f>IF(Q$67=0,0,Q$67/PPA_fec!Q$67)</f>
        <v>0.80168983471178945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0.55021033457757862</v>
      </c>
      <c r="C153" s="253">
        <f>IF(C$81=0,0,C$81/PPA_fec!C$81)</f>
        <v>0.55192988825444622</v>
      </c>
      <c r="D153" s="253">
        <f>IF(D$81=0,0,D$81/PPA_fec!D$81)</f>
        <v>0.55732327887106337</v>
      </c>
      <c r="E153" s="253">
        <f>IF(E$81=0,0,E$81/PPA_fec!E$81)</f>
        <v>0.56805132477560749</v>
      </c>
      <c r="F153" s="253">
        <f>IF(F$81=0,0,F$81/PPA_fec!F$81)</f>
        <v>0.57471895105085746</v>
      </c>
      <c r="G153" s="253">
        <f>IF(G$81=0,0,G$81/PPA_fec!G$81)</f>
        <v>0.58343302606650105</v>
      </c>
      <c r="H153" s="253">
        <f>IF(H$81=0,0,H$81/PPA_fec!H$81)</f>
        <v>0.59734648837294924</v>
      </c>
      <c r="I153" s="253">
        <f>IF(I$81=0,0,I$81/PPA_fec!I$81)</f>
        <v>0.61142830190064901</v>
      </c>
      <c r="J153" s="253">
        <f>IF(J$81=0,0,J$81/PPA_fec!J$81)</f>
        <v>0.62974741878446583</v>
      </c>
      <c r="K153" s="253">
        <f>IF(K$81=0,0,K$81/PPA_fec!K$81)</f>
        <v>0.62993239580146621</v>
      </c>
      <c r="L153" s="253">
        <f>IF(L$81=0,0,L$81/PPA_fec!L$81)</f>
        <v>0.62877537705277808</v>
      </c>
      <c r="M153" s="253">
        <f>IF(M$81=0,0,M$81/PPA_fec!M$81)</f>
        <v>0.62892235075266456</v>
      </c>
      <c r="N153" s="253">
        <f>IF(N$81=0,0,N$81/PPA_fec!N$81)</f>
        <v>0.62892382300248229</v>
      </c>
      <c r="O153" s="253">
        <f>IF(O$81=0,0,O$81/PPA_fec!O$81)</f>
        <v>0.64062518371109589</v>
      </c>
      <c r="P153" s="253">
        <f>IF(P$81=0,0,P$81/PPA_fec!P$81)</f>
        <v>0.67744023826666899</v>
      </c>
      <c r="Q153" s="253">
        <f>IF(Q$81=0,0,Q$81/PPA_fec!Q$81)</f>
        <v>0.7192565621479875</v>
      </c>
    </row>
    <row r="154" spans="1:17" x14ac:dyDescent="0.25">
      <c r="A154" s="132" t="s">
        <v>83</v>
      </c>
      <c r="B154" s="282">
        <f>IF(B$82=0,0,B$82/PPA_fec!B$82)</f>
        <v>0.39838741614198697</v>
      </c>
      <c r="C154" s="282">
        <f>IF(C$82=0,0,C$82/PPA_fec!C$82)</f>
        <v>0.39957173945653807</v>
      </c>
      <c r="D154" s="282">
        <f>IF(D$82=0,0,D$82/PPA_fec!D$82)</f>
        <v>0.40354293672155328</v>
      </c>
      <c r="E154" s="282">
        <f>IF(E$82=0,0,E$82/PPA_fec!E$82)</f>
        <v>0.41088742840687464</v>
      </c>
      <c r="F154" s="282">
        <f>IF(F$82=0,0,F$82/PPA_fec!F$82)</f>
        <v>0.41619325770563492</v>
      </c>
      <c r="G154" s="282">
        <f>IF(G$82=0,0,G$82/PPA_fec!G$82)</f>
        <v>0.42239538044311303</v>
      </c>
      <c r="H154" s="282">
        <f>IF(H$82=0,0,H$82/PPA_fec!H$82)</f>
        <v>0.43236844318870749</v>
      </c>
      <c r="I154" s="282">
        <f>IF(I$82=0,0,I$82/PPA_fec!I$82)</f>
        <v>0.44206632652132011</v>
      </c>
      <c r="J154" s="282">
        <f>IF(J$82=0,0,J$82/PPA_fec!J$82)</f>
        <v>0.45484593888660624</v>
      </c>
      <c r="K154" s="282">
        <f>IF(K$82=0,0,K$82/PPA_fec!K$82)</f>
        <v>0.45484593888660618</v>
      </c>
      <c r="L154" s="282">
        <f>IF(L$82=0,0,L$82/PPA_fec!L$82)</f>
        <v>0.45484593888660629</v>
      </c>
      <c r="M154" s="282">
        <f>IF(M$82=0,0,M$82/PPA_fec!M$82)</f>
        <v>0.45484593888660629</v>
      </c>
      <c r="N154" s="282">
        <f>IF(N$82=0,0,N$82/PPA_fec!N$82)</f>
        <v>0.45484593888660629</v>
      </c>
      <c r="O154" s="282">
        <f>IF(O$82=0,0,O$82/PPA_fec!O$82)</f>
        <v>0.46185936415910445</v>
      </c>
      <c r="P154" s="282">
        <f>IF(P$82=0,0,P$82/PPA_fec!P$82)</f>
        <v>0.48821607487768071</v>
      </c>
      <c r="Q154" s="282">
        <f>IF(Q$82=0,0,Q$82/PPA_fec!Q$82)</f>
        <v>0.5167557745088579</v>
      </c>
    </row>
    <row r="155" spans="1:17" x14ac:dyDescent="0.25">
      <c r="A155" s="76" t="s">
        <v>82</v>
      </c>
      <c r="B155" s="281">
        <f>IF(B$83=0,0,B$83/PPA_fec!B$83)</f>
        <v>0.10440965381150724</v>
      </c>
      <c r="C155" s="281">
        <f>IF(C$83=0,0,C$83/PPA_fec!C$83)</f>
        <v>0.1047200420975396</v>
      </c>
      <c r="D155" s="281">
        <f>IF(D$83=0,0,D$83/PPA_fec!D$83)</f>
        <v>0.10576081626574194</v>
      </c>
      <c r="E155" s="281">
        <f>IF(E$83=0,0,E$83/PPA_fec!E$83)</f>
        <v>0.10768566580469574</v>
      </c>
      <c r="F155" s="281">
        <f>IF(F$83=0,0,F$83/PPA_fec!F$83)</f>
        <v>0.10907622127361916</v>
      </c>
      <c r="G155" s="281">
        <f>IF(G$83=0,0,G$83/PPA_fec!G$83)</f>
        <v>0.1107016779564321</v>
      </c>
      <c r="H155" s="281">
        <f>IF(H$83=0,0,H$83/PPA_fec!H$83)</f>
        <v>0.11331542524491782</v>
      </c>
      <c r="I155" s="281">
        <f>IF(I$83=0,0,I$83/PPA_fec!I$83)</f>
        <v>0.11585705331958973</v>
      </c>
      <c r="J155" s="281">
        <f>IF(J$83=0,0,J$83/PPA_fec!J$83)</f>
        <v>0.11920634310345485</v>
      </c>
      <c r="K155" s="281">
        <f>IF(K$83=0,0,K$83/PPA_fec!K$83)</f>
        <v>0.11920634310345485</v>
      </c>
      <c r="L155" s="281">
        <f>IF(L$83=0,0,L$83/PPA_fec!L$83)</f>
        <v>0.11920634310345485</v>
      </c>
      <c r="M155" s="281">
        <f>IF(M$83=0,0,M$83/PPA_fec!M$83)</f>
        <v>0.11920634310345483</v>
      </c>
      <c r="N155" s="281">
        <f>IF(N$83=0,0,N$83/PPA_fec!N$83)</f>
        <v>0.11920634310345483</v>
      </c>
      <c r="O155" s="281">
        <f>IF(O$83=0,0,O$83/PPA_fec!O$83)</f>
        <v>0.12104442652442673</v>
      </c>
      <c r="P155" s="281">
        <f>IF(P$83=0,0,P$83/PPA_fec!P$83)</f>
        <v>0.12795201177997054</v>
      </c>
      <c r="Q155" s="281">
        <f>IF(Q$83=0,0,Q$83/PPA_fec!Q$83)</f>
        <v>0.13543171630285034</v>
      </c>
    </row>
    <row r="156" spans="1:17" x14ac:dyDescent="0.25">
      <c r="A156" s="76" t="s">
        <v>81</v>
      </c>
      <c r="B156" s="281">
        <f>IF(B$84=0,0,B$84/PPA_fec!B$84)</f>
        <v>0.58683776748082017</v>
      </c>
      <c r="C156" s="281">
        <f>IF(C$84=0,0,C$84/PPA_fec!C$84)</f>
        <v>0.5885823146771576</v>
      </c>
      <c r="D156" s="281">
        <f>IF(D$84=0,0,D$84/PPA_fec!D$84)</f>
        <v>0.59443201886660146</v>
      </c>
      <c r="E156" s="281">
        <f>IF(E$84=0,0,E$84/PPA_fec!E$84)</f>
        <v>0.60525069668939524</v>
      </c>
      <c r="F156" s="281">
        <f>IF(F$84=0,0,F$84/PPA_fec!F$84)</f>
        <v>0.61306635776240725</v>
      </c>
      <c r="G156" s="281">
        <f>IF(G$84=0,0,G$84/PPA_fec!G$84)</f>
        <v>0.6222022885509606</v>
      </c>
      <c r="H156" s="281">
        <f>IF(H$84=0,0,H$84/PPA_fec!H$84)</f>
        <v>0.63689293800281199</v>
      </c>
      <c r="I156" s="281">
        <f>IF(I$84=0,0,I$84/PPA_fec!I$84)</f>
        <v>0.65117823912831607</v>
      </c>
      <c r="J156" s="281">
        <f>IF(J$84=0,0,J$84/PPA_fec!J$84)</f>
        <v>0.67000302848120541</v>
      </c>
      <c r="K156" s="281">
        <f>IF(K$84=0,0,K$84/PPA_fec!K$84)</f>
        <v>0.67000302848120563</v>
      </c>
      <c r="L156" s="281">
        <f>IF(L$84=0,0,L$84/PPA_fec!L$84)</f>
        <v>0.67000302848120552</v>
      </c>
      <c r="M156" s="281">
        <f>IF(M$84=0,0,M$84/PPA_fec!M$84)</f>
        <v>0.67000302848120541</v>
      </c>
      <c r="N156" s="281">
        <f>IF(N$84=0,0,N$84/PPA_fec!N$84)</f>
        <v>0.67000302848120552</v>
      </c>
      <c r="O156" s="281">
        <f>IF(O$84=0,0,O$84/PPA_fec!O$84)</f>
        <v>0.68033403458868635</v>
      </c>
      <c r="P156" s="281">
        <f>IF(P$84=0,0,P$84/PPA_fec!P$84)</f>
        <v>0.71915833638519333</v>
      </c>
      <c r="Q156" s="281">
        <f>IF(Q$84=0,0,Q$84/PPA_fec!Q$84)</f>
        <v>0.76119825265143426</v>
      </c>
    </row>
    <row r="157" spans="1:17" x14ac:dyDescent="0.25">
      <c r="A157" s="76" t="s">
        <v>80</v>
      </c>
      <c r="B157" s="281">
        <f>IF(B$85=0,0,B$85/PPA_fec!B$85)</f>
        <v>0.41233011818113774</v>
      </c>
      <c r="C157" s="281">
        <f>IF(C$85=0,0,C$85/PPA_fec!C$85)</f>
        <v>0.41355589026245132</v>
      </c>
      <c r="D157" s="281">
        <f>IF(D$85=0,0,D$85/PPA_fec!D$85)</f>
        <v>0.41766607088377095</v>
      </c>
      <c r="E157" s="281">
        <f>IF(E$85=0,0,E$85/PPA_fec!E$85)</f>
        <v>0.42526760396911728</v>
      </c>
      <c r="F157" s="281">
        <f>IF(F$85=0,0,F$85/PPA_fec!F$85)</f>
        <v>0.43075912587257781</v>
      </c>
      <c r="G157" s="281">
        <f>IF(G$85=0,0,G$85/PPA_fec!G$85)</f>
        <v>0.43717830955584663</v>
      </c>
      <c r="H157" s="281">
        <f>IF(H$85=0,0,H$85/PPA_fec!H$85)</f>
        <v>0.44750040803059676</v>
      </c>
      <c r="I157" s="281">
        <f>IF(I$85=0,0,I$85/PPA_fec!I$85)</f>
        <v>0.45753769640523234</v>
      </c>
      <c r="J157" s="281">
        <f>IF(J$85=0,0,J$85/PPA_fec!J$85)</f>
        <v>0.47076456769528713</v>
      </c>
      <c r="K157" s="281">
        <f>IF(K$85=0,0,K$85/PPA_fec!K$85)</f>
        <v>0.47076456769528713</v>
      </c>
      <c r="L157" s="281">
        <f>IF(L$85=0,0,L$85/PPA_fec!L$85)</f>
        <v>0.47076456769528702</v>
      </c>
      <c r="M157" s="281">
        <f>IF(M$85=0,0,M$85/PPA_fec!M$85)</f>
        <v>0.47076456769528713</v>
      </c>
      <c r="N157" s="281">
        <f>IF(N$85=0,0,N$85/PPA_fec!N$85)</f>
        <v>0.47076456769528702</v>
      </c>
      <c r="O157" s="281">
        <f>IF(O$85=0,0,O$85/PPA_fec!O$85)</f>
        <v>0.47802344775597927</v>
      </c>
      <c r="P157" s="281">
        <f>IF(P$85=0,0,P$85/PPA_fec!P$85)</f>
        <v>0.5053025866170906</v>
      </c>
      <c r="Q157" s="281">
        <f>IF(Q$85=0,0,Q$85/PPA_fec!Q$85)</f>
        <v>0.53484111430387726</v>
      </c>
    </row>
    <row r="158" spans="1:17" x14ac:dyDescent="0.25">
      <c r="A158" s="129" t="s">
        <v>79</v>
      </c>
      <c r="B158" s="280">
        <f>IF(B$86=0,0,B$86/PPA_fec!B$86)</f>
        <v>0.64309554206579544</v>
      </c>
      <c r="C158" s="280">
        <f>IF(C$86=0,0,C$86/PPA_fec!C$86)</f>
        <v>0.64534852070111803</v>
      </c>
      <c r="D158" s="280">
        <f>IF(D$86=0,0,D$86/PPA_fec!D$86)</f>
        <v>0.65138808395279124</v>
      </c>
      <c r="E158" s="280">
        <f>IF(E$86=0,0,E$86/PPA_fec!E$86)</f>
        <v>0.66562152653865225</v>
      </c>
      <c r="F158" s="280">
        <f>IF(F$86=0,0,F$86/PPA_fec!F$86)</f>
        <v>0.67150133358670294</v>
      </c>
      <c r="G158" s="280">
        <f>IF(G$86=0,0,G$86/PPA_fec!G$86)</f>
        <v>0.68211647816744692</v>
      </c>
      <c r="H158" s="280">
        <f>IF(H$86=0,0,H$86/PPA_fec!H$86)</f>
        <v>0.69878373537735661</v>
      </c>
      <c r="I158" s="280">
        <f>IF(I$86=0,0,I$86/PPA_fec!I$86)</f>
        <v>0.7172371199048817</v>
      </c>
      <c r="J158" s="280">
        <f>IF(J$86=0,0,J$86/PPA_fec!J$86)</f>
        <v>0.74058849992262321</v>
      </c>
      <c r="K158" s="280">
        <f>IF(K$86=0,0,K$86/PPA_fec!K$86)</f>
        <v>0.74134079906160477</v>
      </c>
      <c r="L158" s="280">
        <f>IF(L$86=0,0,L$86/PPA_fec!L$86)</f>
        <v>0.73663521875471594</v>
      </c>
      <c r="M158" s="280">
        <f>IF(M$86=0,0,M$86/PPA_fec!M$86)</f>
        <v>0.73723295889384588</v>
      </c>
      <c r="N158" s="280">
        <f>IF(N$86=0,0,N$86/PPA_fec!N$86)</f>
        <v>0.73723894651483868</v>
      </c>
      <c r="O158" s="280">
        <f>IF(O$86=0,0,O$86/PPA_fec!O$86)</f>
        <v>0.75675598864665339</v>
      </c>
      <c r="P158" s="280">
        <f>IF(P$86=0,0,P$86/PPA_fec!P$86)</f>
        <v>0.80098582447577227</v>
      </c>
      <c r="Q158" s="280">
        <f>IF(Q$86=0,0,Q$86/PPA_fec!Q$86)</f>
        <v>0.85681803178192584</v>
      </c>
    </row>
    <row r="159" spans="1:17" x14ac:dyDescent="0.25">
      <c r="A159" s="72" t="s">
        <v>235</v>
      </c>
      <c r="B159" s="279">
        <f>IF(B$91=0,0,B$91/PPA_fec!B$91)</f>
        <v>0.54456764584343309</v>
      </c>
      <c r="C159" s="279">
        <f>IF(C$91=0,0,C$91/PPA_fec!C$91)</f>
        <v>0.54618653271884765</v>
      </c>
      <c r="D159" s="279">
        <f>IF(D$91=0,0,D$91/PPA_fec!D$91)</f>
        <v>0.55161488074934495</v>
      </c>
      <c r="E159" s="279">
        <f>IF(E$91=0,0,E$91/PPA_fec!E$91)</f>
        <v>0.56165428557222885</v>
      </c>
      <c r="F159" s="279">
        <f>IF(F$91=0,0,F$91/PPA_fec!F$91)</f>
        <v>0.56890698195118072</v>
      </c>
      <c r="G159" s="279">
        <f>IF(G$91=0,0,G$91/PPA_fec!G$91)</f>
        <v>0.57738484857429906</v>
      </c>
      <c r="H159" s="279">
        <f>IF(H$91=0,0,H$91/PPA_fec!H$91)</f>
        <v>0.59101732560836673</v>
      </c>
      <c r="I159" s="279">
        <f>IF(I$91=0,0,I$91/PPA_fec!I$91)</f>
        <v>0.60427365169227831</v>
      </c>
      <c r="J159" s="279">
        <f>IF(J$91=0,0,J$91/PPA_fec!J$91)</f>
        <v>0.62174248514076036</v>
      </c>
      <c r="K159" s="279">
        <f>IF(K$91=0,0,K$91/PPA_fec!K$91)</f>
        <v>0.62174248514076036</v>
      </c>
      <c r="L159" s="279">
        <f>IF(L$91=0,0,L$91/PPA_fec!L$91)</f>
        <v>0.62174248514076036</v>
      </c>
      <c r="M159" s="279">
        <f>IF(M$91=0,0,M$91/PPA_fec!M$91)</f>
        <v>0.62174248514076036</v>
      </c>
      <c r="N159" s="279">
        <f>IF(N$91=0,0,N$91/PPA_fec!N$91)</f>
        <v>0.62174248514076036</v>
      </c>
      <c r="O159" s="279">
        <f>IF(O$91=0,0,O$91/PPA_fec!O$91)</f>
        <v>0.63132934540589991</v>
      </c>
      <c r="P159" s="279">
        <f>IF(P$91=0,0,P$91/PPA_fec!P$91)</f>
        <v>0.66735711969452327</v>
      </c>
      <c r="Q159" s="279">
        <f>IF(Q$91=0,0,Q$91/PPA_fec!Q$91)</f>
        <v>0.70636888666180553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0.50997250108282743</v>
      </c>
      <c r="C5" s="96">
        <v>0.4791728942557284</v>
      </c>
      <c r="D5" s="96">
        <v>12.469578114391059</v>
      </c>
      <c r="E5" s="96">
        <v>12.609779286802842</v>
      </c>
      <c r="F5" s="96">
        <v>0.47540124679300982</v>
      </c>
      <c r="G5" s="96">
        <v>0.46212055892804876</v>
      </c>
      <c r="H5" s="96">
        <v>0.46919111526175705</v>
      </c>
      <c r="I5" s="96">
        <v>12.502835912763953</v>
      </c>
      <c r="J5" s="96">
        <v>9.906250106315948</v>
      </c>
      <c r="K5" s="96">
        <v>6.2762975674909551</v>
      </c>
      <c r="L5" s="96">
        <v>2.1253905519024676</v>
      </c>
      <c r="M5" s="96">
        <v>6.3779255856236832</v>
      </c>
      <c r="N5" s="96">
        <v>0.28548265017056357</v>
      </c>
      <c r="O5" s="96">
        <v>1.8238960628643448</v>
      </c>
      <c r="P5" s="96">
        <v>5.2398439710095772</v>
      </c>
      <c r="Q5" s="96">
        <v>4.8513326519363478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0.50997250108282743</v>
      </c>
      <c r="C10" s="158">
        <v>0.4791728942557284</v>
      </c>
      <c r="D10" s="158">
        <v>0.45618785330467582</v>
      </c>
      <c r="E10" s="158">
        <v>0.45026980849721143</v>
      </c>
      <c r="F10" s="158">
        <v>0.47540124679300982</v>
      </c>
      <c r="G10" s="158">
        <v>0.41775479270174148</v>
      </c>
      <c r="H10" s="158">
        <v>0.46919111526175705</v>
      </c>
      <c r="I10" s="158">
        <v>0.38276644406060156</v>
      </c>
      <c r="J10" s="158">
        <v>0.34600393573520799</v>
      </c>
      <c r="K10" s="158">
        <v>0.3179431797972323</v>
      </c>
      <c r="L10" s="158">
        <v>0.40091286502128037</v>
      </c>
      <c r="M10" s="158">
        <v>0.37065438086740737</v>
      </c>
      <c r="N10" s="158">
        <v>0.28548265017056357</v>
      </c>
      <c r="O10" s="158">
        <v>0.16313262405966361</v>
      </c>
      <c r="P10" s="158">
        <v>0.13687779313171639</v>
      </c>
      <c r="Q10" s="158">
        <v>0.12204659539445756</v>
      </c>
    </row>
    <row r="11" spans="1:17" x14ac:dyDescent="0.25">
      <c r="A11" s="92" t="s">
        <v>125</v>
      </c>
      <c r="B11" s="91">
        <v>1.593414215064172E-2</v>
      </c>
      <c r="C11" s="91">
        <v>1.4160103698207686E-2</v>
      </c>
      <c r="D11" s="91">
        <v>1.2642942890135671E-2</v>
      </c>
      <c r="E11" s="91">
        <v>1.2764287277451917E-2</v>
      </c>
      <c r="F11" s="91">
        <v>4.435350140896404E-2</v>
      </c>
      <c r="G11" s="91">
        <v>3.6455647477315632E-2</v>
      </c>
      <c r="H11" s="91">
        <v>1.2575371798702302E-2</v>
      </c>
      <c r="I11" s="91">
        <v>1.0855944954671968E-2</v>
      </c>
      <c r="J11" s="91">
        <v>1.0969944116477823E-2</v>
      </c>
      <c r="K11" s="91">
        <v>1.0340000866985681E-2</v>
      </c>
      <c r="L11" s="91">
        <v>1.1588837735364061E-2</v>
      </c>
      <c r="M11" s="91">
        <v>1.0868680240308942E-2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0.49403835893218573</v>
      </c>
      <c r="C12" s="91">
        <v>0.46501279055752071</v>
      </c>
      <c r="D12" s="91">
        <v>0.44354491041454014</v>
      </c>
      <c r="E12" s="91">
        <v>0.4375055212197595</v>
      </c>
      <c r="F12" s="91">
        <v>0.43104774538404578</v>
      </c>
      <c r="G12" s="91">
        <v>0.38129914522442587</v>
      </c>
      <c r="H12" s="91">
        <v>0.45661574346305472</v>
      </c>
      <c r="I12" s="91">
        <v>0.3719104991059296</v>
      </c>
      <c r="J12" s="91">
        <v>0.33503399161873015</v>
      </c>
      <c r="K12" s="91">
        <v>0.30760317893024663</v>
      </c>
      <c r="L12" s="91">
        <v>0.38932402728591631</v>
      </c>
      <c r="M12" s="91">
        <v>0.35978570062709841</v>
      </c>
      <c r="N12" s="91">
        <v>0.28548265017056357</v>
      </c>
      <c r="O12" s="91">
        <v>0.16313262405966361</v>
      </c>
      <c r="P12" s="91">
        <v>0.13687779313171639</v>
      </c>
      <c r="Q12" s="91">
        <v>0.12204659539445756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0</v>
      </c>
      <c r="C16" s="206">
        <v>0</v>
      </c>
      <c r="D16" s="206">
        <v>12.013390261086384</v>
      </c>
      <c r="E16" s="206">
        <v>12.159509478305631</v>
      </c>
      <c r="F16" s="206">
        <v>0</v>
      </c>
      <c r="G16" s="206">
        <v>4.43657662263073E-2</v>
      </c>
      <c r="H16" s="206">
        <v>0</v>
      </c>
      <c r="I16" s="206">
        <v>12.120069468703351</v>
      </c>
      <c r="J16" s="206">
        <v>9.56024617058074</v>
      </c>
      <c r="K16" s="206">
        <v>5.9583543876937233</v>
      </c>
      <c r="L16" s="206">
        <v>1.7244776868811873</v>
      </c>
      <c r="M16" s="206">
        <v>6.0072712047562762</v>
      </c>
      <c r="N16" s="206">
        <v>0</v>
      </c>
      <c r="O16" s="206">
        <v>1.6607634388046812</v>
      </c>
      <c r="P16" s="206">
        <v>5.1029661778778612</v>
      </c>
      <c r="Q16" s="206">
        <v>4.7292860565418904</v>
      </c>
    </row>
    <row r="17" spans="1:17" x14ac:dyDescent="0.25">
      <c r="A17" s="152" t="s">
        <v>249</v>
      </c>
      <c r="B17" s="264">
        <v>0</v>
      </c>
      <c r="C17" s="264">
        <v>0</v>
      </c>
      <c r="D17" s="264">
        <v>12.013390261086384</v>
      </c>
      <c r="E17" s="264">
        <v>12.159509478305631</v>
      </c>
      <c r="F17" s="264">
        <v>0</v>
      </c>
      <c r="G17" s="264">
        <v>4.43657662263073E-2</v>
      </c>
      <c r="H17" s="264">
        <v>0</v>
      </c>
      <c r="I17" s="264">
        <v>12.120069468703351</v>
      </c>
      <c r="J17" s="264">
        <v>9.56024617058074</v>
      </c>
      <c r="K17" s="264">
        <v>5.9583543876937233</v>
      </c>
      <c r="L17" s="264">
        <v>1.7244776868811873</v>
      </c>
      <c r="M17" s="264">
        <v>6.0072712047562762</v>
      </c>
      <c r="N17" s="264">
        <v>0</v>
      </c>
      <c r="O17" s="264">
        <v>1.6607634388046812</v>
      </c>
      <c r="P17" s="264">
        <v>5.1029661778778612</v>
      </c>
      <c r="Q17" s="264">
        <v>4.7292860565418904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8.7626426142274644E-2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7.3050979231589819E-2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</v>
      </c>
      <c r="C22" s="87">
        <v>0</v>
      </c>
      <c r="D22" s="87">
        <v>9.3775348524960016</v>
      </c>
      <c r="E22" s="87">
        <v>12.159509478305631</v>
      </c>
      <c r="F22" s="87">
        <v>0</v>
      </c>
      <c r="G22" s="87">
        <v>0</v>
      </c>
      <c r="H22" s="87">
        <v>0</v>
      </c>
      <c r="I22" s="87">
        <v>12.120069468703351</v>
      </c>
      <c r="J22" s="87">
        <v>9.56024617058074</v>
      </c>
      <c r="K22" s="87">
        <v>5.9583543876937233</v>
      </c>
      <c r="L22" s="87">
        <v>1.7244776868811873</v>
      </c>
      <c r="M22" s="87">
        <v>6.0072712047562762</v>
      </c>
      <c r="N22" s="87">
        <v>0</v>
      </c>
      <c r="O22" s="87">
        <v>1.6607634388046812</v>
      </c>
      <c r="P22" s="87">
        <v>3.0974039786663901</v>
      </c>
      <c r="Q22" s="87">
        <v>4.7292860565418904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2.5628044293587919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1.9179357730691966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4.43657662263073E-2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106.44643588916762</v>
      </c>
      <c r="C31" s="96">
        <v>109.44505921345451</v>
      </c>
      <c r="D31" s="96">
        <v>107.58934434320133</v>
      </c>
      <c r="E31" s="96">
        <v>111.00021547878144</v>
      </c>
      <c r="F31" s="96">
        <v>140.5986458548569</v>
      </c>
      <c r="G31" s="96">
        <v>146.50855647931871</v>
      </c>
      <c r="H31" s="96">
        <v>147.43229966494957</v>
      </c>
      <c r="I31" s="96">
        <v>131.98735945041679</v>
      </c>
      <c r="J31" s="96">
        <v>120.68018205310281</v>
      </c>
      <c r="K31" s="96">
        <v>127.95829317629446</v>
      </c>
      <c r="L31" s="96">
        <v>142.65331869212548</v>
      </c>
      <c r="M31" s="96">
        <v>124.99401748350471</v>
      </c>
      <c r="N31" s="96">
        <v>110.55365448538487</v>
      </c>
      <c r="O31" s="96">
        <v>74.998206970316843</v>
      </c>
      <c r="P31" s="96">
        <v>66.818986670541804</v>
      </c>
      <c r="Q31" s="96">
        <v>73.845660369354619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1.6056579210954804</v>
      </c>
      <c r="C36" s="158">
        <v>1.7821009210235292</v>
      </c>
      <c r="D36" s="158">
        <v>1.7001938836236907</v>
      </c>
      <c r="E36" s="158">
        <v>1.7057074231704505</v>
      </c>
      <c r="F36" s="158">
        <v>1.9330523547158389</v>
      </c>
      <c r="G36" s="158">
        <v>2.2125401640528652</v>
      </c>
      <c r="H36" s="158">
        <v>2.1682991370588409</v>
      </c>
      <c r="I36" s="158">
        <v>1.8855268302662467</v>
      </c>
      <c r="J36" s="158">
        <v>1.6905875987620622</v>
      </c>
      <c r="K36" s="158">
        <v>1.7455410336344457</v>
      </c>
      <c r="L36" s="158">
        <v>1.99100797482054</v>
      </c>
      <c r="M36" s="158">
        <v>1.8264893315192812</v>
      </c>
      <c r="N36" s="158">
        <v>1.7654509100785116</v>
      </c>
      <c r="O36" s="158">
        <v>1.0926063393901662</v>
      </c>
      <c r="P36" s="158">
        <v>1.0001721498620122</v>
      </c>
      <c r="Q36" s="158">
        <v>0.99612832035558452</v>
      </c>
    </row>
    <row r="37" spans="1:17" x14ac:dyDescent="0.25">
      <c r="A37" s="92" t="s">
        <v>125</v>
      </c>
      <c r="B37" s="91">
        <v>5.0168943434626273E-2</v>
      </c>
      <c r="C37" s="91">
        <v>5.2663107919658635E-2</v>
      </c>
      <c r="D37" s="91">
        <v>4.7119742485681772E-2</v>
      </c>
      <c r="E37" s="91">
        <v>4.8353540809886908E-2</v>
      </c>
      <c r="F37" s="91">
        <v>0.18034795010922738</v>
      </c>
      <c r="G37" s="91">
        <v>0.19307877649581084</v>
      </c>
      <c r="H37" s="91">
        <v>5.8115268879523015E-2</v>
      </c>
      <c r="I37" s="91">
        <v>5.3476932990204076E-2</v>
      </c>
      <c r="J37" s="91">
        <v>5.3599539100685233E-2</v>
      </c>
      <c r="K37" s="91">
        <v>5.6767677207763684E-2</v>
      </c>
      <c r="L37" s="91">
        <v>5.7552327109249318E-2</v>
      </c>
      <c r="M37" s="91">
        <v>5.3558057131719433E-2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1.5554889776608543</v>
      </c>
      <c r="C38" s="91">
        <v>1.7294378131038706</v>
      </c>
      <c r="D38" s="91">
        <v>1.653074141138009</v>
      </c>
      <c r="E38" s="91">
        <v>1.6573538823605636</v>
      </c>
      <c r="F38" s="91">
        <v>1.7527044046066116</v>
      </c>
      <c r="G38" s="91">
        <v>2.0194613875570542</v>
      </c>
      <c r="H38" s="91">
        <v>2.1101838681793179</v>
      </c>
      <c r="I38" s="91">
        <v>1.8320498972760426</v>
      </c>
      <c r="J38" s="91">
        <v>1.6369880596613771</v>
      </c>
      <c r="K38" s="91">
        <v>1.688773356426682</v>
      </c>
      <c r="L38" s="91">
        <v>1.9334556477112907</v>
      </c>
      <c r="M38" s="91">
        <v>1.7729312743875618</v>
      </c>
      <c r="N38" s="91">
        <v>1.7654509100785116</v>
      </c>
      <c r="O38" s="91">
        <v>1.0926063393901662</v>
      </c>
      <c r="P38" s="91">
        <v>1.0001721498620122</v>
      </c>
      <c r="Q38" s="91">
        <v>0.99612832035558452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3.0388631295093367</v>
      </c>
      <c r="C41" s="204">
        <v>3.1206654577516226</v>
      </c>
      <c r="D41" s="204">
        <v>3.0692507379587712</v>
      </c>
      <c r="E41" s="204">
        <v>3.1679567552351</v>
      </c>
      <c r="F41" s="204">
        <v>4.0192925652214795</v>
      </c>
      <c r="G41" s="204">
        <v>4.1824932265294441</v>
      </c>
      <c r="H41" s="204">
        <v>4.2105507399388609</v>
      </c>
      <c r="I41" s="204">
        <v>3.7710676121782765</v>
      </c>
      <c r="J41" s="204">
        <v>3.4489737522997306</v>
      </c>
      <c r="K41" s="204">
        <v>3.6583406418162316</v>
      </c>
      <c r="L41" s="204">
        <v>4.0771684265885479</v>
      </c>
      <c r="M41" s="204">
        <v>3.5700732797676924</v>
      </c>
      <c r="N41" s="204">
        <v>3.1532812630523575</v>
      </c>
      <c r="O41" s="204">
        <v>2.142191322635556</v>
      </c>
      <c r="P41" s="204">
        <v>1.9077917252370948</v>
      </c>
      <c r="Q41" s="204">
        <v>2.1115806391014207</v>
      </c>
    </row>
    <row r="42" spans="1:17" x14ac:dyDescent="0.25">
      <c r="A42" s="152" t="s">
        <v>247</v>
      </c>
      <c r="B42" s="151">
        <v>3.0388631295093367</v>
      </c>
      <c r="C42" s="151">
        <v>3.1206654577516226</v>
      </c>
      <c r="D42" s="151">
        <v>3.0692507379587712</v>
      </c>
      <c r="E42" s="151">
        <v>3.1679567552351</v>
      </c>
      <c r="F42" s="151">
        <v>4.0192925652214795</v>
      </c>
      <c r="G42" s="151">
        <v>4.1824932265294441</v>
      </c>
      <c r="H42" s="151">
        <v>4.2105507399388609</v>
      </c>
      <c r="I42" s="151">
        <v>3.7710676121782765</v>
      </c>
      <c r="J42" s="151">
        <v>3.4489737522997306</v>
      </c>
      <c r="K42" s="151">
        <v>3.6583406418162316</v>
      </c>
      <c r="L42" s="151">
        <v>4.0771684265885479</v>
      </c>
      <c r="M42" s="151">
        <v>3.5700732797676924</v>
      </c>
      <c r="N42" s="151">
        <v>3.1532812630523575</v>
      </c>
      <c r="O42" s="151">
        <v>2.142191322635556</v>
      </c>
      <c r="P42" s="151">
        <v>1.9077917252370948</v>
      </c>
      <c r="Q42" s="151">
        <v>2.1115806391014207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0.17023373099582609</v>
      </c>
      <c r="G45" s="87">
        <v>8.5971586529989277E-2</v>
      </c>
      <c r="H45" s="87">
        <v>8.4401263102956536E-2</v>
      </c>
      <c r="I45" s="87">
        <v>0.16944423279443477</v>
      </c>
      <c r="J45" s="87">
        <v>0.17058980923408695</v>
      </c>
      <c r="K45" s="87">
        <v>0.16992359833669565</v>
      </c>
      <c r="L45" s="87">
        <v>0.25696038957292422</v>
      </c>
      <c r="M45" s="87">
        <v>8.5770170632629733E-2</v>
      </c>
      <c r="N45" s="87">
        <v>8.5922333070071077E-2</v>
      </c>
      <c r="O45" s="87">
        <v>8.5969854875024856E-2</v>
      </c>
      <c r="P45" s="87">
        <v>8.3354667719634207E-2</v>
      </c>
      <c r="Q45" s="87">
        <v>8.5910911706551837E-2</v>
      </c>
    </row>
    <row r="46" spans="1:17" x14ac:dyDescent="0.25">
      <c r="A46" s="150" t="s">
        <v>125</v>
      </c>
      <c r="B46" s="87">
        <v>8.934205108159414E-2</v>
      </c>
      <c r="C46" s="87">
        <v>8.6952084532909077E-2</v>
      </c>
      <c r="D46" s="87">
        <v>8.5062242482820113E-2</v>
      </c>
      <c r="E46" s="87">
        <v>8.7026839991914906E-2</v>
      </c>
      <c r="F46" s="87">
        <v>0.26716596586958735</v>
      </c>
      <c r="G46" s="87">
        <v>0.26348986772349975</v>
      </c>
      <c r="H46" s="87">
        <v>8.6438365188308011E-2</v>
      </c>
      <c r="I46" s="87">
        <v>8.6550185546061739E-2</v>
      </c>
      <c r="J46" s="87">
        <v>8.6963536821008061E-2</v>
      </c>
      <c r="K46" s="87">
        <v>8.6837772713789604E-2</v>
      </c>
      <c r="L46" s="87">
        <v>8.85571051864293E-2</v>
      </c>
      <c r="M46" s="87">
        <v>8.8856705809150019E-2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0.17946920599552116</v>
      </c>
      <c r="C47" s="87">
        <v>0.17823771179686956</v>
      </c>
      <c r="D47" s="87">
        <v>0</v>
      </c>
      <c r="E47" s="87">
        <v>9.8019693688532486E-2</v>
      </c>
      <c r="F47" s="87">
        <v>0.98545101882573927</v>
      </c>
      <c r="G47" s="87">
        <v>1.077122378517867</v>
      </c>
      <c r="H47" s="87">
        <v>0.90110662217530435</v>
      </c>
      <c r="I47" s="87">
        <v>0.54997684906552613</v>
      </c>
      <c r="J47" s="87">
        <v>0.53545966869992068</v>
      </c>
      <c r="K47" s="87">
        <v>0.81825502528423999</v>
      </c>
      <c r="L47" s="87">
        <v>0.75659772776601197</v>
      </c>
      <c r="M47" s="87">
        <v>0.45402468071460567</v>
      </c>
      <c r="N47" s="87">
        <v>0.35902712944706411</v>
      </c>
      <c r="O47" s="87">
        <v>0.13139607906927156</v>
      </c>
      <c r="P47" s="87">
        <v>0</v>
      </c>
      <c r="Q47" s="87">
        <v>0.31176283416589812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2.7700518724322216</v>
      </c>
      <c r="C49" s="87">
        <v>2.8554756614218442</v>
      </c>
      <c r="D49" s="87">
        <v>2.984188495475951</v>
      </c>
      <c r="E49" s="87">
        <v>2.9829102215546528</v>
      </c>
      <c r="F49" s="87">
        <v>2.5964418495303265</v>
      </c>
      <c r="G49" s="87">
        <v>2.7559093937580879</v>
      </c>
      <c r="H49" s="87">
        <v>3.138604489472292</v>
      </c>
      <c r="I49" s="87">
        <v>2.9650963447722538</v>
      </c>
      <c r="J49" s="87">
        <v>2.655960737544715</v>
      </c>
      <c r="K49" s="87">
        <v>2.5833242454815064</v>
      </c>
      <c r="L49" s="87">
        <v>2.9750532040631823</v>
      </c>
      <c r="M49" s="87">
        <v>2.9414217226113069</v>
      </c>
      <c r="N49" s="87">
        <v>2.7083318005352224</v>
      </c>
      <c r="O49" s="87">
        <v>1.9248253886912594</v>
      </c>
      <c r="P49" s="87">
        <v>1.8244370575174607</v>
      </c>
      <c r="Q49" s="87">
        <v>1.7139068932289709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91.165893885280113</v>
      </c>
      <c r="C54" s="204">
        <v>93.619963732548683</v>
      </c>
      <c r="D54" s="204">
        <v>92.077522138763172</v>
      </c>
      <c r="E54" s="204">
        <v>95.038702657053037</v>
      </c>
      <c r="F54" s="204">
        <v>120.57877695664439</v>
      </c>
      <c r="G54" s="204">
        <v>125.47479679588335</v>
      </c>
      <c r="H54" s="204">
        <v>126.31652219816584</v>
      </c>
      <c r="I54" s="204">
        <v>113.1320283653483</v>
      </c>
      <c r="J54" s="204">
        <v>103.46921256899195</v>
      </c>
      <c r="K54" s="204">
        <v>109.75021925448698</v>
      </c>
      <c r="L54" s="204">
        <v>122.31505279765648</v>
      </c>
      <c r="M54" s="204">
        <v>107.1021983930308</v>
      </c>
      <c r="N54" s="204">
        <v>94.598437891570754</v>
      </c>
      <c r="O54" s="204">
        <v>64.26573967906667</v>
      </c>
      <c r="P54" s="204">
        <v>57.233751757112863</v>
      </c>
      <c r="Q54" s="204">
        <v>63.347419173042638</v>
      </c>
    </row>
    <row r="55" spans="1:17" x14ac:dyDescent="0.25">
      <c r="A55" s="152" t="s">
        <v>245</v>
      </c>
      <c r="B55" s="151">
        <v>91.165893885280113</v>
      </c>
      <c r="C55" s="151">
        <v>93.619963732548683</v>
      </c>
      <c r="D55" s="151">
        <v>92.077522138763172</v>
      </c>
      <c r="E55" s="151">
        <v>95.038702657053037</v>
      </c>
      <c r="F55" s="151">
        <v>120.57877695664439</v>
      </c>
      <c r="G55" s="151">
        <v>125.47479679588335</v>
      </c>
      <c r="H55" s="151">
        <v>126.31652219816584</v>
      </c>
      <c r="I55" s="151">
        <v>113.1320283653483</v>
      </c>
      <c r="J55" s="151">
        <v>103.46921256899195</v>
      </c>
      <c r="K55" s="151">
        <v>109.75021925448698</v>
      </c>
      <c r="L55" s="151">
        <v>122.31505279765648</v>
      </c>
      <c r="M55" s="151">
        <v>107.1021983930308</v>
      </c>
      <c r="N55" s="151">
        <v>94.598437891570754</v>
      </c>
      <c r="O55" s="151">
        <v>64.26573967906667</v>
      </c>
      <c r="P55" s="151">
        <v>57.233751757112863</v>
      </c>
      <c r="Q55" s="151">
        <v>63.347419173042638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5.1070119298747834</v>
      </c>
      <c r="G58" s="87">
        <v>2.5791475958996788</v>
      </c>
      <c r="H58" s="87">
        <v>2.5320378930886962</v>
      </c>
      <c r="I58" s="87">
        <v>5.0833269838330439</v>
      </c>
      <c r="J58" s="87">
        <v>5.1176942770226104</v>
      </c>
      <c r="K58" s="87">
        <v>5.0977079501008706</v>
      </c>
      <c r="L58" s="87">
        <v>7.7088116871877279</v>
      </c>
      <c r="M58" s="87">
        <v>2.5731051189788925</v>
      </c>
      <c r="N58" s="87">
        <v>2.5776699921021331</v>
      </c>
      <c r="O58" s="87">
        <v>2.5790956462507451</v>
      </c>
      <c r="P58" s="87">
        <v>2.5006400315890267</v>
      </c>
      <c r="Q58" s="87">
        <v>2.5773273511965562</v>
      </c>
    </row>
    <row r="59" spans="1:17" x14ac:dyDescent="0.25">
      <c r="A59" s="150" t="s">
        <v>125</v>
      </c>
      <c r="B59" s="87">
        <v>2.6802615324478247</v>
      </c>
      <c r="C59" s="87">
        <v>2.6085625359872728</v>
      </c>
      <c r="D59" s="87">
        <v>2.5518672744846045</v>
      </c>
      <c r="E59" s="87">
        <v>2.6108051997574475</v>
      </c>
      <c r="F59" s="87">
        <v>8.0149789760876224</v>
      </c>
      <c r="G59" s="87">
        <v>7.9046960317049955</v>
      </c>
      <c r="H59" s="87">
        <v>2.5931509556492407</v>
      </c>
      <c r="I59" s="87">
        <v>2.5965055663818526</v>
      </c>
      <c r="J59" s="87">
        <v>2.6089061046302429</v>
      </c>
      <c r="K59" s="87">
        <v>2.6051331814136884</v>
      </c>
      <c r="L59" s="87">
        <v>2.6567131555928802</v>
      </c>
      <c r="M59" s="87">
        <v>2.6657011742745009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5.3840761798656356</v>
      </c>
      <c r="C60" s="87">
        <v>5.3471313539060876</v>
      </c>
      <c r="D60" s="87">
        <v>0</v>
      </c>
      <c r="E60" s="87">
        <v>2.9405908106559751</v>
      </c>
      <c r="F60" s="87">
        <v>29.563530564772176</v>
      </c>
      <c r="G60" s="87">
        <v>32.313671355536023</v>
      </c>
      <c r="H60" s="87">
        <v>27.033198665259139</v>
      </c>
      <c r="I60" s="87">
        <v>16.499305471965783</v>
      </c>
      <c r="J60" s="87">
        <v>16.063790060997626</v>
      </c>
      <c r="K60" s="87">
        <v>24.547650758527205</v>
      </c>
      <c r="L60" s="87">
        <v>22.697931832980366</v>
      </c>
      <c r="M60" s="87">
        <v>13.620740421438171</v>
      </c>
      <c r="N60" s="87">
        <v>10.770813883411929</v>
      </c>
      <c r="O60" s="87">
        <v>3.9418823720781466</v>
      </c>
      <c r="P60" s="87">
        <v>0</v>
      </c>
      <c r="Q60" s="87">
        <v>9.3528850249769455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83.101556172966653</v>
      </c>
      <c r="C62" s="87">
        <v>85.66426984265533</v>
      </c>
      <c r="D62" s="87">
        <v>89.525654864278565</v>
      </c>
      <c r="E62" s="87">
        <v>89.48730664663961</v>
      </c>
      <c r="F62" s="87">
        <v>77.893255485909805</v>
      </c>
      <c r="G62" s="87">
        <v>82.677281812742649</v>
      </c>
      <c r="H62" s="87">
        <v>94.158134684168772</v>
      </c>
      <c r="I62" s="87">
        <v>88.952890343167624</v>
      </c>
      <c r="J62" s="87">
        <v>79.678822126341473</v>
      </c>
      <c r="K62" s="87">
        <v>77.499727364445206</v>
      </c>
      <c r="L62" s="87">
        <v>89.251596121895503</v>
      </c>
      <c r="M62" s="87">
        <v>88.242651678339243</v>
      </c>
      <c r="N62" s="87">
        <v>81.249954016056691</v>
      </c>
      <c r="O62" s="87">
        <v>57.74476166073778</v>
      </c>
      <c r="P62" s="87">
        <v>54.733111725523834</v>
      </c>
      <c r="Q62" s="87">
        <v>51.417206796869138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10.636020953282676</v>
      </c>
      <c r="C67" s="204">
        <v>10.922329102130679</v>
      </c>
      <c r="D67" s="204">
        <v>10.742377582855703</v>
      </c>
      <c r="E67" s="204">
        <v>11.087848643322856</v>
      </c>
      <c r="F67" s="204">
        <v>14.06752397827518</v>
      </c>
      <c r="G67" s="204">
        <v>14.638726292853056</v>
      </c>
      <c r="H67" s="204">
        <v>14.736927589786015</v>
      </c>
      <c r="I67" s="204">
        <v>13.198736642623969</v>
      </c>
      <c r="J67" s="204">
        <v>12.071408133049061</v>
      </c>
      <c r="K67" s="204">
        <v>12.804192246356813</v>
      </c>
      <c r="L67" s="204">
        <v>14.270089493059919</v>
      </c>
      <c r="M67" s="204">
        <v>12.49525647918693</v>
      </c>
      <c r="N67" s="204">
        <v>11.036484420683253</v>
      </c>
      <c r="O67" s="204">
        <v>7.4976696292244469</v>
      </c>
      <c r="P67" s="204">
        <v>6.6772710383298337</v>
      </c>
      <c r="Q67" s="204">
        <v>7.3905322368549733</v>
      </c>
    </row>
    <row r="68" spans="1:17" x14ac:dyDescent="0.25">
      <c r="A68" s="152" t="s">
        <v>243</v>
      </c>
      <c r="B68" s="151">
        <v>10.636020953282676</v>
      </c>
      <c r="C68" s="151">
        <v>10.922329102130679</v>
      </c>
      <c r="D68" s="151">
        <v>10.742377582855703</v>
      </c>
      <c r="E68" s="151">
        <v>11.087848643322856</v>
      </c>
      <c r="F68" s="151">
        <v>14.06752397827518</v>
      </c>
      <c r="G68" s="151">
        <v>14.638726292853056</v>
      </c>
      <c r="H68" s="151">
        <v>14.736927589786015</v>
      </c>
      <c r="I68" s="151">
        <v>13.198736642623969</v>
      </c>
      <c r="J68" s="151">
        <v>12.071408133049061</v>
      </c>
      <c r="K68" s="151">
        <v>12.804192246356813</v>
      </c>
      <c r="L68" s="151">
        <v>14.270089493059919</v>
      </c>
      <c r="M68" s="151">
        <v>12.49525647918693</v>
      </c>
      <c r="N68" s="151">
        <v>11.036484420683253</v>
      </c>
      <c r="O68" s="151">
        <v>7.4976696292244469</v>
      </c>
      <c r="P68" s="151">
        <v>6.6772710383298337</v>
      </c>
      <c r="Q68" s="151">
        <v>7.3905322368549733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0.59581805848539138</v>
      </c>
      <c r="G71" s="87">
        <v>0.30090055285496253</v>
      </c>
      <c r="H71" s="87">
        <v>0.29540442086034785</v>
      </c>
      <c r="I71" s="87">
        <v>0.5930548147805218</v>
      </c>
      <c r="J71" s="87">
        <v>0.59706433231930445</v>
      </c>
      <c r="K71" s="87">
        <v>0.59473259417843483</v>
      </c>
      <c r="L71" s="87">
        <v>0.89936136350523477</v>
      </c>
      <c r="M71" s="87">
        <v>0.30019559721420408</v>
      </c>
      <c r="N71" s="87">
        <v>0.3007281657452488</v>
      </c>
      <c r="O71" s="87">
        <v>0.30089449206258695</v>
      </c>
      <c r="P71" s="87">
        <v>0.29174133701871979</v>
      </c>
      <c r="Q71" s="87">
        <v>0.30068819097293148</v>
      </c>
    </row>
    <row r="72" spans="1:17" x14ac:dyDescent="0.25">
      <c r="A72" s="150" t="s">
        <v>125</v>
      </c>
      <c r="B72" s="87">
        <v>0.31269717878557951</v>
      </c>
      <c r="C72" s="87">
        <v>0.30433229586518179</v>
      </c>
      <c r="D72" s="87">
        <v>0.2977178486898705</v>
      </c>
      <c r="E72" s="87">
        <v>0.3045939399717022</v>
      </c>
      <c r="F72" s="87">
        <v>0.93508088054355576</v>
      </c>
      <c r="G72" s="87">
        <v>0.92221453703224932</v>
      </c>
      <c r="H72" s="87">
        <v>0.30253427815907802</v>
      </c>
      <c r="I72" s="87">
        <v>0.30292564941121614</v>
      </c>
      <c r="J72" s="87">
        <v>0.3043723788735283</v>
      </c>
      <c r="K72" s="87">
        <v>0.30393220449826364</v>
      </c>
      <c r="L72" s="87">
        <v>0.30994986815250258</v>
      </c>
      <c r="M72" s="87">
        <v>0.3109984703320251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0.62814222098432393</v>
      </c>
      <c r="C73" s="87">
        <v>0.62383199128904354</v>
      </c>
      <c r="D73" s="87">
        <v>0</v>
      </c>
      <c r="E73" s="87">
        <v>0.34306892790986376</v>
      </c>
      <c r="F73" s="87">
        <v>3.4490785658900864</v>
      </c>
      <c r="G73" s="87">
        <v>3.7699283248125344</v>
      </c>
      <c r="H73" s="87">
        <v>3.1538731776135656</v>
      </c>
      <c r="I73" s="87">
        <v>1.9249189717293413</v>
      </c>
      <c r="J73" s="87">
        <v>1.874108840449723</v>
      </c>
      <c r="K73" s="87">
        <v>2.8638925884948403</v>
      </c>
      <c r="L73" s="87">
        <v>2.6480920471810419</v>
      </c>
      <c r="M73" s="87">
        <v>1.5890863825011203</v>
      </c>
      <c r="N73" s="87">
        <v>1.2565949530647249</v>
      </c>
      <c r="O73" s="87">
        <v>0.45988627674245058</v>
      </c>
      <c r="P73" s="87">
        <v>0</v>
      </c>
      <c r="Q73" s="87">
        <v>1.0911699195806432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9.6951815535127732</v>
      </c>
      <c r="C75" s="87">
        <v>9.9941648149764539</v>
      </c>
      <c r="D75" s="87">
        <v>10.444659734165832</v>
      </c>
      <c r="E75" s="87">
        <v>10.440185775441289</v>
      </c>
      <c r="F75" s="87">
        <v>9.0875464733561451</v>
      </c>
      <c r="G75" s="87">
        <v>9.645682878153309</v>
      </c>
      <c r="H75" s="87">
        <v>10.985115713153023</v>
      </c>
      <c r="I75" s="87">
        <v>10.377837206702889</v>
      </c>
      <c r="J75" s="87">
        <v>9.2958625814065048</v>
      </c>
      <c r="K75" s="87">
        <v>9.0416348591852742</v>
      </c>
      <c r="L75" s="87">
        <v>10.412686214221139</v>
      </c>
      <c r="M75" s="87">
        <v>10.29497602913958</v>
      </c>
      <c r="N75" s="87">
        <v>9.4791613018732797</v>
      </c>
      <c r="O75" s="87">
        <v>6.736888860419409</v>
      </c>
      <c r="P75" s="87">
        <v>6.3855297013111141</v>
      </c>
      <c r="Q75" s="87">
        <v>5.998674126301399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1.2197212958252817</v>
      </c>
      <c r="C81" s="96">
        <v>1.2569655388017678</v>
      </c>
      <c r="D81" s="96">
        <v>1.288226851831624</v>
      </c>
      <c r="E81" s="96">
        <v>1.4205925782477429</v>
      </c>
      <c r="F81" s="96">
        <v>1.8609013820741103</v>
      </c>
      <c r="G81" s="96">
        <v>1.8993557431606245</v>
      </c>
      <c r="H81" s="96">
        <v>2.0475406903047095</v>
      </c>
      <c r="I81" s="96">
        <v>2.0209079218632748</v>
      </c>
      <c r="J81" s="96">
        <v>2.0707719516292724</v>
      </c>
      <c r="K81" s="96">
        <v>1.8604413207426005</v>
      </c>
      <c r="L81" s="96">
        <v>1.9097707674524864</v>
      </c>
      <c r="M81" s="96">
        <v>1.8951245884769212</v>
      </c>
      <c r="N81" s="96">
        <v>1.9686689074378749</v>
      </c>
      <c r="O81" s="96">
        <v>2.1818156921135001</v>
      </c>
      <c r="P81" s="96">
        <v>2.4963152029193245</v>
      </c>
      <c r="Q81" s="96">
        <v>2.4723834907653752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1.2197212958252817</v>
      </c>
      <c r="C86" s="158">
        <v>1.2569655388017678</v>
      </c>
      <c r="D86" s="158">
        <v>1.288226851831624</v>
      </c>
      <c r="E86" s="158">
        <v>1.4205925782477429</v>
      </c>
      <c r="F86" s="158">
        <v>1.8609013820741103</v>
      </c>
      <c r="G86" s="158">
        <v>1.8993557431606245</v>
      </c>
      <c r="H86" s="158">
        <v>2.0475406903047095</v>
      </c>
      <c r="I86" s="158">
        <v>2.0209079218632748</v>
      </c>
      <c r="J86" s="158">
        <v>2.0707719516292724</v>
      </c>
      <c r="K86" s="158">
        <v>1.8604413207426005</v>
      </c>
      <c r="L86" s="158">
        <v>1.9097707674524864</v>
      </c>
      <c r="M86" s="158">
        <v>1.8951245884769212</v>
      </c>
      <c r="N86" s="158">
        <v>1.9686689074378749</v>
      </c>
      <c r="O86" s="158">
        <v>2.1818156921135001</v>
      </c>
      <c r="P86" s="158">
        <v>2.4963152029193245</v>
      </c>
      <c r="Q86" s="158">
        <v>2.4723834907653752</v>
      </c>
    </row>
    <row r="87" spans="1:17" x14ac:dyDescent="0.25">
      <c r="A87" s="92" t="s">
        <v>125</v>
      </c>
      <c r="B87" s="91">
        <v>3.8110314714181769E-2</v>
      </c>
      <c r="C87" s="91">
        <v>3.7144760456770655E-2</v>
      </c>
      <c r="D87" s="91">
        <v>3.5702350247297891E-2</v>
      </c>
      <c r="E87" s="91">
        <v>4.0271080651596874E-2</v>
      </c>
      <c r="F87" s="91">
        <v>0.17361648213704436</v>
      </c>
      <c r="G87" s="91">
        <v>0.16574853147433422</v>
      </c>
      <c r="H87" s="91">
        <v>5.4878672285148457E-2</v>
      </c>
      <c r="I87" s="91">
        <v>5.7316584299993534E-2</v>
      </c>
      <c r="J87" s="91">
        <v>6.5653162410057891E-2</v>
      </c>
      <c r="K87" s="91">
        <v>6.050441113950869E-2</v>
      </c>
      <c r="L87" s="91">
        <v>5.520407416851987E-2</v>
      </c>
      <c r="M87" s="91">
        <v>5.5570645406916121E-2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1.1816109811111</v>
      </c>
      <c r="C88" s="91">
        <v>1.219820778344997</v>
      </c>
      <c r="D88" s="91">
        <v>1.252524501584326</v>
      </c>
      <c r="E88" s="91">
        <v>1.380321497596146</v>
      </c>
      <c r="F88" s="91">
        <v>1.687284899937066</v>
      </c>
      <c r="G88" s="91">
        <v>1.7336072116862902</v>
      </c>
      <c r="H88" s="91">
        <v>1.9926620180195609</v>
      </c>
      <c r="I88" s="91">
        <v>1.9635913375632814</v>
      </c>
      <c r="J88" s="91">
        <v>2.0051187892192144</v>
      </c>
      <c r="K88" s="91">
        <v>1.7999369096030917</v>
      </c>
      <c r="L88" s="91">
        <v>1.8545666932839666</v>
      </c>
      <c r="M88" s="91">
        <v>1.8395539430700052</v>
      </c>
      <c r="N88" s="91">
        <v>1.9686689074378749</v>
      </c>
      <c r="O88" s="91">
        <v>2.1818156921135001</v>
      </c>
      <c r="P88" s="91">
        <v>2.4963152029193245</v>
      </c>
      <c r="Q88" s="91">
        <v>2.4723834907653752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1.0000000000000002</v>
      </c>
      <c r="E95" s="77">
        <f t="shared" si="0"/>
        <v>1</v>
      </c>
      <c r="F95" s="77">
        <f t="shared" si="0"/>
        <v>1</v>
      </c>
      <c r="G95" s="77">
        <f t="shared" si="0"/>
        <v>1</v>
      </c>
      <c r="H95" s="77">
        <f t="shared" si="0"/>
        <v>1</v>
      </c>
      <c r="I95" s="77">
        <f t="shared" si="0"/>
        <v>1</v>
      </c>
      <c r="J95" s="77">
        <f t="shared" si="0"/>
        <v>1</v>
      </c>
      <c r="K95" s="77">
        <f t="shared" si="0"/>
        <v>1.0000000000000002</v>
      </c>
      <c r="L95" s="77">
        <f t="shared" si="0"/>
        <v>1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1</v>
      </c>
      <c r="C100" s="238">
        <f t="shared" si="5"/>
        <v>1</v>
      </c>
      <c r="D100" s="238">
        <f t="shared" si="5"/>
        <v>3.6584064763040568E-2</v>
      </c>
      <c r="E100" s="238">
        <f t="shared" si="5"/>
        <v>3.5707984910446078E-2</v>
      </c>
      <c r="F100" s="238">
        <f t="shared" si="5"/>
        <v>1</v>
      </c>
      <c r="G100" s="238">
        <f t="shared" si="5"/>
        <v>0.90399525541728831</v>
      </c>
      <c r="H100" s="238">
        <f t="shared" si="5"/>
        <v>1</v>
      </c>
      <c r="I100" s="238">
        <f t="shared" si="5"/>
        <v>3.0614369950247942E-2</v>
      </c>
      <c r="J100" s="238">
        <f t="shared" si="5"/>
        <v>3.4927841718291115E-2</v>
      </c>
      <c r="K100" s="238">
        <f t="shared" si="5"/>
        <v>5.0657760626912865E-2</v>
      </c>
      <c r="L100" s="238">
        <f t="shared" si="5"/>
        <v>0.18863020947487394</v>
      </c>
      <c r="M100" s="238">
        <f t="shared" si="5"/>
        <v>5.811519370857663E-2</v>
      </c>
      <c r="N100" s="238">
        <f t="shared" si="5"/>
        <v>1</v>
      </c>
      <c r="O100" s="238">
        <f t="shared" si="5"/>
        <v>8.9441842318290513E-2</v>
      </c>
      <c r="P100" s="238">
        <f t="shared" si="5"/>
        <v>2.6122494083606024E-2</v>
      </c>
      <c r="Q100" s="238">
        <f t="shared" si="5"/>
        <v>2.5157333902004062E-2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</v>
      </c>
      <c r="C102" s="237">
        <f t="shared" si="7"/>
        <v>0</v>
      </c>
      <c r="D102" s="237">
        <f t="shared" si="7"/>
        <v>0.96341593523695956</v>
      </c>
      <c r="E102" s="237">
        <f t="shared" si="7"/>
        <v>0.96429201508955398</v>
      </c>
      <c r="F102" s="237">
        <f t="shared" si="7"/>
        <v>0</v>
      </c>
      <c r="G102" s="237">
        <f t="shared" si="7"/>
        <v>9.6004744582711715E-2</v>
      </c>
      <c r="H102" s="237">
        <f t="shared" si="7"/>
        <v>0</v>
      </c>
      <c r="I102" s="237">
        <f t="shared" si="7"/>
        <v>0.96938563004975209</v>
      </c>
      <c r="J102" s="237">
        <f t="shared" si="7"/>
        <v>0.96507215828170889</v>
      </c>
      <c r="K102" s="237">
        <f t="shared" si="7"/>
        <v>0.94934223937308726</v>
      </c>
      <c r="L102" s="237">
        <f t="shared" si="7"/>
        <v>0.81136979052512614</v>
      </c>
      <c r="M102" s="237">
        <f t="shared" si="7"/>
        <v>0.94188480629142346</v>
      </c>
      <c r="N102" s="237">
        <f t="shared" si="7"/>
        <v>0</v>
      </c>
      <c r="O102" s="237">
        <f t="shared" si="7"/>
        <v>0.91055815768170956</v>
      </c>
      <c r="P102" s="237">
        <f t="shared" si="7"/>
        <v>0.97387750591639399</v>
      </c>
      <c r="Q102" s="237">
        <f t="shared" si="7"/>
        <v>0.97484266609799597</v>
      </c>
    </row>
    <row r="103" spans="1:17" x14ac:dyDescent="0.25">
      <c r="A103" s="142" t="s">
        <v>249</v>
      </c>
      <c r="B103" s="235">
        <f t="shared" ref="B103:Q103" si="8">IF(B$17=0,0,B$17/B$5)</f>
        <v>0</v>
      </c>
      <c r="C103" s="235">
        <f t="shared" si="8"/>
        <v>0</v>
      </c>
      <c r="D103" s="235">
        <f t="shared" si="8"/>
        <v>0.96341593523695956</v>
      </c>
      <c r="E103" s="235">
        <f t="shared" si="8"/>
        <v>0.96429201508955398</v>
      </c>
      <c r="F103" s="235">
        <f t="shared" si="8"/>
        <v>0</v>
      </c>
      <c r="G103" s="235">
        <f t="shared" si="8"/>
        <v>9.6004744582711715E-2</v>
      </c>
      <c r="H103" s="235">
        <f t="shared" si="8"/>
        <v>0</v>
      </c>
      <c r="I103" s="235">
        <f t="shared" si="8"/>
        <v>0.96938563004975209</v>
      </c>
      <c r="J103" s="235">
        <f t="shared" si="8"/>
        <v>0.96507215828170889</v>
      </c>
      <c r="K103" s="235">
        <f t="shared" si="8"/>
        <v>0.94934223937308726</v>
      </c>
      <c r="L103" s="235">
        <f t="shared" si="8"/>
        <v>0.81136979052512614</v>
      </c>
      <c r="M103" s="235">
        <f t="shared" si="8"/>
        <v>0.94188480629142346</v>
      </c>
      <c r="N103" s="235">
        <f t="shared" si="8"/>
        <v>0</v>
      </c>
      <c r="O103" s="235">
        <f t="shared" si="8"/>
        <v>0.91055815768170956</v>
      </c>
      <c r="P103" s="235">
        <f t="shared" si="8"/>
        <v>0.97387750591639399</v>
      </c>
      <c r="Q103" s="235">
        <f t="shared" si="8"/>
        <v>0.97484266609799597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0.99999999999999989</v>
      </c>
      <c r="C107" s="77">
        <f t="shared" si="11"/>
        <v>1</v>
      </c>
      <c r="D107" s="77">
        <f t="shared" si="11"/>
        <v>1</v>
      </c>
      <c r="E107" s="77">
        <f t="shared" si="11"/>
        <v>1</v>
      </c>
      <c r="F107" s="77">
        <f t="shared" si="11"/>
        <v>0.99999999999999989</v>
      </c>
      <c r="G107" s="77">
        <f t="shared" si="11"/>
        <v>1</v>
      </c>
      <c r="H107" s="77">
        <f t="shared" si="11"/>
        <v>1</v>
      </c>
      <c r="I107" s="77">
        <f t="shared" si="11"/>
        <v>1</v>
      </c>
      <c r="J107" s="77">
        <f t="shared" si="11"/>
        <v>1</v>
      </c>
      <c r="K107" s="77">
        <f t="shared" si="11"/>
        <v>1</v>
      </c>
      <c r="L107" s="77">
        <f t="shared" si="11"/>
        <v>1</v>
      </c>
      <c r="M107" s="77">
        <f t="shared" si="11"/>
        <v>1</v>
      </c>
      <c r="N107" s="77">
        <f t="shared" si="11"/>
        <v>1.0000000000000002</v>
      </c>
      <c r="O107" s="77">
        <f t="shared" si="11"/>
        <v>0.99999999999999989</v>
      </c>
      <c r="P107" s="77">
        <f t="shared" si="11"/>
        <v>0.99999999999999989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1.5084186780732582E-2</v>
      </c>
      <c r="C112" s="201">
        <f t="shared" si="16"/>
        <v>1.6283064158682903E-2</v>
      </c>
      <c r="D112" s="201">
        <f t="shared" si="16"/>
        <v>1.5802623336008157E-2</v>
      </c>
      <c r="E112" s="201">
        <f t="shared" si="16"/>
        <v>1.5366703711458199E-2</v>
      </c>
      <c r="F112" s="201">
        <f t="shared" si="16"/>
        <v>1.3748726689098925E-2</v>
      </c>
      <c r="G112" s="201">
        <f t="shared" si="16"/>
        <v>1.5101781201190045E-2</v>
      </c>
      <c r="H112" s="201">
        <f t="shared" si="16"/>
        <v>1.4707083468049102E-2</v>
      </c>
      <c r="I112" s="201">
        <f t="shared" si="16"/>
        <v>1.4285662188541439E-2</v>
      </c>
      <c r="J112" s="201">
        <f t="shared" si="16"/>
        <v>1.4008825392873158E-2</v>
      </c>
      <c r="K112" s="201">
        <f t="shared" si="16"/>
        <v>1.3641484192271364E-2</v>
      </c>
      <c r="L112" s="201">
        <f t="shared" si="16"/>
        <v>1.3956969196892891E-2</v>
      </c>
      <c r="M112" s="201">
        <f t="shared" si="16"/>
        <v>1.4612614013789264E-2</v>
      </c>
      <c r="N112" s="201">
        <f t="shared" si="16"/>
        <v>1.5969177303966041E-2</v>
      </c>
      <c r="O112" s="201">
        <f t="shared" si="16"/>
        <v>1.4568432813635174E-2</v>
      </c>
      <c r="P112" s="201">
        <f t="shared" si="16"/>
        <v>1.4968382486754379E-2</v>
      </c>
      <c r="Q112" s="201">
        <f t="shared" si="16"/>
        <v>1.3489327813892367E-2</v>
      </c>
    </row>
    <row r="113" spans="1:17" x14ac:dyDescent="0.25">
      <c r="A113" s="127" t="s">
        <v>238</v>
      </c>
      <c r="B113" s="200">
        <f t="shared" ref="B113:Q113" si="17">IF(B$41=0,0,B$41/B$31)</f>
        <v>2.8548284441138182E-2</v>
      </c>
      <c r="C113" s="200">
        <f t="shared" si="17"/>
        <v>2.8513534372212088E-2</v>
      </c>
      <c r="D113" s="200">
        <f t="shared" si="17"/>
        <v>2.8527460193159174E-2</v>
      </c>
      <c r="E113" s="200">
        <f t="shared" si="17"/>
        <v>2.8540095544595405E-2</v>
      </c>
      <c r="F113" s="200">
        <f t="shared" si="17"/>
        <v>2.8586993429301478E-2</v>
      </c>
      <c r="G113" s="200">
        <f t="shared" si="17"/>
        <v>2.8547774457936517E-2</v>
      </c>
      <c r="H113" s="200">
        <f t="shared" si="17"/>
        <v>2.85592149719406E-2</v>
      </c>
      <c r="I113" s="200">
        <f t="shared" si="17"/>
        <v>2.8571430081491551E-2</v>
      </c>
      <c r="J113" s="200">
        <f t="shared" si="17"/>
        <v>2.8579454336438447E-2</v>
      </c>
      <c r="K113" s="200">
        <f t="shared" si="17"/>
        <v>2.859010190747039E-2</v>
      </c>
      <c r="L113" s="200">
        <f t="shared" si="17"/>
        <v>2.8580957414582806E-2</v>
      </c>
      <c r="M113" s="200">
        <f t="shared" si="17"/>
        <v>2.8561953216991606E-2</v>
      </c>
      <c r="N113" s="200">
        <f t="shared" si="17"/>
        <v>2.852263254191402E-2</v>
      </c>
      <c r="O113" s="200">
        <f t="shared" si="17"/>
        <v>2.8563233831488836E-2</v>
      </c>
      <c r="P113" s="200">
        <f t="shared" si="17"/>
        <v>2.8551641087340443E-2</v>
      </c>
      <c r="Q113" s="200">
        <f t="shared" si="17"/>
        <v>2.8594512237278474E-2</v>
      </c>
    </row>
    <row r="114" spans="1:17" x14ac:dyDescent="0.25">
      <c r="A114" s="142" t="s">
        <v>247</v>
      </c>
      <c r="B114" s="199">
        <f t="shared" ref="B114:Q114" si="18">IF(B$42=0,0,B$42/B$31)</f>
        <v>2.8548284441138182E-2</v>
      </c>
      <c r="C114" s="199">
        <f t="shared" si="18"/>
        <v>2.8513534372212088E-2</v>
      </c>
      <c r="D114" s="199">
        <f t="shared" si="18"/>
        <v>2.8527460193159174E-2</v>
      </c>
      <c r="E114" s="199">
        <f t="shared" si="18"/>
        <v>2.8540095544595405E-2</v>
      </c>
      <c r="F114" s="199">
        <f t="shared" si="18"/>
        <v>2.8586993429301478E-2</v>
      </c>
      <c r="G114" s="199">
        <f t="shared" si="18"/>
        <v>2.8547774457936517E-2</v>
      </c>
      <c r="H114" s="199">
        <f t="shared" si="18"/>
        <v>2.85592149719406E-2</v>
      </c>
      <c r="I114" s="199">
        <f t="shared" si="18"/>
        <v>2.8571430081491551E-2</v>
      </c>
      <c r="J114" s="199">
        <f t="shared" si="18"/>
        <v>2.8579454336438447E-2</v>
      </c>
      <c r="K114" s="199">
        <f t="shared" si="18"/>
        <v>2.859010190747039E-2</v>
      </c>
      <c r="L114" s="199">
        <f t="shared" si="18"/>
        <v>2.8580957414582806E-2</v>
      </c>
      <c r="M114" s="199">
        <f t="shared" si="18"/>
        <v>2.8561953216991606E-2</v>
      </c>
      <c r="N114" s="199">
        <f t="shared" si="18"/>
        <v>2.852263254191402E-2</v>
      </c>
      <c r="O114" s="199">
        <f t="shared" si="18"/>
        <v>2.8563233831488836E-2</v>
      </c>
      <c r="P114" s="199">
        <f t="shared" si="18"/>
        <v>2.8551641087340443E-2</v>
      </c>
      <c r="Q114" s="199">
        <f t="shared" si="18"/>
        <v>2.8594512237278474E-2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0.85644853323414549</v>
      </c>
      <c r="C116" s="200">
        <f t="shared" si="20"/>
        <v>0.85540603116636271</v>
      </c>
      <c r="D116" s="200">
        <f t="shared" si="20"/>
        <v>0.85582380579477557</v>
      </c>
      <c r="E116" s="200">
        <f t="shared" si="20"/>
        <v>0.85620286633786247</v>
      </c>
      <c r="F116" s="200">
        <f t="shared" si="20"/>
        <v>0.85760980287904431</v>
      </c>
      <c r="G116" s="200">
        <f t="shared" si="20"/>
        <v>0.85643323373809566</v>
      </c>
      <c r="H116" s="200">
        <f t="shared" si="20"/>
        <v>0.85677644915821816</v>
      </c>
      <c r="I116" s="200">
        <f t="shared" si="20"/>
        <v>0.85714290244474667</v>
      </c>
      <c r="J116" s="200">
        <f t="shared" si="20"/>
        <v>0.85738363009315377</v>
      </c>
      <c r="K116" s="200">
        <f t="shared" si="20"/>
        <v>0.85770305722411189</v>
      </c>
      <c r="L116" s="200">
        <f t="shared" si="20"/>
        <v>0.85742872243748447</v>
      </c>
      <c r="M116" s="200">
        <f t="shared" si="20"/>
        <v>0.85685859650974849</v>
      </c>
      <c r="N116" s="200">
        <f t="shared" si="20"/>
        <v>0.85567897625742095</v>
      </c>
      <c r="O116" s="200">
        <f t="shared" si="20"/>
        <v>0.85689701494466497</v>
      </c>
      <c r="P116" s="200">
        <f t="shared" si="20"/>
        <v>0.85654923262021354</v>
      </c>
      <c r="Q116" s="200">
        <f t="shared" si="20"/>
        <v>0.85783536711835451</v>
      </c>
    </row>
    <row r="117" spans="1:17" x14ac:dyDescent="0.25">
      <c r="A117" s="142" t="s">
        <v>245</v>
      </c>
      <c r="B117" s="199">
        <f t="shared" ref="B117:Q117" si="21">IF(B$55=0,0,B$55/B$31)</f>
        <v>0.85644853323414549</v>
      </c>
      <c r="C117" s="199">
        <f t="shared" si="21"/>
        <v>0.85540603116636271</v>
      </c>
      <c r="D117" s="199">
        <f t="shared" si="21"/>
        <v>0.85582380579477557</v>
      </c>
      <c r="E117" s="199">
        <f t="shared" si="21"/>
        <v>0.85620286633786247</v>
      </c>
      <c r="F117" s="199">
        <f t="shared" si="21"/>
        <v>0.85760980287904431</v>
      </c>
      <c r="G117" s="199">
        <f t="shared" si="21"/>
        <v>0.85643323373809566</v>
      </c>
      <c r="H117" s="199">
        <f t="shared" si="21"/>
        <v>0.85677644915821816</v>
      </c>
      <c r="I117" s="199">
        <f t="shared" si="21"/>
        <v>0.85714290244474667</v>
      </c>
      <c r="J117" s="199">
        <f t="shared" si="21"/>
        <v>0.85738363009315377</v>
      </c>
      <c r="K117" s="199">
        <f t="shared" si="21"/>
        <v>0.85770305722411189</v>
      </c>
      <c r="L117" s="199">
        <f t="shared" si="21"/>
        <v>0.85742872243748447</v>
      </c>
      <c r="M117" s="199">
        <f t="shared" si="21"/>
        <v>0.85685859650974849</v>
      </c>
      <c r="N117" s="199">
        <f t="shared" si="21"/>
        <v>0.85567897625742095</v>
      </c>
      <c r="O117" s="199">
        <f t="shared" si="21"/>
        <v>0.85689701494466497</v>
      </c>
      <c r="P117" s="199">
        <f t="shared" si="21"/>
        <v>0.85654923262021354</v>
      </c>
      <c r="Q117" s="199">
        <f t="shared" si="21"/>
        <v>0.85783536711835451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9.9918995543983605E-2</v>
      </c>
      <c r="C119" s="200">
        <f t="shared" si="23"/>
        <v>9.97973703027423E-2</v>
      </c>
      <c r="D119" s="200">
        <f t="shared" si="23"/>
        <v>9.9846110676057143E-2</v>
      </c>
      <c r="E119" s="200">
        <f t="shared" si="23"/>
        <v>9.9890334406083969E-2</v>
      </c>
      <c r="F119" s="200">
        <f t="shared" si="23"/>
        <v>0.10005447700255518</v>
      </c>
      <c r="G119" s="200">
        <f t="shared" si="23"/>
        <v>9.9917210602777806E-2</v>
      </c>
      <c r="H119" s="200">
        <f t="shared" si="23"/>
        <v>9.995725240179211E-2</v>
      </c>
      <c r="I119" s="200">
        <f t="shared" si="23"/>
        <v>0.10000000528522043</v>
      </c>
      <c r="J119" s="200">
        <f t="shared" si="23"/>
        <v>0.10002809017753461</v>
      </c>
      <c r="K119" s="200">
        <f t="shared" si="23"/>
        <v>0.10006535667614638</v>
      </c>
      <c r="L119" s="200">
        <f t="shared" si="23"/>
        <v>0.10003335095103984</v>
      </c>
      <c r="M119" s="200">
        <f t="shared" si="23"/>
        <v>9.9966836259470671E-2</v>
      </c>
      <c r="N119" s="200">
        <f t="shared" si="23"/>
        <v>9.982921389669909E-2</v>
      </c>
      <c r="O119" s="200">
        <f t="shared" si="23"/>
        <v>9.9971318410210938E-2</v>
      </c>
      <c r="P119" s="200">
        <f t="shared" si="23"/>
        <v>9.9930743805691585E-2</v>
      </c>
      <c r="Q119" s="200">
        <f t="shared" si="23"/>
        <v>0.10008079283047468</v>
      </c>
    </row>
    <row r="120" spans="1:17" x14ac:dyDescent="0.25">
      <c r="A120" s="142" t="s">
        <v>243</v>
      </c>
      <c r="B120" s="199">
        <f t="shared" ref="B120:Q120" si="24">IF(B$68=0,0,B$68/B$31)</f>
        <v>9.9918995543983605E-2</v>
      </c>
      <c r="C120" s="199">
        <f t="shared" si="24"/>
        <v>9.97973703027423E-2</v>
      </c>
      <c r="D120" s="199">
        <f t="shared" si="24"/>
        <v>9.9846110676057143E-2</v>
      </c>
      <c r="E120" s="199">
        <f t="shared" si="24"/>
        <v>9.9890334406083969E-2</v>
      </c>
      <c r="F120" s="199">
        <f t="shared" si="24"/>
        <v>0.10005447700255518</v>
      </c>
      <c r="G120" s="199">
        <f t="shared" si="24"/>
        <v>9.9917210602777806E-2</v>
      </c>
      <c r="H120" s="199">
        <f t="shared" si="24"/>
        <v>9.995725240179211E-2</v>
      </c>
      <c r="I120" s="199">
        <f t="shared" si="24"/>
        <v>0.10000000528522043</v>
      </c>
      <c r="J120" s="199">
        <f t="shared" si="24"/>
        <v>0.10002809017753461</v>
      </c>
      <c r="K120" s="199">
        <f t="shared" si="24"/>
        <v>0.10006535667614638</v>
      </c>
      <c r="L120" s="199">
        <f t="shared" si="24"/>
        <v>0.10003335095103984</v>
      </c>
      <c r="M120" s="199">
        <f t="shared" si="24"/>
        <v>9.9966836259470671E-2</v>
      </c>
      <c r="N120" s="199">
        <f t="shared" si="24"/>
        <v>9.982921389669909E-2</v>
      </c>
      <c r="O120" s="199">
        <f t="shared" si="24"/>
        <v>9.9971318410210938E-2</v>
      </c>
      <c r="P120" s="199">
        <f t="shared" si="24"/>
        <v>9.9930743805691585E-2</v>
      </c>
      <c r="Q120" s="199">
        <f t="shared" si="24"/>
        <v>0.10008079283047468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2.8585582961640189E-2</v>
      </c>
      <c r="C133" s="230">
        <f>IF(C$5=0,0,C$5/PPA_fec!C$5)</f>
        <v>2.8485215091239118E-2</v>
      </c>
      <c r="D133" s="230">
        <f>IF(D$5=0,0,D$5/PPA_fec!D$5)</f>
        <v>0.7817776832317983</v>
      </c>
      <c r="E133" s="230">
        <f>IF(E$5=0,0,E$5/PPA_fec!E$5)</f>
        <v>0.78131774651256891</v>
      </c>
      <c r="F133" s="230">
        <f>IF(F$5=0,0,F$5/PPA_fec!F$5)</f>
        <v>2.8576338163435397E-2</v>
      </c>
      <c r="G133" s="230">
        <f>IF(G$5=0,0,G$5/PPA_fec!G$5)</f>
        <v>3.1430569764096028E-2</v>
      </c>
      <c r="H133" s="230">
        <f>IF(H$5=0,0,H$5/PPA_fec!H$5)</f>
        <v>2.8359760386198109E-2</v>
      </c>
      <c r="I133" s="230">
        <f>IF(I$5=0,0,I$5/PPA_fec!I$5)</f>
        <v>0.90141665352475953</v>
      </c>
      <c r="J133" s="230">
        <f>IF(J$5=0,0,J$5/PPA_fec!J$5)</f>
        <v>0.77001062156331723</v>
      </c>
      <c r="K133" s="230">
        <f>IF(K$5=0,0,K$5/PPA_fec!K$5)</f>
        <v>0.52693666339302003</v>
      </c>
      <c r="L133" s="230">
        <f>IF(L$5=0,0,L$5/PPA_fec!L$5)</f>
        <v>0.14817794260888087</v>
      </c>
      <c r="M133" s="230">
        <f>IF(M$5=0,0,M$5/PPA_fec!M$5)</f>
        <v>0.47820801867787494</v>
      </c>
      <c r="N133" s="230">
        <f>IF(N$5=0,0,N$5/PPA_fec!N$5)</f>
        <v>2.783894104246256E-2</v>
      </c>
      <c r="O133" s="230">
        <f>IF(O$5=0,0,O$5/PPA_fec!O$5)</f>
        <v>0.28734431690939433</v>
      </c>
      <c r="P133" s="230">
        <f>IF(P$5=0,0,P$5/PPA_fec!P$5)</f>
        <v>0.97392517869020623</v>
      </c>
      <c r="Q133" s="230">
        <f>IF(Q$5=0,0,Q$5/PPA_fec!Q$5)</f>
        <v>0.9273076830808048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1.5163087388639964</v>
      </c>
      <c r="C138" s="227">
        <f>IF(C$10=0,0,C$10/PPA_fec!C$10)</f>
        <v>1.5109847726116881</v>
      </c>
      <c r="D138" s="227">
        <f>IF(D$10=0,0,D$10/PPA_fec!D$10)</f>
        <v>1.5171055966705673</v>
      </c>
      <c r="E138" s="227">
        <f>IF(E$10=0,0,E$10/PPA_fec!E$10)</f>
        <v>1.4799042447529884</v>
      </c>
      <c r="F138" s="227">
        <f>IF(F$10=0,0,F$10/PPA_fec!F$10)</f>
        <v>1.5158183529122462</v>
      </c>
      <c r="G138" s="227">
        <f>IF(G$10=0,0,G$10/PPA_fec!G$10)</f>
        <v>1.5071587159676547</v>
      </c>
      <c r="H138" s="227">
        <f>IF(H$10=0,0,H$10/PPA_fec!H$10)</f>
        <v>1.5043300870717586</v>
      </c>
      <c r="I138" s="227">
        <f>IF(I$10=0,0,I$10/PPA_fec!I$10)</f>
        <v>1.4638328460682686</v>
      </c>
      <c r="J138" s="227">
        <f>IF(J$10=0,0,J$10/PPA_fec!J$10)</f>
        <v>1.4266224390235112</v>
      </c>
      <c r="K138" s="227">
        <f>IF(K$10=0,0,K$10/PPA_fec!K$10)</f>
        <v>1.4159404513564171</v>
      </c>
      <c r="L138" s="227">
        <f>IF(L$10=0,0,L$10/PPA_fec!L$10)</f>
        <v>1.4826389050313524</v>
      </c>
      <c r="M138" s="227">
        <f>IF(M$10=0,0,M$10/PPA_fec!M$10)</f>
        <v>1.474168504768266</v>
      </c>
      <c r="N138" s="227">
        <f>IF(N$10=0,0,N$10/PPA_fec!N$10)</f>
        <v>1.4767034711186964</v>
      </c>
      <c r="O138" s="227">
        <f>IF(O$10=0,0,O$10/PPA_fec!O$10)</f>
        <v>1.3632764507674437</v>
      </c>
      <c r="P138" s="227">
        <f>IF(P$10=0,0,P$10/PPA_fec!P$10)</f>
        <v>1.3495246376303698</v>
      </c>
      <c r="Q138" s="227">
        <f>IF(Q$10=0,0,Q$10/PPA_fec!Q$10)</f>
        <v>1.2374539792834003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0</v>
      </c>
      <c r="C140" s="226">
        <f>IF(C$16=0,0,C$16/PPA_fec!C$16)</f>
        <v>0</v>
      </c>
      <c r="D140" s="226">
        <f>IF(D$16=0,0,D$16/PPA_fec!D$16)</f>
        <v>0.97475068057168424</v>
      </c>
      <c r="E140" s="226">
        <f>IF(E$16=0,0,E$16/PPA_fec!E$16)</f>
        <v>0.9759799871037016</v>
      </c>
      <c r="F140" s="226">
        <f>IF(F$16=0,0,F$16/PPA_fec!F$16)</f>
        <v>0</v>
      </c>
      <c r="G140" s="226">
        <f>IF(G$16=0,0,G$16/PPA_fec!G$16)</f>
        <v>3.8445214107987644E-3</v>
      </c>
      <c r="H140" s="226">
        <f>IF(H$16=0,0,H$16/PPA_fec!H$16)</f>
        <v>0</v>
      </c>
      <c r="I140" s="226">
        <f>IF(I$16=0,0,I$16/PPA_fec!I$16)</f>
        <v>1.1262505861990311</v>
      </c>
      <c r="J140" s="226">
        <f>IF(J$16=0,0,J$16/PPA_fec!J$16)</f>
        <v>0.95958518200441068</v>
      </c>
      <c r="K140" s="226">
        <f>IF(K$16=0,0,K$16/PPA_fec!K$16)</f>
        <v>0.64595575477502454</v>
      </c>
      <c r="L140" s="226">
        <f>IF(L$16=0,0,L$16/PPA_fec!L$16)</f>
        <v>0.15426598819016121</v>
      </c>
      <c r="M140" s="226">
        <f>IF(M$16=0,0,M$16/PPA_fec!M$16)</f>
        <v>0.58149496057583505</v>
      </c>
      <c r="N140" s="226">
        <f>IF(N$16=0,0,N$16/PPA_fec!N$16)</f>
        <v>0</v>
      </c>
      <c r="O140" s="226">
        <f>IF(O$16=0,0,O$16/PPA_fec!O$16)</f>
        <v>0.34110173958333029</v>
      </c>
      <c r="P140" s="226">
        <f>IF(P$16=0,0,P$16/PPA_fec!P$16)</f>
        <v>1.2412536860465944</v>
      </c>
      <c r="Q140" s="226">
        <f>IF(Q$16=0,0,Q$16/PPA_fec!Q$16)</f>
        <v>1.1877873820472042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1.8265000338522197</v>
      </c>
      <c r="C143" s="230">
        <f>IF(C$31=0,0,C$31/PPA_fec!C$31)</f>
        <v>1.6860789314219362</v>
      </c>
      <c r="D143" s="230">
        <f>IF(D$31=0,0,D$31/PPA_fec!D$31)</f>
        <v>1.744377876585179</v>
      </c>
      <c r="E143" s="230">
        <f>IF(E$31=0,0,E$31/PPA_fec!E$31)</f>
        <v>1.7498742738820621</v>
      </c>
      <c r="F143" s="230">
        <f>IF(F$31=0,0,F$31/PPA_fec!F$31)</f>
        <v>2.0032660475261062</v>
      </c>
      <c r="G143" s="230">
        <f>IF(G$31=0,0,G$31/PPA_fec!G$31)</f>
        <v>1.8133630569559023</v>
      </c>
      <c r="H143" s="230">
        <f>IF(H$31=0,0,H$31/PPA_fec!H$31)</f>
        <v>1.8585340943154809</v>
      </c>
      <c r="I143" s="230">
        <f>IF(I$31=0,0,I$31/PPA_fec!I$31)</f>
        <v>1.8618515888390521</v>
      </c>
      <c r="J143" s="230">
        <f>IF(J$31=0,0,J$31/PPA_fec!J$31)</f>
        <v>1.8503814948652828</v>
      </c>
      <c r="K143" s="230">
        <f>IF(K$31=0,0,K$31/PPA_fec!K$31)</f>
        <v>1.8859809996372425</v>
      </c>
      <c r="L143" s="230">
        <f>IF(L$31=0,0,L$31/PPA_fec!L$31)</f>
        <v>1.930181817000171</v>
      </c>
      <c r="M143" s="230">
        <f>IF(M$31=0,0,M$31/PPA_fec!M$31)</f>
        <v>1.8330451562759003</v>
      </c>
      <c r="N143" s="230">
        <f>IF(N$31=0,0,N$31/PPA_fec!N$31)</f>
        <v>1.6802143944245531</v>
      </c>
      <c r="O143" s="230">
        <f>IF(O$31=0,0,O$31/PPA_fec!O$31)</f>
        <v>1.7002980057750183</v>
      </c>
      <c r="P143" s="230">
        <f>IF(P$31=0,0,P$31/PPA_fec!P$31)</f>
        <v>1.6381734900660034</v>
      </c>
      <c r="Q143" s="230">
        <f>IF(Q$31=0,0,Q$31/PPA_fec!Q$31)</f>
        <v>1.6668353248049559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1.5163087388639966</v>
      </c>
      <c r="C148" s="227">
        <f>IF(C$36=0,0,C$36/PPA_fec!C$36)</f>
        <v>1.5109847726116881</v>
      </c>
      <c r="D148" s="227">
        <f>IF(D$36=0,0,D$36/PPA_fec!D$36)</f>
        <v>1.5171055966705675</v>
      </c>
      <c r="E148" s="227">
        <f>IF(E$36=0,0,E$36/PPA_fec!E$36)</f>
        <v>1.4799042447529884</v>
      </c>
      <c r="F148" s="227">
        <f>IF(F$36=0,0,F$36/PPA_fec!F$36)</f>
        <v>1.515818352912246</v>
      </c>
      <c r="G148" s="227">
        <f>IF(G$36=0,0,G$36/PPA_fec!G$36)</f>
        <v>1.5071587159676549</v>
      </c>
      <c r="H148" s="227">
        <f>IF(H$36=0,0,H$36/PPA_fec!H$36)</f>
        <v>1.5043300870717586</v>
      </c>
      <c r="I148" s="227">
        <f>IF(I$36=0,0,I$36/PPA_fec!I$36)</f>
        <v>1.4638328460682684</v>
      </c>
      <c r="J148" s="227">
        <f>IF(J$36=0,0,J$36/PPA_fec!J$36)</f>
        <v>1.4266224390235109</v>
      </c>
      <c r="K148" s="227">
        <f>IF(K$36=0,0,K$36/PPA_fec!K$36)</f>
        <v>1.4159404513564171</v>
      </c>
      <c r="L148" s="227">
        <f>IF(L$36=0,0,L$36/PPA_fec!L$36)</f>
        <v>1.4826389050313524</v>
      </c>
      <c r="M148" s="227">
        <f>IF(M$36=0,0,M$36/PPA_fec!M$36)</f>
        <v>1.474168504768266</v>
      </c>
      <c r="N148" s="227">
        <f>IF(N$36=0,0,N$36/PPA_fec!N$36)</f>
        <v>1.4767034711186962</v>
      </c>
      <c r="O148" s="227">
        <f>IF(O$36=0,0,O$36/PPA_fec!O$36)</f>
        <v>1.3632764507674437</v>
      </c>
      <c r="P148" s="227">
        <f>IF(P$36=0,0,P$36/PPA_fec!P$36)</f>
        <v>1.3495246376303698</v>
      </c>
      <c r="Q148" s="227">
        <f>IF(Q$36=0,0,Q$36/PPA_fec!Q$36)</f>
        <v>1.2374539792834003</v>
      </c>
    </row>
    <row r="149" spans="1:17" x14ac:dyDescent="0.25">
      <c r="A149" s="127" t="s">
        <v>238</v>
      </c>
      <c r="B149" s="225">
        <f>IF(B$41=0,0,B$41/PPA_fec!B$41)</f>
        <v>0.82670255616275257</v>
      </c>
      <c r="C149" s="225">
        <f>IF(C$41=0,0,C$41/PPA_fec!C$41)</f>
        <v>0.77260821058897033</v>
      </c>
      <c r="D149" s="225">
        <f>IF(D$41=0,0,D$41/PPA_fec!D$41)</f>
        <v>0.70089401062465373</v>
      </c>
      <c r="E149" s="225">
        <f>IF(E$41=0,0,E$41/PPA_fec!E$41)</f>
        <v>0.69405033308079533</v>
      </c>
      <c r="F149" s="225">
        <f>IF(F$41=0,0,F$41/PPA_fec!F$41)</f>
        <v>1.0592078090441699</v>
      </c>
      <c r="G149" s="225">
        <f>IF(G$41=0,0,G$41/PPA_fec!G$41)</f>
        <v>0.94274653423890964</v>
      </c>
      <c r="H149" s="225">
        <f>IF(H$41=0,0,H$41/PPA_fec!H$41)</f>
        <v>0.94580879507745053</v>
      </c>
      <c r="I149" s="225">
        <f>IF(I$41=0,0,I$41/PPA_fec!I$41)</f>
        <v>0.79630753152850986</v>
      </c>
      <c r="J149" s="225">
        <f>IF(J$41=0,0,J$41/PPA_fec!J$41)</f>
        <v>0.76953645837695162</v>
      </c>
      <c r="K149" s="225">
        <f>IF(K$41=0,0,K$41/PPA_fec!K$41)</f>
        <v>0.78478104649694214</v>
      </c>
      <c r="L149" s="225">
        <f>IF(L$41=0,0,L$41/PPA_fec!L$41)</f>
        <v>0.88681196994414757</v>
      </c>
      <c r="M149" s="225">
        <f>IF(M$41=0,0,M$41/PPA_fec!M$41)</f>
        <v>0.76436515364217883</v>
      </c>
      <c r="N149" s="225">
        <f>IF(N$41=0,0,N$41/PPA_fec!N$41)</f>
        <v>0.75620456823508386</v>
      </c>
      <c r="O149" s="225">
        <f>IF(O$41=0,0,O$41/PPA_fec!O$41)</f>
        <v>0.61922335025330988</v>
      </c>
      <c r="P149" s="225">
        <f>IF(P$41=0,0,P$41/PPA_fec!P$41)</f>
        <v>0.56842241252836179</v>
      </c>
      <c r="Q149" s="225">
        <f>IF(Q$41=0,0,Q$41/PPA_fec!Q$41)</f>
        <v>0.55203816249496684</v>
      </c>
    </row>
    <row r="150" spans="1:17" x14ac:dyDescent="0.25">
      <c r="A150" s="127" t="s">
        <v>237</v>
      </c>
      <c r="B150" s="226">
        <f>IF(B$54=0,0,B$54/PPA_fec!B$54)</f>
        <v>2.120755491497059</v>
      </c>
      <c r="C150" s="226">
        <f>IF(C$54=0,0,C$54/PPA_fec!C$54)</f>
        <v>1.9528704555282246</v>
      </c>
      <c r="D150" s="226">
        <f>IF(D$54=0,0,D$54/PPA_fec!D$54)</f>
        <v>2.0480123260543537</v>
      </c>
      <c r="E150" s="226">
        <f>IF(E$54=0,0,E$54/PPA_fec!E$54)</f>
        <v>2.0583361988459146</v>
      </c>
      <c r="F150" s="226">
        <f>IF(F$54=0,0,F$54/PPA_fec!F$54)</f>
        <v>2.2984273457871316</v>
      </c>
      <c r="G150" s="226">
        <f>IF(G$54=0,0,G$54/PPA_fec!G$54)</f>
        <v>2.0802644150064054</v>
      </c>
      <c r="H150" s="226">
        <f>IF(H$54=0,0,H$54/PPA_fec!H$54)</f>
        <v>2.1367235215093952</v>
      </c>
      <c r="I150" s="226">
        <f>IF(I$54=0,0,I$54/PPA_fec!I$54)</f>
        <v>2.1755949689213159</v>
      </c>
      <c r="J150" s="226">
        <f>IF(J$54=0,0,J$54/PPA_fec!J$54)</f>
        <v>2.1690056585147341</v>
      </c>
      <c r="K150" s="226">
        <f>IF(K$54=0,0,K$54/PPA_fec!K$54)</f>
        <v>2.2115161303635151</v>
      </c>
      <c r="L150" s="226">
        <f>IF(L$54=0,0,L$54/PPA_fec!L$54)</f>
        <v>2.2408244602970311</v>
      </c>
      <c r="M150" s="226">
        <f>IF(M$54=0,0,M$54/PPA_fec!M$54)</f>
        <v>2.1466446904856578</v>
      </c>
      <c r="N150" s="226">
        <f>IF(N$54=0,0,N$54/PPA_fec!N$54)</f>
        <v>1.9500195663832451</v>
      </c>
      <c r="O150" s="226">
        <f>IF(O$54=0,0,O$54/PPA_fec!O$54)</f>
        <v>2.0213215822734987</v>
      </c>
      <c r="P150" s="226">
        <f>IF(P$54=0,0,P$54/PPA_fec!P$54)</f>
        <v>1.9581391097462244</v>
      </c>
      <c r="Q150" s="226">
        <f>IF(Q$54=0,0,Q$54/PPA_fec!Q$54)</f>
        <v>2.0078251983500932</v>
      </c>
    </row>
    <row r="151" spans="1:17" x14ac:dyDescent="0.25">
      <c r="A151" s="72" t="s">
        <v>236</v>
      </c>
      <c r="B151" s="258">
        <f>IF(B$67=0,0,B$67/PPA_fec!B$67)</f>
        <v>1.9350779047988564</v>
      </c>
      <c r="C151" s="258">
        <f>IF(C$67=0,0,C$67/PPA_fec!C$67)</f>
        <v>1.7856554926698127</v>
      </c>
      <c r="D151" s="258">
        <f>IF(D$67=0,0,D$67/PPA_fec!D$67)</f>
        <v>1.8321518526721168</v>
      </c>
      <c r="E151" s="258">
        <f>IF(E$67=0,0,E$67/PPA_fec!E$67)</f>
        <v>1.8369866323325286</v>
      </c>
      <c r="F151" s="258">
        <f>IF(F$67=0,0,F$67/PPA_fec!F$67)</f>
        <v>2.1446204564551969</v>
      </c>
      <c r="G151" s="258">
        <f>IF(G$67=0,0,G$67/PPA_fec!G$67)</f>
        <v>1.9369960546096776</v>
      </c>
      <c r="H151" s="258">
        <f>IF(H$67=0,0,H$67/PPA_fec!H$67)</f>
        <v>1.9836170928247041</v>
      </c>
      <c r="I151" s="258">
        <f>IF(I$67=0,0,I$67/PPA_fec!I$67)</f>
        <v>1.9667685333376952</v>
      </c>
      <c r="J151" s="258">
        <f>IF(J$67=0,0,J$67/PPA_fec!J$67)</f>
        <v>1.9514592587571074</v>
      </c>
      <c r="K151" s="258">
        <f>IF(K$67=0,0,K$67/PPA_fec!K$67)</f>
        <v>1.9897700317080702</v>
      </c>
      <c r="L151" s="258">
        <f>IF(L$67=0,0,L$67/PPA_fec!L$67)</f>
        <v>2.0490454864600172</v>
      </c>
      <c r="M151" s="258">
        <f>IF(M$67=0,0,M$67/PPA_fec!M$67)</f>
        <v>1.9324265426824883</v>
      </c>
      <c r="N151" s="258">
        <f>IF(N$67=0,0,N$67/PPA_fec!N$67)</f>
        <v>1.7779603022837582</v>
      </c>
      <c r="O151" s="258">
        <f>IF(O$67=0,0,O$67/PPA_fec!O$67)</f>
        <v>1.774957524496906</v>
      </c>
      <c r="P151" s="258">
        <f>IF(P$67=0,0,P$67/PPA_fec!P$67)</f>
        <v>1.7029228590809258</v>
      </c>
      <c r="Q151" s="258">
        <f>IF(Q$67=0,0,Q$67/PPA_fec!Q$67)</f>
        <v>1.728418995341553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0.37283342866274971</v>
      </c>
      <c r="C153" s="230">
        <f>IF(C$81=0,0,C$81/PPA_fec!C$81)</f>
        <v>0.37152435977654125</v>
      </c>
      <c r="D153" s="230">
        <f>IF(D$81=0,0,D$81/PPA_fec!D$81)</f>
        <v>0.37302936186590674</v>
      </c>
      <c r="E153" s="230">
        <f>IF(E$81=0,0,E$81/PPA_fec!E$81)</f>
        <v>0.36388220915826497</v>
      </c>
      <c r="F153" s="230">
        <f>IF(F$81=0,0,F$81/PPA_fec!F$81)</f>
        <v>0.37271285145372024</v>
      </c>
      <c r="G153" s="230">
        <f>IF(G$81=0,0,G$81/PPA_fec!G$81)</f>
        <v>0.37058360029907395</v>
      </c>
      <c r="H153" s="230">
        <f>IF(H$81=0,0,H$81/PPA_fec!H$81)</f>
        <v>0.36988809061648681</v>
      </c>
      <c r="I153" s="230">
        <f>IF(I$81=0,0,I$81/PPA_fec!I$81)</f>
        <v>0.35993053723192681</v>
      </c>
      <c r="J153" s="230">
        <f>IF(J$81=0,0,J$81/PPA_fec!J$81)</f>
        <v>0.3507811580290956</v>
      </c>
      <c r="K153" s="230">
        <f>IF(K$81=0,0,K$81/PPA_fec!K$81)</f>
        <v>0.34815464669615986</v>
      </c>
      <c r="L153" s="230">
        <f>IF(L$81=0,0,L$81/PPA_fec!L$81)</f>
        <v>0.36455461362424085</v>
      </c>
      <c r="M153" s="230">
        <f>IF(M$81=0,0,M$81/PPA_fec!M$81)</f>
        <v>0.36247189241365252</v>
      </c>
      <c r="N153" s="230">
        <f>IF(N$81=0,0,N$81/PPA_fec!N$81)</f>
        <v>0.36309519568412224</v>
      </c>
      <c r="O153" s="230">
        <f>IF(O$81=0,0,O$81/PPA_fec!O$81)</f>
        <v>0.33520550289488221</v>
      </c>
      <c r="P153" s="230">
        <f>IF(P$81=0,0,P$81/PPA_fec!P$81)</f>
        <v>0.33182417591917268</v>
      </c>
      <c r="Q153" s="230">
        <f>IF(Q$81=0,0,Q$81/PPA_fec!Q$81)</f>
        <v>0.30426798849305781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1.5163087388639964</v>
      </c>
      <c r="C158" s="273">
        <f>IF(C$86=0,0,C$86/PPA_fec!C$86)</f>
        <v>1.5109847726116883</v>
      </c>
      <c r="D158" s="273">
        <f>IF(D$86=0,0,D$86/PPA_fec!D$86)</f>
        <v>1.5171055966705675</v>
      </c>
      <c r="E158" s="273">
        <f>IF(E$86=0,0,E$86/PPA_fec!E$86)</f>
        <v>1.4799042447529882</v>
      </c>
      <c r="F158" s="273">
        <f>IF(F$86=0,0,F$86/PPA_fec!F$86)</f>
        <v>1.515818352912246</v>
      </c>
      <c r="G158" s="273">
        <f>IF(G$86=0,0,G$86/PPA_fec!G$86)</f>
        <v>1.5071587159676549</v>
      </c>
      <c r="H158" s="273">
        <f>IF(H$86=0,0,H$86/PPA_fec!H$86)</f>
        <v>1.5043300870717589</v>
      </c>
      <c r="I158" s="273">
        <f>IF(I$86=0,0,I$86/PPA_fec!I$86)</f>
        <v>1.4638328460682681</v>
      </c>
      <c r="J158" s="273">
        <f>IF(J$86=0,0,J$86/PPA_fec!J$86)</f>
        <v>1.4266224390235109</v>
      </c>
      <c r="K158" s="273">
        <f>IF(K$86=0,0,K$86/PPA_fec!K$86)</f>
        <v>1.4159404513564173</v>
      </c>
      <c r="L158" s="273">
        <f>IF(L$86=0,0,L$86/PPA_fec!L$86)</f>
        <v>1.4826389050313524</v>
      </c>
      <c r="M158" s="273">
        <f>IF(M$86=0,0,M$86/PPA_fec!M$86)</f>
        <v>1.4741685047682658</v>
      </c>
      <c r="N158" s="273">
        <f>IF(N$86=0,0,N$86/PPA_fec!N$86)</f>
        <v>1.4767034711186964</v>
      </c>
      <c r="O158" s="273">
        <f>IF(O$86=0,0,O$86/PPA_fec!O$86)</f>
        <v>1.363276450767444</v>
      </c>
      <c r="P158" s="273">
        <f>IF(P$86=0,0,P$86/PPA_fec!P$86)</f>
        <v>1.3495246376303698</v>
      </c>
      <c r="Q158" s="273">
        <f>IF(Q$86=0,0,Q$86/PPA_fec!Q$86)</f>
        <v>1.2374539792834003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1360.5681124007331</v>
      </c>
      <c r="C3" s="46">
        <v>1338.3620689655174</v>
      </c>
      <c r="D3" s="46">
        <v>1422.3699755474354</v>
      </c>
      <c r="E3" s="46">
        <v>1448.7485580921209</v>
      </c>
      <c r="F3" s="46">
        <v>1553.4770231801547</v>
      </c>
      <c r="G3" s="46">
        <v>1566.001209921355</v>
      </c>
      <c r="H3" s="46">
        <v>1623.8519439265244</v>
      </c>
      <c r="I3" s="46">
        <v>1600.3125137550066</v>
      </c>
      <c r="J3" s="46">
        <v>1625.0089669095419</v>
      </c>
      <c r="K3" s="46">
        <v>1561.7585626508221</v>
      </c>
      <c r="L3" s="46">
        <v>1536</v>
      </c>
      <c r="M3" s="46">
        <v>1617.3818968626035</v>
      </c>
      <c r="N3" s="46">
        <v>1613.1999080285111</v>
      </c>
      <c r="O3" s="46">
        <v>1539.1341930425867</v>
      </c>
      <c r="P3" s="46">
        <v>1508.9381734066512</v>
      </c>
      <c r="Q3" s="46">
        <v>1510.8439606855657</v>
      </c>
    </row>
    <row r="5" spans="1:17" x14ac:dyDescent="0.25">
      <c r="A5" s="31" t="s">
        <v>257</v>
      </c>
      <c r="B5" s="46">
        <v>1544.6469040074021</v>
      </c>
      <c r="C5" s="46">
        <v>1674.6944170413976</v>
      </c>
      <c r="D5" s="46">
        <v>1802.1562817142469</v>
      </c>
      <c r="E5" s="46">
        <v>1756.6732934614236</v>
      </c>
      <c r="F5" s="46">
        <v>1899.8549944482552</v>
      </c>
      <c r="G5" s="46">
        <v>1995.304163058827</v>
      </c>
      <c r="H5" s="46">
        <v>2065.0028728816983</v>
      </c>
      <c r="I5" s="46">
        <v>1977.724730891656</v>
      </c>
      <c r="J5" s="46">
        <v>2451.1281324368447</v>
      </c>
      <c r="K5" s="46">
        <v>2016.1812746755934</v>
      </c>
      <c r="L5" s="46">
        <v>2101.3391502919776</v>
      </c>
      <c r="M5" s="46">
        <v>2074.3794187498797</v>
      </c>
      <c r="N5" s="46">
        <v>1954.103907283846</v>
      </c>
      <c r="O5" s="46">
        <v>1877.4556373264486</v>
      </c>
      <c r="P5" s="46">
        <v>1875.5345364033797</v>
      </c>
      <c r="Q5" s="46">
        <v>1764.5459249041633</v>
      </c>
    </row>
    <row r="6" spans="1:17" x14ac:dyDescent="0.25">
      <c r="A6" s="294" t="s">
        <v>256</v>
      </c>
      <c r="B6" s="293">
        <v>1930.8086300092527</v>
      </c>
      <c r="C6" s="293">
        <v>1847.1370632736514</v>
      </c>
      <c r="D6" s="293">
        <v>1998.2591365451694</v>
      </c>
      <c r="E6" s="293">
        <v>1896.2700963154164</v>
      </c>
      <c r="F6" s="293">
        <v>2037.2378401931576</v>
      </c>
      <c r="G6" s="293">
        <v>2157.9248994557352</v>
      </c>
      <c r="H6" s="293">
        <v>2235.1350561581316</v>
      </c>
      <c r="I6" s="293">
        <v>2143.0201517252517</v>
      </c>
      <c r="J6" s="293">
        <v>2638.3528899769994</v>
      </c>
      <c r="K6" s="293">
        <v>2377.479242227897</v>
      </c>
      <c r="L6" s="293">
        <v>2379.4541577167406</v>
      </c>
      <c r="M6" s="293">
        <v>2206.6609129000749</v>
      </c>
      <c r="N6" s="293">
        <v>2087.9891192287469</v>
      </c>
      <c r="O6" s="293">
        <v>1997.4250119699805</v>
      </c>
      <c r="P6" s="293">
        <v>2007.1238855006043</v>
      </c>
      <c r="Q6" s="293">
        <v>1888.6276784362401</v>
      </c>
    </row>
    <row r="7" spans="1:17" x14ac:dyDescent="0.25">
      <c r="A7" s="292" t="s">
        <v>255</v>
      </c>
      <c r="B7" s="291"/>
      <c r="C7" s="291">
        <v>0</v>
      </c>
      <c r="D7" s="291">
        <v>205.26149912075766</v>
      </c>
      <c r="E7" s="291">
        <v>0</v>
      </c>
      <c r="F7" s="291">
        <v>209.26539781349808</v>
      </c>
      <c r="G7" s="291">
        <v>301.52127419385408</v>
      </c>
      <c r="H7" s="291">
        <v>198.94061391783069</v>
      </c>
      <c r="I7" s="291">
        <v>0</v>
      </c>
      <c r="J7" s="291">
        <v>517.92581269651214</v>
      </c>
      <c r="K7" s="291">
        <v>0</v>
      </c>
      <c r="L7" s="291">
        <v>1.9749154888436351</v>
      </c>
      <c r="M7" s="291">
        <v>94.018990030653086</v>
      </c>
      <c r="N7" s="291">
        <v>0</v>
      </c>
      <c r="O7" s="291">
        <v>0</v>
      </c>
      <c r="P7" s="291">
        <v>93.483412633081116</v>
      </c>
      <c r="Q7" s="291">
        <v>0</v>
      </c>
    </row>
    <row r="8" spans="1:17" x14ac:dyDescent="0.25">
      <c r="A8" s="290" t="s">
        <v>254</v>
      </c>
      <c r="B8" s="289"/>
      <c r="C8" s="289">
        <f>B6+C7-C6</f>
        <v>83.671566735601345</v>
      </c>
      <c r="D8" s="289">
        <f t="shared" ref="D8:Q8" si="0">C6+D7-D6</f>
        <v>54.139425849239615</v>
      </c>
      <c r="E8" s="289">
        <f t="shared" si="0"/>
        <v>101.98904022975307</v>
      </c>
      <c r="F8" s="289">
        <f t="shared" si="0"/>
        <v>68.297653935756671</v>
      </c>
      <c r="G8" s="289">
        <f t="shared" si="0"/>
        <v>180.83421493127662</v>
      </c>
      <c r="H8" s="289">
        <f t="shared" si="0"/>
        <v>121.7304572154344</v>
      </c>
      <c r="I8" s="289">
        <f t="shared" si="0"/>
        <v>92.114904432879939</v>
      </c>
      <c r="J8" s="289">
        <f t="shared" si="0"/>
        <v>22.593074444764625</v>
      </c>
      <c r="K8" s="289">
        <f t="shared" si="0"/>
        <v>260.87364774910247</v>
      </c>
      <c r="L8" s="289">
        <f t="shared" si="0"/>
        <v>0</v>
      </c>
      <c r="M8" s="289">
        <f t="shared" si="0"/>
        <v>266.8122348473189</v>
      </c>
      <c r="N8" s="289">
        <f t="shared" si="0"/>
        <v>118.67179367132803</v>
      </c>
      <c r="O8" s="289">
        <f t="shared" si="0"/>
        <v>90.564107258766398</v>
      </c>
      <c r="P8" s="289">
        <f t="shared" si="0"/>
        <v>83.784539102457302</v>
      </c>
      <c r="Q8" s="289">
        <f t="shared" si="0"/>
        <v>118.49620706436417</v>
      </c>
    </row>
    <row r="9" spans="1:17" x14ac:dyDescent="0.25">
      <c r="A9" s="288" t="s">
        <v>253</v>
      </c>
      <c r="B9" s="287">
        <f>B6-B5</f>
        <v>386.16172600185064</v>
      </c>
      <c r="C9" s="287">
        <f t="shared" ref="C9:Q9" si="1">C6-C5</f>
        <v>172.44264623225376</v>
      </c>
      <c r="D9" s="287">
        <f t="shared" si="1"/>
        <v>196.10285483092252</v>
      </c>
      <c r="E9" s="287">
        <f t="shared" si="1"/>
        <v>139.59680285399281</v>
      </c>
      <c r="F9" s="287">
        <f t="shared" si="1"/>
        <v>137.3828457449024</v>
      </c>
      <c r="G9" s="287">
        <f t="shared" si="1"/>
        <v>162.62073639690811</v>
      </c>
      <c r="H9" s="287">
        <f t="shared" si="1"/>
        <v>170.13218327643335</v>
      </c>
      <c r="I9" s="287">
        <f t="shared" si="1"/>
        <v>165.2954208335957</v>
      </c>
      <c r="J9" s="287">
        <f t="shared" si="1"/>
        <v>187.22475754015477</v>
      </c>
      <c r="K9" s="287">
        <f t="shared" si="1"/>
        <v>361.29796755230359</v>
      </c>
      <c r="L9" s="287">
        <f t="shared" si="1"/>
        <v>278.11500742476301</v>
      </c>
      <c r="M9" s="287">
        <f t="shared" si="1"/>
        <v>132.28149415019516</v>
      </c>
      <c r="N9" s="287">
        <f t="shared" si="1"/>
        <v>133.8852119449009</v>
      </c>
      <c r="O9" s="287">
        <f t="shared" si="1"/>
        <v>119.96937464353186</v>
      </c>
      <c r="P9" s="287">
        <f t="shared" si="1"/>
        <v>131.58934909722461</v>
      </c>
      <c r="Q9" s="287">
        <f t="shared" si="1"/>
        <v>124.08175353207685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208.45337544440051</v>
      </c>
      <c r="C12" s="38">
        <v>226.12821000000002</v>
      </c>
      <c r="D12" s="38">
        <v>241.91395</v>
      </c>
      <c r="E12" s="38">
        <v>233.50801000000001</v>
      </c>
      <c r="F12" s="38">
        <v>246.9572</v>
      </c>
      <c r="G12" s="38">
        <v>257.08593424580641</v>
      </c>
      <c r="H12" s="38">
        <v>261.66383999999999</v>
      </c>
      <c r="I12" s="38">
        <v>249.94445999999999</v>
      </c>
      <c r="J12" s="38">
        <v>296.86329000000001</v>
      </c>
      <c r="K12" s="38">
        <v>242.96328</v>
      </c>
      <c r="L12" s="38">
        <v>251.98297530140391</v>
      </c>
      <c r="M12" s="38">
        <v>246.19238257709418</v>
      </c>
      <c r="N12" s="38">
        <v>229.55989776704445</v>
      </c>
      <c r="O12" s="38">
        <v>218.73623043582413</v>
      </c>
      <c r="P12" s="38">
        <v>215.46081338782881</v>
      </c>
      <c r="Q12" s="38">
        <v>202.40248314532437</v>
      </c>
    </row>
    <row r="13" spans="1:17" x14ac:dyDescent="0.25">
      <c r="A13" s="55" t="s">
        <v>33</v>
      </c>
      <c r="B13" s="54">
        <v>13.437351659869092</v>
      </c>
      <c r="C13" s="54">
        <v>22.046020000000002</v>
      </c>
      <c r="D13" s="54">
        <v>20.631999999999998</v>
      </c>
      <c r="E13" s="54">
        <v>17.030919999999998</v>
      </c>
      <c r="F13" s="54">
        <v>22.402359999999998</v>
      </c>
      <c r="G13" s="54">
        <v>21.516892534900435</v>
      </c>
      <c r="H13" s="54">
        <v>21.899290000000001</v>
      </c>
      <c r="I13" s="54">
        <v>21.026910000000001</v>
      </c>
      <c r="J13" s="54">
        <v>23.400590000000001</v>
      </c>
      <c r="K13" s="54">
        <v>18.078609999999998</v>
      </c>
      <c r="L13" s="54">
        <v>16.648768589106709</v>
      </c>
      <c r="M13" s="54">
        <v>17.597391848574659</v>
      </c>
      <c r="N13" s="54">
        <v>16.214803710246013</v>
      </c>
      <c r="O13" s="54">
        <v>12.994906129346221</v>
      </c>
      <c r="P13" s="54">
        <v>13.848848974127105</v>
      </c>
      <c r="Q13" s="54">
        <v>12.634514041498473</v>
      </c>
    </row>
    <row r="14" spans="1:17" x14ac:dyDescent="0.25">
      <c r="A14" s="52" t="s">
        <v>32</v>
      </c>
      <c r="B14" s="51">
        <v>56.60544852024529</v>
      </c>
      <c r="C14" s="51">
        <v>49.794290000000004</v>
      </c>
      <c r="D14" s="51">
        <v>57.493549999999999</v>
      </c>
      <c r="E14" s="51">
        <v>49.807720000000003</v>
      </c>
      <c r="F14" s="51">
        <v>32.506999999999998</v>
      </c>
      <c r="G14" s="51">
        <v>47.026470496530216</v>
      </c>
      <c r="H14" s="51">
        <v>42.176540000000003</v>
      </c>
      <c r="I14" s="51">
        <v>43.965419999999995</v>
      </c>
      <c r="J14" s="51">
        <v>44.14658</v>
      </c>
      <c r="K14" s="51">
        <v>38.295810000000003</v>
      </c>
      <c r="L14" s="51">
        <v>34.254272758690163</v>
      </c>
      <c r="M14" s="51">
        <v>36.330086869420747</v>
      </c>
      <c r="N14" s="51">
        <v>24.696458762955459</v>
      </c>
      <c r="O14" s="51">
        <v>19.849000399003383</v>
      </c>
      <c r="P14" s="51">
        <v>19.063588059939576</v>
      </c>
      <c r="Q14" s="51">
        <v>20.973894003298803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1.1224264727907296</v>
      </c>
      <c r="C16" s="51">
        <v>1.11053</v>
      </c>
      <c r="D16" s="51">
        <v>1.10873</v>
      </c>
      <c r="E16" s="51">
        <v>1.11053</v>
      </c>
      <c r="F16" s="51">
        <v>1.1085700000000001</v>
      </c>
      <c r="G16" s="51">
        <v>2.2448605126389571</v>
      </c>
      <c r="H16" s="51">
        <v>3.4047399999999999</v>
      </c>
      <c r="I16" s="51">
        <v>1.1051599999999999</v>
      </c>
      <c r="J16" s="51">
        <v>2.20899</v>
      </c>
      <c r="K16" s="51">
        <v>3.4010799999999999</v>
      </c>
      <c r="L16" s="51">
        <v>1.1204961030325129</v>
      </c>
      <c r="M16" s="51">
        <v>2.2407497058419352</v>
      </c>
      <c r="N16" s="51">
        <v>1.1220535428596481</v>
      </c>
      <c r="O16" s="51">
        <v>1.1226741266788507</v>
      </c>
      <c r="P16" s="51">
        <v>2.2433818205414551</v>
      </c>
      <c r="Q16" s="51">
        <v>2.2440736028892498</v>
      </c>
    </row>
    <row r="17" spans="1:17" x14ac:dyDescent="0.25">
      <c r="A17" s="53" t="s">
        <v>76</v>
      </c>
      <c r="B17" s="51">
        <v>16.31427120645407</v>
      </c>
      <c r="C17" s="51">
        <v>14.312810000000001</v>
      </c>
      <c r="D17" s="51">
        <v>15.322480000000001</v>
      </c>
      <c r="E17" s="51">
        <v>14.312609999999999</v>
      </c>
      <c r="F17" s="51">
        <v>13.26187</v>
      </c>
      <c r="G17" s="51">
        <v>13.254035158504477</v>
      </c>
      <c r="H17" s="51">
        <v>9.2100899999999992</v>
      </c>
      <c r="I17" s="51">
        <v>13.30757</v>
      </c>
      <c r="J17" s="51">
        <v>14.30813</v>
      </c>
      <c r="K17" s="51">
        <v>9.1860099999999996</v>
      </c>
      <c r="L17" s="51">
        <v>10.194939590723983</v>
      </c>
      <c r="M17" s="51">
        <v>10.199138492579992</v>
      </c>
      <c r="N17" s="51">
        <v>10.196404037860109</v>
      </c>
      <c r="O17" s="51">
        <v>9.169515376843524</v>
      </c>
      <c r="P17" s="51">
        <v>9.1736715572053562</v>
      </c>
      <c r="Q17" s="51">
        <v>9.1717066525828095</v>
      </c>
    </row>
    <row r="18" spans="1:17" x14ac:dyDescent="0.25">
      <c r="A18" s="53" t="s">
        <v>29</v>
      </c>
      <c r="B18" s="51">
        <v>39.168750841000488</v>
      </c>
      <c r="C18" s="51">
        <v>34.370950000000001</v>
      </c>
      <c r="D18" s="51">
        <v>41.062339999999999</v>
      </c>
      <c r="E18" s="51">
        <v>34.38458</v>
      </c>
      <c r="F18" s="51">
        <v>18.136559999999999</v>
      </c>
      <c r="G18" s="51">
        <v>31.527574825386782</v>
      </c>
      <c r="H18" s="51">
        <v>29.561710000000001</v>
      </c>
      <c r="I18" s="51">
        <v>29.552689999999998</v>
      </c>
      <c r="J18" s="51">
        <v>27.629460000000002</v>
      </c>
      <c r="K18" s="51">
        <v>25.70872</v>
      </c>
      <c r="L18" s="51">
        <v>22.938837064933665</v>
      </c>
      <c r="M18" s="51">
        <v>23.890198670998821</v>
      </c>
      <c r="N18" s="51">
        <v>13.3780011822357</v>
      </c>
      <c r="O18" s="51">
        <v>9.5568108954810089</v>
      </c>
      <c r="P18" s="51">
        <v>7.6465346821927653</v>
      </c>
      <c r="Q18" s="51">
        <v>9.5581137478267415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90.432390911419262</v>
      </c>
      <c r="C20" s="51">
        <v>104.23636999999999</v>
      </c>
      <c r="D20" s="51">
        <v>109.51273999999999</v>
      </c>
      <c r="E20" s="51">
        <v>108.54113000000001</v>
      </c>
      <c r="F20" s="51">
        <v>127.70559</v>
      </c>
      <c r="G20" s="51">
        <v>131.58661917323698</v>
      </c>
      <c r="H20" s="51">
        <v>138.93812</v>
      </c>
      <c r="I20" s="51">
        <v>120.23802999999999</v>
      </c>
      <c r="J20" s="51">
        <v>159.51973000000001</v>
      </c>
      <c r="K20" s="51">
        <v>118.3715</v>
      </c>
      <c r="L20" s="51">
        <v>127.98811772731386</v>
      </c>
      <c r="M20" s="51">
        <v>119.46082465681916</v>
      </c>
      <c r="N20" s="51">
        <v>110.86129123294162</v>
      </c>
      <c r="O20" s="51">
        <v>101.36551723240571</v>
      </c>
      <c r="P20" s="51">
        <v>107.52258206333499</v>
      </c>
      <c r="Q20" s="51">
        <v>91.99121153673363</v>
      </c>
    </row>
    <row r="21" spans="1:17" x14ac:dyDescent="0.25">
      <c r="A21" s="53" t="s">
        <v>66</v>
      </c>
      <c r="B21" s="51">
        <v>90.432390911419262</v>
      </c>
      <c r="C21" s="51">
        <v>104.23636999999999</v>
      </c>
      <c r="D21" s="51">
        <v>108.71583</v>
      </c>
      <c r="E21" s="51">
        <v>108.03122</v>
      </c>
      <c r="F21" s="51">
        <v>127.70559</v>
      </c>
      <c r="G21" s="51">
        <v>131.51503764618607</v>
      </c>
      <c r="H21" s="51">
        <v>138.83817999999999</v>
      </c>
      <c r="I21" s="51">
        <v>120.23802999999999</v>
      </c>
      <c r="J21" s="51">
        <v>159.51973000000001</v>
      </c>
      <c r="K21" s="51">
        <v>118.3715</v>
      </c>
      <c r="L21" s="51">
        <v>127.98811772731386</v>
      </c>
      <c r="M21" s="51">
        <v>119.46082465681916</v>
      </c>
      <c r="N21" s="51">
        <v>110.86129123294162</v>
      </c>
      <c r="O21" s="51">
        <v>101.36551723240571</v>
      </c>
      <c r="P21" s="51">
        <v>107.52258206333499</v>
      </c>
      <c r="Q21" s="51">
        <v>91.99121153673363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0.79691000000000001</v>
      </c>
      <c r="E22" s="51">
        <v>0.50990999999999997</v>
      </c>
      <c r="F22" s="51">
        <v>0</v>
      </c>
      <c r="G22" s="51">
        <v>7.1581527050919233E-2</v>
      </c>
      <c r="H22" s="51">
        <v>9.9940000000000001E-2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9.9909999999999999E-2</v>
      </c>
      <c r="K23" s="51">
        <v>0.10025000000000001</v>
      </c>
      <c r="L23" s="51">
        <v>9.5530064882279303E-2</v>
      </c>
      <c r="M23" s="51">
        <v>0.14331691835520313</v>
      </c>
      <c r="N23" s="51">
        <v>0.31051085753411489</v>
      </c>
      <c r="O23" s="51">
        <v>1.1223949106553837</v>
      </c>
      <c r="P23" s="51">
        <v>2.2696574424673885</v>
      </c>
      <c r="Q23" s="51">
        <v>2.8903715048102101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9.9909999999999999E-2</v>
      </c>
      <c r="K24" s="51">
        <v>0.10025000000000001</v>
      </c>
      <c r="L24" s="51">
        <v>9.5530064882279303E-2</v>
      </c>
      <c r="M24" s="51">
        <v>0.14331691835520313</v>
      </c>
      <c r="N24" s="51">
        <v>0.31051085753411489</v>
      </c>
      <c r="O24" s="51">
        <v>1.1223949106553837</v>
      </c>
      <c r="P24" s="51">
        <v>2.2696574424673885</v>
      </c>
      <c r="Q24" s="51">
        <v>2.8903715048102101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12.466490843316594</v>
      </c>
      <c r="C29" s="51">
        <v>12.61131</v>
      </c>
      <c r="D29" s="51">
        <v>15.194520000000001</v>
      </c>
      <c r="E29" s="51">
        <v>12.725250000000001</v>
      </c>
      <c r="F29" s="51">
        <v>14.20757</v>
      </c>
      <c r="G29" s="51">
        <v>11.391947222311998</v>
      </c>
      <c r="H29" s="51">
        <v>9.9220900000000007</v>
      </c>
      <c r="I29" s="51">
        <v>14.12815</v>
      </c>
      <c r="J29" s="51">
        <v>13.70234</v>
      </c>
      <c r="K29" s="51">
        <v>14.004759999999999</v>
      </c>
      <c r="L29" s="51">
        <v>16.575698952566871</v>
      </c>
      <c r="M29" s="51">
        <v>16.004872914034291</v>
      </c>
      <c r="N29" s="51">
        <v>20.897925967069249</v>
      </c>
      <c r="O29" s="51">
        <v>25.268690703807049</v>
      </c>
      <c r="P29" s="51">
        <v>12.658946728664253</v>
      </c>
      <c r="Q29" s="51">
        <v>12.852046308699956</v>
      </c>
    </row>
    <row r="30" spans="1:17" x14ac:dyDescent="0.25">
      <c r="A30" s="63" t="s">
        <v>21</v>
      </c>
      <c r="B30" s="62">
        <v>35.51169350955027</v>
      </c>
      <c r="C30" s="62">
        <v>37.440219999999997</v>
      </c>
      <c r="D30" s="62">
        <v>39.081139999999998</v>
      </c>
      <c r="E30" s="62">
        <v>45.402990000000003</v>
      </c>
      <c r="F30" s="62">
        <v>50.134680000000003</v>
      </c>
      <c r="G30" s="62">
        <v>45.564004818826803</v>
      </c>
      <c r="H30" s="62">
        <v>48.727800000000002</v>
      </c>
      <c r="I30" s="62">
        <v>50.585949999999997</v>
      </c>
      <c r="J30" s="62">
        <v>55.994140000000002</v>
      </c>
      <c r="K30" s="62">
        <v>54.112349999999999</v>
      </c>
      <c r="L30" s="62">
        <v>56.420587208844012</v>
      </c>
      <c r="M30" s="62">
        <v>56.65588936989014</v>
      </c>
      <c r="N30" s="62">
        <v>56.578907236297958</v>
      </c>
      <c r="O30" s="62">
        <v>58.135721060606379</v>
      </c>
      <c r="P30" s="62">
        <v>60.097190119295519</v>
      </c>
      <c r="Q30" s="62">
        <v>61.060445750283307</v>
      </c>
    </row>
    <row r="32" spans="1:17" x14ac:dyDescent="0.25">
      <c r="A32" s="31" t="s">
        <v>63</v>
      </c>
      <c r="B32" s="70">
        <v>450.07982771848498</v>
      </c>
      <c r="C32" s="70">
        <v>497.63000155438806</v>
      </c>
      <c r="D32" s="70">
        <v>528.46328667247212</v>
      </c>
      <c r="E32" s="70">
        <v>485.97946399317607</v>
      </c>
      <c r="F32" s="70">
        <v>498.73808866719605</v>
      </c>
      <c r="G32" s="70">
        <v>550.95333519736369</v>
      </c>
      <c r="H32" s="70">
        <v>553.45301835418809</v>
      </c>
      <c r="I32" s="70">
        <v>512.67068117553606</v>
      </c>
      <c r="J32" s="70">
        <v>614.75031123937208</v>
      </c>
      <c r="K32" s="70">
        <v>476.29860498471606</v>
      </c>
      <c r="L32" s="70">
        <v>480.89575034052712</v>
      </c>
      <c r="M32" s="70">
        <v>471.10550092725515</v>
      </c>
      <c r="N32" s="70">
        <v>408.10517269242342</v>
      </c>
      <c r="O32" s="70">
        <v>355.76300531061617</v>
      </c>
      <c r="P32" s="70">
        <v>370.96447552891408</v>
      </c>
      <c r="Q32" s="70">
        <v>335.53638374999218</v>
      </c>
    </row>
    <row r="34" spans="1:17" x14ac:dyDescent="0.25">
      <c r="A34" s="184" t="s">
        <v>252</v>
      </c>
      <c r="B34" s="190">
        <f t="shared" ref="B34:Q34" si="2">IF(B$12=0,"",B$12/B$3*1000)</f>
        <v>153.21054017397401</v>
      </c>
      <c r="C34" s="190">
        <f t="shared" si="2"/>
        <v>168.95892019323671</v>
      </c>
      <c r="D34" s="190">
        <f t="shared" si="2"/>
        <v>170.07807684276608</v>
      </c>
      <c r="E34" s="190">
        <f t="shared" si="2"/>
        <v>161.17911468882514</v>
      </c>
      <c r="F34" s="190">
        <f t="shared" si="2"/>
        <v>158.97061643979058</v>
      </c>
      <c r="G34" s="190">
        <f t="shared" si="2"/>
        <v>164.16713640899252</v>
      </c>
      <c r="H34" s="190">
        <f t="shared" si="2"/>
        <v>161.13774471783967</v>
      </c>
      <c r="I34" s="190">
        <f t="shared" si="2"/>
        <v>156.18478131719729</v>
      </c>
      <c r="J34" s="190">
        <f t="shared" si="2"/>
        <v>182.6840934696979</v>
      </c>
      <c r="K34" s="190">
        <f t="shared" si="2"/>
        <v>155.57032041342597</v>
      </c>
      <c r="L34" s="190">
        <f t="shared" si="2"/>
        <v>164.05141621185152</v>
      </c>
      <c r="M34" s="190">
        <f t="shared" si="2"/>
        <v>152.21660577174632</v>
      </c>
      <c r="N34" s="190">
        <f t="shared" si="2"/>
        <v>142.30096135301002</v>
      </c>
      <c r="O34" s="190">
        <f t="shared" si="2"/>
        <v>142.11641286678363</v>
      </c>
      <c r="P34" s="190">
        <f t="shared" si="2"/>
        <v>142.78968958774109</v>
      </c>
      <c r="Q34" s="190">
        <f t="shared" si="2"/>
        <v>133.96650376355316</v>
      </c>
    </row>
    <row r="35" spans="1:17" x14ac:dyDescent="0.25">
      <c r="A35" s="286" t="s">
        <v>251</v>
      </c>
      <c r="B35" s="285">
        <f t="shared" ref="B35:Q35" si="3">IF(B$12=0,"",B$12/B$5*1000)</f>
        <v>134.95212071030156</v>
      </c>
      <c r="C35" s="285">
        <f t="shared" si="3"/>
        <v>135.02655033596511</v>
      </c>
      <c r="D35" s="285">
        <f t="shared" si="3"/>
        <v>134.2358331819517</v>
      </c>
      <c r="E35" s="285">
        <f t="shared" si="3"/>
        <v>132.92625946392454</v>
      </c>
      <c r="F35" s="285">
        <f t="shared" si="3"/>
        <v>129.98739415463646</v>
      </c>
      <c r="G35" s="285">
        <f t="shared" si="3"/>
        <v>128.84548581890911</v>
      </c>
      <c r="H35" s="285">
        <f t="shared" si="3"/>
        <v>126.71354768376169</v>
      </c>
      <c r="I35" s="285">
        <f t="shared" si="3"/>
        <v>126.37980205026444</v>
      </c>
      <c r="J35" s="285">
        <f t="shared" si="3"/>
        <v>121.11292187114944</v>
      </c>
      <c r="K35" s="285">
        <f t="shared" si="3"/>
        <v>120.50666428250264</v>
      </c>
      <c r="L35" s="285">
        <f t="shared" si="3"/>
        <v>119.91542406012437</v>
      </c>
      <c r="M35" s="285">
        <f t="shared" si="3"/>
        <v>118.68242634486872</v>
      </c>
      <c r="N35" s="285">
        <f t="shared" si="3"/>
        <v>117.47578872923231</v>
      </c>
      <c r="O35" s="285">
        <f t="shared" si="3"/>
        <v>116.50673714310015</v>
      </c>
      <c r="P35" s="285">
        <f t="shared" si="3"/>
        <v>114.87968320807752</v>
      </c>
      <c r="Q35" s="285">
        <f t="shared" si="3"/>
        <v>114.70513761568283</v>
      </c>
    </row>
    <row r="36" spans="1:17" x14ac:dyDescent="0.25">
      <c r="A36" s="286" t="s">
        <v>250</v>
      </c>
      <c r="B36" s="285">
        <f>IF(FBT_ued!B$5=0,"",FBT_ued!B$5/B$5*1000)</f>
        <v>54.152162027418179</v>
      </c>
      <c r="C36" s="285">
        <f>IF(FBT_ued!C$5=0,"",FBT_ued!C$5/C$5*1000)</f>
        <v>54.152162027418179</v>
      </c>
      <c r="D36" s="285">
        <f>IF(FBT_ued!D$5=0,"",FBT_ued!D$5/D$5*1000)</f>
        <v>54.152162027418179</v>
      </c>
      <c r="E36" s="285">
        <f>IF(FBT_ued!E$5=0,"",FBT_ued!E$5/E$5*1000)</f>
        <v>54.152162027418179</v>
      </c>
      <c r="F36" s="285">
        <f>IF(FBT_ued!F$5=0,"",FBT_ued!F$5/F$5*1000)</f>
        <v>54.152162027418186</v>
      </c>
      <c r="G36" s="285">
        <f>IF(FBT_ued!G$5=0,"",FBT_ued!G$5/G$5*1000)</f>
        <v>54.152162027418179</v>
      </c>
      <c r="H36" s="285">
        <f>IF(FBT_ued!H$5=0,"",FBT_ued!H$5/H$5*1000)</f>
        <v>54.152162027418186</v>
      </c>
      <c r="I36" s="285">
        <f>IF(FBT_ued!I$5=0,"",FBT_ued!I$5/I$5*1000)</f>
        <v>54.152162027418179</v>
      </c>
      <c r="J36" s="285">
        <f>IF(FBT_ued!J$5=0,"",FBT_ued!J$5/J$5*1000)</f>
        <v>54.152162027418186</v>
      </c>
      <c r="K36" s="285">
        <f>IF(FBT_ued!K$5=0,"",FBT_ued!K$5/K$5*1000)</f>
        <v>54.152162027418186</v>
      </c>
      <c r="L36" s="285">
        <f>IF(FBT_ued!L$5=0,"",FBT_ued!L$5/L$5*1000)</f>
        <v>54.152162027418171</v>
      </c>
      <c r="M36" s="285">
        <f>IF(FBT_ued!M$5=0,"",FBT_ued!M$5/M$5*1000)</f>
        <v>54.152162027418179</v>
      </c>
      <c r="N36" s="285">
        <f>IF(FBT_ued!N$5=0,"",FBT_ued!N$5/N$5*1000)</f>
        <v>54.152162027418179</v>
      </c>
      <c r="O36" s="285">
        <f>IF(FBT_ued!O$5=0,"",FBT_ued!O$5/O$5*1000)</f>
        <v>54.152162027418186</v>
      </c>
      <c r="P36" s="285">
        <f>IF(FBT_ued!P$5=0,"",FBT_ued!P$5/P$5*1000)</f>
        <v>54.152162027418186</v>
      </c>
      <c r="Q36" s="285">
        <f>IF(FBT_ued!Q$5=0,"",FBT_ued!Q$5/Q$5*1000)</f>
        <v>54.152162027418186</v>
      </c>
    </row>
    <row r="37" spans="1:17" x14ac:dyDescent="0.25">
      <c r="A37" s="284" t="s">
        <v>60</v>
      </c>
      <c r="B37" s="283">
        <f t="shared" ref="B37:Q37" si="4">IF(B$12=0,"",B$32/B$12)</f>
        <v>2.1591390725094399</v>
      </c>
      <c r="C37" s="283">
        <f t="shared" si="4"/>
        <v>2.2006542286536828</v>
      </c>
      <c r="D37" s="283">
        <f t="shared" si="4"/>
        <v>2.1845093541421323</v>
      </c>
      <c r="E37" s="283">
        <f t="shared" si="4"/>
        <v>2.0812111070330137</v>
      </c>
      <c r="F37" s="283">
        <f t="shared" si="4"/>
        <v>2.019532488492727</v>
      </c>
      <c r="G37" s="283">
        <f t="shared" si="4"/>
        <v>2.1430707082970288</v>
      </c>
      <c r="H37" s="283">
        <f t="shared" si="4"/>
        <v>2.1151299253048803</v>
      </c>
      <c r="I37" s="283">
        <f t="shared" si="4"/>
        <v>2.0511384056103346</v>
      </c>
      <c r="J37" s="283">
        <f t="shared" si="4"/>
        <v>2.0708195723336895</v>
      </c>
      <c r="K37" s="283">
        <f t="shared" si="4"/>
        <v>1.9603727978347842</v>
      </c>
      <c r="L37" s="283">
        <f t="shared" si="4"/>
        <v>1.9084454009851826</v>
      </c>
      <c r="M37" s="283">
        <f t="shared" si="4"/>
        <v>1.9135665206039847</v>
      </c>
      <c r="N37" s="283">
        <f t="shared" si="4"/>
        <v>1.7777720615059922</v>
      </c>
      <c r="O37" s="283">
        <f t="shared" si="4"/>
        <v>1.6264475464433628</v>
      </c>
      <c r="P37" s="283">
        <f t="shared" si="4"/>
        <v>1.7217259588692777</v>
      </c>
      <c r="Q37" s="283">
        <f t="shared" si="4"/>
        <v>1.657768118927069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208.45337544440048</v>
      </c>
      <c r="C5" s="96">
        <v>226.12821000000002</v>
      </c>
      <c r="D5" s="96">
        <v>241.91394999999997</v>
      </c>
      <c r="E5" s="96">
        <v>233.50801000000004</v>
      </c>
      <c r="F5" s="96">
        <v>246.95720000000003</v>
      </c>
      <c r="G5" s="96">
        <v>257.08593424580636</v>
      </c>
      <c r="H5" s="96">
        <v>261.66384000000005</v>
      </c>
      <c r="I5" s="96">
        <v>249.94445999999999</v>
      </c>
      <c r="J5" s="96">
        <v>296.86328999999995</v>
      </c>
      <c r="K5" s="96">
        <v>242.96328000000003</v>
      </c>
      <c r="L5" s="96">
        <v>251.98297530140391</v>
      </c>
      <c r="M5" s="96">
        <v>246.19238257709418</v>
      </c>
      <c r="N5" s="96">
        <v>229.55989776704442</v>
      </c>
      <c r="O5" s="96">
        <v>218.73623043582404</v>
      </c>
      <c r="P5" s="96">
        <v>215.46081338782881</v>
      </c>
      <c r="Q5" s="96">
        <v>202.4024831453244</v>
      </c>
    </row>
    <row r="6" spans="1:17" x14ac:dyDescent="0.25">
      <c r="A6" s="132" t="s">
        <v>83</v>
      </c>
      <c r="B6" s="160">
        <v>2.8887521488125123</v>
      </c>
      <c r="C6" s="160">
        <v>3.133690453090594</v>
      </c>
      <c r="D6" s="160">
        <v>3.3524496372409049</v>
      </c>
      <c r="E6" s="160">
        <v>3.2359599081299182</v>
      </c>
      <c r="F6" s="160">
        <v>3.4223391232875557</v>
      </c>
      <c r="G6" s="160">
        <v>3.5627033786273707</v>
      </c>
      <c r="H6" s="160">
        <v>3.6261441123468168</v>
      </c>
      <c r="I6" s="160">
        <v>3.4637366479170542</v>
      </c>
      <c r="J6" s="160">
        <v>4.1139389806608575</v>
      </c>
      <c r="K6" s="160">
        <v>3.3669912789190555</v>
      </c>
      <c r="L6" s="160">
        <v>3.4919864445191173</v>
      </c>
      <c r="M6" s="160">
        <v>3.411740264098261</v>
      </c>
      <c r="N6" s="160">
        <v>3.1812468689556241</v>
      </c>
      <c r="O6" s="160">
        <v>3.0312522133428916</v>
      </c>
      <c r="P6" s="160">
        <v>2.9858614010546187</v>
      </c>
      <c r="Q6" s="160">
        <v>2.8048987303014195</v>
      </c>
    </row>
    <row r="7" spans="1:17" x14ac:dyDescent="0.25">
      <c r="A7" s="76" t="s">
        <v>82</v>
      </c>
      <c r="B7" s="159">
        <v>2.9488731774609076</v>
      </c>
      <c r="C7" s="159">
        <v>3.1989091647695829</v>
      </c>
      <c r="D7" s="159">
        <v>3.4222211892121313</v>
      </c>
      <c r="E7" s="159">
        <v>3.303307062998055</v>
      </c>
      <c r="F7" s="159">
        <v>3.4935652229584035</v>
      </c>
      <c r="G7" s="159">
        <v>3.6368507546770057</v>
      </c>
      <c r="H7" s="159">
        <v>3.7016118239506768</v>
      </c>
      <c r="I7" s="159">
        <v>3.5358243174409081</v>
      </c>
      <c r="J7" s="159">
        <v>4.1995587329181543</v>
      </c>
      <c r="K7" s="159">
        <v>3.4370654731423302</v>
      </c>
      <c r="L7" s="159">
        <v>3.5646620519287193</v>
      </c>
      <c r="M7" s="159">
        <v>3.482745779141514</v>
      </c>
      <c r="N7" s="159">
        <v>3.2474553300119737</v>
      </c>
      <c r="O7" s="159">
        <v>3.0943389690667478</v>
      </c>
      <c r="P7" s="159">
        <v>3.0480034781818435</v>
      </c>
      <c r="Q7" s="159">
        <v>2.8632745923460812</v>
      </c>
    </row>
    <row r="8" spans="1:17" x14ac:dyDescent="0.25">
      <c r="A8" s="76" t="s">
        <v>81</v>
      </c>
      <c r="B8" s="159">
        <v>6.6499949064491402</v>
      </c>
      <c r="C8" s="159">
        <v>7.213850298651308</v>
      </c>
      <c r="D8" s="159">
        <v>7.7174405637201007</v>
      </c>
      <c r="E8" s="159">
        <v>7.4492776804626564</v>
      </c>
      <c r="F8" s="159">
        <v>7.8783282765741189</v>
      </c>
      <c r="G8" s="159">
        <v>8.2014510420356697</v>
      </c>
      <c r="H8" s="159">
        <v>8.3474935317899863</v>
      </c>
      <c r="I8" s="159">
        <v>7.9736266316230058</v>
      </c>
      <c r="J8" s="159">
        <v>9.4704120871301711</v>
      </c>
      <c r="K8" s="159">
        <v>7.7509158631260604</v>
      </c>
      <c r="L8" s="159">
        <v>8.0386585186920172</v>
      </c>
      <c r="M8" s="159">
        <v>7.853929381829218</v>
      </c>
      <c r="N8" s="159">
        <v>7.3233266077910271</v>
      </c>
      <c r="O8" s="159">
        <v>6.9780343693311462</v>
      </c>
      <c r="P8" s="159">
        <v>6.8735433451909529</v>
      </c>
      <c r="Q8" s="159">
        <v>6.4569617982898473</v>
      </c>
    </row>
    <row r="9" spans="1:17" x14ac:dyDescent="0.25">
      <c r="A9" s="76" t="s">
        <v>80</v>
      </c>
      <c r="B9" s="159">
        <v>5.1454978033944894</v>
      </c>
      <c r="C9" s="159">
        <v>5.5817863604270217</v>
      </c>
      <c r="D9" s="159">
        <v>5.9714441931284226</v>
      </c>
      <c r="E9" s="159">
        <v>5.7639505715295609</v>
      </c>
      <c r="F9" s="159">
        <v>6.0959326152594935</v>
      </c>
      <c r="G9" s="159">
        <v>6.3459519766723504</v>
      </c>
      <c r="H9" s="159">
        <v>6.4589537640127181</v>
      </c>
      <c r="I9" s="159">
        <v>6.1696706381406248</v>
      </c>
      <c r="J9" s="159">
        <v>7.3278228445424451</v>
      </c>
      <c r="K9" s="159">
        <v>5.9973460294432588</v>
      </c>
      <c r="L9" s="159">
        <v>6.2199896890228574</v>
      </c>
      <c r="M9" s="159">
        <v>6.0770537347368352</v>
      </c>
      <c r="N9" s="159">
        <v>5.6664947122568661</v>
      </c>
      <c r="O9" s="159">
        <v>5.399321506935844</v>
      </c>
      <c r="P9" s="159">
        <v>5.3184705675364192</v>
      </c>
      <c r="Q9" s="159">
        <v>4.9961365710944765</v>
      </c>
    </row>
    <row r="10" spans="1:17" x14ac:dyDescent="0.25">
      <c r="A10" s="129" t="s">
        <v>79</v>
      </c>
      <c r="B10" s="158">
        <v>3.8516695317500163</v>
      </c>
      <c r="C10" s="158">
        <v>4.1782539374541248</v>
      </c>
      <c r="D10" s="158">
        <v>4.4699328496545405</v>
      </c>
      <c r="E10" s="158">
        <v>4.3146132108398909</v>
      </c>
      <c r="F10" s="158">
        <v>4.5631188310500743</v>
      </c>
      <c r="G10" s="158">
        <v>4.7502711715031616</v>
      </c>
      <c r="H10" s="158">
        <v>4.8348588164624235</v>
      </c>
      <c r="I10" s="158">
        <v>4.6183155305560719</v>
      </c>
      <c r="J10" s="158">
        <v>5.4852519742144761</v>
      </c>
      <c r="K10" s="158">
        <v>4.4893217052254073</v>
      </c>
      <c r="L10" s="158">
        <v>4.6559819260254898</v>
      </c>
      <c r="M10" s="158">
        <v>4.5489870187976811</v>
      </c>
      <c r="N10" s="158">
        <v>4.2416624919408319</v>
      </c>
      <c r="O10" s="158">
        <v>4.0416696177905234</v>
      </c>
      <c r="P10" s="158">
        <v>3.9811485347394919</v>
      </c>
      <c r="Q10" s="158">
        <v>3.7398649737352265</v>
      </c>
    </row>
    <row r="11" spans="1:17" x14ac:dyDescent="0.25">
      <c r="A11" s="92" t="s">
        <v>125</v>
      </c>
      <c r="B11" s="91">
        <v>0.77033390635000332</v>
      </c>
      <c r="C11" s="91">
        <v>0.835650787490825</v>
      </c>
      <c r="D11" s="91">
        <v>0.89398656993090797</v>
      </c>
      <c r="E11" s="91">
        <v>0.8629226421679782</v>
      </c>
      <c r="F11" s="91">
        <v>0.91262376621001495</v>
      </c>
      <c r="G11" s="91">
        <v>0.95005423430063241</v>
      </c>
      <c r="H11" s="91">
        <v>0.96697176329248458</v>
      </c>
      <c r="I11" s="91">
        <v>0.92366310611121438</v>
      </c>
      <c r="J11" s="91">
        <v>1.0970503948428953</v>
      </c>
      <c r="K11" s="91">
        <v>0.8978643410450815</v>
      </c>
      <c r="L11" s="91">
        <v>0.93119638520509795</v>
      </c>
      <c r="M11" s="91">
        <v>0.90979740375953622</v>
      </c>
      <c r="N11" s="91">
        <v>0.84833249838816638</v>
      </c>
      <c r="O11" s="91">
        <v>0.80833392355810452</v>
      </c>
      <c r="P11" s="91">
        <v>0.79622970694789841</v>
      </c>
      <c r="Q11" s="91">
        <v>0.74797299474704526</v>
      </c>
    </row>
    <row r="12" spans="1:17" x14ac:dyDescent="0.25">
      <c r="A12" s="92" t="s">
        <v>26</v>
      </c>
      <c r="B12" s="91">
        <v>1.1555008595250049</v>
      </c>
      <c r="C12" s="91">
        <v>1.2534761812362374</v>
      </c>
      <c r="D12" s="91">
        <v>1.3409798548963618</v>
      </c>
      <c r="E12" s="91">
        <v>1.2943839632519671</v>
      </c>
      <c r="F12" s="91">
        <v>1.3689356493150222</v>
      </c>
      <c r="G12" s="91">
        <v>1.4250813514509484</v>
      </c>
      <c r="H12" s="91">
        <v>1.4504576449387268</v>
      </c>
      <c r="I12" s="91">
        <v>1.3854946591668216</v>
      </c>
      <c r="J12" s="91">
        <v>1.6455755922643427</v>
      </c>
      <c r="K12" s="91">
        <v>1.3467965115676221</v>
      </c>
      <c r="L12" s="91">
        <v>1.3967945778076469</v>
      </c>
      <c r="M12" s="91">
        <v>1.3646961056393043</v>
      </c>
      <c r="N12" s="91">
        <v>1.2724987475822496</v>
      </c>
      <c r="O12" s="91">
        <v>1.2125008853371566</v>
      </c>
      <c r="P12" s="91">
        <v>1.1943445604218474</v>
      </c>
      <c r="Q12" s="91">
        <v>1.1219594921205678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1.9258347658750079</v>
      </c>
      <c r="C14" s="157">
        <v>2.0891269687270624</v>
      </c>
      <c r="D14" s="157">
        <v>2.2349664248272703</v>
      </c>
      <c r="E14" s="157">
        <v>2.1573066054199455</v>
      </c>
      <c r="F14" s="157">
        <v>2.2815594155250372</v>
      </c>
      <c r="G14" s="157">
        <v>2.3751355857515808</v>
      </c>
      <c r="H14" s="157">
        <v>2.4174294082312118</v>
      </c>
      <c r="I14" s="157">
        <v>2.309157765278036</v>
      </c>
      <c r="J14" s="157">
        <v>2.742625987107238</v>
      </c>
      <c r="K14" s="157">
        <v>2.2446608526127036</v>
      </c>
      <c r="L14" s="157">
        <v>2.3279909630127449</v>
      </c>
      <c r="M14" s="157">
        <v>2.2744935093988405</v>
      </c>
      <c r="N14" s="157">
        <v>2.1208312459704159</v>
      </c>
      <c r="O14" s="157">
        <v>2.0208348088952617</v>
      </c>
      <c r="P14" s="157">
        <v>1.9905742673697462</v>
      </c>
      <c r="Q14" s="157">
        <v>1.8699324868676133</v>
      </c>
    </row>
    <row r="15" spans="1:17" x14ac:dyDescent="0.25">
      <c r="A15" s="156" t="s">
        <v>263</v>
      </c>
      <c r="B15" s="204">
        <v>12.640129884610712</v>
      </c>
      <c r="C15" s="204">
        <v>13.711890915083318</v>
      </c>
      <c r="D15" s="204">
        <v>14.669101627067755</v>
      </c>
      <c r="E15" s="204">
        <v>14.15938489460552</v>
      </c>
      <c r="F15" s="204">
        <v>14.974912626312365</v>
      </c>
      <c r="G15" s="204">
        <v>15.589095611647833</v>
      </c>
      <c r="H15" s="204">
        <v>15.866689213618303</v>
      </c>
      <c r="I15" s="204">
        <v>15.156053153869683</v>
      </c>
      <c r="J15" s="204">
        <v>18.001102335585387</v>
      </c>
      <c r="K15" s="204">
        <v>14.732730567897052</v>
      </c>
      <c r="L15" s="204">
        <v>15.279664000307539</v>
      </c>
      <c r="M15" s="204">
        <v>14.928535869193738</v>
      </c>
      <c r="N15" s="204">
        <v>13.919980513087651</v>
      </c>
      <c r="O15" s="204">
        <v>13.263658394998782</v>
      </c>
      <c r="P15" s="204">
        <v>13.065044691456373</v>
      </c>
      <c r="Q15" s="204">
        <v>12.273217790167257</v>
      </c>
    </row>
    <row r="16" spans="1:17" x14ac:dyDescent="0.25">
      <c r="A16" s="152" t="s">
        <v>277</v>
      </c>
      <c r="B16" s="264">
        <v>8.8480909192274986</v>
      </c>
      <c r="C16" s="264">
        <v>9.5983236405583234</v>
      </c>
      <c r="D16" s="264">
        <v>10.268371138947428</v>
      </c>
      <c r="E16" s="264">
        <v>9.9115694262238652</v>
      </c>
      <c r="F16" s="264">
        <v>10.482438838418656</v>
      </c>
      <c r="G16" s="264">
        <v>10.912366928153483</v>
      </c>
      <c r="H16" s="264">
        <v>11.106682449532812</v>
      </c>
      <c r="I16" s="264">
        <v>10.609237207708778</v>
      </c>
      <c r="J16" s="264">
        <v>12.600771634909773</v>
      </c>
      <c r="K16" s="264">
        <v>10.312911397527937</v>
      </c>
      <c r="L16" s="264">
        <v>10.695764800215278</v>
      </c>
      <c r="M16" s="264">
        <v>10.449975108435616</v>
      </c>
      <c r="N16" s="264">
        <v>9.7439863591613545</v>
      </c>
      <c r="O16" s="264">
        <v>9.2845608764991461</v>
      </c>
      <c r="P16" s="264">
        <v>9.1455312840194622</v>
      </c>
      <c r="Q16" s="264">
        <v>8.5912524531170789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0.3783202750366913</v>
      </c>
      <c r="C18" s="83">
        <v>0.37431050070647204</v>
      </c>
      <c r="D18" s="83">
        <v>0.37370380039106171</v>
      </c>
      <c r="E18" s="83">
        <v>0.37431050070647232</v>
      </c>
      <c r="F18" s="83">
        <v>0.37364987147413692</v>
      </c>
      <c r="G18" s="83">
        <v>0.75664310059347717</v>
      </c>
      <c r="H18" s="83">
        <v>1.1475871288261927</v>
      </c>
      <c r="I18" s="83">
        <v>0.37250051143216706</v>
      </c>
      <c r="J18" s="83">
        <v>0.74455273874239192</v>
      </c>
      <c r="K18" s="83">
        <v>1.1463535048515274</v>
      </c>
      <c r="L18" s="83">
        <v>0.37766963284715394</v>
      </c>
      <c r="M18" s="83">
        <v>0.75525752960439885</v>
      </c>
      <c r="N18" s="83">
        <v>0.3781945768662402</v>
      </c>
      <c r="O18" s="83">
        <v>0.37840374819893302</v>
      </c>
      <c r="P18" s="83">
        <v>0.75614469894795044</v>
      </c>
      <c r="Q18" s="83">
        <v>0.75637786815272978</v>
      </c>
    </row>
    <row r="19" spans="1:17" x14ac:dyDescent="0.25">
      <c r="A19" s="154" t="s">
        <v>125</v>
      </c>
      <c r="B19" s="83">
        <v>1.3463902156327581</v>
      </c>
      <c r="C19" s="83">
        <v>1.1019447544218783</v>
      </c>
      <c r="D19" s="83">
        <v>1.2167095080545731</v>
      </c>
      <c r="E19" s="83">
        <v>1.0954555185471446</v>
      </c>
      <c r="F19" s="83">
        <v>0.87577175934725493</v>
      </c>
      <c r="G19" s="83">
        <v>0.84305660028698859</v>
      </c>
      <c r="H19" s="83">
        <v>0.45562870044623333</v>
      </c>
      <c r="I19" s="83">
        <v>0.95702304961197693</v>
      </c>
      <c r="J19" s="83">
        <v>0.85071838485639972</v>
      </c>
      <c r="K19" s="83">
        <v>0.52995436433678178</v>
      </c>
      <c r="L19" s="83">
        <v>0.63446205964692282</v>
      </c>
      <c r="M19" s="83">
        <v>0.64844971891886616</v>
      </c>
      <c r="N19" s="83">
        <v>0.6965389399303944</v>
      </c>
      <c r="O19" s="83">
        <v>0.64828575306700686</v>
      </c>
      <c r="P19" s="83">
        <v>0.5591080463845326</v>
      </c>
      <c r="Q19" s="83">
        <v>0.63925772416609528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7.1233804285580495</v>
      </c>
      <c r="C21" s="83">
        <v>8.1220683854299729</v>
      </c>
      <c r="D21" s="83">
        <v>8.6779578305017928</v>
      </c>
      <c r="E21" s="83">
        <v>8.4418034069702479</v>
      </c>
      <c r="F21" s="83">
        <v>9.2330172075972641</v>
      </c>
      <c r="G21" s="83">
        <v>9.3126672272730175</v>
      </c>
      <c r="H21" s="83">
        <v>9.5034666202603866</v>
      </c>
      <c r="I21" s="83">
        <v>9.2797136466646339</v>
      </c>
      <c r="J21" s="83">
        <v>11.005500511310981</v>
      </c>
      <c r="K21" s="83">
        <v>8.6366035283396272</v>
      </c>
      <c r="L21" s="83">
        <v>9.6836331077212012</v>
      </c>
      <c r="M21" s="83">
        <v>9.0462678599123514</v>
      </c>
      <c r="N21" s="83">
        <v>8.6692528423647204</v>
      </c>
      <c r="O21" s="83">
        <v>8.257871375233206</v>
      </c>
      <c r="P21" s="83">
        <v>7.8302785386869784</v>
      </c>
      <c r="Q21" s="83">
        <v>7.1956168607982542</v>
      </c>
    </row>
    <row r="22" spans="1:17" x14ac:dyDescent="0.25">
      <c r="A22" s="152" t="s">
        <v>276</v>
      </c>
      <c r="B22" s="264">
        <v>3.7902604026144124</v>
      </c>
      <c r="C22" s="264">
        <v>4.1116379067974442</v>
      </c>
      <c r="D22" s="264">
        <v>4.398666433538307</v>
      </c>
      <c r="E22" s="264">
        <v>4.2458231348350415</v>
      </c>
      <c r="F22" s="264">
        <v>4.4903667033695518</v>
      </c>
      <c r="G22" s="264">
        <v>4.6745351787355176</v>
      </c>
      <c r="H22" s="264">
        <v>4.7577741997877272</v>
      </c>
      <c r="I22" s="264">
        <v>4.5446833737817025</v>
      </c>
      <c r="J22" s="264">
        <v>5.3977978081576037</v>
      </c>
      <c r="K22" s="264">
        <v>4.4177461627093813</v>
      </c>
      <c r="L22" s="264">
        <v>4.5817492347233291</v>
      </c>
      <c r="M22" s="264">
        <v>4.4764602017977273</v>
      </c>
      <c r="N22" s="264">
        <v>4.1740355064037606</v>
      </c>
      <c r="O22" s="264">
        <v>3.9772312205094407</v>
      </c>
      <c r="P22" s="264">
        <v>3.9176750559110118</v>
      </c>
      <c r="Q22" s="264">
        <v>3.680238401614051</v>
      </c>
    </row>
    <row r="23" spans="1:17" x14ac:dyDescent="0.25">
      <c r="A23" s="152" t="s">
        <v>275</v>
      </c>
      <c r="B23" s="264">
        <v>1.7785627688005189E-3</v>
      </c>
      <c r="C23" s="264">
        <v>1.9293677275510459E-3</v>
      </c>
      <c r="D23" s="264">
        <v>2.0640545820196105E-3</v>
      </c>
      <c r="E23" s="264">
        <v>1.9923335466135242E-3</v>
      </c>
      <c r="F23" s="264">
        <v>2.1070845241571851E-3</v>
      </c>
      <c r="G23" s="264">
        <v>2.1935047588320135E-3</v>
      </c>
      <c r="H23" s="264">
        <v>2.2325642977631E-3</v>
      </c>
      <c r="I23" s="264">
        <v>2.1325723792010379E-3</v>
      </c>
      <c r="J23" s="264">
        <v>2.5328925180127838E-3</v>
      </c>
      <c r="K23" s="264">
        <v>2.0730076597340347E-3</v>
      </c>
      <c r="L23" s="264">
        <v>2.1499653689330354E-3</v>
      </c>
      <c r="M23" s="264">
        <v>2.1005589603930487E-3</v>
      </c>
      <c r="N23" s="264">
        <v>1.958647522534461E-3</v>
      </c>
      <c r="O23" s="264">
        <v>1.8662979901934561E-3</v>
      </c>
      <c r="P23" s="264">
        <v>1.838351525899274E-3</v>
      </c>
      <c r="Q23" s="264">
        <v>1.7269354361261757E-3</v>
      </c>
    </row>
    <row r="24" spans="1:17" x14ac:dyDescent="0.25">
      <c r="A24" s="156" t="s">
        <v>262</v>
      </c>
      <c r="B24" s="204">
        <v>10.533441570508922</v>
      </c>
      <c r="C24" s="204">
        <v>11.426575762569437</v>
      </c>
      <c r="D24" s="204">
        <v>12.224251355889802</v>
      </c>
      <c r="E24" s="204">
        <v>11.799487412171262</v>
      </c>
      <c r="F24" s="204">
        <v>12.479093855260301</v>
      </c>
      <c r="G24" s="204">
        <v>12.990913009706526</v>
      </c>
      <c r="H24" s="204">
        <v>13.222241011348585</v>
      </c>
      <c r="I24" s="204">
        <v>12.630044294891393</v>
      </c>
      <c r="J24" s="204">
        <v>15.000918612987828</v>
      </c>
      <c r="K24" s="204">
        <v>12.277275473247542</v>
      </c>
      <c r="L24" s="204">
        <v>12.733053333589618</v>
      </c>
      <c r="M24" s="204">
        <v>12.440446557661446</v>
      </c>
      <c r="N24" s="204">
        <v>11.599983760906376</v>
      </c>
      <c r="O24" s="204">
        <v>11.053048662498979</v>
      </c>
      <c r="P24" s="204">
        <v>10.887537242880306</v>
      </c>
      <c r="Q24" s="204">
        <v>10.227681491806047</v>
      </c>
    </row>
    <row r="25" spans="1:17" x14ac:dyDescent="0.25">
      <c r="A25" s="152" t="s">
        <v>274</v>
      </c>
      <c r="B25" s="264">
        <v>8.3969379732237375</v>
      </c>
      <c r="C25" s="264">
        <v>9.108917278590944</v>
      </c>
      <c r="D25" s="264">
        <v>9.7447999039447577</v>
      </c>
      <c r="E25" s="264">
        <v>9.4061910585078383</v>
      </c>
      <c r="F25" s="264">
        <v>9.9479525626300571</v>
      </c>
      <c r="G25" s="264">
        <v>10.355959163760827</v>
      </c>
      <c r="H25" s="264">
        <v>10.540366782890409</v>
      </c>
      <c r="I25" s="264">
        <v>10.068285643715503</v>
      </c>
      <c r="J25" s="264">
        <v>11.958274253620832</v>
      </c>
      <c r="K25" s="264">
        <v>9.7870691111698775</v>
      </c>
      <c r="L25" s="264">
        <v>10.150401303905095</v>
      </c>
      <c r="M25" s="264">
        <v>9.9171441171094017</v>
      </c>
      <c r="N25" s="264">
        <v>9.2471528397177973</v>
      </c>
      <c r="O25" s="264">
        <v>8.811152880353756</v>
      </c>
      <c r="P25" s="264">
        <v>8.6792122306529702</v>
      </c>
      <c r="Q25" s="264">
        <v>8.1531953751023032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0.35903020352026321</v>
      </c>
      <c r="C27" s="83">
        <v>0.35522488250301182</v>
      </c>
      <c r="D27" s="83">
        <v>0.35464911706803609</v>
      </c>
      <c r="E27" s="83">
        <v>0.35522488250301132</v>
      </c>
      <c r="F27" s="83">
        <v>0.3545979379182595</v>
      </c>
      <c r="G27" s="83">
        <v>0.71806282751283379</v>
      </c>
      <c r="H27" s="83">
        <v>1.0890731150471469</v>
      </c>
      <c r="I27" s="83">
        <v>0.35350718228866279</v>
      </c>
      <c r="J27" s="83">
        <v>0.70658893789481636</v>
      </c>
      <c r="K27" s="83">
        <v>1.0879023919960247</v>
      </c>
      <c r="L27" s="83">
        <v>0.35841273675164875</v>
      </c>
      <c r="M27" s="83">
        <v>0.71674790503305907</v>
      </c>
      <c r="N27" s="83">
        <v>0.35891091454027058</v>
      </c>
      <c r="O27" s="83">
        <v>0.35910942049171801</v>
      </c>
      <c r="P27" s="83">
        <v>0.71758983873576931</v>
      </c>
      <c r="Q27" s="83">
        <v>0.71781111893820582</v>
      </c>
    </row>
    <row r="28" spans="1:17" x14ac:dyDescent="0.25">
      <c r="A28" s="154" t="s">
        <v>125</v>
      </c>
      <c r="B28" s="83">
        <v>1.2777394843282937</v>
      </c>
      <c r="C28" s="83">
        <v>1.0457579874877221</v>
      </c>
      <c r="D28" s="83">
        <v>1.1546710317323268</v>
      </c>
      <c r="E28" s="83">
        <v>1.039599629528791</v>
      </c>
      <c r="F28" s="83">
        <v>0.8311172668851784</v>
      </c>
      <c r="G28" s="83">
        <v>0.80007021233737341</v>
      </c>
      <c r="H28" s="83">
        <v>0.43239677026302398</v>
      </c>
      <c r="I28" s="83">
        <v>0.90822565679950962</v>
      </c>
      <c r="J28" s="83">
        <v>0.80734133221858284</v>
      </c>
      <c r="K28" s="83">
        <v>0.50293266271767501</v>
      </c>
      <c r="L28" s="83">
        <v>0.60211164304854725</v>
      </c>
      <c r="M28" s="83">
        <v>0.61538608929568805</v>
      </c>
      <c r="N28" s="83">
        <v>0.66102330185381497</v>
      </c>
      <c r="O28" s="83">
        <v>0.61523048385488033</v>
      </c>
      <c r="P28" s="83">
        <v>0.53059983545367062</v>
      </c>
      <c r="Q28" s="83">
        <v>0.60666278270968688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6.7601682853751806</v>
      </c>
      <c r="C30" s="83">
        <v>7.7079344086002095</v>
      </c>
      <c r="D30" s="83">
        <v>8.2354797551443948</v>
      </c>
      <c r="E30" s="83">
        <v>8.0113665464760366</v>
      </c>
      <c r="F30" s="83">
        <v>8.7622373578266188</v>
      </c>
      <c r="G30" s="83">
        <v>8.8378261239106202</v>
      </c>
      <c r="H30" s="83">
        <v>9.0188968975802375</v>
      </c>
      <c r="I30" s="83">
        <v>8.8065528046273318</v>
      </c>
      <c r="J30" s="83">
        <v>10.444343983507434</v>
      </c>
      <c r="K30" s="83">
        <v>8.1962340564561771</v>
      </c>
      <c r="L30" s="83">
        <v>9.1898769241048992</v>
      </c>
      <c r="M30" s="83">
        <v>8.5850101227806537</v>
      </c>
      <c r="N30" s="83">
        <v>8.2272186233237115</v>
      </c>
      <c r="O30" s="83">
        <v>7.8368129760071579</v>
      </c>
      <c r="P30" s="83">
        <v>7.4310225564635308</v>
      </c>
      <c r="Q30" s="83">
        <v>6.8287214734544106</v>
      </c>
    </row>
    <row r="31" spans="1:17" x14ac:dyDescent="0.25">
      <c r="A31" s="152" t="s">
        <v>273</v>
      </c>
      <c r="B31" s="264">
        <v>2.1293893462099822</v>
      </c>
      <c r="C31" s="264">
        <v>2.3099410130682876</v>
      </c>
      <c r="D31" s="264">
        <v>2.4711952336169647</v>
      </c>
      <c r="E31" s="264">
        <v>2.38532701947697</v>
      </c>
      <c r="F31" s="264">
        <v>2.5227129545336155</v>
      </c>
      <c r="G31" s="264">
        <v>2.6261798269103704</v>
      </c>
      <c r="H31" s="264">
        <v>2.6729439712671232</v>
      </c>
      <c r="I31" s="264">
        <v>2.5532283616590861</v>
      </c>
      <c r="J31" s="264">
        <v>3.0325127892949455</v>
      </c>
      <c r="K31" s="264">
        <v>2.4819143314387291</v>
      </c>
      <c r="L31" s="264">
        <v>2.5740521682087913</v>
      </c>
      <c r="M31" s="264">
        <v>2.5149002047104725</v>
      </c>
      <c r="N31" s="264">
        <v>2.3449963310984407</v>
      </c>
      <c r="O31" s="264">
        <v>2.2344305901844486</v>
      </c>
      <c r="P31" s="264">
        <v>2.2009716061237388</v>
      </c>
      <c r="Q31" s="264">
        <v>2.0675783749592398</v>
      </c>
    </row>
    <row r="32" spans="1:17" x14ac:dyDescent="0.25">
      <c r="A32" s="152" t="s">
        <v>272</v>
      </c>
      <c r="B32" s="264">
        <v>7.1142510752020775E-3</v>
      </c>
      <c r="C32" s="264">
        <v>7.7174709102041843E-3</v>
      </c>
      <c r="D32" s="264">
        <v>8.2562183280784438E-3</v>
      </c>
      <c r="E32" s="264">
        <v>7.969334186454095E-3</v>
      </c>
      <c r="F32" s="264">
        <v>8.4283380966287454E-3</v>
      </c>
      <c r="G32" s="264">
        <v>8.7740190353280591E-3</v>
      </c>
      <c r="H32" s="264">
        <v>8.9302571910524001E-3</v>
      </c>
      <c r="I32" s="264">
        <v>8.5302895168041532E-3</v>
      </c>
      <c r="J32" s="264">
        <v>1.0131570072051137E-2</v>
      </c>
      <c r="K32" s="264">
        <v>8.2920306389361372E-3</v>
      </c>
      <c r="L32" s="264">
        <v>8.5998614757321432E-3</v>
      </c>
      <c r="M32" s="264">
        <v>8.4022358415722E-3</v>
      </c>
      <c r="N32" s="264">
        <v>7.8345900901378492E-3</v>
      </c>
      <c r="O32" s="264">
        <v>7.465191960773828E-3</v>
      </c>
      <c r="P32" s="264">
        <v>7.353406103597096E-3</v>
      </c>
      <c r="Q32" s="264">
        <v>6.9077417445047064E-3</v>
      </c>
    </row>
    <row r="33" spans="1:17" x14ac:dyDescent="0.25">
      <c r="A33" s="156" t="s">
        <v>261</v>
      </c>
      <c r="B33" s="204">
        <v>123.05846268939111</v>
      </c>
      <c r="C33" s="204">
        <v>134.57515516119997</v>
      </c>
      <c r="D33" s="204">
        <v>144.94242285391266</v>
      </c>
      <c r="E33" s="204">
        <v>132.22618746218058</v>
      </c>
      <c r="F33" s="204">
        <v>137.72527522964378</v>
      </c>
      <c r="G33" s="204">
        <v>150.00086268691237</v>
      </c>
      <c r="H33" s="204">
        <v>150.31947324255651</v>
      </c>
      <c r="I33" s="204">
        <v>139.54640923268281</v>
      </c>
      <c r="J33" s="204">
        <v>169.82929972447354</v>
      </c>
      <c r="K33" s="204">
        <v>130.70943654134163</v>
      </c>
      <c r="L33" s="204">
        <v>135.26246742067954</v>
      </c>
      <c r="M33" s="204">
        <v>130.62227044408672</v>
      </c>
      <c r="N33" s="204">
        <v>118.04694743422216</v>
      </c>
      <c r="O33" s="204">
        <v>108.25658682422127</v>
      </c>
      <c r="P33" s="204">
        <v>103.80351314742501</v>
      </c>
      <c r="Q33" s="204">
        <v>92.906806154295168</v>
      </c>
    </row>
    <row r="34" spans="1:17" x14ac:dyDescent="0.25">
      <c r="A34" s="150" t="s">
        <v>33</v>
      </c>
      <c r="B34" s="87">
        <v>12.185019471333639</v>
      </c>
      <c r="C34" s="87">
        <v>20.006376939988936</v>
      </c>
      <c r="D34" s="87">
        <v>18.734811065290945</v>
      </c>
      <c r="E34" s="87">
        <v>15.382708341185822</v>
      </c>
      <c r="F34" s="87">
        <v>20.204262669806074</v>
      </c>
      <c r="G34" s="87">
        <v>19.490162563198307</v>
      </c>
      <c r="H34" s="87">
        <v>19.807343525518402</v>
      </c>
      <c r="I34" s="87">
        <v>18.965839747593847</v>
      </c>
      <c r="J34" s="87">
        <v>21.156764877355894</v>
      </c>
      <c r="K34" s="87">
        <v>16.246356547201312</v>
      </c>
      <c r="L34" s="87">
        <v>14.958073027557875</v>
      </c>
      <c r="M34" s="87">
        <v>15.791556347677915</v>
      </c>
      <c r="N34" s="87">
        <v>14.503560416728956</v>
      </c>
      <c r="O34" s="87">
        <v>11.575804653570485</v>
      </c>
      <c r="P34" s="87">
        <v>12.299847474895818</v>
      </c>
      <c r="Q34" s="87">
        <v>11.159461731372513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10.47299789339921</v>
      </c>
      <c r="C37" s="87">
        <v>9.2634306496691128</v>
      </c>
      <c r="D37" s="87">
        <v>9.8238589972489656</v>
      </c>
      <c r="E37" s="87">
        <v>9.2125206691506776</v>
      </c>
      <c r="F37" s="87">
        <v>8.7941934570805707</v>
      </c>
      <c r="G37" s="87">
        <v>8.8793980331674032</v>
      </c>
      <c r="H37" s="87">
        <v>6.2330284611626565</v>
      </c>
      <c r="I37" s="87">
        <v>8.6089834069349411</v>
      </c>
      <c r="J37" s="87">
        <v>9.6623493543574117</v>
      </c>
      <c r="K37" s="87">
        <v>6.0351954104102949</v>
      </c>
      <c r="L37" s="87">
        <v>6.6317930386313559</v>
      </c>
      <c r="M37" s="87">
        <v>6.6096346492546534</v>
      </c>
      <c r="N37" s="87">
        <v>6.513069385910069</v>
      </c>
      <c r="O37" s="87">
        <v>5.7347662535727117</v>
      </c>
      <c r="P37" s="87">
        <v>5.967158003174645</v>
      </c>
      <c r="Q37" s="87">
        <v>5.7651105564372962</v>
      </c>
    </row>
    <row r="38" spans="1:17" x14ac:dyDescent="0.25">
      <c r="A38" s="150" t="s">
        <v>29</v>
      </c>
      <c r="B38" s="87">
        <v>35.518307754852373</v>
      </c>
      <c r="C38" s="87">
        <v>31.191035002486284</v>
      </c>
      <c r="D38" s="87">
        <v>37.286505515642645</v>
      </c>
      <c r="E38" s="87">
        <v>31.056922677939376</v>
      </c>
      <c r="F38" s="87">
        <v>16.357018732254016</v>
      </c>
      <c r="G38" s="87">
        <v>28.557913628722329</v>
      </c>
      <c r="H38" s="87">
        <v>26.737804977775657</v>
      </c>
      <c r="I38" s="87">
        <v>26.655917709749989</v>
      </c>
      <c r="J38" s="87">
        <v>24.980138915655957</v>
      </c>
      <c r="K38" s="87">
        <v>23.103160668445494</v>
      </c>
      <c r="L38" s="87">
        <v>20.609380096077082</v>
      </c>
      <c r="M38" s="87">
        <v>21.438598498950583</v>
      </c>
      <c r="N38" s="87">
        <v>11.966142290024864</v>
      </c>
      <c r="O38" s="87">
        <v>8.5131646920767636</v>
      </c>
      <c r="P38" s="87">
        <v>6.7912655035939578</v>
      </c>
      <c r="Q38" s="87">
        <v>8.4422245479832938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53.577496781198654</v>
      </c>
      <c r="C40" s="87">
        <v>62.669769673464891</v>
      </c>
      <c r="D40" s="87">
        <v>64.576288584676121</v>
      </c>
      <c r="E40" s="87">
        <v>64.619742868475697</v>
      </c>
      <c r="F40" s="87">
        <v>79.556263038737328</v>
      </c>
      <c r="G40" s="87">
        <v>82.68963818233658</v>
      </c>
      <c r="H40" s="87">
        <v>88.476628380964726</v>
      </c>
      <c r="I40" s="87">
        <v>72.572368053237994</v>
      </c>
      <c r="J40" s="87">
        <v>101.55126044271685</v>
      </c>
      <c r="K40" s="87">
        <v>72.649246012844003</v>
      </c>
      <c r="L40" s="87">
        <v>78.084968676699233</v>
      </c>
      <c r="M40" s="87">
        <v>72.291410234685713</v>
      </c>
      <c r="N40" s="87">
        <v>66.09398918780019</v>
      </c>
      <c r="O40" s="87">
        <v>58.923789395091752</v>
      </c>
      <c r="P40" s="87">
        <v>65.486410716225905</v>
      </c>
      <c r="Q40" s="87">
        <v>53.635484888664315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0.72363116935057237</v>
      </c>
      <c r="E41" s="87">
        <v>0.4605621311270362</v>
      </c>
      <c r="F41" s="87">
        <v>0</v>
      </c>
      <c r="G41" s="87">
        <v>6.4839083825951202E-2</v>
      </c>
      <c r="H41" s="87">
        <v>9.0393154843846954E-2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9.0329875396159984E-2</v>
      </c>
      <c r="K42" s="87">
        <v>9.008973830714484E-2</v>
      </c>
      <c r="L42" s="87">
        <v>8.5828911561149038E-2</v>
      </c>
      <c r="M42" s="87">
        <v>0.12860980827480173</v>
      </c>
      <c r="N42" s="87">
        <v>0.27774082639376119</v>
      </c>
      <c r="O42" s="87">
        <v>0.999824400467761</v>
      </c>
      <c r="P42" s="87">
        <v>2.0157949887940481</v>
      </c>
      <c r="Q42" s="87">
        <v>2.5529268550762265</v>
      </c>
    </row>
    <row r="43" spans="1:17" x14ac:dyDescent="0.25">
      <c r="A43" s="150" t="s">
        <v>22</v>
      </c>
      <c r="B43" s="87">
        <v>11.30464078860723</v>
      </c>
      <c r="C43" s="87">
        <v>11.444542895590761</v>
      </c>
      <c r="D43" s="87">
        <v>13.797327521703403</v>
      </c>
      <c r="E43" s="87">
        <v>11.493730774301971</v>
      </c>
      <c r="F43" s="87">
        <v>12.813537331765792</v>
      </c>
      <c r="G43" s="87">
        <v>10.318911195661816</v>
      </c>
      <c r="H43" s="87">
        <v>8.9742747422912288</v>
      </c>
      <c r="I43" s="87">
        <v>12.74330031516604</v>
      </c>
      <c r="J43" s="87">
        <v>12.38845625899128</v>
      </c>
      <c r="K43" s="87">
        <v>12.585388164133363</v>
      </c>
      <c r="L43" s="87">
        <v>14.892423670152839</v>
      </c>
      <c r="M43" s="87">
        <v>14.362460905243065</v>
      </c>
      <c r="N43" s="87">
        <v>18.692445327364322</v>
      </c>
      <c r="O43" s="87">
        <v>22.509237429441818</v>
      </c>
      <c r="P43" s="87">
        <v>11.243036460740642</v>
      </c>
      <c r="Q43" s="87">
        <v>11.351597574761525</v>
      </c>
    </row>
    <row r="44" spans="1:17" x14ac:dyDescent="0.25">
      <c r="A44" s="156" t="s">
        <v>260</v>
      </c>
      <c r="B44" s="204">
        <v>20.01353898396696</v>
      </c>
      <c r="C44" s="204">
        <v>21.710493948881922</v>
      </c>
      <c r="D44" s="204">
        <v>23.226077576190615</v>
      </c>
      <c r="E44" s="204">
        <v>22.419026083125406</v>
      </c>
      <c r="F44" s="204">
        <v>23.710278324994579</v>
      </c>
      <c r="G44" s="204">
        <v>24.682734718442401</v>
      </c>
      <c r="H44" s="204">
        <v>25.122257921562312</v>
      </c>
      <c r="I44" s="204">
        <v>23.997084160293664</v>
      </c>
      <c r="J44" s="204">
        <v>28.501745364676871</v>
      </c>
      <c r="K44" s="204">
        <v>23.326823399170337</v>
      </c>
      <c r="L44" s="204">
        <v>24.192801333820274</v>
      </c>
      <c r="M44" s="204">
        <v>23.636848459556752</v>
      </c>
      <c r="N44" s="204">
        <v>22.039969145722111</v>
      </c>
      <c r="O44" s="204">
        <v>21.000792458748066</v>
      </c>
      <c r="P44" s="204">
        <v>20.68632076147259</v>
      </c>
      <c r="Q44" s="204">
        <v>19.432594834431491</v>
      </c>
    </row>
    <row r="45" spans="1:17" x14ac:dyDescent="0.25">
      <c r="A45" s="299" t="s">
        <v>271</v>
      </c>
      <c r="B45" s="298">
        <v>9.006092542785133</v>
      </c>
      <c r="C45" s="298">
        <v>9.7697222769968661</v>
      </c>
      <c r="D45" s="298">
        <v>10.451734909285776</v>
      </c>
      <c r="E45" s="298">
        <v>10.088561737406433</v>
      </c>
      <c r="F45" s="298">
        <v>10.669625246247561</v>
      </c>
      <c r="G45" s="298">
        <v>11.107230623299079</v>
      </c>
      <c r="H45" s="298">
        <v>11.305016064703043</v>
      </c>
      <c r="I45" s="298">
        <v>10.798687872132147</v>
      </c>
      <c r="J45" s="298">
        <v>12.82578541410459</v>
      </c>
      <c r="K45" s="298">
        <v>10.497070529626651</v>
      </c>
      <c r="L45" s="298">
        <v>10.886760600219121</v>
      </c>
      <c r="M45" s="298">
        <v>10.636581806800537</v>
      </c>
      <c r="N45" s="298">
        <v>9.9179861155749496</v>
      </c>
      <c r="O45" s="298">
        <v>9.45035660643663</v>
      </c>
      <c r="P45" s="298">
        <v>9.308844342662665</v>
      </c>
      <c r="Q45" s="298">
        <v>8.7446676754941706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0.38507599423377509</v>
      </c>
      <c r="C47" s="83">
        <v>0.38099461679051622</v>
      </c>
      <c r="D47" s="83">
        <v>0.38037708254090213</v>
      </c>
      <c r="E47" s="83">
        <v>0.38099461679051638</v>
      </c>
      <c r="F47" s="83">
        <v>0.38032219060760358</v>
      </c>
      <c r="G47" s="83">
        <v>0.77015458453264629</v>
      </c>
      <c r="H47" s="83">
        <v>1.1680797561266605</v>
      </c>
      <c r="I47" s="83">
        <v>0.37915230627917001</v>
      </c>
      <c r="J47" s="83">
        <v>0.75784832336279184</v>
      </c>
      <c r="K47" s="83">
        <v>1.1668241031524476</v>
      </c>
      <c r="L47" s="83">
        <v>0.38441373343371021</v>
      </c>
      <c r="M47" s="83">
        <v>0.7687442712044773</v>
      </c>
      <c r="N47" s="83">
        <v>0.38494805145313726</v>
      </c>
      <c r="O47" s="83">
        <v>0.3851609579881996</v>
      </c>
      <c r="P47" s="83">
        <v>0.7696472828577352</v>
      </c>
      <c r="Q47" s="83">
        <v>0.76988461579831424</v>
      </c>
    </row>
    <row r="48" spans="1:17" x14ac:dyDescent="0.25">
      <c r="A48" s="154" t="s">
        <v>125</v>
      </c>
      <c r="B48" s="83">
        <v>1.3704328980547718</v>
      </c>
      <c r="C48" s="83">
        <v>1.1216223393222691</v>
      </c>
      <c r="D48" s="83">
        <v>1.2384364635555476</v>
      </c>
      <c r="E48" s="83">
        <v>1.1150172242354863</v>
      </c>
      <c r="F48" s="83">
        <v>0.89141054076417003</v>
      </c>
      <c r="G48" s="83">
        <v>0.85811118243497042</v>
      </c>
      <c r="H48" s="83">
        <v>0.46376492723991608</v>
      </c>
      <c r="I48" s="83">
        <v>0.97411274692647642</v>
      </c>
      <c r="J48" s="83">
        <v>0.86590978458597834</v>
      </c>
      <c r="K48" s="83">
        <v>0.53941783512851005</v>
      </c>
      <c r="L48" s="83">
        <v>0.645791739283475</v>
      </c>
      <c r="M48" s="83">
        <v>0.6600291781852744</v>
      </c>
      <c r="N48" s="83">
        <v>0.70897713528629414</v>
      </c>
      <c r="O48" s="83">
        <v>0.65986228437177474</v>
      </c>
      <c r="P48" s="83">
        <v>0.56909211864139919</v>
      </c>
      <c r="Q48" s="83">
        <v>0.65067304066906129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7.2505836504965862</v>
      </c>
      <c r="C50" s="83">
        <v>8.267105320884081</v>
      </c>
      <c r="D50" s="83">
        <v>8.8329213631893264</v>
      </c>
      <c r="E50" s="83">
        <v>8.5925498963804294</v>
      </c>
      <c r="F50" s="83">
        <v>9.397892514875787</v>
      </c>
      <c r="G50" s="83">
        <v>9.4789648563314621</v>
      </c>
      <c r="H50" s="83">
        <v>9.6731713813364664</v>
      </c>
      <c r="I50" s="83">
        <v>9.4454228189265006</v>
      </c>
      <c r="J50" s="83">
        <v>11.20202730615582</v>
      </c>
      <c r="K50" s="83">
        <v>8.7908285913456936</v>
      </c>
      <c r="L50" s="83">
        <v>9.8565551275019363</v>
      </c>
      <c r="M50" s="83">
        <v>9.2078083574107854</v>
      </c>
      <c r="N50" s="83">
        <v>8.8240609288355181</v>
      </c>
      <c r="O50" s="83">
        <v>8.4053333640766557</v>
      </c>
      <c r="P50" s="83">
        <v>7.9701049411635312</v>
      </c>
      <c r="Q50" s="83">
        <v>7.3241100190267945</v>
      </c>
    </row>
    <row r="51" spans="1:17" x14ac:dyDescent="0.25">
      <c r="A51" s="299" t="s">
        <v>270</v>
      </c>
      <c r="B51" s="298">
        <v>9.3863497834805028</v>
      </c>
      <c r="C51" s="298">
        <v>10.182221662025622</v>
      </c>
      <c r="D51" s="298">
        <v>10.8930303832334</v>
      </c>
      <c r="E51" s="298">
        <v>10.514523232985816</v>
      </c>
      <c r="F51" s="298">
        <v>11.120120534422458</v>
      </c>
      <c r="G51" s="298">
        <v>11.576202582949488</v>
      </c>
      <c r="H51" s="298">
        <v>11.782338965212723</v>
      </c>
      <c r="I51" s="298">
        <v>11.254632471177729</v>
      </c>
      <c r="J51" s="298">
        <v>13.367318576033455</v>
      </c>
      <c r="K51" s="298">
        <v>10.940280174210887</v>
      </c>
      <c r="L51" s="298">
        <v>11.346423825561708</v>
      </c>
      <c r="M51" s="298">
        <v>11.085681927532118</v>
      </c>
      <c r="N51" s="298">
        <v>10.336745529343672</v>
      </c>
      <c r="O51" s="298">
        <v>9.8493716631528443</v>
      </c>
      <c r="P51" s="298">
        <v>9.7018844371306425</v>
      </c>
      <c r="Q51" s="298">
        <v>9.1138869773483684</v>
      </c>
    </row>
    <row r="52" spans="1:17" x14ac:dyDescent="0.25">
      <c r="A52" s="150" t="s">
        <v>33</v>
      </c>
      <c r="B52" s="87">
        <v>0.92941885000744717</v>
      </c>
      <c r="C52" s="87">
        <v>1.5137219378494735</v>
      </c>
      <c r="D52" s="87">
        <v>1.4079995500285136</v>
      </c>
      <c r="E52" s="87">
        <v>1.2232209620798795</v>
      </c>
      <c r="F52" s="87">
        <v>1.6313188397899614</v>
      </c>
      <c r="G52" s="87">
        <v>1.504138484037447</v>
      </c>
      <c r="H52" s="87">
        <v>1.5525389384613597</v>
      </c>
      <c r="I52" s="87">
        <v>1.5296241375190505</v>
      </c>
      <c r="J52" s="87">
        <v>1.6652557398085819</v>
      </c>
      <c r="K52" s="87">
        <v>1.3598076553584646</v>
      </c>
      <c r="L52" s="87">
        <v>1.2547504080087997</v>
      </c>
      <c r="M52" s="87">
        <v>1.3402015614633891</v>
      </c>
      <c r="N52" s="87">
        <v>1.2699999157600133</v>
      </c>
      <c r="O52" s="87">
        <v>1.0531867452850492</v>
      </c>
      <c r="P52" s="87">
        <v>1.1495921012451067</v>
      </c>
      <c r="Q52" s="87">
        <v>1.0947106800643307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0.79883349231514644</v>
      </c>
      <c r="C55" s="87">
        <v>0.70088943321484232</v>
      </c>
      <c r="D55" s="87">
        <v>0.73830416540981025</v>
      </c>
      <c r="E55" s="87">
        <v>0.73257245383296166</v>
      </c>
      <c r="F55" s="87">
        <v>0.71005478901897723</v>
      </c>
      <c r="G55" s="87">
        <v>0.6852607952071299</v>
      </c>
      <c r="H55" s="87">
        <v>0.48855715447282039</v>
      </c>
      <c r="I55" s="87">
        <v>0.69432774894237603</v>
      </c>
      <c r="J55" s="87">
        <v>0.76052661244067943</v>
      </c>
      <c r="K55" s="87">
        <v>0.50514125409083943</v>
      </c>
      <c r="L55" s="87">
        <v>0.55630461261434128</v>
      </c>
      <c r="M55" s="87">
        <v>0.5609480460699604</v>
      </c>
      <c r="N55" s="87">
        <v>0.57031496637916124</v>
      </c>
      <c r="O55" s="87">
        <v>0.52175896072225503</v>
      </c>
      <c r="P55" s="87">
        <v>0.5577140465629391</v>
      </c>
      <c r="Q55" s="87">
        <v>0.5655405475464016</v>
      </c>
    </row>
    <row r="56" spans="1:17" x14ac:dyDescent="0.25">
      <c r="A56" s="150" t="s">
        <v>29</v>
      </c>
      <c r="B56" s="87">
        <v>2.7091778413147192</v>
      </c>
      <c r="C56" s="87">
        <v>2.3599752263550227</v>
      </c>
      <c r="D56" s="87">
        <v>2.8022371191895039</v>
      </c>
      <c r="E56" s="87">
        <v>2.469622253425686</v>
      </c>
      <c r="F56" s="87">
        <v>1.320687285490503</v>
      </c>
      <c r="G56" s="87">
        <v>2.203935281375605</v>
      </c>
      <c r="H56" s="87">
        <v>2.0957622764255173</v>
      </c>
      <c r="I56" s="87">
        <v>2.1498407494309846</v>
      </c>
      <c r="J56" s="87">
        <v>1.9661947349537605</v>
      </c>
      <c r="K56" s="87">
        <v>1.9337169320798044</v>
      </c>
      <c r="L56" s="87">
        <v>1.7288074497777148</v>
      </c>
      <c r="M56" s="87">
        <v>1.8194560783811011</v>
      </c>
      <c r="N56" s="87">
        <v>1.0478116589065338</v>
      </c>
      <c r="O56" s="87">
        <v>0.77454246010953831</v>
      </c>
      <c r="P56" s="87">
        <v>0.63473837348996187</v>
      </c>
      <c r="Q56" s="87">
        <v>0.82815762969975448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4.0866521027568972</v>
      </c>
      <c r="C58" s="87">
        <v>4.7417183770581248</v>
      </c>
      <c r="D58" s="87">
        <v>4.853178660455491</v>
      </c>
      <c r="E58" s="87">
        <v>5.138511521361778</v>
      </c>
      <c r="F58" s="87">
        <v>6.4234777006897659</v>
      </c>
      <c r="G58" s="87">
        <v>6.3815099857625155</v>
      </c>
      <c r="H58" s="87">
        <v>6.9349739165301862</v>
      </c>
      <c r="I58" s="87">
        <v>5.8530730707683345</v>
      </c>
      <c r="J58" s="87">
        <v>7.9931322353554988</v>
      </c>
      <c r="K58" s="87">
        <v>6.0806864971397934</v>
      </c>
      <c r="L58" s="87">
        <v>6.5501181954343561</v>
      </c>
      <c r="M58" s="87">
        <v>6.1352446043839617</v>
      </c>
      <c r="N58" s="87">
        <v>5.7875003301900012</v>
      </c>
      <c r="O58" s="87">
        <v>5.3609883571883756</v>
      </c>
      <c r="P58" s="87">
        <v>6.1206174021197661</v>
      </c>
      <c r="Q58" s="87">
        <v>5.2614847876563662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5.4383914376367921E-2</v>
      </c>
      <c r="E59" s="87">
        <v>3.6623541228198553E-2</v>
      </c>
      <c r="F59" s="87">
        <v>0</v>
      </c>
      <c r="G59" s="87">
        <v>5.0039070190463896E-3</v>
      </c>
      <c r="H59" s="87">
        <v>7.0851950684167513E-3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7.1098934242373978E-3</v>
      </c>
      <c r="K60" s="87">
        <v>7.5404424040170183E-3</v>
      </c>
      <c r="L60" s="87">
        <v>7.1997149366695894E-3</v>
      </c>
      <c r="M60" s="87">
        <v>1.0914887809315999E-2</v>
      </c>
      <c r="N60" s="87">
        <v>2.432029212057062E-2</v>
      </c>
      <c r="O60" s="87">
        <v>9.0965754666603241E-2</v>
      </c>
      <c r="P60" s="87">
        <v>0.18840412465088185</v>
      </c>
      <c r="Q60" s="87">
        <v>0.25043468591484336</v>
      </c>
    </row>
    <row r="61" spans="1:17" x14ac:dyDescent="0.25">
      <c r="A61" s="150" t="s">
        <v>22</v>
      </c>
      <c r="B61" s="87">
        <v>0.86226749708629391</v>
      </c>
      <c r="C61" s="87">
        <v>0.86591668754815787</v>
      </c>
      <c r="D61" s="87">
        <v>1.0369269737737135</v>
      </c>
      <c r="E61" s="87">
        <v>0.91397250105731154</v>
      </c>
      <c r="F61" s="87">
        <v>1.0345819194332502</v>
      </c>
      <c r="G61" s="87">
        <v>0.79635412954774332</v>
      </c>
      <c r="H61" s="87">
        <v>0.70342148425442441</v>
      </c>
      <c r="I61" s="87">
        <v>1.0277667645169819</v>
      </c>
      <c r="J61" s="87">
        <v>0.9750993600506962</v>
      </c>
      <c r="K61" s="87">
        <v>1.0533873931379687</v>
      </c>
      <c r="L61" s="87">
        <v>1.249243444789826</v>
      </c>
      <c r="M61" s="87">
        <v>1.2189167494243889</v>
      </c>
      <c r="N61" s="87">
        <v>1.6367983659873897</v>
      </c>
      <c r="O61" s="87">
        <v>2.0479293851810239</v>
      </c>
      <c r="P61" s="87">
        <v>1.050818389061988</v>
      </c>
      <c r="Q61" s="87">
        <v>1.1135586464666718</v>
      </c>
    </row>
    <row r="62" spans="1:17" x14ac:dyDescent="0.25">
      <c r="A62" s="303" t="s">
        <v>269</v>
      </c>
      <c r="B62" s="302">
        <v>0.60040616951900883</v>
      </c>
      <c r="C62" s="302">
        <v>0.65131481846645756</v>
      </c>
      <c r="D62" s="302">
        <v>0.69678232728571843</v>
      </c>
      <c r="E62" s="302">
        <v>0.67257078249376201</v>
      </c>
      <c r="F62" s="302">
        <v>0.71130834974983714</v>
      </c>
      <c r="G62" s="302">
        <v>0.74048204155327202</v>
      </c>
      <c r="H62" s="302">
        <v>0.75366773764686934</v>
      </c>
      <c r="I62" s="302">
        <v>0.71991252480880974</v>
      </c>
      <c r="J62" s="302">
        <v>0.85505236094030601</v>
      </c>
      <c r="K62" s="302">
        <v>0.69980470197510991</v>
      </c>
      <c r="L62" s="302">
        <v>0.72578404001460817</v>
      </c>
      <c r="M62" s="302">
        <v>0.70910545378670242</v>
      </c>
      <c r="N62" s="302">
        <v>0.66119907437166325</v>
      </c>
      <c r="O62" s="302">
        <v>0.63002377376244212</v>
      </c>
      <c r="P62" s="302">
        <v>0.62058962284417762</v>
      </c>
      <c r="Q62" s="302">
        <v>0.58297784503294459</v>
      </c>
    </row>
    <row r="63" spans="1:17" x14ac:dyDescent="0.25">
      <c r="A63" s="152" t="s">
        <v>268</v>
      </c>
      <c r="B63" s="151">
        <v>1.0006769491983483</v>
      </c>
      <c r="C63" s="151">
        <v>1.0855246974440962</v>
      </c>
      <c r="D63" s="151">
        <v>1.1613038788095311</v>
      </c>
      <c r="E63" s="151">
        <v>1.1209513041562704</v>
      </c>
      <c r="F63" s="151">
        <v>1.185513916249729</v>
      </c>
      <c r="G63" s="151">
        <v>1.2341367359221205</v>
      </c>
      <c r="H63" s="151">
        <v>1.2561128960781158</v>
      </c>
      <c r="I63" s="151">
        <v>1.1998542080146832</v>
      </c>
      <c r="J63" s="151">
        <v>1.4250872682338438</v>
      </c>
      <c r="K63" s="151">
        <v>1.1663411699585169</v>
      </c>
      <c r="L63" s="151">
        <v>1.2096400666910139</v>
      </c>
      <c r="M63" s="151">
        <v>1.1818424229778377</v>
      </c>
      <c r="N63" s="151">
        <v>1.1019984572861057</v>
      </c>
      <c r="O63" s="151">
        <v>1.0500396229374038</v>
      </c>
      <c r="P63" s="151">
        <v>1.0343160380736296</v>
      </c>
      <c r="Q63" s="151">
        <v>0.97162974172157457</v>
      </c>
    </row>
    <row r="64" spans="1:17" x14ac:dyDescent="0.25">
      <c r="A64" s="301" t="s">
        <v>267</v>
      </c>
      <c r="B64" s="300">
        <v>2.0013538983966961E-2</v>
      </c>
      <c r="C64" s="300">
        <v>2.1710493948881918E-2</v>
      </c>
      <c r="D64" s="300">
        <v>2.3226077576190617E-2</v>
      </c>
      <c r="E64" s="300">
        <v>2.2419026083125404E-2</v>
      </c>
      <c r="F64" s="300">
        <v>2.3710278324994574E-2</v>
      </c>
      <c r="G64" s="300">
        <v>2.4682734718442404E-2</v>
      </c>
      <c r="H64" s="300">
        <v>2.5122257921562311E-2</v>
      </c>
      <c r="I64" s="300">
        <v>2.3997084160293659E-2</v>
      </c>
      <c r="J64" s="300">
        <v>2.8501745364676871E-2</v>
      </c>
      <c r="K64" s="300">
        <v>2.3326823399170332E-2</v>
      </c>
      <c r="L64" s="300">
        <v>2.4192801333820273E-2</v>
      </c>
      <c r="M64" s="300">
        <v>2.3636848459556749E-2</v>
      </c>
      <c r="N64" s="300">
        <v>2.2039969145722111E-2</v>
      </c>
      <c r="O64" s="300">
        <v>2.1000792458748072E-2</v>
      </c>
      <c r="P64" s="300">
        <v>2.0686320761472587E-2</v>
      </c>
      <c r="Q64" s="300">
        <v>1.943259483443149E-2</v>
      </c>
    </row>
    <row r="65" spans="1:17" x14ac:dyDescent="0.25">
      <c r="A65" s="156" t="s">
        <v>259</v>
      </c>
      <c r="B65" s="204">
        <v>18.117519501275353</v>
      </c>
      <c r="C65" s="204">
        <v>19.65371031161942</v>
      </c>
      <c r="D65" s="204">
        <v>21.025712332130453</v>
      </c>
      <c r="E65" s="204">
        <v>20.295118348934572</v>
      </c>
      <c r="F65" s="204">
        <v>21.464041431047718</v>
      </c>
      <c r="G65" s="204">
        <v>22.344370376695224</v>
      </c>
      <c r="H65" s="204">
        <v>22.742254539519564</v>
      </c>
      <c r="I65" s="204">
        <v>21.723676187213208</v>
      </c>
      <c r="J65" s="204">
        <v>25.801580014339059</v>
      </c>
      <c r="K65" s="204">
        <v>21.116913813985775</v>
      </c>
      <c r="L65" s="204">
        <v>21.90085173377414</v>
      </c>
      <c r="M65" s="204">
        <v>21.397568079177688</v>
      </c>
      <c r="N65" s="204">
        <v>19.951972068758963</v>
      </c>
      <c r="O65" s="204">
        <v>19.011243699498252</v>
      </c>
      <c r="P65" s="204">
        <v>18.726564057754132</v>
      </c>
      <c r="Q65" s="204">
        <v>17.591612165906401</v>
      </c>
    </row>
    <row r="66" spans="1:17" x14ac:dyDescent="0.25">
      <c r="A66" s="299" t="s">
        <v>266</v>
      </c>
      <c r="B66" s="298">
        <v>9.0587597506376767</v>
      </c>
      <c r="C66" s="298">
        <v>9.8268551558097101</v>
      </c>
      <c r="D66" s="298">
        <v>10.512856166065227</v>
      </c>
      <c r="E66" s="298">
        <v>10.147559174467286</v>
      </c>
      <c r="F66" s="298">
        <v>10.732020715523859</v>
      </c>
      <c r="G66" s="298">
        <v>11.172185188347614</v>
      </c>
      <c r="H66" s="298">
        <v>11.371127269759782</v>
      </c>
      <c r="I66" s="298">
        <v>10.861838093606604</v>
      </c>
      <c r="J66" s="298">
        <v>12.90079000716953</v>
      </c>
      <c r="K66" s="298">
        <v>10.558456906992888</v>
      </c>
      <c r="L66" s="298">
        <v>10.950425866887072</v>
      </c>
      <c r="M66" s="298">
        <v>10.698784039588844</v>
      </c>
      <c r="N66" s="298">
        <v>9.9759860343794813</v>
      </c>
      <c r="O66" s="298">
        <v>9.5056218497491276</v>
      </c>
      <c r="P66" s="298">
        <v>9.363282028877066</v>
      </c>
      <c r="Q66" s="298">
        <v>8.7958060829532005</v>
      </c>
    </row>
    <row r="67" spans="1:17" x14ac:dyDescent="0.25">
      <c r="A67" s="299" t="s">
        <v>265</v>
      </c>
      <c r="B67" s="298">
        <v>3.2611535102295632</v>
      </c>
      <c r="C67" s="298">
        <v>3.5376678560914963</v>
      </c>
      <c r="D67" s="298">
        <v>3.7846282197834813</v>
      </c>
      <c r="E67" s="298">
        <v>3.6531213028082239</v>
      </c>
      <c r="F67" s="298">
        <v>3.8635274575885892</v>
      </c>
      <c r="G67" s="298">
        <v>4.0219866678051401</v>
      </c>
      <c r="H67" s="298">
        <v>4.0936058171135219</v>
      </c>
      <c r="I67" s="298">
        <v>3.9102617136983779</v>
      </c>
      <c r="J67" s="298">
        <v>4.6442844025810324</v>
      </c>
      <c r="K67" s="298">
        <v>3.8010444865174398</v>
      </c>
      <c r="L67" s="298">
        <v>3.9421533120793453</v>
      </c>
      <c r="M67" s="298">
        <v>3.8515622542519838</v>
      </c>
      <c r="N67" s="298">
        <v>3.5913549723766138</v>
      </c>
      <c r="O67" s="298">
        <v>3.4220238659096855</v>
      </c>
      <c r="P67" s="298">
        <v>3.3707815303957442</v>
      </c>
      <c r="Q67" s="298">
        <v>3.1664901898631514</v>
      </c>
    </row>
    <row r="68" spans="1:17" x14ac:dyDescent="0.25">
      <c r="A68" s="150" t="s">
        <v>33</v>
      </c>
      <c r="B68" s="87">
        <v>0.32291333852800547</v>
      </c>
      <c r="C68" s="87">
        <v>0.52592112216159459</v>
      </c>
      <c r="D68" s="87">
        <v>0.48918938468053841</v>
      </c>
      <c r="E68" s="87">
        <v>0.42499069673429546</v>
      </c>
      <c r="F68" s="87">
        <v>0.56677849040396355</v>
      </c>
      <c r="G68" s="87">
        <v>0.52259148766467689</v>
      </c>
      <c r="H68" s="87">
        <v>0.53940753602024116</v>
      </c>
      <c r="I68" s="87">
        <v>0.53144611488710358</v>
      </c>
      <c r="J68" s="87">
        <v>0.57856938283552561</v>
      </c>
      <c r="K68" s="87">
        <v>0.47244579744022064</v>
      </c>
      <c r="L68" s="87">
        <v>0.43594515354003405</v>
      </c>
      <c r="M68" s="87">
        <v>0.4656339394333579</v>
      </c>
      <c r="N68" s="87">
        <v>0.44124337775704198</v>
      </c>
      <c r="O68" s="87">
        <v>0.36591473049068701</v>
      </c>
      <c r="P68" s="87">
        <v>0.39940939798618008</v>
      </c>
      <c r="Q68" s="87">
        <v>0.38034163006162808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0.27754331637388546</v>
      </c>
      <c r="C71" s="87">
        <v>0.24351404839335111</v>
      </c>
      <c r="D71" s="87">
        <v>0.25651326406786806</v>
      </c>
      <c r="E71" s="87">
        <v>0.25452186253695985</v>
      </c>
      <c r="F71" s="87">
        <v>0.2466984206938338</v>
      </c>
      <c r="G71" s="87">
        <v>0.23808410076997802</v>
      </c>
      <c r="H71" s="87">
        <v>0.16974222312286522</v>
      </c>
      <c r="I71" s="87">
        <v>0.24123428467350422</v>
      </c>
      <c r="J71" s="87">
        <v>0.26423413669805224</v>
      </c>
      <c r="K71" s="87">
        <v>0.17550413227081571</v>
      </c>
      <c r="L71" s="87">
        <v>0.19328011229424313</v>
      </c>
      <c r="M71" s="87">
        <v>0.19489340709601585</v>
      </c>
      <c r="N71" s="87">
        <v>0.19814781011220775</v>
      </c>
      <c r="O71" s="87">
        <v>0.18127771769679066</v>
      </c>
      <c r="P71" s="87">
        <v>0.19376980004027153</v>
      </c>
      <c r="Q71" s="87">
        <v>0.19648900630722244</v>
      </c>
    </row>
    <row r="72" spans="1:17" x14ac:dyDescent="0.25">
      <c r="A72" s="150" t="s">
        <v>29</v>
      </c>
      <c r="B72" s="87">
        <v>0.94126524483339358</v>
      </c>
      <c r="C72" s="87">
        <v>0.81993977115869709</v>
      </c>
      <c r="D72" s="87">
        <v>0.97359736516784912</v>
      </c>
      <c r="E72" s="87">
        <v>0.85803506863493706</v>
      </c>
      <c r="F72" s="87">
        <v>0.45885398225548157</v>
      </c>
      <c r="G72" s="87">
        <v>0.76572591528884226</v>
      </c>
      <c r="H72" s="87">
        <v>0.72814274579883298</v>
      </c>
      <c r="I72" s="87">
        <v>0.74693154081902458</v>
      </c>
      <c r="J72" s="87">
        <v>0.68312634939028649</v>
      </c>
      <c r="K72" s="87">
        <v>0.67184239947470248</v>
      </c>
      <c r="L72" s="87">
        <v>0.60064951907886932</v>
      </c>
      <c r="M72" s="87">
        <v>0.63214409366714042</v>
      </c>
      <c r="N72" s="87">
        <v>0.36404723330430133</v>
      </c>
      <c r="O72" s="87">
        <v>0.2691037432947066</v>
      </c>
      <c r="P72" s="87">
        <v>0.22053080510884548</v>
      </c>
      <c r="Q72" s="87">
        <v>0.28773157014369205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1.4198490528712102</v>
      </c>
      <c r="C74" s="87">
        <v>1.6474424975167719</v>
      </c>
      <c r="D74" s="87">
        <v>1.6861677850712826</v>
      </c>
      <c r="E74" s="87">
        <v>1.7853026226165487</v>
      </c>
      <c r="F74" s="87">
        <v>2.2317458154343521</v>
      </c>
      <c r="G74" s="87">
        <v>2.2171647307732854</v>
      </c>
      <c r="H74" s="87">
        <v>2.4094578886294977</v>
      </c>
      <c r="I74" s="87">
        <v>2.0335668530017692</v>
      </c>
      <c r="J74" s="87">
        <v>2.7770999215195404</v>
      </c>
      <c r="K74" s="87">
        <v>2.1126478953141956</v>
      </c>
      <c r="L74" s="87">
        <v>2.2757452511575318</v>
      </c>
      <c r="M74" s="87">
        <v>2.1316033324175447</v>
      </c>
      <c r="N74" s="87">
        <v>2.0107845384657441</v>
      </c>
      <c r="O74" s="87">
        <v>1.862599029722277</v>
      </c>
      <c r="P74" s="87">
        <v>2.1265213193763661</v>
      </c>
      <c r="Q74" s="87">
        <v>1.8280279320597137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1.8894916273059708E-2</v>
      </c>
      <c r="E75" s="87">
        <v>1.2724327644765204E-2</v>
      </c>
      <c r="F75" s="87">
        <v>0</v>
      </c>
      <c r="G75" s="87">
        <v>1.7385362059216274E-3</v>
      </c>
      <c r="H75" s="87">
        <v>2.4616500877363101E-3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2.4702311796026238E-3</v>
      </c>
      <c r="K76" s="87">
        <v>2.6198192888381424E-3</v>
      </c>
      <c r="L76" s="87">
        <v>2.501438384460672E-3</v>
      </c>
      <c r="M76" s="87">
        <v>3.7922222710854371E-3</v>
      </c>
      <c r="N76" s="87">
        <v>8.4497390197830376E-3</v>
      </c>
      <c r="O76" s="87">
        <v>3.1604755521019372E-2</v>
      </c>
      <c r="P76" s="87">
        <v>6.545832902245878E-2</v>
      </c>
      <c r="Q76" s="87">
        <v>8.7009963819139821E-2</v>
      </c>
    </row>
    <row r="77" spans="1:17" x14ac:dyDescent="0.25">
      <c r="A77" s="150" t="s">
        <v>22</v>
      </c>
      <c r="B77" s="87">
        <v>0.29958255762306879</v>
      </c>
      <c r="C77" s="87">
        <v>0.30085041686108144</v>
      </c>
      <c r="D77" s="87">
        <v>0.36026550452288369</v>
      </c>
      <c r="E77" s="87">
        <v>0.31754672464071781</v>
      </c>
      <c r="F77" s="87">
        <v>0.35945074880095856</v>
      </c>
      <c r="G77" s="87">
        <v>0.27668189710243668</v>
      </c>
      <c r="H77" s="87">
        <v>0.24439377345434829</v>
      </c>
      <c r="I77" s="87">
        <v>0.3570829203169763</v>
      </c>
      <c r="J77" s="87">
        <v>0.33878438095802438</v>
      </c>
      <c r="K77" s="87">
        <v>0.36598444272866693</v>
      </c>
      <c r="L77" s="87">
        <v>0.43403183762420611</v>
      </c>
      <c r="M77" s="87">
        <v>0.42349525936683952</v>
      </c>
      <c r="N77" s="87">
        <v>0.56868227371753555</v>
      </c>
      <c r="O77" s="87">
        <v>0.71152388918420484</v>
      </c>
      <c r="P77" s="87">
        <v>0.36509187886162214</v>
      </c>
      <c r="Q77" s="87">
        <v>0.38689008747175579</v>
      </c>
    </row>
    <row r="78" spans="1:17" x14ac:dyDescent="0.25">
      <c r="A78" s="299" t="s">
        <v>264</v>
      </c>
      <c r="B78" s="298">
        <v>5.797606240408113</v>
      </c>
      <c r="C78" s="298">
        <v>6.2891872997182148</v>
      </c>
      <c r="D78" s="298">
        <v>6.728227946281744</v>
      </c>
      <c r="E78" s="298">
        <v>6.4944378716590636</v>
      </c>
      <c r="F78" s="298">
        <v>6.8684932579352695</v>
      </c>
      <c r="G78" s="298">
        <v>7.1501985205424727</v>
      </c>
      <c r="H78" s="298">
        <v>7.277521452646261</v>
      </c>
      <c r="I78" s="298">
        <v>6.951576379908226</v>
      </c>
      <c r="J78" s="298">
        <v>8.256505604588499</v>
      </c>
      <c r="K78" s="298">
        <v>6.7574124204754478</v>
      </c>
      <c r="L78" s="298">
        <v>7.0082725548077249</v>
      </c>
      <c r="M78" s="298">
        <v>6.8472217853368598</v>
      </c>
      <c r="N78" s="298">
        <v>6.3846310620028675</v>
      </c>
      <c r="O78" s="298">
        <v>6.0835979838394412</v>
      </c>
      <c r="P78" s="298">
        <v>5.9925004984813217</v>
      </c>
      <c r="Q78" s="298">
        <v>5.6293158930900473</v>
      </c>
    </row>
    <row r="79" spans="1:17" x14ac:dyDescent="0.25">
      <c r="A79" s="243" t="s">
        <v>258</v>
      </c>
      <c r="B79" s="278">
        <v>2.6054952467803818</v>
      </c>
      <c r="C79" s="278">
        <v>1.7438936862533321</v>
      </c>
      <c r="D79" s="278">
        <v>0.89289582185259608</v>
      </c>
      <c r="E79" s="278">
        <v>8.5416973650226193</v>
      </c>
      <c r="F79" s="278">
        <v>11.150314463611616</v>
      </c>
      <c r="G79" s="278">
        <v>4.9807295188864593</v>
      </c>
      <c r="H79" s="278">
        <v>7.4218620228321122</v>
      </c>
      <c r="I79" s="278">
        <v>11.130019205371589</v>
      </c>
      <c r="J79" s="278">
        <v>9.1316593284711942</v>
      </c>
      <c r="K79" s="278">
        <v>15.758459854501577</v>
      </c>
      <c r="L79" s="278">
        <v>16.642858849044579</v>
      </c>
      <c r="M79" s="278">
        <v>17.792256988814323</v>
      </c>
      <c r="N79" s="278">
        <v>20.340858833390854</v>
      </c>
      <c r="O79" s="278">
        <v>23.60628371939158</v>
      </c>
      <c r="P79" s="278">
        <v>26.084806160137067</v>
      </c>
      <c r="Q79" s="278">
        <v>29.109434042950955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</v>
      </c>
      <c r="D83" s="77">
        <f t="shared" si="0"/>
        <v>1.0000000000000002</v>
      </c>
      <c r="E83" s="77">
        <f t="shared" si="0"/>
        <v>1</v>
      </c>
      <c r="F83" s="77">
        <f t="shared" si="0"/>
        <v>0.99999999999999989</v>
      </c>
      <c r="G83" s="77">
        <f t="shared" si="0"/>
        <v>1</v>
      </c>
      <c r="H83" s="77">
        <f t="shared" si="0"/>
        <v>0.99999999999999989</v>
      </c>
      <c r="I83" s="77">
        <f t="shared" si="0"/>
        <v>1</v>
      </c>
      <c r="J83" s="77">
        <f t="shared" si="0"/>
        <v>1</v>
      </c>
      <c r="K83" s="77">
        <f t="shared" si="0"/>
        <v>0.99999999999999989</v>
      </c>
      <c r="L83" s="77">
        <f t="shared" si="0"/>
        <v>1</v>
      </c>
      <c r="M83" s="77">
        <f t="shared" si="0"/>
        <v>1</v>
      </c>
      <c r="N83" s="77">
        <f t="shared" si="0"/>
        <v>1</v>
      </c>
      <c r="O83" s="77">
        <f t="shared" si="0"/>
        <v>1</v>
      </c>
      <c r="P83" s="77">
        <f t="shared" si="0"/>
        <v>0.99999999999999989</v>
      </c>
      <c r="Q83" s="77">
        <f t="shared" si="0"/>
        <v>0.99999999999999989</v>
      </c>
    </row>
    <row r="84" spans="1:17" x14ac:dyDescent="0.25">
      <c r="A84" s="132" t="s">
        <v>83</v>
      </c>
      <c r="B84" s="203">
        <f t="shared" ref="B84:Q84" si="1">IF(B$6=0,0,B$6/B$5)</f>
        <v>1.3858025290566772E-2</v>
      </c>
      <c r="C84" s="203">
        <f t="shared" si="1"/>
        <v>1.385802529056677E-2</v>
      </c>
      <c r="D84" s="203">
        <f t="shared" si="1"/>
        <v>1.3858025290566772E-2</v>
      </c>
      <c r="E84" s="203">
        <f t="shared" si="1"/>
        <v>1.3858025290566768E-2</v>
      </c>
      <c r="F84" s="203">
        <f t="shared" si="1"/>
        <v>1.3858025290566768E-2</v>
      </c>
      <c r="G84" s="203">
        <f t="shared" si="1"/>
        <v>1.3858025290566772E-2</v>
      </c>
      <c r="H84" s="203">
        <f t="shared" si="1"/>
        <v>1.3858025290566766E-2</v>
      </c>
      <c r="I84" s="203">
        <f t="shared" si="1"/>
        <v>1.385802529056677E-2</v>
      </c>
      <c r="J84" s="203">
        <f t="shared" si="1"/>
        <v>1.3858025290566773E-2</v>
      </c>
      <c r="K84" s="203">
        <f t="shared" si="1"/>
        <v>1.3858025290566768E-2</v>
      </c>
      <c r="L84" s="203">
        <f t="shared" si="1"/>
        <v>1.385802529056677E-2</v>
      </c>
      <c r="M84" s="203">
        <f t="shared" si="1"/>
        <v>1.385802529056677E-2</v>
      </c>
      <c r="N84" s="203">
        <f t="shared" si="1"/>
        <v>1.3858025290566772E-2</v>
      </c>
      <c r="O84" s="203">
        <f t="shared" si="1"/>
        <v>1.3858025290566775E-2</v>
      </c>
      <c r="P84" s="203">
        <f t="shared" si="1"/>
        <v>1.385802529056677E-2</v>
      </c>
      <c r="Q84" s="203">
        <f t="shared" si="1"/>
        <v>1.3858025290566768E-2</v>
      </c>
    </row>
    <row r="85" spans="1:17" x14ac:dyDescent="0.25">
      <c r="A85" s="76" t="s">
        <v>82</v>
      </c>
      <c r="B85" s="202">
        <f t="shared" ref="B85:Q85" si="2">IF(B$7=0,0,B$7/B$5)</f>
        <v>1.4146440042883561E-2</v>
      </c>
      <c r="C85" s="202">
        <f t="shared" si="2"/>
        <v>1.4146440042883559E-2</v>
      </c>
      <c r="D85" s="202">
        <f t="shared" si="2"/>
        <v>1.4146440042883561E-2</v>
      </c>
      <c r="E85" s="202">
        <f t="shared" si="2"/>
        <v>1.4146440042883559E-2</v>
      </c>
      <c r="F85" s="202">
        <f t="shared" si="2"/>
        <v>1.4146440042883558E-2</v>
      </c>
      <c r="G85" s="202">
        <f t="shared" si="2"/>
        <v>1.4146440042883563E-2</v>
      </c>
      <c r="H85" s="202">
        <f t="shared" si="2"/>
        <v>1.4146440042883556E-2</v>
      </c>
      <c r="I85" s="202">
        <f t="shared" si="2"/>
        <v>1.4146440042883559E-2</v>
      </c>
      <c r="J85" s="202">
        <f t="shared" si="2"/>
        <v>1.4146440042883561E-2</v>
      </c>
      <c r="K85" s="202">
        <f t="shared" si="2"/>
        <v>1.4146440042883558E-2</v>
      </c>
      <c r="L85" s="202">
        <f t="shared" si="2"/>
        <v>1.4146440042883559E-2</v>
      </c>
      <c r="M85" s="202">
        <f t="shared" si="2"/>
        <v>1.4146440042883559E-2</v>
      </c>
      <c r="N85" s="202">
        <f t="shared" si="2"/>
        <v>1.4146440042883561E-2</v>
      </c>
      <c r="O85" s="202">
        <f t="shared" si="2"/>
        <v>1.4146440042883564E-2</v>
      </c>
      <c r="P85" s="202">
        <f t="shared" si="2"/>
        <v>1.4146440042883559E-2</v>
      </c>
      <c r="Q85" s="202">
        <f t="shared" si="2"/>
        <v>1.4146440042883556E-2</v>
      </c>
    </row>
    <row r="86" spans="1:17" x14ac:dyDescent="0.25">
      <c r="A86" s="76" t="s">
        <v>81</v>
      </c>
      <c r="B86" s="202">
        <f t="shared" ref="B86:Q86" si="3">IF(B$8=0,0,B$8/B$5)</f>
        <v>3.1901593784567202E-2</v>
      </c>
      <c r="C86" s="202">
        <f t="shared" si="3"/>
        <v>3.1901593784567202E-2</v>
      </c>
      <c r="D86" s="202">
        <f t="shared" si="3"/>
        <v>3.1901593784567202E-2</v>
      </c>
      <c r="E86" s="202">
        <f t="shared" si="3"/>
        <v>3.1901593784567195E-2</v>
      </c>
      <c r="F86" s="202">
        <f t="shared" si="3"/>
        <v>3.1901593784567195E-2</v>
      </c>
      <c r="G86" s="202">
        <f t="shared" si="3"/>
        <v>3.1901593784567209E-2</v>
      </c>
      <c r="H86" s="202">
        <f t="shared" si="3"/>
        <v>3.1901593784567195E-2</v>
      </c>
      <c r="I86" s="202">
        <f t="shared" si="3"/>
        <v>3.1901593784567202E-2</v>
      </c>
      <c r="J86" s="202">
        <f t="shared" si="3"/>
        <v>3.1901593784567209E-2</v>
      </c>
      <c r="K86" s="202">
        <f t="shared" si="3"/>
        <v>3.1901593784567195E-2</v>
      </c>
      <c r="L86" s="202">
        <f t="shared" si="3"/>
        <v>3.1901593784567202E-2</v>
      </c>
      <c r="M86" s="202">
        <f t="shared" si="3"/>
        <v>3.1901593784567202E-2</v>
      </c>
      <c r="N86" s="202">
        <f t="shared" si="3"/>
        <v>3.1901593784567202E-2</v>
      </c>
      <c r="O86" s="202">
        <f t="shared" si="3"/>
        <v>3.1901593784567216E-2</v>
      </c>
      <c r="P86" s="202">
        <f t="shared" si="3"/>
        <v>3.1901593784567202E-2</v>
      </c>
      <c r="Q86" s="202">
        <f t="shared" si="3"/>
        <v>3.1901593784567195E-2</v>
      </c>
    </row>
    <row r="87" spans="1:17" x14ac:dyDescent="0.25">
      <c r="A87" s="76" t="s">
        <v>80</v>
      </c>
      <c r="B87" s="202">
        <f t="shared" ref="B87:Q87" si="4">IF(B$9=0,0,B$9/B$5)</f>
        <v>2.4684166386967032E-2</v>
      </c>
      <c r="C87" s="202">
        <f t="shared" si="4"/>
        <v>2.4684166386967028E-2</v>
      </c>
      <c r="D87" s="202">
        <f t="shared" si="4"/>
        <v>2.4684166386967032E-2</v>
      </c>
      <c r="E87" s="202">
        <f t="shared" si="4"/>
        <v>2.4684166386967025E-2</v>
      </c>
      <c r="F87" s="202">
        <f t="shared" si="4"/>
        <v>2.4684166386967025E-2</v>
      </c>
      <c r="G87" s="202">
        <f t="shared" si="4"/>
        <v>2.4684166386967035E-2</v>
      </c>
      <c r="H87" s="202">
        <f t="shared" si="4"/>
        <v>2.4684166386967021E-2</v>
      </c>
      <c r="I87" s="202">
        <f t="shared" si="4"/>
        <v>2.4684166386967028E-2</v>
      </c>
      <c r="J87" s="202">
        <f t="shared" si="4"/>
        <v>2.4684166386967032E-2</v>
      </c>
      <c r="K87" s="202">
        <f t="shared" si="4"/>
        <v>2.4684166386967028E-2</v>
      </c>
      <c r="L87" s="202">
        <f t="shared" si="4"/>
        <v>2.4684166386967028E-2</v>
      </c>
      <c r="M87" s="202">
        <f t="shared" si="4"/>
        <v>2.4684166386967028E-2</v>
      </c>
      <c r="N87" s="202">
        <f t="shared" si="4"/>
        <v>2.4684166386967032E-2</v>
      </c>
      <c r="O87" s="202">
        <f t="shared" si="4"/>
        <v>2.4684166386967039E-2</v>
      </c>
      <c r="P87" s="202">
        <f t="shared" si="4"/>
        <v>2.4684166386967028E-2</v>
      </c>
      <c r="Q87" s="202">
        <f t="shared" si="4"/>
        <v>2.4684166386967025E-2</v>
      </c>
    </row>
    <row r="88" spans="1:17" x14ac:dyDescent="0.25">
      <c r="A88" s="129" t="s">
        <v>79</v>
      </c>
      <c r="B88" s="201">
        <f t="shared" ref="B88:Q88" si="5">IF(B$10=0,0,B$10/B$5)</f>
        <v>1.847736705408903E-2</v>
      </c>
      <c r="C88" s="201">
        <f t="shared" si="5"/>
        <v>1.8477367054089023E-2</v>
      </c>
      <c r="D88" s="201">
        <f t="shared" si="5"/>
        <v>1.847736705408903E-2</v>
      </c>
      <c r="E88" s="201">
        <f t="shared" si="5"/>
        <v>1.8477367054089023E-2</v>
      </c>
      <c r="F88" s="201">
        <f t="shared" si="5"/>
        <v>1.8477367054089023E-2</v>
      </c>
      <c r="G88" s="201">
        <f t="shared" si="5"/>
        <v>1.8477367054089033E-2</v>
      </c>
      <c r="H88" s="201">
        <f t="shared" si="5"/>
        <v>1.8477367054089026E-2</v>
      </c>
      <c r="I88" s="201">
        <f t="shared" si="5"/>
        <v>1.8477367054089023E-2</v>
      </c>
      <c r="J88" s="201">
        <f t="shared" si="5"/>
        <v>1.847736705408903E-2</v>
      </c>
      <c r="K88" s="201">
        <f t="shared" si="5"/>
        <v>1.8477367054089023E-2</v>
      </c>
      <c r="L88" s="201">
        <f t="shared" si="5"/>
        <v>1.8477367054089026E-2</v>
      </c>
      <c r="M88" s="201">
        <f t="shared" si="5"/>
        <v>1.8477367054089026E-2</v>
      </c>
      <c r="N88" s="201">
        <f t="shared" si="5"/>
        <v>1.8477367054089026E-2</v>
      </c>
      <c r="O88" s="201">
        <f t="shared" si="5"/>
        <v>1.847736705408904E-2</v>
      </c>
      <c r="P88" s="201">
        <f t="shared" si="5"/>
        <v>1.8477367054089026E-2</v>
      </c>
      <c r="Q88" s="201">
        <f t="shared" si="5"/>
        <v>1.8477367054089026E-2</v>
      </c>
    </row>
    <row r="89" spans="1:17" x14ac:dyDescent="0.25">
      <c r="A89" s="127" t="s">
        <v>263</v>
      </c>
      <c r="B89" s="200">
        <f t="shared" ref="B89:Q89" si="6">IF(B$15=0,0,B$15/B$5)</f>
        <v>6.0637683883330247E-2</v>
      </c>
      <c r="C89" s="200">
        <f t="shared" si="6"/>
        <v>6.063768388333024E-2</v>
      </c>
      <c r="D89" s="200">
        <f t="shared" si="6"/>
        <v>6.063768388333024E-2</v>
      </c>
      <c r="E89" s="200">
        <f t="shared" si="6"/>
        <v>6.063768388333024E-2</v>
      </c>
      <c r="F89" s="200">
        <f t="shared" si="6"/>
        <v>6.063768388333024E-2</v>
      </c>
      <c r="G89" s="200">
        <f t="shared" si="6"/>
        <v>6.0637683883330254E-2</v>
      </c>
      <c r="H89" s="200">
        <f t="shared" si="6"/>
        <v>6.0637683883330226E-2</v>
      </c>
      <c r="I89" s="200">
        <f t="shared" si="6"/>
        <v>6.0637683883330254E-2</v>
      </c>
      <c r="J89" s="200">
        <f t="shared" si="6"/>
        <v>6.0637683883330233E-2</v>
      </c>
      <c r="K89" s="200">
        <f t="shared" si="6"/>
        <v>6.0637683883330233E-2</v>
      </c>
      <c r="L89" s="200">
        <f t="shared" si="6"/>
        <v>6.0637683883330226E-2</v>
      </c>
      <c r="M89" s="200">
        <f t="shared" si="6"/>
        <v>6.0637683883330247E-2</v>
      </c>
      <c r="N89" s="200">
        <f t="shared" si="6"/>
        <v>6.0637683883330261E-2</v>
      </c>
      <c r="O89" s="200">
        <f t="shared" si="6"/>
        <v>6.0637683883330261E-2</v>
      </c>
      <c r="P89" s="200">
        <f t="shared" si="6"/>
        <v>6.0637683883330247E-2</v>
      </c>
      <c r="Q89" s="200">
        <f t="shared" si="6"/>
        <v>6.0637683883330233E-2</v>
      </c>
    </row>
    <row r="90" spans="1:17" x14ac:dyDescent="0.25">
      <c r="A90" s="142" t="s">
        <v>277</v>
      </c>
      <c r="B90" s="199">
        <f t="shared" ref="B90:Q90" si="7">IF(B$16=0,0,B$16/B$5)</f>
        <v>4.2446378718331172E-2</v>
      </c>
      <c r="C90" s="199">
        <f t="shared" si="7"/>
        <v>4.2446378718331172E-2</v>
      </c>
      <c r="D90" s="199">
        <f t="shared" si="7"/>
        <v>4.2446378718331165E-2</v>
      </c>
      <c r="E90" s="199">
        <f t="shared" si="7"/>
        <v>4.2446378718331179E-2</v>
      </c>
      <c r="F90" s="199">
        <f t="shared" si="7"/>
        <v>4.2446378718331172E-2</v>
      </c>
      <c r="G90" s="199">
        <f t="shared" si="7"/>
        <v>4.2446378718331179E-2</v>
      </c>
      <c r="H90" s="199">
        <f t="shared" si="7"/>
        <v>4.2446378718331158E-2</v>
      </c>
      <c r="I90" s="199">
        <f t="shared" si="7"/>
        <v>4.2446378718331179E-2</v>
      </c>
      <c r="J90" s="199">
        <f t="shared" si="7"/>
        <v>4.2446378718331172E-2</v>
      </c>
      <c r="K90" s="199">
        <f t="shared" si="7"/>
        <v>4.2446378718331165E-2</v>
      </c>
      <c r="L90" s="199">
        <f t="shared" si="7"/>
        <v>4.2446378718331158E-2</v>
      </c>
      <c r="M90" s="199">
        <f t="shared" si="7"/>
        <v>4.2446378718331172E-2</v>
      </c>
      <c r="N90" s="199">
        <f t="shared" si="7"/>
        <v>4.2446378718331172E-2</v>
      </c>
      <c r="O90" s="199">
        <f t="shared" si="7"/>
        <v>4.2446378718331179E-2</v>
      </c>
      <c r="P90" s="199">
        <f t="shared" si="7"/>
        <v>4.2446378718331179E-2</v>
      </c>
      <c r="Q90" s="199">
        <f t="shared" si="7"/>
        <v>4.2446378718331158E-2</v>
      </c>
    </row>
    <row r="91" spans="1:17" x14ac:dyDescent="0.25">
      <c r="A91" s="142" t="s">
        <v>276</v>
      </c>
      <c r="B91" s="199">
        <f t="shared" ref="B91:Q91" si="8">IF(B$22=0,0,B$22/B$5)</f>
        <v>1.8182772979972041E-2</v>
      </c>
      <c r="C91" s="199">
        <f t="shared" si="8"/>
        <v>1.8182772979972041E-2</v>
      </c>
      <c r="D91" s="199">
        <f t="shared" si="8"/>
        <v>1.8182772979972041E-2</v>
      </c>
      <c r="E91" s="199">
        <f t="shared" si="8"/>
        <v>1.8182772979972041E-2</v>
      </c>
      <c r="F91" s="199">
        <f t="shared" si="8"/>
        <v>1.8182772979972041E-2</v>
      </c>
      <c r="G91" s="199">
        <f t="shared" si="8"/>
        <v>1.8182772979972044E-2</v>
      </c>
      <c r="H91" s="199">
        <f t="shared" si="8"/>
        <v>1.8182772979972037E-2</v>
      </c>
      <c r="I91" s="199">
        <f t="shared" si="8"/>
        <v>1.8182772979972041E-2</v>
      </c>
      <c r="J91" s="199">
        <f t="shared" si="8"/>
        <v>1.8182772979972041E-2</v>
      </c>
      <c r="K91" s="199">
        <f t="shared" si="8"/>
        <v>1.8182772979972037E-2</v>
      </c>
      <c r="L91" s="199">
        <f t="shared" si="8"/>
        <v>1.8182772979972041E-2</v>
      </c>
      <c r="M91" s="199">
        <f t="shared" si="8"/>
        <v>1.8182772979972041E-2</v>
      </c>
      <c r="N91" s="199">
        <f t="shared" si="8"/>
        <v>1.8182772979972048E-2</v>
      </c>
      <c r="O91" s="199">
        <f t="shared" si="8"/>
        <v>1.8182772979972048E-2</v>
      </c>
      <c r="P91" s="199">
        <f t="shared" si="8"/>
        <v>1.8182772979972041E-2</v>
      </c>
      <c r="Q91" s="199">
        <f t="shared" si="8"/>
        <v>1.8182772979972041E-2</v>
      </c>
    </row>
    <row r="92" spans="1:17" x14ac:dyDescent="0.25">
      <c r="A92" s="142" t="s">
        <v>275</v>
      </c>
      <c r="B92" s="199">
        <f t="shared" ref="B92:Q92" si="9">IF(B$23=0,0,B$23/B$5)</f>
        <v>8.5321850270297226E-6</v>
      </c>
      <c r="C92" s="199">
        <f t="shared" si="9"/>
        <v>8.5321850270297802E-6</v>
      </c>
      <c r="D92" s="199">
        <f t="shared" si="9"/>
        <v>8.5321850270296972E-6</v>
      </c>
      <c r="E92" s="199">
        <f t="shared" si="9"/>
        <v>8.5321850270297955E-6</v>
      </c>
      <c r="F92" s="199">
        <f t="shared" si="9"/>
        <v>8.5321850270297226E-6</v>
      </c>
      <c r="G92" s="199">
        <f t="shared" si="9"/>
        <v>8.5321850270297091E-6</v>
      </c>
      <c r="H92" s="199">
        <f t="shared" si="9"/>
        <v>8.5321850270297175E-6</v>
      </c>
      <c r="I92" s="199">
        <f t="shared" si="9"/>
        <v>8.5321850270297565E-6</v>
      </c>
      <c r="J92" s="199">
        <f t="shared" si="9"/>
        <v>8.5321850270297294E-6</v>
      </c>
      <c r="K92" s="199">
        <f t="shared" si="9"/>
        <v>8.5321850270297413E-6</v>
      </c>
      <c r="L92" s="199">
        <f t="shared" si="9"/>
        <v>8.5321850270297091E-6</v>
      </c>
      <c r="M92" s="199">
        <f t="shared" si="9"/>
        <v>8.5321850270296921E-6</v>
      </c>
      <c r="N92" s="199">
        <f t="shared" si="9"/>
        <v>8.5321850270297701E-6</v>
      </c>
      <c r="O92" s="199">
        <f t="shared" si="9"/>
        <v>8.5321850270297006E-6</v>
      </c>
      <c r="P92" s="199">
        <f t="shared" si="9"/>
        <v>8.532185027029704E-6</v>
      </c>
      <c r="Q92" s="199">
        <f t="shared" si="9"/>
        <v>8.5321850270297379E-6</v>
      </c>
    </row>
    <row r="93" spans="1:17" x14ac:dyDescent="0.25">
      <c r="A93" s="127" t="s">
        <v>262</v>
      </c>
      <c r="B93" s="200">
        <f t="shared" ref="B93:Q93" si="10">IF(B$24=0,0,B$24/B$5)</f>
        <v>5.0531403236108517E-2</v>
      </c>
      <c r="C93" s="200">
        <f t="shared" si="10"/>
        <v>5.0531403236108559E-2</v>
      </c>
      <c r="D93" s="200">
        <f t="shared" si="10"/>
        <v>5.0531403236108559E-2</v>
      </c>
      <c r="E93" s="200">
        <f t="shared" si="10"/>
        <v>5.0531403236108517E-2</v>
      </c>
      <c r="F93" s="200">
        <f t="shared" si="10"/>
        <v>5.0531403236108517E-2</v>
      </c>
      <c r="G93" s="200">
        <f t="shared" si="10"/>
        <v>5.0531403236108538E-2</v>
      </c>
      <c r="H93" s="200">
        <f t="shared" si="10"/>
        <v>5.0531403236108517E-2</v>
      </c>
      <c r="I93" s="200">
        <f t="shared" si="10"/>
        <v>5.053140323610851E-2</v>
      </c>
      <c r="J93" s="200">
        <f t="shared" si="10"/>
        <v>5.0531403236108552E-2</v>
      </c>
      <c r="K93" s="200">
        <f t="shared" si="10"/>
        <v>5.0531403236108524E-2</v>
      </c>
      <c r="L93" s="200">
        <f t="shared" si="10"/>
        <v>5.0531403236108531E-2</v>
      </c>
      <c r="M93" s="200">
        <f t="shared" si="10"/>
        <v>5.0531403236108531E-2</v>
      </c>
      <c r="N93" s="200">
        <f t="shared" si="10"/>
        <v>5.0531403236108552E-2</v>
      </c>
      <c r="O93" s="200">
        <f t="shared" si="10"/>
        <v>5.0531403236108524E-2</v>
      </c>
      <c r="P93" s="200">
        <f t="shared" si="10"/>
        <v>5.0531403236108517E-2</v>
      </c>
      <c r="Q93" s="200">
        <f t="shared" si="10"/>
        <v>5.0531403236108531E-2</v>
      </c>
    </row>
    <row r="94" spans="1:17" x14ac:dyDescent="0.25">
      <c r="A94" s="142" t="s">
        <v>274</v>
      </c>
      <c r="B94" s="199">
        <f t="shared" ref="B94:Q94" si="11">IF(B$25=0,0,B$25/B$5)</f>
        <v>4.0282091644341843E-2</v>
      </c>
      <c r="C94" s="199">
        <f t="shared" si="11"/>
        <v>4.028209164434169E-2</v>
      </c>
      <c r="D94" s="199">
        <f t="shared" si="11"/>
        <v>4.0282091644341961E-2</v>
      </c>
      <c r="E94" s="199">
        <f t="shared" si="11"/>
        <v>4.0282091644341607E-2</v>
      </c>
      <c r="F94" s="199">
        <f t="shared" si="11"/>
        <v>4.0282091644341836E-2</v>
      </c>
      <c r="G94" s="199">
        <f t="shared" si="11"/>
        <v>4.0282091644341898E-2</v>
      </c>
      <c r="H94" s="199">
        <f t="shared" si="11"/>
        <v>4.0282091644341864E-2</v>
      </c>
      <c r="I94" s="199">
        <f t="shared" si="11"/>
        <v>4.0282091644341725E-2</v>
      </c>
      <c r="J94" s="199">
        <f t="shared" si="11"/>
        <v>4.0282091644341857E-2</v>
      </c>
      <c r="K94" s="199">
        <f t="shared" si="11"/>
        <v>4.0282091644341794E-2</v>
      </c>
      <c r="L94" s="199">
        <f t="shared" si="11"/>
        <v>4.0282091644341905E-2</v>
      </c>
      <c r="M94" s="199">
        <f t="shared" si="11"/>
        <v>4.0282091644341947E-2</v>
      </c>
      <c r="N94" s="199">
        <f t="shared" si="11"/>
        <v>4.0282091644341711E-2</v>
      </c>
      <c r="O94" s="199">
        <f t="shared" si="11"/>
        <v>4.0282091644341919E-2</v>
      </c>
      <c r="P94" s="199">
        <f t="shared" si="11"/>
        <v>4.0282091644341912E-2</v>
      </c>
      <c r="Q94" s="199">
        <f t="shared" si="11"/>
        <v>4.0282091644341794E-2</v>
      </c>
    </row>
    <row r="95" spans="1:17" x14ac:dyDescent="0.25">
      <c r="A95" s="142" t="s">
        <v>273</v>
      </c>
      <c r="B95" s="199">
        <f t="shared" ref="B95:Q95" si="12">IF(B$31=0,0,B$31/B$5)</f>
        <v>1.0215182851658554E-2</v>
      </c>
      <c r="C95" s="199">
        <f t="shared" si="12"/>
        <v>1.0215182851658743E-2</v>
      </c>
      <c r="D95" s="199">
        <f t="shared" si="12"/>
        <v>1.0215182851658473E-2</v>
      </c>
      <c r="E95" s="199">
        <f t="shared" si="12"/>
        <v>1.0215182851658792E-2</v>
      </c>
      <c r="F95" s="199">
        <f t="shared" si="12"/>
        <v>1.0215182851658568E-2</v>
      </c>
      <c r="G95" s="199">
        <f t="shared" si="12"/>
        <v>1.0215182851658518E-2</v>
      </c>
      <c r="H95" s="199">
        <f t="shared" si="12"/>
        <v>1.0215182851658535E-2</v>
      </c>
      <c r="I95" s="199">
        <f t="shared" si="12"/>
        <v>1.0215182851658669E-2</v>
      </c>
      <c r="J95" s="199">
        <f t="shared" si="12"/>
        <v>1.0215182851658573E-2</v>
      </c>
      <c r="K95" s="199">
        <f t="shared" si="12"/>
        <v>1.0215182851658608E-2</v>
      </c>
      <c r="L95" s="199">
        <f t="shared" si="12"/>
        <v>1.0215182851658511E-2</v>
      </c>
      <c r="M95" s="199">
        <f t="shared" si="12"/>
        <v>1.0215182851658464E-2</v>
      </c>
      <c r="N95" s="199">
        <f t="shared" si="12"/>
        <v>1.0215182851658719E-2</v>
      </c>
      <c r="O95" s="199">
        <f t="shared" si="12"/>
        <v>1.0215182851658485E-2</v>
      </c>
      <c r="P95" s="199">
        <f t="shared" si="12"/>
        <v>1.021518285165849E-2</v>
      </c>
      <c r="Q95" s="199">
        <f t="shared" si="12"/>
        <v>1.0215182851658617E-2</v>
      </c>
    </row>
    <row r="96" spans="1:17" x14ac:dyDescent="0.25">
      <c r="A96" s="142" t="s">
        <v>272</v>
      </c>
      <c r="B96" s="199">
        <f t="shared" ref="B96:Q96" si="13">IF(B$32=0,0,B$32/B$5)</f>
        <v>3.4128740108118897E-5</v>
      </c>
      <c r="C96" s="199">
        <f t="shared" si="13"/>
        <v>3.4128740108119121E-5</v>
      </c>
      <c r="D96" s="199">
        <f t="shared" si="13"/>
        <v>3.4128740108118796E-5</v>
      </c>
      <c r="E96" s="199">
        <f t="shared" si="13"/>
        <v>3.4128740108119175E-5</v>
      </c>
      <c r="F96" s="199">
        <f t="shared" si="13"/>
        <v>3.4128740108118918E-5</v>
      </c>
      <c r="G96" s="199">
        <f t="shared" si="13"/>
        <v>3.4128740108118857E-5</v>
      </c>
      <c r="H96" s="199">
        <f t="shared" si="13"/>
        <v>3.412874010811887E-5</v>
      </c>
      <c r="I96" s="199">
        <f t="shared" si="13"/>
        <v>3.4128740108119033E-5</v>
      </c>
      <c r="J96" s="199">
        <f t="shared" si="13"/>
        <v>3.4128740108118924E-5</v>
      </c>
      <c r="K96" s="199">
        <f t="shared" si="13"/>
        <v>3.4128740108118958E-5</v>
      </c>
      <c r="L96" s="199">
        <f t="shared" si="13"/>
        <v>3.4128740108118843E-5</v>
      </c>
      <c r="M96" s="199">
        <f t="shared" si="13"/>
        <v>3.4128740108118789E-5</v>
      </c>
      <c r="N96" s="199">
        <f t="shared" si="13"/>
        <v>3.4128740108119101E-5</v>
      </c>
      <c r="O96" s="199">
        <f t="shared" si="13"/>
        <v>3.4128740108118816E-5</v>
      </c>
      <c r="P96" s="199">
        <f t="shared" si="13"/>
        <v>3.4128740108118816E-5</v>
      </c>
      <c r="Q96" s="199">
        <f t="shared" si="13"/>
        <v>3.4128740108118972E-5</v>
      </c>
    </row>
    <row r="97" spans="1:17" x14ac:dyDescent="0.25">
      <c r="A97" s="127" t="s">
        <v>261</v>
      </c>
      <c r="B97" s="200">
        <f t="shared" ref="B97:Q97" si="14">IF(B$33=0,0,B$33/B$5)</f>
        <v>0.59034046547360297</v>
      </c>
      <c r="C97" s="200">
        <f t="shared" si="14"/>
        <v>0.59512767186898075</v>
      </c>
      <c r="D97" s="200">
        <f t="shared" si="14"/>
        <v>0.59914867602266297</v>
      </c>
      <c r="E97" s="200">
        <f t="shared" si="14"/>
        <v>0.56625975041361776</v>
      </c>
      <c r="F97" s="200">
        <f t="shared" si="14"/>
        <v>0.55768884336898772</v>
      </c>
      <c r="G97" s="200">
        <f t="shared" si="14"/>
        <v>0.58346584820736536</v>
      </c>
      <c r="H97" s="200">
        <f t="shared" si="14"/>
        <v>0.57447553029320553</v>
      </c>
      <c r="I97" s="200">
        <f t="shared" si="14"/>
        <v>0.55830967100724216</v>
      </c>
      <c r="J97" s="200">
        <f t="shared" si="14"/>
        <v>0.57207915375617369</v>
      </c>
      <c r="K97" s="200">
        <f t="shared" si="14"/>
        <v>0.53798021059536905</v>
      </c>
      <c r="L97" s="200">
        <f t="shared" si="14"/>
        <v>0.53679208787374744</v>
      </c>
      <c r="M97" s="200">
        <f t="shared" si="14"/>
        <v>0.53056991072086834</v>
      </c>
      <c r="N97" s="200">
        <f t="shared" si="14"/>
        <v>0.51423157346940129</v>
      </c>
      <c r="O97" s="200">
        <f t="shared" si="14"/>
        <v>0.49491840747426219</v>
      </c>
      <c r="P97" s="200">
        <f t="shared" si="14"/>
        <v>0.48177444202152436</v>
      </c>
      <c r="Q97" s="200">
        <f t="shared" si="14"/>
        <v>0.45902009061612326</v>
      </c>
    </row>
    <row r="98" spans="1:17" x14ac:dyDescent="0.25">
      <c r="A98" s="127" t="s">
        <v>260</v>
      </c>
      <c r="B98" s="200">
        <f t="shared" ref="B98:Q98" si="15">IF(B$44=0,0,B$44/B$5)</f>
        <v>9.6009666148606218E-2</v>
      </c>
      <c r="C98" s="200">
        <f t="shared" si="15"/>
        <v>9.6009666148606218E-2</v>
      </c>
      <c r="D98" s="200">
        <f t="shared" si="15"/>
        <v>9.6009666148606218E-2</v>
      </c>
      <c r="E98" s="200">
        <f t="shared" si="15"/>
        <v>9.6009666148606218E-2</v>
      </c>
      <c r="F98" s="200">
        <f t="shared" si="15"/>
        <v>9.6009666148606218E-2</v>
      </c>
      <c r="G98" s="200">
        <f t="shared" si="15"/>
        <v>9.6009666148606232E-2</v>
      </c>
      <c r="H98" s="200">
        <f t="shared" si="15"/>
        <v>9.600966614860619E-2</v>
      </c>
      <c r="I98" s="200">
        <f t="shared" si="15"/>
        <v>9.6009666148606232E-2</v>
      </c>
      <c r="J98" s="200">
        <f t="shared" si="15"/>
        <v>9.6009666148606232E-2</v>
      </c>
      <c r="K98" s="200">
        <f t="shared" si="15"/>
        <v>9.6009666148606218E-2</v>
      </c>
      <c r="L98" s="200">
        <f t="shared" si="15"/>
        <v>9.6009666148606204E-2</v>
      </c>
      <c r="M98" s="200">
        <f t="shared" si="15"/>
        <v>9.6009666148606232E-2</v>
      </c>
      <c r="N98" s="200">
        <f t="shared" si="15"/>
        <v>9.6009666148606232E-2</v>
      </c>
      <c r="O98" s="200">
        <f t="shared" si="15"/>
        <v>9.6009666148606218E-2</v>
      </c>
      <c r="P98" s="200">
        <f t="shared" si="15"/>
        <v>9.6009666148606218E-2</v>
      </c>
      <c r="Q98" s="200">
        <f t="shared" si="15"/>
        <v>9.6009666148606218E-2</v>
      </c>
    </row>
    <row r="99" spans="1:17" x14ac:dyDescent="0.25">
      <c r="A99" s="142" t="s">
        <v>271</v>
      </c>
      <c r="B99" s="199">
        <f t="shared" ref="B99:Q99" si="16">IF(B$45=0,0,B$45/B$5)</f>
        <v>4.3204349766872804E-2</v>
      </c>
      <c r="C99" s="199">
        <f t="shared" si="16"/>
        <v>4.3204349766872804E-2</v>
      </c>
      <c r="D99" s="199">
        <f t="shared" si="16"/>
        <v>4.3204349766872797E-2</v>
      </c>
      <c r="E99" s="199">
        <f t="shared" si="16"/>
        <v>4.3204349766872797E-2</v>
      </c>
      <c r="F99" s="199">
        <f t="shared" si="16"/>
        <v>4.3204349766872804E-2</v>
      </c>
      <c r="G99" s="199">
        <f t="shared" si="16"/>
        <v>4.3204349766872797E-2</v>
      </c>
      <c r="H99" s="199">
        <f t="shared" si="16"/>
        <v>4.3204349766872797E-2</v>
      </c>
      <c r="I99" s="199">
        <f t="shared" si="16"/>
        <v>4.3204349766872797E-2</v>
      </c>
      <c r="J99" s="199">
        <f t="shared" si="16"/>
        <v>4.3204349766872797E-2</v>
      </c>
      <c r="K99" s="199">
        <f t="shared" si="16"/>
        <v>4.3204349766872797E-2</v>
      </c>
      <c r="L99" s="199">
        <f t="shared" si="16"/>
        <v>4.3204349766872784E-2</v>
      </c>
      <c r="M99" s="199">
        <f t="shared" si="16"/>
        <v>4.3204349766872797E-2</v>
      </c>
      <c r="N99" s="199">
        <f t="shared" si="16"/>
        <v>4.3204349766872804E-2</v>
      </c>
      <c r="O99" s="199">
        <f t="shared" si="16"/>
        <v>4.3204349766872804E-2</v>
      </c>
      <c r="P99" s="199">
        <f t="shared" si="16"/>
        <v>4.3204349766872797E-2</v>
      </c>
      <c r="Q99" s="199">
        <f t="shared" si="16"/>
        <v>4.320434976687279E-2</v>
      </c>
    </row>
    <row r="100" spans="1:17" x14ac:dyDescent="0.25">
      <c r="A100" s="142" t="s">
        <v>270</v>
      </c>
      <c r="B100" s="199">
        <f t="shared" ref="B100:Q100" si="17">IF(B$51=0,0,B$51/B$5)</f>
        <v>4.502853342369631E-2</v>
      </c>
      <c r="C100" s="199">
        <f t="shared" si="17"/>
        <v>4.5028533423696324E-2</v>
      </c>
      <c r="D100" s="199">
        <f t="shared" si="17"/>
        <v>4.5028533423696324E-2</v>
      </c>
      <c r="E100" s="199">
        <f t="shared" si="17"/>
        <v>4.5028533423696317E-2</v>
      </c>
      <c r="F100" s="199">
        <f t="shared" si="17"/>
        <v>4.5028533423696324E-2</v>
      </c>
      <c r="G100" s="199">
        <f t="shared" si="17"/>
        <v>4.5028533423696331E-2</v>
      </c>
      <c r="H100" s="199">
        <f t="shared" si="17"/>
        <v>4.5028533423696303E-2</v>
      </c>
      <c r="I100" s="199">
        <f t="shared" si="17"/>
        <v>4.5028533423696324E-2</v>
      </c>
      <c r="J100" s="199">
        <f t="shared" si="17"/>
        <v>4.5028533423696331E-2</v>
      </c>
      <c r="K100" s="199">
        <f t="shared" si="17"/>
        <v>4.502853342369631E-2</v>
      </c>
      <c r="L100" s="199">
        <f t="shared" si="17"/>
        <v>4.502853342369631E-2</v>
      </c>
      <c r="M100" s="199">
        <f t="shared" si="17"/>
        <v>4.5028533423696324E-2</v>
      </c>
      <c r="N100" s="199">
        <f t="shared" si="17"/>
        <v>4.5028533423696331E-2</v>
      </c>
      <c r="O100" s="199">
        <f t="shared" si="17"/>
        <v>4.5028533423696324E-2</v>
      </c>
      <c r="P100" s="199">
        <f t="shared" si="17"/>
        <v>4.502853342369631E-2</v>
      </c>
      <c r="Q100" s="199">
        <f t="shared" si="17"/>
        <v>4.502853342369631E-2</v>
      </c>
    </row>
    <row r="101" spans="1:17" x14ac:dyDescent="0.25">
      <c r="A101" s="142" t="s">
        <v>269</v>
      </c>
      <c r="B101" s="199">
        <f t="shared" ref="B101:Q101" si="18">IF(B$62=0,0,B$62/B$5)</f>
        <v>2.8802899844581867E-3</v>
      </c>
      <c r="C101" s="199">
        <f t="shared" si="18"/>
        <v>2.8802899844581863E-3</v>
      </c>
      <c r="D101" s="199">
        <f t="shared" si="18"/>
        <v>2.8802899844581867E-3</v>
      </c>
      <c r="E101" s="199">
        <f t="shared" si="18"/>
        <v>2.8802899844581858E-3</v>
      </c>
      <c r="F101" s="199">
        <f t="shared" si="18"/>
        <v>2.8802899844581858E-3</v>
      </c>
      <c r="G101" s="199">
        <f t="shared" si="18"/>
        <v>2.8802899844581867E-3</v>
      </c>
      <c r="H101" s="199">
        <f t="shared" si="18"/>
        <v>2.8802899844581858E-3</v>
      </c>
      <c r="I101" s="199">
        <f t="shared" si="18"/>
        <v>2.8802899844581863E-3</v>
      </c>
      <c r="J101" s="199">
        <f t="shared" si="18"/>
        <v>2.8802899844581867E-3</v>
      </c>
      <c r="K101" s="199">
        <f t="shared" si="18"/>
        <v>2.8802899844581858E-3</v>
      </c>
      <c r="L101" s="199">
        <f t="shared" si="18"/>
        <v>2.8802899844581863E-3</v>
      </c>
      <c r="M101" s="199">
        <f t="shared" si="18"/>
        <v>2.8802899844581863E-3</v>
      </c>
      <c r="N101" s="199">
        <f t="shared" si="18"/>
        <v>2.8802899844581867E-3</v>
      </c>
      <c r="O101" s="199">
        <f t="shared" si="18"/>
        <v>2.8802899844581876E-3</v>
      </c>
      <c r="P101" s="199">
        <f t="shared" si="18"/>
        <v>2.8802899844581863E-3</v>
      </c>
      <c r="Q101" s="199">
        <f t="shared" si="18"/>
        <v>2.8802899844581858E-3</v>
      </c>
    </row>
    <row r="102" spans="1:17" x14ac:dyDescent="0.25">
      <c r="A102" s="142" t="s">
        <v>268</v>
      </c>
      <c r="B102" s="199">
        <f t="shared" ref="B102:Q102" si="19">IF(B$63=0,0,B$63/B$5)</f>
        <v>4.8004833074303125E-3</v>
      </c>
      <c r="C102" s="199">
        <f t="shared" si="19"/>
        <v>4.8004833074303116E-3</v>
      </c>
      <c r="D102" s="199">
        <f t="shared" si="19"/>
        <v>4.8004833074303125E-3</v>
      </c>
      <c r="E102" s="199">
        <f t="shared" si="19"/>
        <v>4.8004833074303116E-3</v>
      </c>
      <c r="F102" s="199">
        <f t="shared" si="19"/>
        <v>4.8004833074303116E-3</v>
      </c>
      <c r="G102" s="199">
        <f t="shared" si="19"/>
        <v>4.8004833074303133E-3</v>
      </c>
      <c r="H102" s="199">
        <f t="shared" si="19"/>
        <v>4.8004833074303107E-3</v>
      </c>
      <c r="I102" s="199">
        <f t="shared" si="19"/>
        <v>4.8004833074303116E-3</v>
      </c>
      <c r="J102" s="199">
        <f t="shared" si="19"/>
        <v>4.8004833074303125E-3</v>
      </c>
      <c r="K102" s="199">
        <f t="shared" si="19"/>
        <v>4.8004833074303107E-3</v>
      </c>
      <c r="L102" s="199">
        <f t="shared" si="19"/>
        <v>4.8004833074303116E-3</v>
      </c>
      <c r="M102" s="199">
        <f t="shared" si="19"/>
        <v>4.8004833074303116E-3</v>
      </c>
      <c r="N102" s="199">
        <f t="shared" si="19"/>
        <v>4.8004833074303116E-3</v>
      </c>
      <c r="O102" s="199">
        <f t="shared" si="19"/>
        <v>4.8004833074303133E-3</v>
      </c>
      <c r="P102" s="199">
        <f t="shared" si="19"/>
        <v>4.8004833074303116E-3</v>
      </c>
      <c r="Q102" s="199">
        <f t="shared" si="19"/>
        <v>4.8004833074303107E-3</v>
      </c>
    </row>
    <row r="103" spans="1:17" x14ac:dyDescent="0.25">
      <c r="A103" s="142" t="s">
        <v>267</v>
      </c>
      <c r="B103" s="199">
        <f t="shared" ref="B103:Q103" si="20">IF(B$64=0,0,B$64/B$5)</f>
        <v>9.6009666148606229E-5</v>
      </c>
      <c r="C103" s="199">
        <f t="shared" si="20"/>
        <v>9.6009666148606215E-5</v>
      </c>
      <c r="D103" s="199">
        <f t="shared" si="20"/>
        <v>9.6009666148606229E-5</v>
      </c>
      <c r="E103" s="199">
        <f t="shared" si="20"/>
        <v>9.6009666148606215E-5</v>
      </c>
      <c r="F103" s="199">
        <f t="shared" si="20"/>
        <v>9.6009666148606202E-5</v>
      </c>
      <c r="G103" s="199">
        <f t="shared" si="20"/>
        <v>9.6009666148606242E-5</v>
      </c>
      <c r="H103" s="199">
        <f t="shared" si="20"/>
        <v>9.6009666148606188E-5</v>
      </c>
      <c r="I103" s="199">
        <f t="shared" si="20"/>
        <v>9.6009666148606215E-5</v>
      </c>
      <c r="J103" s="199">
        <f t="shared" si="20"/>
        <v>9.6009666148606229E-5</v>
      </c>
      <c r="K103" s="199">
        <f t="shared" si="20"/>
        <v>9.6009666148606202E-5</v>
      </c>
      <c r="L103" s="199">
        <f t="shared" si="20"/>
        <v>9.6009666148606215E-5</v>
      </c>
      <c r="M103" s="199">
        <f t="shared" si="20"/>
        <v>9.6009666148606215E-5</v>
      </c>
      <c r="N103" s="199">
        <f t="shared" si="20"/>
        <v>9.6009666148606229E-5</v>
      </c>
      <c r="O103" s="199">
        <f t="shared" si="20"/>
        <v>9.6009666148606256E-5</v>
      </c>
      <c r="P103" s="199">
        <f t="shared" si="20"/>
        <v>9.6009666148606215E-5</v>
      </c>
      <c r="Q103" s="199">
        <f t="shared" si="20"/>
        <v>9.6009666148606202E-5</v>
      </c>
    </row>
    <row r="104" spans="1:17" x14ac:dyDescent="0.25">
      <c r="A104" s="127" t="s">
        <v>259</v>
      </c>
      <c r="B104" s="200">
        <f t="shared" ref="B104:Q104" si="21">IF(B$65=0,0,B$65/B$5)</f>
        <v>8.6914013566106688E-2</v>
      </c>
      <c r="C104" s="200">
        <f t="shared" si="21"/>
        <v>8.6914013566106674E-2</v>
      </c>
      <c r="D104" s="200">
        <f t="shared" si="21"/>
        <v>8.6914013566106688E-2</v>
      </c>
      <c r="E104" s="200">
        <f t="shared" si="21"/>
        <v>8.691401356610666E-2</v>
      </c>
      <c r="F104" s="200">
        <f t="shared" si="21"/>
        <v>8.691401356610666E-2</v>
      </c>
      <c r="G104" s="200">
        <f t="shared" si="21"/>
        <v>8.6914013566106688E-2</v>
      </c>
      <c r="H104" s="200">
        <f t="shared" si="21"/>
        <v>8.6914013566106646E-2</v>
      </c>
      <c r="I104" s="200">
        <f t="shared" si="21"/>
        <v>8.6914013566106674E-2</v>
      </c>
      <c r="J104" s="200">
        <f t="shared" si="21"/>
        <v>8.6914013566106688E-2</v>
      </c>
      <c r="K104" s="200">
        <f t="shared" si="21"/>
        <v>8.6914013566106674E-2</v>
      </c>
      <c r="L104" s="200">
        <f t="shared" si="21"/>
        <v>8.691401356610666E-2</v>
      </c>
      <c r="M104" s="200">
        <f t="shared" si="21"/>
        <v>8.6914013566106674E-2</v>
      </c>
      <c r="N104" s="200">
        <f t="shared" si="21"/>
        <v>8.6914013566106688E-2</v>
      </c>
      <c r="O104" s="200">
        <f t="shared" si="21"/>
        <v>8.6914013566106701E-2</v>
      </c>
      <c r="P104" s="200">
        <f t="shared" si="21"/>
        <v>8.6914013566106674E-2</v>
      </c>
      <c r="Q104" s="200">
        <f t="shared" si="21"/>
        <v>8.6914013566106674E-2</v>
      </c>
    </row>
    <row r="105" spans="1:17" x14ac:dyDescent="0.25">
      <c r="A105" s="142" t="s">
        <v>266</v>
      </c>
      <c r="B105" s="199">
        <f t="shared" ref="B105:Q105" si="22">IF(B$66=0,0,B$66/B$5)</f>
        <v>4.3457006783053344E-2</v>
      </c>
      <c r="C105" s="199">
        <f t="shared" si="22"/>
        <v>4.3457006783053337E-2</v>
      </c>
      <c r="D105" s="199">
        <f t="shared" si="22"/>
        <v>4.3457006783053344E-2</v>
      </c>
      <c r="E105" s="199">
        <f t="shared" si="22"/>
        <v>4.345700678305333E-2</v>
      </c>
      <c r="F105" s="199">
        <f t="shared" si="22"/>
        <v>4.345700678305333E-2</v>
      </c>
      <c r="G105" s="199">
        <f t="shared" si="22"/>
        <v>4.3457006783053351E-2</v>
      </c>
      <c r="H105" s="199">
        <f t="shared" si="22"/>
        <v>4.3457006783053323E-2</v>
      </c>
      <c r="I105" s="199">
        <f t="shared" si="22"/>
        <v>4.3457006783053337E-2</v>
      </c>
      <c r="J105" s="199">
        <f t="shared" si="22"/>
        <v>4.3457006783053344E-2</v>
      </c>
      <c r="K105" s="199">
        <f t="shared" si="22"/>
        <v>4.3457006783053337E-2</v>
      </c>
      <c r="L105" s="199">
        <f t="shared" si="22"/>
        <v>4.3457006783053337E-2</v>
      </c>
      <c r="M105" s="199">
        <f t="shared" si="22"/>
        <v>4.3457006783053337E-2</v>
      </c>
      <c r="N105" s="199">
        <f t="shared" si="22"/>
        <v>4.3457006783053344E-2</v>
      </c>
      <c r="O105" s="199">
        <f t="shared" si="22"/>
        <v>4.3457006783053358E-2</v>
      </c>
      <c r="P105" s="199">
        <f t="shared" si="22"/>
        <v>4.3457006783053337E-2</v>
      </c>
      <c r="Q105" s="199">
        <f t="shared" si="22"/>
        <v>4.3457006783053337E-2</v>
      </c>
    </row>
    <row r="106" spans="1:17" x14ac:dyDescent="0.25">
      <c r="A106" s="142" t="s">
        <v>265</v>
      </c>
      <c r="B106" s="199">
        <f t="shared" ref="B106:Q106" si="23">IF(B$67=0,0,B$67/B$5)</f>
        <v>1.5644522441899202E-2</v>
      </c>
      <c r="C106" s="199">
        <f t="shared" si="23"/>
        <v>1.5644522441899202E-2</v>
      </c>
      <c r="D106" s="199">
        <f t="shared" si="23"/>
        <v>1.5644522441899202E-2</v>
      </c>
      <c r="E106" s="199">
        <f t="shared" si="23"/>
        <v>1.5644522441899202E-2</v>
      </c>
      <c r="F106" s="199">
        <f t="shared" si="23"/>
        <v>1.5644522441899199E-2</v>
      </c>
      <c r="G106" s="199">
        <f t="shared" si="23"/>
        <v>1.5644522441899202E-2</v>
      </c>
      <c r="H106" s="199">
        <f t="shared" si="23"/>
        <v>1.5644522441899199E-2</v>
      </c>
      <c r="I106" s="199">
        <f t="shared" si="23"/>
        <v>1.5644522441899206E-2</v>
      </c>
      <c r="J106" s="199">
        <f t="shared" si="23"/>
        <v>1.5644522441899209E-2</v>
      </c>
      <c r="K106" s="199">
        <f t="shared" si="23"/>
        <v>1.5644522441899202E-2</v>
      </c>
      <c r="L106" s="199">
        <f t="shared" si="23"/>
        <v>1.5644522441899199E-2</v>
      </c>
      <c r="M106" s="199">
        <f t="shared" si="23"/>
        <v>1.5644522441899202E-2</v>
      </c>
      <c r="N106" s="199">
        <f t="shared" si="23"/>
        <v>1.5644522441899206E-2</v>
      </c>
      <c r="O106" s="199">
        <f t="shared" si="23"/>
        <v>1.5644522441899206E-2</v>
      </c>
      <c r="P106" s="199">
        <f t="shared" si="23"/>
        <v>1.5644522441899206E-2</v>
      </c>
      <c r="Q106" s="199">
        <f t="shared" si="23"/>
        <v>1.5644522441899195E-2</v>
      </c>
    </row>
    <row r="107" spans="1:17" x14ac:dyDescent="0.25">
      <c r="A107" s="142" t="s">
        <v>264</v>
      </c>
      <c r="B107" s="199">
        <f t="shared" ref="B107:Q107" si="24">IF(B$78=0,0,B$78/B$5)</f>
        <v>2.7812484341154138E-2</v>
      </c>
      <c r="C107" s="199">
        <f t="shared" si="24"/>
        <v>2.7812484341154135E-2</v>
      </c>
      <c r="D107" s="199">
        <f t="shared" si="24"/>
        <v>2.7812484341154138E-2</v>
      </c>
      <c r="E107" s="199">
        <f t="shared" si="24"/>
        <v>2.7812484341154131E-2</v>
      </c>
      <c r="F107" s="199">
        <f t="shared" si="24"/>
        <v>2.7812484341154131E-2</v>
      </c>
      <c r="G107" s="199">
        <f t="shared" si="24"/>
        <v>2.7812484341154142E-2</v>
      </c>
      <c r="H107" s="199">
        <f t="shared" si="24"/>
        <v>2.7812484341154131E-2</v>
      </c>
      <c r="I107" s="199">
        <f t="shared" si="24"/>
        <v>2.7812484341154135E-2</v>
      </c>
      <c r="J107" s="199">
        <f t="shared" si="24"/>
        <v>2.7812484341154142E-2</v>
      </c>
      <c r="K107" s="199">
        <f t="shared" si="24"/>
        <v>2.7812484341154131E-2</v>
      </c>
      <c r="L107" s="199">
        <f t="shared" si="24"/>
        <v>2.7812484341154135E-2</v>
      </c>
      <c r="M107" s="199">
        <f t="shared" si="24"/>
        <v>2.7812484341154135E-2</v>
      </c>
      <c r="N107" s="199">
        <f t="shared" si="24"/>
        <v>2.7812484341154138E-2</v>
      </c>
      <c r="O107" s="199">
        <f t="shared" si="24"/>
        <v>2.7812484341154145E-2</v>
      </c>
      <c r="P107" s="199">
        <f t="shared" si="24"/>
        <v>2.7812484341154135E-2</v>
      </c>
      <c r="Q107" s="199">
        <f t="shared" si="24"/>
        <v>2.7812484341154128E-2</v>
      </c>
    </row>
    <row r="108" spans="1:17" x14ac:dyDescent="0.25">
      <c r="A108" s="72" t="s">
        <v>258</v>
      </c>
      <c r="B108" s="71">
        <f t="shared" ref="B108:Q108" si="25">IF(B$79=0,0,B$79/B$5)</f>
        <v>1.2499175133171831E-2</v>
      </c>
      <c r="C108" s="71">
        <f t="shared" si="25"/>
        <v>7.7119687377940676E-3</v>
      </c>
      <c r="D108" s="71">
        <f t="shared" si="25"/>
        <v>3.6909645841118142E-3</v>
      </c>
      <c r="E108" s="71">
        <f t="shared" si="25"/>
        <v>3.657989019315705E-2</v>
      </c>
      <c r="F108" s="71">
        <f t="shared" si="25"/>
        <v>4.5150797237787012E-2</v>
      </c>
      <c r="G108" s="71">
        <f t="shared" si="25"/>
        <v>1.9373792399409367E-2</v>
      </c>
      <c r="H108" s="71">
        <f t="shared" si="25"/>
        <v>2.8364110313569162E-2</v>
      </c>
      <c r="I108" s="71">
        <f t="shared" si="25"/>
        <v>4.4529969599532586E-2</v>
      </c>
      <c r="J108" s="71">
        <f t="shared" si="25"/>
        <v>3.0760486850601149E-2</v>
      </c>
      <c r="K108" s="71">
        <f t="shared" si="25"/>
        <v>6.4859430011405733E-2</v>
      </c>
      <c r="L108" s="71">
        <f t="shared" si="25"/>
        <v>6.6047552733027259E-2</v>
      </c>
      <c r="M108" s="71">
        <f t="shared" si="25"/>
        <v>7.2269729885906395E-2</v>
      </c>
      <c r="N108" s="71">
        <f t="shared" si="25"/>
        <v>8.8608067137373431E-2</v>
      </c>
      <c r="O108" s="71">
        <f t="shared" si="25"/>
        <v>0.10792123313251267</v>
      </c>
      <c r="P108" s="71">
        <f t="shared" si="25"/>
        <v>0.12106519858525037</v>
      </c>
      <c r="Q108" s="71">
        <f t="shared" si="25"/>
        <v>0.14381954999065139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134.95212071030156</v>
      </c>
      <c r="C112" s="230">
        <f t="shared" si="26"/>
        <v>135.02655033596514</v>
      </c>
      <c r="D112" s="230">
        <f t="shared" si="26"/>
        <v>134.23583318195168</v>
      </c>
      <c r="E112" s="230">
        <f t="shared" si="26"/>
        <v>132.92625946392454</v>
      </c>
      <c r="F112" s="230">
        <f t="shared" si="26"/>
        <v>129.98739415463646</v>
      </c>
      <c r="G112" s="230">
        <f t="shared" si="26"/>
        <v>128.84548581890911</v>
      </c>
      <c r="H112" s="230">
        <f t="shared" si="26"/>
        <v>126.71354768376173</v>
      </c>
      <c r="I112" s="230">
        <f t="shared" si="26"/>
        <v>126.37980205026444</v>
      </c>
      <c r="J112" s="230">
        <f t="shared" si="26"/>
        <v>121.11292187114942</v>
      </c>
      <c r="K112" s="230">
        <f t="shared" si="26"/>
        <v>120.50666428250265</v>
      </c>
      <c r="L112" s="230">
        <f t="shared" si="26"/>
        <v>119.91542406012437</v>
      </c>
      <c r="M112" s="230">
        <f t="shared" si="26"/>
        <v>118.68242634486872</v>
      </c>
      <c r="N112" s="230">
        <f t="shared" si="26"/>
        <v>117.47578872923231</v>
      </c>
      <c r="O112" s="230">
        <f t="shared" si="26"/>
        <v>116.50673714310012</v>
      </c>
      <c r="P112" s="230">
        <f t="shared" si="26"/>
        <v>114.87968320807752</v>
      </c>
      <c r="Q112" s="230">
        <f t="shared" si="26"/>
        <v>114.70513761568282</v>
      </c>
    </row>
    <row r="113" spans="1:17" x14ac:dyDescent="0.25">
      <c r="A113" s="132" t="s">
        <v>83</v>
      </c>
      <c r="B113" s="275">
        <f>IF(B$6=0,0,B$6/FBT!B$5*1000)</f>
        <v>1.8701699018189786</v>
      </c>
      <c r="C113" s="275">
        <f>IF(C$6=0,0,C$6/FBT!C$5*1000)</f>
        <v>1.8712013494537916</v>
      </c>
      <c r="D113" s="275">
        <f>IF(D$6=0,0,D$6/FBT!D$5*1000)</f>
        <v>1.8602435711357885</v>
      </c>
      <c r="E113" s="275">
        <f>IF(E$6=0,0,E$6/FBT!E$5*1000)</f>
        <v>1.8420954654315065</v>
      </c>
      <c r="F113" s="275">
        <f>IF(F$6=0,0,F$6/FBT!F$5*1000)</f>
        <v>1.8013685956498231</v>
      </c>
      <c r="G113" s="275">
        <f>IF(G$6=0,0,G$6/FBT!G$5*1000)</f>
        <v>1.7855440010538044</v>
      </c>
      <c r="H113" s="275">
        <f>IF(H$6=0,0,H$6/FBT!H$5*1000)</f>
        <v>1.7559995484590081</v>
      </c>
      <c r="I113" s="275">
        <f>IF(I$6=0,0,I$6/FBT!I$5*1000)</f>
        <v>1.7513744930293866</v>
      </c>
      <c r="J113" s="275">
        <f>IF(J$6=0,0,J$6/FBT!J$5*1000)</f>
        <v>1.6783859343048264</v>
      </c>
      <c r="K113" s="275">
        <f>IF(K$6=0,0,K$6/FBT!K$5*1000)</f>
        <v>1.669984401308761</v>
      </c>
      <c r="L113" s="275">
        <f>IF(L$6=0,0,L$6/FBT!L$5*1000)</f>
        <v>1.6617909793542425</v>
      </c>
      <c r="M113" s="275">
        <f>IF(M$6=0,0,M$6/FBT!M$5*1000)</f>
        <v>1.6447040658330185</v>
      </c>
      <c r="N113" s="275">
        <f>IF(N$6=0,0,N$6/FBT!N$5*1000)</f>
        <v>1.62798245123898</v>
      </c>
      <c r="O113" s="275">
        <f>IF(O$6=0,0,O$6/FBT!O$5*1000)</f>
        <v>1.6145533098504969</v>
      </c>
      <c r="P113" s="275">
        <f>IF(P$6=0,0,P$6/FBT!P$5*1000)</f>
        <v>1.5920055552698369</v>
      </c>
      <c r="Q113" s="275">
        <f>IF(Q$6=0,0,Q$6/FBT!Q$5*1000)</f>
        <v>1.5895866980360742</v>
      </c>
    </row>
    <row r="114" spans="1:17" x14ac:dyDescent="0.25">
      <c r="A114" s="76" t="s">
        <v>82</v>
      </c>
      <c r="B114" s="274">
        <f>IF(B$7=0,0,B$7/FBT!B$5*1000)</f>
        <v>1.9090920842882655</v>
      </c>
      <c r="C114" s="274">
        <f>IF(C$7=0,0,C$7/FBT!C$5*1000)</f>
        <v>1.9101449985251295</v>
      </c>
      <c r="D114" s="274">
        <f>IF(D$7=0,0,D$7/FBT!D$5*1000)</f>
        <v>1.8989591657149991</v>
      </c>
      <c r="E114" s="274">
        <f>IF(E$7=0,0,E$7/FBT!E$5*1000)</f>
        <v>1.8804333596311917</v>
      </c>
      <c r="F114" s="274">
        <f>IF(F$7=0,0,F$7/FBT!F$5*1000)</f>
        <v>1.8388588777392372</v>
      </c>
      <c r="G114" s="274">
        <f>IF(G$7=0,0,G$7/FBT!G$5*1000)</f>
        <v>1.8227049399334019</v>
      </c>
      <c r="H114" s="274">
        <f>IF(H$7=0,0,H$7/FBT!H$5*1000)</f>
        <v>1.792545604929402</v>
      </c>
      <c r="I114" s="274">
        <f>IF(I$7=0,0,I$7/FBT!I$5*1000)</f>
        <v>1.7878242923355587</v>
      </c>
      <c r="J114" s="274">
        <f>IF(J$7=0,0,J$7/FBT!J$5*1000)</f>
        <v>1.7133166876686563</v>
      </c>
      <c r="K114" s="274">
        <f>IF(K$7=0,0,K$7/FBT!K$5*1000)</f>
        <v>1.7047403010403215</v>
      </c>
      <c r="L114" s="274">
        <f>IF(L$7=0,0,L$7/FBT!L$5*1000)</f>
        <v>1.6963763566835059</v>
      </c>
      <c r="M114" s="274">
        <f>IF(M$7=0,0,M$7/FBT!M$5*1000)</f>
        <v>1.6789338284316295</v>
      </c>
      <c r="N114" s="274">
        <f>IF(N$7=0,0,N$7/FBT!N$5*1000)</f>
        <v>1.6618642017485412</v>
      </c>
      <c r="O114" s="274">
        <f>IF(O$7=0,0,O$7/FBT!O$5*1000)</f>
        <v>1.6481555715868612</v>
      </c>
      <c r="P114" s="274">
        <f>IF(P$7=0,0,P$7/FBT!P$5*1000)</f>
        <v>1.6251385506485261</v>
      </c>
      <c r="Q114" s="274">
        <f>IF(Q$7=0,0,Q$7/FBT!Q$5*1000)</f>
        <v>1.6226693518909645</v>
      </c>
    </row>
    <row r="115" spans="1:17" x14ac:dyDescent="0.25">
      <c r="A115" s="76" t="s">
        <v>81</v>
      </c>
      <c r="B115" s="274">
        <f>IF(B$8=0,0,B$8/FBT!B$5*1000)</f>
        <v>4.3051877352659185</v>
      </c>
      <c r="C115" s="274">
        <f>IF(C$8=0,0,C$8/FBT!C$5*1000)</f>
        <v>4.3075621589493753</v>
      </c>
      <c r="D115" s="274">
        <f>IF(D$8=0,0,D$8/FBT!D$5*1000)</f>
        <v>4.2823370215035492</v>
      </c>
      <c r="E115" s="274">
        <f>IF(E$8=0,0,E$8/FBT!E$5*1000)</f>
        <v>4.240559532720102</v>
      </c>
      <c r="F115" s="274">
        <f>IF(F$8=0,0,F$8/FBT!F$5*1000)</f>
        <v>4.1468050454356371</v>
      </c>
      <c r="G115" s="274">
        <f>IF(G$8=0,0,G$8/FBT!G$5*1000)</f>
        <v>4.1103763495700525</v>
      </c>
      <c r="H115" s="274">
        <f>IF(H$8=0,0,H$8/FBT!H$5*1000)</f>
        <v>4.0423641252087519</v>
      </c>
      <c r="I115" s="274">
        <f>IF(I$8=0,0,I$8/FBT!I$5*1000)</f>
        <v>4.0317171075815494</v>
      </c>
      <c r="J115" s="274">
        <f>IF(J$8=0,0,J$8/FBT!J$5*1000)</f>
        <v>3.8636952355954342</v>
      </c>
      <c r="K115" s="274">
        <f>IF(K$8=0,0,K$8/FBT!K$5*1000)</f>
        <v>3.8443546522736129</v>
      </c>
      <c r="L115" s="274">
        <f>IF(L$8=0,0,L$8/FBT!L$5*1000)</f>
        <v>3.8254931468702038</v>
      </c>
      <c r="M115" s="274">
        <f>IF(M$8=0,0,M$8/FBT!M$5*1000)</f>
        <v>3.7861585546208185</v>
      </c>
      <c r="N115" s="274">
        <f>IF(N$8=0,0,N$8/FBT!N$5*1000)</f>
        <v>3.7476648915616071</v>
      </c>
      <c r="O115" s="274">
        <f>IF(O$8=0,0,O$8/FBT!O$5*1000)</f>
        <v>3.7167506015045291</v>
      </c>
      <c r="P115" s="274">
        <f>IF(P$8=0,0,P$8/FBT!P$5*1000)</f>
        <v>3.6648449878038551</v>
      </c>
      <c r="Q115" s="274">
        <f>IF(Q$8=0,0,Q$8/FBT!Q$5*1000)</f>
        <v>3.6592767052183923</v>
      </c>
    </row>
    <row r="116" spans="1:17" x14ac:dyDescent="0.25">
      <c r="A116" s="76" t="s">
        <v>80</v>
      </c>
      <c r="B116" s="274">
        <f>IF(B$9=0,0,B$9/FBT!B$5*1000)</f>
        <v>3.331180601887143</v>
      </c>
      <c r="C116" s="274">
        <f>IF(C$9=0,0,C$9/FBT!C$5*1000)</f>
        <v>3.333017835151141</v>
      </c>
      <c r="D116" s="274">
        <f>IF(D$9=0,0,D$9/FBT!D$5*1000)</f>
        <v>3.3134996413564455</v>
      </c>
      <c r="E116" s="274">
        <f>IF(E$9=0,0,E$9/FBT!E$5*1000)</f>
        <v>3.2811739058046636</v>
      </c>
      <c r="F116" s="274">
        <f>IF(F$9=0,0,F$9/FBT!F$5*1000)</f>
        <v>3.2086304655213111</v>
      </c>
      <c r="G116" s="274">
        <f>IF(G$9=0,0,G$9/FBT!G$5*1000)</f>
        <v>3.1804434101635533</v>
      </c>
      <c r="H116" s="274">
        <f>IF(H$9=0,0,H$9/FBT!H$5*1000)</f>
        <v>3.1278182945088546</v>
      </c>
      <c r="I116" s="274">
        <f>IF(I$9=0,0,I$9/FBT!I$5*1000)</f>
        <v>3.1195800617606841</v>
      </c>
      <c r="J116" s="274">
        <f>IF(J$9=0,0,J$9/FBT!J$5*1000)</f>
        <v>2.9895715150791906</v>
      </c>
      <c r="K116" s="274">
        <f>IF(K$9=0,0,K$9/FBT!K$5*1000)</f>
        <v>2.9746065518876721</v>
      </c>
      <c r="L116" s="274">
        <f>IF(L$9=0,0,L$9/FBT!L$5*1000)</f>
        <v>2.9600122798638195</v>
      </c>
      <c r="M116" s="274">
        <f>IF(M$9=0,0,M$9/FBT!M$5*1000)</f>
        <v>2.9295767591056987</v>
      </c>
      <c r="N116" s="274">
        <f>IF(N$9=0,0,N$9/FBT!N$5*1000)</f>
        <v>2.8997919154325564</v>
      </c>
      <c r="O116" s="274">
        <f>IF(O$9=0,0,O$9/FBT!O$5*1000)</f>
        <v>2.8758716848429158</v>
      </c>
      <c r="P116" s="274">
        <f>IF(P$9=0,0,P$9/FBT!P$5*1000)</f>
        <v>2.8357092147902478</v>
      </c>
      <c r="Q116" s="274">
        <f>IF(Q$9=0,0,Q$9/FBT!Q$5*1000)</f>
        <v>2.8314007023454653</v>
      </c>
    </row>
    <row r="117" spans="1:17" x14ac:dyDescent="0.25">
      <c r="A117" s="129" t="s">
        <v>79</v>
      </c>
      <c r="B117" s="273">
        <f>IF(B$10=0,0,B$10/FBT!B$5*1000)</f>
        <v>2.4935598690919711</v>
      </c>
      <c r="C117" s="273">
        <f>IF(C$10=0,0,C$10/FBT!C$5*1000)</f>
        <v>2.4949351326050553</v>
      </c>
      <c r="D117" s="273">
        <f>IF(D$10=0,0,D$10/FBT!D$5*1000)</f>
        <v>2.4803247615143853</v>
      </c>
      <c r="E117" s="273">
        <f>IF(E$10=0,0,E$10/FBT!E$5*1000)</f>
        <v>2.4561272872420088</v>
      </c>
      <c r="F117" s="273">
        <f>IF(F$10=0,0,F$10/FBT!F$5*1000)</f>
        <v>2.4018247941997641</v>
      </c>
      <c r="G117" s="273">
        <f>IF(G$10=0,0,G$10/FBT!G$5*1000)</f>
        <v>2.3807253347384063</v>
      </c>
      <c r="H117" s="273">
        <f>IF(H$10=0,0,H$10/FBT!H$5*1000)</f>
        <v>2.341332731278678</v>
      </c>
      <c r="I117" s="273">
        <f>IF(I$10=0,0,I$10/FBT!I$5*1000)</f>
        <v>2.3351659907058488</v>
      </c>
      <c r="J117" s="273">
        <f>IF(J$10=0,0,J$10/FBT!J$5*1000)</f>
        <v>2.2378479124064348</v>
      </c>
      <c r="K117" s="273">
        <f>IF(K$10=0,0,K$10/FBT!K$5*1000)</f>
        <v>2.2266458684116812</v>
      </c>
      <c r="L117" s="273">
        <f>IF(L$10=0,0,L$10/FBT!L$5*1000)</f>
        <v>2.2157213058056566</v>
      </c>
      <c r="M117" s="273">
        <f>IF(M$10=0,0,M$10/FBT!M$5*1000)</f>
        <v>2.1929387544440249</v>
      </c>
      <c r="N117" s="273">
        <f>IF(N$10=0,0,N$10/FBT!N$5*1000)</f>
        <v>2.1706432683186399</v>
      </c>
      <c r="O117" s="273">
        <f>IF(O$10=0,0,O$10/FBT!O$5*1000)</f>
        <v>2.1527377464673298</v>
      </c>
      <c r="P117" s="273">
        <f>IF(P$10=0,0,P$10/FBT!P$5*1000)</f>
        <v>2.122674073693116</v>
      </c>
      <c r="Q117" s="273">
        <f>IF(Q$10=0,0,Q$10/FBT!Q$5*1000)</f>
        <v>2.1194489307147659</v>
      </c>
    </row>
    <row r="118" spans="1:17" x14ac:dyDescent="0.25">
      <c r="A118" s="127" t="s">
        <v>263</v>
      </c>
      <c r="B118" s="296">
        <f>IF(B$15=0,0,B$15/FBT!B$5*1000)</f>
        <v>8.1831840350162892</v>
      </c>
      <c r="C118" s="296">
        <f>IF(C$15=0,0,C$15/FBT!C$5*1000)</f>
        <v>8.1876972751288317</v>
      </c>
      <c r="D118" s="296">
        <f>IF(D$15=0,0,D$15/FBT!D$5*1000)</f>
        <v>8.1397500183026388</v>
      </c>
      <c r="E118" s="296">
        <f>IF(E$15=0,0,E$15/FBT!E$5*1000)</f>
        <v>8.0603405011669906</v>
      </c>
      <c r="F118" s="296">
        <f>IF(F$15=0,0,F$15/FBT!F$5*1000)</f>
        <v>7.8821345155666958</v>
      </c>
      <c r="G118" s="296">
        <f>IF(G$15=0,0,G$15/FBT!G$5*1000)</f>
        <v>7.8128918388811197</v>
      </c>
      <c r="H118" s="296">
        <f>IF(H$15=0,0,H$15/FBT!H$5*1000)</f>
        <v>7.683616048183235</v>
      </c>
      <c r="I118" s="296">
        <f>IF(I$15=0,0,I$15/FBT!I$5*1000)</f>
        <v>7.6633784859617879</v>
      </c>
      <c r="J118" s="296">
        <f>IF(J$15=0,0,J$15/FBT!J$5*1000)</f>
        <v>7.3440070706092309</v>
      </c>
      <c r="K118" s="296">
        <f>IF(K$15=0,0,K$15/FBT!K$5*1000)</f>
        <v>7.3072450145969983</v>
      </c>
      <c r="L118" s="296">
        <f>IF(L$15=0,0,L$15/FBT!L$5*1000)</f>
        <v>7.2713935768933133</v>
      </c>
      <c r="M118" s="296">
        <f>IF(M$15=0,0,M$15/FBT!M$5*1000)</f>
        <v>7.1966274512067745</v>
      </c>
      <c r="N118" s="296">
        <f>IF(N$15=0,0,N$15/FBT!N$5*1000)</f>
        <v>7.1234597409080793</v>
      </c>
      <c r="O118" s="296">
        <f>IF(O$15=0,0,O$15/FBT!O$5*1000)</f>
        <v>7.0646986971615569</v>
      </c>
      <c r="P118" s="296">
        <f>IF(P$15=0,0,P$15/FBT!P$5*1000)</f>
        <v>6.9660379149885276</v>
      </c>
      <c r="Q118" s="296">
        <f>IF(Q$15=0,0,Q$15/FBT!Q$5*1000)</f>
        <v>6.955453874533668</v>
      </c>
    </row>
    <row r="119" spans="1:17" x14ac:dyDescent="0.25">
      <c r="A119" s="127" t="s">
        <v>262</v>
      </c>
      <c r="B119" s="296">
        <f>IF(B$24=0,0,B$24/FBT!B$5*1000)</f>
        <v>6.8193200291802381</v>
      </c>
      <c r="C119" s="296">
        <f>IF(C$24=0,0,C$24/FBT!C$5*1000)</f>
        <v>6.823081062607363</v>
      </c>
      <c r="D119" s="296">
        <f>IF(D$24=0,0,D$24/FBT!D$5*1000)</f>
        <v>6.7831250152522014</v>
      </c>
      <c r="E119" s="296">
        <f>IF(E$24=0,0,E$24/FBT!E$5*1000)</f>
        <v>6.7169504176391568</v>
      </c>
      <c r="F119" s="296">
        <f>IF(F$24=0,0,F$24/FBT!F$5*1000)</f>
        <v>6.5684454296389116</v>
      </c>
      <c r="G119" s="296">
        <f>IF(G$24=0,0,G$24/FBT!G$5*1000)</f>
        <v>6.5107431990675995</v>
      </c>
      <c r="H119" s="296">
        <f>IF(H$24=0,0,H$24/FBT!H$5*1000)</f>
        <v>6.4030133734860293</v>
      </c>
      <c r="I119" s="296">
        <f>IF(I$24=0,0,I$24/FBT!I$5*1000)</f>
        <v>6.3861487383014852</v>
      </c>
      <c r="J119" s="296">
        <f>IF(J$24=0,0,J$24/FBT!J$5*1000)</f>
        <v>6.1200058921743619</v>
      </c>
      <c r="K119" s="296">
        <f>IF(K$24=0,0,K$24/FBT!K$5*1000)</f>
        <v>6.0893708454974984</v>
      </c>
      <c r="L119" s="296">
        <f>IF(L$24=0,0,L$24/FBT!L$5*1000)</f>
        <v>6.0594946474110953</v>
      </c>
      <c r="M119" s="296">
        <f>IF(M$24=0,0,M$24/FBT!M$5*1000)</f>
        <v>5.9971895426723103</v>
      </c>
      <c r="N119" s="296">
        <f>IF(N$24=0,0,N$24/FBT!N$5*1000)</f>
        <v>5.9362164507567332</v>
      </c>
      <c r="O119" s="296">
        <f>IF(O$24=0,0,O$24/FBT!O$5*1000)</f>
        <v>5.8872489143012938</v>
      </c>
      <c r="P119" s="296">
        <f>IF(P$24=0,0,P$24/FBT!P$5*1000)</f>
        <v>5.8050315958237704</v>
      </c>
      <c r="Q119" s="296">
        <f>IF(Q$24=0,0,Q$24/FBT!Q$5*1000)</f>
        <v>5.7962115621113899</v>
      </c>
    </row>
    <row r="120" spans="1:17" x14ac:dyDescent="0.25">
      <c r="A120" s="127" t="s">
        <v>261</v>
      </c>
      <c r="B120" s="296">
        <f>IF(B$33=0,0,B$33/FBT!B$5*1000)</f>
        <v>79.667697756769272</v>
      </c>
      <c r="C120" s="296">
        <f>IF(C$33=0,0,C$33/FBT!C$5*1000)</f>
        <v>80.358036541942653</v>
      </c>
      <c r="D120" s="296">
        <f>IF(D$33=0,0,D$33/FBT!D$5*1000)</f>
        <v>80.427221725765406</v>
      </c>
      <c r="E120" s="296">
        <f>IF(E$33=0,0,E$33/FBT!E$5*1000)</f>
        <v>75.270790507457704</v>
      </c>
      <c r="F120" s="296">
        <f>IF(F$33=0,0,F$33/FBT!F$5*1000)</f>
        <v>72.492519498647923</v>
      </c>
      <c r="G120" s="296">
        <f>IF(G$33=0,0,G$33/FBT!G$5*1000)</f>
        <v>75.176940671019864</v>
      </c>
      <c r="H120" s="296">
        <f>IF(H$33=0,0,H$33/FBT!H$5*1000)</f>
        <v>72.793832500962409</v>
      </c>
      <c r="I120" s="296">
        <f>IF(I$33=0,0,I$33/FBT!I$5*1000)</f>
        <v>70.55906570464353</v>
      </c>
      <c r="J120" s="296">
        <f>IF(J$33=0,0,J$33/FBT!J$5*1000)</f>
        <v>69.286177852984736</v>
      </c>
      <c r="K120" s="296">
        <f>IF(K$33=0,0,K$33/FBT!K$5*1000)</f>
        <v>64.830200628846214</v>
      </c>
      <c r="L120" s="296">
        <f>IF(L$33=0,0,L$33/FBT!L$5*1000)</f>
        <v>64.369650849499976</v>
      </c>
      <c r="M120" s="296">
        <f>IF(M$33=0,0,M$33/FBT!M$5*1000)</f>
        <v>62.969324349933032</v>
      </c>
      <c r="N120" s="296">
        <f>IF(N$33=0,0,N$33/FBT!N$5*1000)</f>
        <v>60.409759682792085</v>
      </c>
      <c r="O120" s="296">
        <f>IF(O$33=0,0,O$33/FBT!O$5*1000)</f>
        <v>57.661328806885578</v>
      </c>
      <c r="P120" s="296">
        <f>IF(P$33=0,0,P$33/FBT!P$5*1000)</f>
        <v>55.346095277181035</v>
      </c>
      <c r="Q120" s="296">
        <f>IF(Q$33=0,0,Q$33/FBT!Q$5*1000)</f>
        <v>52.651962662485623</v>
      </c>
    </row>
    <row r="121" spans="1:17" x14ac:dyDescent="0.25">
      <c r="A121" s="127" t="s">
        <v>260</v>
      </c>
      <c r="B121" s="296">
        <f>IF(B$44=0,0,B$44/FBT!B$5*1000)</f>
        <v>12.956708055442459</v>
      </c>
      <c r="C121" s="296">
        <f>IF(C$44=0,0,C$44/FBT!C$5*1000)</f>
        <v>12.963854018953985</v>
      </c>
      <c r="D121" s="296">
        <f>IF(D$44=0,0,D$44/FBT!D$5*1000)</f>
        <v>12.887937528979178</v>
      </c>
      <c r="E121" s="296">
        <f>IF(E$44=0,0,E$44/FBT!E$5*1000)</f>
        <v>12.762205793514402</v>
      </c>
      <c r="F121" s="296">
        <f>IF(F$44=0,0,F$44/FBT!F$5*1000)</f>
        <v>12.480046316313935</v>
      </c>
      <c r="G121" s="296">
        <f>IF(G$44=0,0,G$44/FBT!G$5*1000)</f>
        <v>12.370412078228439</v>
      </c>
      <c r="H121" s="296">
        <f>IF(H$44=0,0,H$44/FBT!H$5*1000)</f>
        <v>12.165725409623455</v>
      </c>
      <c r="I121" s="296">
        <f>IF(I$44=0,0,I$44/FBT!I$5*1000)</f>
        <v>12.133682602772829</v>
      </c>
      <c r="J121" s="296">
        <f>IF(J$44=0,0,J$44/FBT!J$5*1000)</f>
        <v>11.628011195131286</v>
      </c>
      <c r="K121" s="296">
        <f>IF(K$44=0,0,K$44/FBT!K$5*1000)</f>
        <v>11.569804606445251</v>
      </c>
      <c r="L121" s="296">
        <f>IF(L$44=0,0,L$44/FBT!L$5*1000)</f>
        <v>11.51303983008108</v>
      </c>
      <c r="M121" s="296">
        <f>IF(M$44=0,0,M$44/FBT!M$5*1000)</f>
        <v>11.394660131077393</v>
      </c>
      <c r="N121" s="296">
        <f>IF(N$44=0,0,N$44/FBT!N$5*1000)</f>
        <v>11.278811256437791</v>
      </c>
      <c r="O121" s="296">
        <f>IF(O$44=0,0,O$44/FBT!O$5*1000)</f>
        <v>11.185772937172462</v>
      </c>
      <c r="P121" s="296">
        <f>IF(P$44=0,0,P$44/FBT!P$5*1000)</f>
        <v>11.029560032065167</v>
      </c>
      <c r="Q121" s="296">
        <f>IF(Q$44=0,0,Q$44/FBT!Q$5*1000)</f>
        <v>11.01280196801164</v>
      </c>
    </row>
    <row r="122" spans="1:17" x14ac:dyDescent="0.25">
      <c r="A122" s="127" t="s">
        <v>259</v>
      </c>
      <c r="B122" s="296">
        <f>IF(B$65=0,0,B$65/FBT!B$5*1000)</f>
        <v>11.729230450190014</v>
      </c>
      <c r="C122" s="296">
        <f>IF(C$65=0,0,C$65/FBT!C$5*1000)</f>
        <v>11.735699427684658</v>
      </c>
      <c r="D122" s="296">
        <f>IF(D$65=0,0,D$65/FBT!D$5*1000)</f>
        <v>11.666975026233784</v>
      </c>
      <c r="E122" s="296">
        <f>IF(E$65=0,0,E$65/FBT!E$5*1000)</f>
        <v>11.553154718339352</v>
      </c>
      <c r="F122" s="296">
        <f>IF(F$65=0,0,F$65/FBT!F$5*1000)</f>
        <v>11.297726138978929</v>
      </c>
      <c r="G122" s="296">
        <f>IF(G$65=0,0,G$65/FBT!G$5*1000)</f>
        <v>11.198478302396271</v>
      </c>
      <c r="H122" s="296">
        <f>IF(H$65=0,0,H$65/FBT!H$5*1000)</f>
        <v>11.013183002395969</v>
      </c>
      <c r="I122" s="296">
        <f>IF(I$65=0,0,I$65/FBT!I$5*1000)</f>
        <v>10.984175829878561</v>
      </c>
      <c r="J122" s="296">
        <f>IF(J$65=0,0,J$65/FBT!J$5*1000)</f>
        <v>10.526410134539899</v>
      </c>
      <c r="K122" s="296">
        <f>IF(K$65=0,0,K$65/FBT!K$5*1000)</f>
        <v>10.473717854255698</v>
      </c>
      <c r="L122" s="296">
        <f>IF(L$65=0,0,L$65/FBT!L$5*1000)</f>
        <v>10.422330793547083</v>
      </c>
      <c r="M122" s="296">
        <f>IF(M$65=0,0,M$65/FBT!M$5*1000)</f>
        <v>10.315166013396377</v>
      </c>
      <c r="N122" s="296">
        <f>IF(N$65=0,0,N$65/FBT!N$5*1000)</f>
        <v>10.21029229530158</v>
      </c>
      <c r="O122" s="296">
        <f>IF(O$65=0,0,O$65/FBT!O$5*1000)</f>
        <v>10.126068132598229</v>
      </c>
      <c r="P122" s="296">
        <f>IF(P$65=0,0,P$65/FBT!P$5*1000)</f>
        <v>9.984654344816887</v>
      </c>
      <c r="Q122" s="296">
        <f>IF(Q$65=0,0,Q$65/FBT!Q$5*1000)</f>
        <v>9.9694838868315898</v>
      </c>
    </row>
    <row r="123" spans="1:17" x14ac:dyDescent="0.25">
      <c r="A123" s="72" t="s">
        <v>258</v>
      </c>
      <c r="B123" s="295">
        <f>IF(B$79=0,0,B$79/FBT!B$5*1000)</f>
        <v>1.6867901913510042</v>
      </c>
      <c r="C123" s="295">
        <f>IF(C$79=0,0,C$79/FBT!C$5*1000)</f>
        <v>1.04132053496314</v>
      </c>
      <c r="D123" s="295">
        <f>IF(D$79=0,0,D$79/FBT!D$5*1000)</f>
        <v>0.49545970619332513</v>
      </c>
      <c r="E123" s="295">
        <f>IF(E$79=0,0,E$79/FBT!E$5*1000)</f>
        <v>4.8624279749774626</v>
      </c>
      <c r="F123" s="295">
        <f>IF(F$79=0,0,F$79/FBT!F$5*1000)</f>
        <v>5.8690344769442921</v>
      </c>
      <c r="G123" s="295">
        <f>IF(G$79=0,0,G$79/FBT!G$5*1000)</f>
        <v>2.4962256938565881</v>
      </c>
      <c r="H123" s="295">
        <f>IF(H$79=0,0,H$79/FBT!H$5*1000)</f>
        <v>3.5941170447259241</v>
      </c>
      <c r="I123" s="295">
        <f>IF(I$79=0,0,I$79/FBT!I$5*1000)</f>
        <v>5.6276887432932217</v>
      </c>
      <c r="J123" s="295">
        <f>IF(J$79=0,0,J$79/FBT!J$5*1000)</f>
        <v>3.7254924406553758</v>
      </c>
      <c r="K123" s="295">
        <f>IF(K$79=0,0,K$79/FBT!K$5*1000)</f>
        <v>7.815993557938949</v>
      </c>
      <c r="L123" s="295">
        <f>IF(L$79=0,0,L$79/FBT!L$5*1000)</f>
        <v>7.9201202941143904</v>
      </c>
      <c r="M123" s="295">
        <f>IF(M$79=0,0,M$79/FBT!M$5*1000)</f>
        <v>8.5771468941476421</v>
      </c>
      <c r="N123" s="295">
        <f>IF(N$79=0,0,N$79/FBT!N$5*1000)</f>
        <v>10.409302574735712</v>
      </c>
      <c r="O123" s="295">
        <f>IF(O$79=0,0,O$79/FBT!O$5*1000)</f>
        <v>12.57355074072888</v>
      </c>
      <c r="P123" s="295">
        <f>IF(P$79=0,0,P$79/FBT!P$5*1000)</f>
        <v>13.907931660996558</v>
      </c>
      <c r="Q123" s="295">
        <f>IF(Q$79=0,0,Q$79/FBT!Q$5*1000)</f>
        <v>16.496841273503243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83.645969420958693</v>
      </c>
      <c r="C5" s="96">
        <v>90.688323418038394</v>
      </c>
      <c r="D5" s="96">
        <v>97.590658966119378</v>
      </c>
      <c r="E5" s="96">
        <v>95.127656816761331</v>
      </c>
      <c r="F5" s="96">
        <v>102.88125548796158</v>
      </c>
      <c r="G5" s="96">
        <v>108.05003433194362</v>
      </c>
      <c r="H5" s="96">
        <v>111.82437015937376</v>
      </c>
      <c r="I5" s="96">
        <v>107.09807007287696</v>
      </c>
      <c r="J5" s="96">
        <v>132.73388777768295</v>
      </c>
      <c r="K5" s="96">
        <v>109.18057506287926</v>
      </c>
      <c r="L5" s="96">
        <v>113.7920581411684</v>
      </c>
      <c r="M5" s="96">
        <v>112.33213039048502</v>
      </c>
      <c r="N5" s="96">
        <v>105.81895140564578</v>
      </c>
      <c r="O5" s="96">
        <v>101.66828187179151</v>
      </c>
      <c r="P5" s="96">
        <v>101.56425010333446</v>
      </c>
      <c r="Q5" s="96">
        <v>95.553976830230724</v>
      </c>
    </row>
    <row r="6" spans="1:17" x14ac:dyDescent="0.25">
      <c r="A6" s="132" t="s">
        <v>83</v>
      </c>
      <c r="B6" s="160">
        <v>1.2909459633388445</v>
      </c>
      <c r="C6" s="160">
        <v>1.4004057227387061</v>
      </c>
      <c r="D6" s="160">
        <v>1.5078997111609893</v>
      </c>
      <c r="E6" s="160">
        <v>1.455503747645712</v>
      </c>
      <c r="F6" s="160">
        <v>1.5588156314169423</v>
      </c>
      <c r="G6" s="160">
        <v>1.6553321698851362</v>
      </c>
      <c r="H6" s="160">
        <v>1.7082171918249132</v>
      </c>
      <c r="I6" s="160">
        <v>1.6317096912335853</v>
      </c>
      <c r="J6" s="160">
        <v>2.0188071117351876</v>
      </c>
      <c r="K6" s="160">
        <v>1.6522622165728464</v>
      </c>
      <c r="L6" s="160">
        <v>1.7136002992308896</v>
      </c>
      <c r="M6" s="160">
        <v>1.6939096335852128</v>
      </c>
      <c r="N6" s="160">
        <v>1.5794709740487813</v>
      </c>
      <c r="O6" s="160">
        <v>1.5049994807752867</v>
      </c>
      <c r="P6" s="160">
        <v>1.5088868589391993</v>
      </c>
      <c r="Q6" s="160">
        <v>1.4174384763178223</v>
      </c>
    </row>
    <row r="7" spans="1:17" x14ac:dyDescent="0.25">
      <c r="A7" s="76" t="s">
        <v>82</v>
      </c>
      <c r="B7" s="159">
        <v>0.33009613604561794</v>
      </c>
      <c r="C7" s="159">
        <v>0.3580851027851138</v>
      </c>
      <c r="D7" s="159">
        <v>0.38557141997731881</v>
      </c>
      <c r="E7" s="159">
        <v>0.37217372124169767</v>
      </c>
      <c r="F7" s="159">
        <v>0.39859067021473982</v>
      </c>
      <c r="G7" s="159">
        <v>0.42327004279703478</v>
      </c>
      <c r="H7" s="159">
        <v>0.43679279424656697</v>
      </c>
      <c r="I7" s="159">
        <v>0.41722975207368845</v>
      </c>
      <c r="J7" s="159">
        <v>0.51621093828098863</v>
      </c>
      <c r="K7" s="159">
        <v>0.4224850527548441</v>
      </c>
      <c r="L7" s="159">
        <v>0.43816926003606887</v>
      </c>
      <c r="M7" s="159">
        <v>0.43313433771523574</v>
      </c>
      <c r="N7" s="159">
        <v>0.40387226137742027</v>
      </c>
      <c r="O7" s="159">
        <v>0.38482982825221945</v>
      </c>
      <c r="P7" s="159">
        <v>0.38582383462250686</v>
      </c>
      <c r="Q7" s="159">
        <v>0.36244039441028908</v>
      </c>
    </row>
    <row r="8" spans="1:17" x14ac:dyDescent="0.25">
      <c r="A8" s="76" t="s">
        <v>81</v>
      </c>
      <c r="B8" s="159">
        <v>4.0569103308997061</v>
      </c>
      <c r="C8" s="159">
        <v>4.4008971756926343</v>
      </c>
      <c r="D8" s="159">
        <v>4.7387064136657564</v>
      </c>
      <c r="E8" s="159">
        <v>4.5740475265247316</v>
      </c>
      <c r="F8" s="159">
        <v>4.898714135723619</v>
      </c>
      <c r="G8" s="159">
        <v>5.2020257793818745</v>
      </c>
      <c r="H8" s="159">
        <v>5.3682215752945357</v>
      </c>
      <c r="I8" s="159">
        <v>5.1277900790470028</v>
      </c>
      <c r="J8" s="159">
        <v>6.3442774990439785</v>
      </c>
      <c r="K8" s="159">
        <v>5.1923781832301374</v>
      </c>
      <c r="L8" s="159">
        <v>5.3851384600192604</v>
      </c>
      <c r="M8" s="159">
        <v>5.3232588251245252</v>
      </c>
      <c r="N8" s="159">
        <v>4.9636253522199718</v>
      </c>
      <c r="O8" s="159">
        <v>4.7295921866199437</v>
      </c>
      <c r="P8" s="159">
        <v>4.7418086116920684</v>
      </c>
      <c r="Q8" s="159">
        <v>4.4544240900028713</v>
      </c>
    </row>
    <row r="9" spans="1:17" x14ac:dyDescent="0.25">
      <c r="A9" s="76" t="s">
        <v>80</v>
      </c>
      <c r="B9" s="159">
        <v>2.2398585775709106</v>
      </c>
      <c r="C9" s="159">
        <v>2.4297769691637852</v>
      </c>
      <c r="D9" s="159">
        <v>2.6162846455828972</v>
      </c>
      <c r="E9" s="159">
        <v>2.5253749160956511</v>
      </c>
      <c r="F9" s="159">
        <v>2.7046264228213905</v>
      </c>
      <c r="G9" s="159">
        <v>2.8720876510251721</v>
      </c>
      <c r="H9" s="159">
        <v>2.9638459223864833</v>
      </c>
      <c r="I9" s="159">
        <v>2.8311014184997494</v>
      </c>
      <c r="J9" s="159">
        <v>3.5027356327031121</v>
      </c>
      <c r="K9" s="159">
        <v>2.8667611219104376</v>
      </c>
      <c r="L9" s="159">
        <v>2.9731858944997063</v>
      </c>
      <c r="M9" s="159">
        <v>2.939021562608942</v>
      </c>
      <c r="N9" s="159">
        <v>2.7404645195972872</v>
      </c>
      <c r="O9" s="159">
        <v>2.6112525945979383</v>
      </c>
      <c r="P9" s="159">
        <v>2.61799739846423</v>
      </c>
      <c r="Q9" s="159">
        <v>2.459329684991769</v>
      </c>
    </row>
    <row r="10" spans="1:17" x14ac:dyDescent="0.25">
      <c r="A10" s="129" t="s">
        <v>79</v>
      </c>
      <c r="B10" s="158">
        <v>2.5923690630577885</v>
      </c>
      <c r="C10" s="158">
        <v>2.8121769419127993</v>
      </c>
      <c r="D10" s="158">
        <v>3.0280373248911046</v>
      </c>
      <c r="E10" s="158">
        <v>2.9228201595693228</v>
      </c>
      <c r="F10" s="158">
        <v>3.1302823918707241</v>
      </c>
      <c r="G10" s="158">
        <v>3.3240987834966376</v>
      </c>
      <c r="H10" s="158">
        <v>3.430298034797</v>
      </c>
      <c r="I10" s="158">
        <v>3.2766621094699104</v>
      </c>
      <c r="J10" s="158">
        <v>4.0539985788465369</v>
      </c>
      <c r="K10" s="158">
        <v>3.3179339615615437</v>
      </c>
      <c r="L10" s="158">
        <v>3.4411079381536664</v>
      </c>
      <c r="M10" s="158">
        <v>3.4015668001815955</v>
      </c>
      <c r="N10" s="158">
        <v>3.171760712998239</v>
      </c>
      <c r="O10" s="158">
        <v>3.0222133262566535</v>
      </c>
      <c r="P10" s="158">
        <v>3.0300196320004424</v>
      </c>
      <c r="Q10" s="158">
        <v>2.8463806845101951</v>
      </c>
    </row>
    <row r="11" spans="1:17" x14ac:dyDescent="0.25">
      <c r="A11" s="92" t="s">
        <v>125</v>
      </c>
      <c r="B11" s="91">
        <v>0.42358993394498823</v>
      </c>
      <c r="C11" s="91">
        <v>0.45950627248320441</v>
      </c>
      <c r="D11" s="91">
        <v>0.49477759502370244</v>
      </c>
      <c r="E11" s="91">
        <v>0.47758523891065674</v>
      </c>
      <c r="F11" s="91">
        <v>0.51148431390307858</v>
      </c>
      <c r="G11" s="91">
        <v>0.54315367522057501</v>
      </c>
      <c r="H11" s="91">
        <v>0.5605065029812436</v>
      </c>
      <c r="I11" s="91">
        <v>0.53540258070864988</v>
      </c>
      <c r="J11" s="91">
        <v>0.66241840897497262</v>
      </c>
      <c r="K11" s="91">
        <v>0.54214635085712615</v>
      </c>
      <c r="L11" s="91">
        <v>0.56227282796716238</v>
      </c>
      <c r="M11" s="91">
        <v>0.55581185438883141</v>
      </c>
      <c r="N11" s="91">
        <v>0.51826182083946704</v>
      </c>
      <c r="O11" s="91">
        <v>0.49382596077068736</v>
      </c>
      <c r="P11" s="91">
        <v>0.4951015015806311</v>
      </c>
      <c r="Q11" s="91">
        <v>0.46509512218595961</v>
      </c>
    </row>
    <row r="12" spans="1:17" x14ac:dyDescent="0.25">
      <c r="A12" s="92" t="s">
        <v>26</v>
      </c>
      <c r="B12" s="91">
        <v>0.7049073573116843</v>
      </c>
      <c r="C12" s="91">
        <v>0.76467669849384223</v>
      </c>
      <c r="D12" s="91">
        <v>0.82337265127382364</v>
      </c>
      <c r="E12" s="91">
        <v>0.79476239087235168</v>
      </c>
      <c r="F12" s="91">
        <v>0.85117474974422713</v>
      </c>
      <c r="G12" s="91">
        <v>0.90387658235426371</v>
      </c>
      <c r="H12" s="91">
        <v>0.93275388792367864</v>
      </c>
      <c r="I12" s="91">
        <v>0.89097777832039882</v>
      </c>
      <c r="J12" s="91">
        <v>1.102348220970238</v>
      </c>
      <c r="K12" s="91">
        <v>0.90220026689421173</v>
      </c>
      <c r="L12" s="91">
        <v>0.93569327665367463</v>
      </c>
      <c r="M12" s="91">
        <v>0.92494139742853387</v>
      </c>
      <c r="N12" s="91">
        <v>0.86245338061063415</v>
      </c>
      <c r="O12" s="91">
        <v>0.82178901121851655</v>
      </c>
      <c r="P12" s="91">
        <v>0.82391167285286371</v>
      </c>
      <c r="Q12" s="91">
        <v>0.77397725301290443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1.4638717718011161</v>
      </c>
      <c r="C14" s="157">
        <v>1.5879939709357529</v>
      </c>
      <c r="D14" s="157">
        <v>1.7098870785935782</v>
      </c>
      <c r="E14" s="157">
        <v>1.6504725297863145</v>
      </c>
      <c r="F14" s="157">
        <v>1.7676233282234184</v>
      </c>
      <c r="G14" s="157">
        <v>1.8770685259217987</v>
      </c>
      <c r="H14" s="157">
        <v>1.9370376438920778</v>
      </c>
      <c r="I14" s="157">
        <v>1.8502817504408615</v>
      </c>
      <c r="J14" s="157">
        <v>2.2892319489013264</v>
      </c>
      <c r="K14" s="157">
        <v>1.8735873438102058</v>
      </c>
      <c r="L14" s="157">
        <v>1.9431418335328292</v>
      </c>
      <c r="M14" s="157">
        <v>1.9208135483642301</v>
      </c>
      <c r="N14" s="157">
        <v>1.7910455115481381</v>
      </c>
      <c r="O14" s="157">
        <v>1.7065983542674499</v>
      </c>
      <c r="P14" s="157">
        <v>1.7110064575669479</v>
      </c>
      <c r="Q14" s="157">
        <v>1.6073083093113312</v>
      </c>
    </row>
    <row r="15" spans="1:17" x14ac:dyDescent="0.25">
      <c r="A15" s="156" t="s">
        <v>263</v>
      </c>
      <c r="B15" s="204">
        <v>6.5646173432840307</v>
      </c>
      <c r="C15" s="204">
        <v>7.1360022362335416</v>
      </c>
      <c r="D15" s="204">
        <v>7.6833377521637223</v>
      </c>
      <c r="E15" s="204">
        <v>7.418822306479699</v>
      </c>
      <c r="F15" s="204">
        <v>7.95704340071432</v>
      </c>
      <c r="G15" s="204">
        <v>8.4380828548701672</v>
      </c>
      <c r="H15" s="204">
        <v>8.7086500225161281</v>
      </c>
      <c r="I15" s="204">
        <v>8.3265709411802398</v>
      </c>
      <c r="J15" s="204">
        <v>10.301254191792836</v>
      </c>
      <c r="K15" s="204">
        <v>8.4156752514931181</v>
      </c>
      <c r="L15" s="204">
        <v>8.7579432344758512</v>
      </c>
      <c r="M15" s="204">
        <v>8.6400619384163129</v>
      </c>
      <c r="N15" s="204">
        <v>8.0660825566008754</v>
      </c>
      <c r="O15" s="204">
        <v>7.6856603360073041</v>
      </c>
      <c r="P15" s="204">
        <v>7.6926518116387275</v>
      </c>
      <c r="Q15" s="204">
        <v>7.2196528669242657</v>
      </c>
    </row>
    <row r="16" spans="1:17" x14ac:dyDescent="0.25">
      <c r="A16" s="152" t="s">
        <v>277</v>
      </c>
      <c r="B16" s="264">
        <v>4.2625321603709407</v>
      </c>
      <c r="C16" s="264">
        <v>4.6387224461132455</v>
      </c>
      <c r="D16" s="264">
        <v>4.994368824754404</v>
      </c>
      <c r="E16" s="264">
        <v>4.8232887161630416</v>
      </c>
      <c r="F16" s="264">
        <v>5.1772784299969903</v>
      </c>
      <c r="G16" s="264">
        <v>5.4862043337614432</v>
      </c>
      <c r="H16" s="264">
        <v>5.6624640486843507</v>
      </c>
      <c r="I16" s="264">
        <v>5.4168173111450111</v>
      </c>
      <c r="J16" s="264">
        <v>6.7012073493478201</v>
      </c>
      <c r="K16" s="264">
        <v>5.4692712384065398</v>
      </c>
      <c r="L16" s="264">
        <v>5.7021578102028814</v>
      </c>
      <c r="M16" s="264">
        <v>5.6193899820280642</v>
      </c>
      <c r="N16" s="264">
        <v>5.2494838534337651</v>
      </c>
      <c r="O16" s="264">
        <v>5.0018632574495774</v>
      </c>
      <c r="P16" s="264">
        <v>5.001922548523579</v>
      </c>
      <c r="Q16" s="264">
        <v>4.6919993425407007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0.17085760562400806</v>
      </c>
      <c r="C18" s="83">
        <v>0.16904670494973828</v>
      </c>
      <c r="D18" s="83">
        <v>0.16986919434252556</v>
      </c>
      <c r="E18" s="83">
        <v>0.17014497343194962</v>
      </c>
      <c r="F18" s="83">
        <v>0.17199406626501773</v>
      </c>
      <c r="G18" s="83">
        <v>0.35528222731022285</v>
      </c>
      <c r="H18" s="83">
        <v>0.54633700024413734</v>
      </c>
      <c r="I18" s="83">
        <v>0.17733800501354333</v>
      </c>
      <c r="J18" s="83">
        <v>0.36924052729641871</v>
      </c>
      <c r="K18" s="83">
        <v>0.56850260642977313</v>
      </c>
      <c r="L18" s="83">
        <v>0.18729490487385964</v>
      </c>
      <c r="M18" s="83">
        <v>0.37895379236126059</v>
      </c>
      <c r="N18" s="83">
        <v>0.18976079487614456</v>
      </c>
      <c r="O18" s="83">
        <v>0.18986574751371538</v>
      </c>
      <c r="P18" s="83">
        <v>0.38616140000832638</v>
      </c>
      <c r="Q18" s="83">
        <v>0.38628047899768075</v>
      </c>
    </row>
    <row r="19" spans="1:17" x14ac:dyDescent="0.25">
      <c r="A19" s="154" t="s">
        <v>125</v>
      </c>
      <c r="B19" s="83">
        <v>0.60805889522123679</v>
      </c>
      <c r="C19" s="83">
        <v>0.49766204640287343</v>
      </c>
      <c r="D19" s="83">
        <v>0.55306224787074565</v>
      </c>
      <c r="E19" s="83">
        <v>0.49794555522033657</v>
      </c>
      <c r="F19" s="83">
        <v>0.40312484362952333</v>
      </c>
      <c r="G19" s="83">
        <v>0.39585773856077322</v>
      </c>
      <c r="H19" s="83">
        <v>0.21691321832926452</v>
      </c>
      <c r="I19" s="83">
        <v>0.45561429625331112</v>
      </c>
      <c r="J19" s="83">
        <v>0.42189047015757075</v>
      </c>
      <c r="K19" s="83">
        <v>0.26281634429452461</v>
      </c>
      <c r="L19" s="83">
        <v>0.31464407188844751</v>
      </c>
      <c r="M19" s="83">
        <v>0.32536250286523005</v>
      </c>
      <c r="N19" s="83">
        <v>0.34949148133905328</v>
      </c>
      <c r="O19" s="83">
        <v>0.32528023227679603</v>
      </c>
      <c r="P19" s="83">
        <v>0.28553522394347086</v>
      </c>
      <c r="Q19" s="83">
        <v>0.32646748442933721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3.4836156595256962</v>
      </c>
      <c r="C21" s="83">
        <v>3.9720136947606339</v>
      </c>
      <c r="D21" s="83">
        <v>4.2714373825411327</v>
      </c>
      <c r="E21" s="83">
        <v>4.1551981875107549</v>
      </c>
      <c r="F21" s="83">
        <v>4.6021595201024494</v>
      </c>
      <c r="G21" s="83">
        <v>4.7350643678904474</v>
      </c>
      <c r="H21" s="83">
        <v>4.8992138301109485</v>
      </c>
      <c r="I21" s="83">
        <v>4.7838650098781565</v>
      </c>
      <c r="J21" s="83">
        <v>5.9100763518938306</v>
      </c>
      <c r="K21" s="83">
        <v>4.6379522876822419</v>
      </c>
      <c r="L21" s="83">
        <v>5.2002188334405739</v>
      </c>
      <c r="M21" s="83">
        <v>4.9150736868015734</v>
      </c>
      <c r="N21" s="83">
        <v>4.7102315772185674</v>
      </c>
      <c r="O21" s="83">
        <v>4.486717277659066</v>
      </c>
      <c r="P21" s="83">
        <v>4.3302259245717822</v>
      </c>
      <c r="Q21" s="83">
        <v>3.9792513791136823</v>
      </c>
    </row>
    <row r="22" spans="1:17" x14ac:dyDescent="0.25">
      <c r="A22" s="152" t="s">
        <v>276</v>
      </c>
      <c r="B22" s="264">
        <v>2.3009632504118707</v>
      </c>
      <c r="C22" s="264">
        <v>2.4960627285701977</v>
      </c>
      <c r="D22" s="264">
        <v>2.6876584452182937</v>
      </c>
      <c r="E22" s="264">
        <v>2.5942686442952869</v>
      </c>
      <c r="F22" s="264">
        <v>2.7784102386294172</v>
      </c>
      <c r="G22" s="264">
        <v>2.9504399086381419</v>
      </c>
      <c r="H22" s="264">
        <v>3.0447014001617125</v>
      </c>
      <c r="I22" s="264">
        <v>2.9083355473368542</v>
      </c>
      <c r="J22" s="264">
        <v>3.5982923419650032</v>
      </c>
      <c r="K22" s="264">
        <v>2.9449680686443211</v>
      </c>
      <c r="L22" s="264">
        <v>3.0542961722636655</v>
      </c>
      <c r="M22" s="264">
        <v>3.0191998170996817</v>
      </c>
      <c r="N22" s="264">
        <v>2.8152260199790904</v>
      </c>
      <c r="O22" s="264">
        <v>2.6824891168925986</v>
      </c>
      <c r="P22" s="264">
        <v>2.689417923015887</v>
      </c>
      <c r="Q22" s="264">
        <v>2.5264216600451483</v>
      </c>
    </row>
    <row r="23" spans="1:17" x14ac:dyDescent="0.25">
      <c r="A23" s="152" t="s">
        <v>275</v>
      </c>
      <c r="B23" s="264">
        <v>1.1219325012192148E-3</v>
      </c>
      <c r="C23" s="264">
        <v>1.2170615500980151E-3</v>
      </c>
      <c r="D23" s="264">
        <v>1.3104821910245406E-3</v>
      </c>
      <c r="E23" s="264">
        <v>1.2649460213707557E-3</v>
      </c>
      <c r="F23" s="264">
        <v>1.354732087911705E-3</v>
      </c>
      <c r="G23" s="264">
        <v>1.4386124705828545E-3</v>
      </c>
      <c r="H23" s="264">
        <v>1.4845736700651877E-3</v>
      </c>
      <c r="I23" s="264">
        <v>1.4180826983761421E-3</v>
      </c>
      <c r="J23" s="264">
        <v>1.754500480012498E-3</v>
      </c>
      <c r="K23" s="264">
        <v>1.4359444422562713E-3</v>
      </c>
      <c r="L23" s="264">
        <v>1.4892520093046525E-3</v>
      </c>
      <c r="M23" s="264">
        <v>1.4721392885666033E-3</v>
      </c>
      <c r="N23" s="264">
        <v>1.3726831880201498E-3</v>
      </c>
      <c r="O23" s="264">
        <v>1.3079616651286872E-3</v>
      </c>
      <c r="P23" s="264">
        <v>1.3113400992618592E-3</v>
      </c>
      <c r="Q23" s="264">
        <v>1.2318643384163091E-3</v>
      </c>
    </row>
    <row r="24" spans="1:17" x14ac:dyDescent="0.25">
      <c r="A24" s="156" t="s">
        <v>262</v>
      </c>
      <c r="B24" s="204">
        <v>2.9139423447876327</v>
      </c>
      <c r="C24" s="204">
        <v>3.168661438492566</v>
      </c>
      <c r="D24" s="204">
        <v>3.4116688350887632</v>
      </c>
      <c r="E24" s="204">
        <v>3.2943960446351861</v>
      </c>
      <c r="F24" s="204">
        <v>3.5342539707622</v>
      </c>
      <c r="G24" s="204">
        <v>3.7470609138459992</v>
      </c>
      <c r="H24" s="204">
        <v>3.8672829064157357</v>
      </c>
      <c r="I24" s="204">
        <v>3.6981974622202207</v>
      </c>
      <c r="J24" s="204">
        <v>4.5751925597598708</v>
      </c>
      <c r="K24" s="204">
        <v>3.736613203581522</v>
      </c>
      <c r="L24" s="204">
        <v>3.8907801781779479</v>
      </c>
      <c r="M24" s="204">
        <v>3.8371449963053488</v>
      </c>
      <c r="N24" s="204">
        <v>3.5829502729174663</v>
      </c>
      <c r="O24" s="204">
        <v>3.4139588646503034</v>
      </c>
      <c r="P24" s="204">
        <v>3.4161199482122351</v>
      </c>
      <c r="Q24" s="204">
        <v>3.2055742502892302</v>
      </c>
    </row>
    <row r="25" spans="1:17" x14ac:dyDescent="0.25">
      <c r="A25" s="152" t="s">
        <v>274</v>
      </c>
      <c r="B25" s="264">
        <v>2.2064678432020295</v>
      </c>
      <c r="C25" s="264">
        <v>2.401199926664622</v>
      </c>
      <c r="D25" s="264">
        <v>2.5852976105058518</v>
      </c>
      <c r="E25" s="264">
        <v>2.4967392738138887</v>
      </c>
      <c r="F25" s="264">
        <v>2.6799793975273452</v>
      </c>
      <c r="G25" s="264">
        <v>2.8398925775205934</v>
      </c>
      <c r="H25" s="264">
        <v>2.9311320986308576</v>
      </c>
      <c r="I25" s="264">
        <v>2.8039749050248579</v>
      </c>
      <c r="J25" s="264">
        <v>3.4688297872404439</v>
      </c>
      <c r="K25" s="264">
        <v>2.8311272875519089</v>
      </c>
      <c r="L25" s="264">
        <v>2.9516792769444078</v>
      </c>
      <c r="M25" s="264">
        <v>2.9088351306838183</v>
      </c>
      <c r="N25" s="264">
        <v>2.7173559940957395</v>
      </c>
      <c r="O25" s="264">
        <v>2.5891770474514932</v>
      </c>
      <c r="P25" s="264">
        <v>2.5892077390318144</v>
      </c>
      <c r="Q25" s="264">
        <v>2.4287783130157488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8.8443159697605855E-2</v>
      </c>
      <c r="C27" s="83">
        <v>8.750576052859578E-2</v>
      </c>
      <c r="D27" s="83">
        <v>8.7931516001700419E-2</v>
      </c>
      <c r="E27" s="83">
        <v>8.8074270981544453E-2</v>
      </c>
      <c r="F27" s="83">
        <v>8.9031440035468284E-2</v>
      </c>
      <c r="G27" s="83">
        <v>0.18390918363252476</v>
      </c>
      <c r="H27" s="83">
        <v>0.28280725569592996</v>
      </c>
      <c r="I27" s="83">
        <v>9.1797689898468926E-2</v>
      </c>
      <c r="J27" s="83">
        <v>0.19113459306207559</v>
      </c>
      <c r="K27" s="83">
        <v>0.29428111570064291</v>
      </c>
      <c r="L27" s="83">
        <v>9.6951804526394861E-2</v>
      </c>
      <c r="M27" s="83">
        <v>0.19616259196313438</v>
      </c>
      <c r="N27" s="83">
        <v>9.8228254014681993E-2</v>
      </c>
      <c r="O27" s="83">
        <v>9.8282581961345802E-2</v>
      </c>
      <c r="P27" s="83">
        <v>0.19989355607116421</v>
      </c>
      <c r="Q27" s="83">
        <v>0.19995519641801066</v>
      </c>
    </row>
    <row r="28" spans="1:17" x14ac:dyDescent="0.25">
      <c r="A28" s="154" t="s">
        <v>125</v>
      </c>
      <c r="B28" s="83">
        <v>0.31475713228679897</v>
      </c>
      <c r="C28" s="83">
        <v>0.25761103045249362</v>
      </c>
      <c r="D28" s="83">
        <v>0.28628852975261482</v>
      </c>
      <c r="E28" s="83">
        <v>0.25775778666815602</v>
      </c>
      <c r="F28" s="83">
        <v>0.20867455559255732</v>
      </c>
      <c r="G28" s="83">
        <v>0.20491279308987384</v>
      </c>
      <c r="H28" s="83">
        <v>0.11228350262284777</v>
      </c>
      <c r="I28" s="83">
        <v>0.23584532755726267</v>
      </c>
      <c r="J28" s="83">
        <v>0.21838844159595897</v>
      </c>
      <c r="K28" s="83">
        <v>0.13604491192937218</v>
      </c>
      <c r="L28" s="83">
        <v>0.16287314688919366</v>
      </c>
      <c r="M28" s="83">
        <v>0.16842146239510972</v>
      </c>
      <c r="N28" s="83">
        <v>0.18091164735764792</v>
      </c>
      <c r="O28" s="83">
        <v>0.1683788756412761</v>
      </c>
      <c r="P28" s="83">
        <v>0.1478051697979289</v>
      </c>
      <c r="Q28" s="83">
        <v>0.16899344782461526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1.8032675512176246</v>
      </c>
      <c r="C30" s="83">
        <v>2.0560831356835325</v>
      </c>
      <c r="D30" s="83">
        <v>2.2110775647515366</v>
      </c>
      <c r="E30" s="83">
        <v>2.150907216164188</v>
      </c>
      <c r="F30" s="83">
        <v>2.3822734018993197</v>
      </c>
      <c r="G30" s="83">
        <v>2.4510706007981948</v>
      </c>
      <c r="H30" s="83">
        <v>2.5360413403120798</v>
      </c>
      <c r="I30" s="83">
        <v>2.4763318875691263</v>
      </c>
      <c r="J30" s="83">
        <v>3.0593067525824096</v>
      </c>
      <c r="K30" s="83">
        <v>2.4008012599218937</v>
      </c>
      <c r="L30" s="83">
        <v>2.6918543255288192</v>
      </c>
      <c r="M30" s="83">
        <v>2.5442510763255743</v>
      </c>
      <c r="N30" s="83">
        <v>2.4382160927234096</v>
      </c>
      <c r="O30" s="83">
        <v>2.3225155898488712</v>
      </c>
      <c r="P30" s="83">
        <v>2.2415090131627213</v>
      </c>
      <c r="Q30" s="83">
        <v>2.0598296687731228</v>
      </c>
    </row>
    <row r="31" spans="1:17" x14ac:dyDescent="0.25">
      <c r="A31" s="152" t="s">
        <v>273</v>
      </c>
      <c r="B31" s="264">
        <v>0.70502664885567023</v>
      </c>
      <c r="C31" s="264">
        <v>0.76480610480954836</v>
      </c>
      <c r="D31" s="264">
        <v>0.82351199071158521</v>
      </c>
      <c r="E31" s="264">
        <v>0.79489688859285235</v>
      </c>
      <c r="F31" s="264">
        <v>0.85131879413395695</v>
      </c>
      <c r="G31" s="264">
        <v>0.90402954548049774</v>
      </c>
      <c r="H31" s="264">
        <v>0.93291173795928173</v>
      </c>
      <c r="I31" s="264">
        <v>0.89112855858072382</v>
      </c>
      <c r="J31" s="264">
        <v>1.1025347714721265</v>
      </c>
      <c r="K31" s="264">
        <v>0.90235294633741769</v>
      </c>
      <c r="L31" s="264">
        <v>0.93585162412232992</v>
      </c>
      <c r="M31" s="264">
        <v>0.92509792535556701</v>
      </c>
      <c r="N31" s="264">
        <v>0.86259933368422836</v>
      </c>
      <c r="O31" s="264">
        <v>0.8219280826567108</v>
      </c>
      <c r="P31" s="264">
        <v>0.82405110350930366</v>
      </c>
      <c r="Q31" s="264">
        <v>0.77410823326239109</v>
      </c>
    </row>
    <row r="32" spans="1:17" x14ac:dyDescent="0.25">
      <c r="A32" s="152" t="s">
        <v>272</v>
      </c>
      <c r="B32" s="264">
        <v>2.4478527299328324E-3</v>
      </c>
      <c r="C32" s="264">
        <v>2.6554070183956685E-3</v>
      </c>
      <c r="D32" s="264">
        <v>2.8592338713262703E-3</v>
      </c>
      <c r="E32" s="264">
        <v>2.7598822284452839E-3</v>
      </c>
      <c r="F32" s="264">
        <v>2.9557791008982667E-3</v>
      </c>
      <c r="G32" s="264">
        <v>3.138790844908047E-3</v>
      </c>
      <c r="H32" s="264">
        <v>3.2390698255967717E-3</v>
      </c>
      <c r="I32" s="264">
        <v>3.0939986146388556E-3</v>
      </c>
      <c r="J32" s="264">
        <v>3.8280010472999965E-3</v>
      </c>
      <c r="K32" s="264">
        <v>3.1329696921954999E-3</v>
      </c>
      <c r="L32" s="264">
        <v>3.249277111210151E-3</v>
      </c>
      <c r="M32" s="264">
        <v>3.2119402659634994E-3</v>
      </c>
      <c r="N32" s="264">
        <v>2.9949451374985097E-3</v>
      </c>
      <c r="O32" s="264">
        <v>2.8537345420989544E-3</v>
      </c>
      <c r="P32" s="264">
        <v>2.8611056711167833E-3</v>
      </c>
      <c r="Q32" s="264">
        <v>2.6877040110901296E-3</v>
      </c>
    </row>
    <row r="33" spans="1:17" x14ac:dyDescent="0.25">
      <c r="A33" s="156" t="s">
        <v>261</v>
      </c>
      <c r="B33" s="204">
        <v>46.805365019423462</v>
      </c>
      <c r="C33" s="204">
        <v>51.190930296266401</v>
      </c>
      <c r="D33" s="204">
        <v>55.513950022253304</v>
      </c>
      <c r="E33" s="204">
        <v>50.900603863295025</v>
      </c>
      <c r="F33" s="204">
        <v>54.414191762844318</v>
      </c>
      <c r="G33" s="204">
        <v>59.859039277244079</v>
      </c>
      <c r="H33" s="204">
        <v>60.931568767881124</v>
      </c>
      <c r="I33" s="204">
        <v>56.499864448245162</v>
      </c>
      <c r="J33" s="204">
        <v>72.159595834271585</v>
      </c>
      <c r="K33" s="204">
        <v>55.436074125254962</v>
      </c>
      <c r="L33" s="204">
        <v>57.786513992358707</v>
      </c>
      <c r="M33" s="204">
        <v>56.244774639011737</v>
      </c>
      <c r="N33" s="204">
        <v>51.494040925270113</v>
      </c>
      <c r="O33" s="204">
        <v>47.678162160241499</v>
      </c>
      <c r="P33" s="204">
        <v>46.039382680073857</v>
      </c>
      <c r="Q33" s="204">
        <v>41.020550223571234</v>
      </c>
    </row>
    <row r="34" spans="1:17" x14ac:dyDescent="0.25">
      <c r="A34" s="150" t="s">
        <v>33</v>
      </c>
      <c r="B34" s="87">
        <v>4.0592838351325602</v>
      </c>
      <c r="C34" s="87">
        <v>6.6648693260707095</v>
      </c>
      <c r="D34" s="87">
        <v>6.2818118276800439</v>
      </c>
      <c r="E34" s="87">
        <v>5.1578464742800394</v>
      </c>
      <c r="F34" s="87">
        <v>6.8602528924807338</v>
      </c>
      <c r="G34" s="87">
        <v>6.7506619505802412</v>
      </c>
      <c r="H34" s="87">
        <v>6.9558414068417616</v>
      </c>
      <c r="I34" s="87">
        <v>6.6603264219594971</v>
      </c>
      <c r="J34" s="87">
        <v>7.7394776292547718</v>
      </c>
      <c r="K34" s="87">
        <v>5.9431729653780492</v>
      </c>
      <c r="L34" s="87">
        <v>5.4718985745051034</v>
      </c>
      <c r="M34" s="87">
        <v>5.8447322515667652</v>
      </c>
      <c r="N34" s="87">
        <v>5.3680223445909965</v>
      </c>
      <c r="O34" s="87">
        <v>4.2844085349769099</v>
      </c>
      <c r="P34" s="87">
        <v>4.633532004398135</v>
      </c>
      <c r="Q34" s="87">
        <v>4.2039320560443567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3.9838753434236089</v>
      </c>
      <c r="C37" s="87">
        <v>3.5237620914629368</v>
      </c>
      <c r="D37" s="87">
        <v>3.7612245171586509</v>
      </c>
      <c r="E37" s="87">
        <v>3.5271636752261708</v>
      </c>
      <c r="F37" s="87">
        <v>3.4096096966874758</v>
      </c>
      <c r="G37" s="87">
        <v>3.5117691249849292</v>
      </c>
      <c r="H37" s="87">
        <v>2.4993903028794211</v>
      </c>
      <c r="I37" s="87">
        <v>3.4521276100397267</v>
      </c>
      <c r="J37" s="87">
        <v>4.0360511202025799</v>
      </c>
      <c r="K37" s="87">
        <v>2.5209559604510772</v>
      </c>
      <c r="L37" s="87">
        <v>2.7701602106167917</v>
      </c>
      <c r="M37" s="87">
        <v>2.7933713441620092</v>
      </c>
      <c r="N37" s="87">
        <v>2.752560822282613</v>
      </c>
      <c r="O37" s="87">
        <v>2.423633463614177</v>
      </c>
      <c r="P37" s="87">
        <v>2.5667969318443187</v>
      </c>
      <c r="Q37" s="87">
        <v>2.4798854128102175</v>
      </c>
    </row>
    <row r="38" spans="1:17" x14ac:dyDescent="0.25">
      <c r="A38" s="150" t="s">
        <v>29</v>
      </c>
      <c r="B38" s="87">
        <v>12.210357971703393</v>
      </c>
      <c r="C38" s="87">
        <v>10.722743479699064</v>
      </c>
      <c r="D38" s="87">
        <v>12.901500604835263</v>
      </c>
      <c r="E38" s="87">
        <v>10.746003176555682</v>
      </c>
      <c r="F38" s="87">
        <v>5.7313140863510048</v>
      </c>
      <c r="G38" s="87">
        <v>10.20728670432479</v>
      </c>
      <c r="H38" s="87">
        <v>9.689516969759385</v>
      </c>
      <c r="I38" s="87">
        <v>9.6598418309885901</v>
      </c>
      <c r="J38" s="87">
        <v>9.4299670978929715</v>
      </c>
      <c r="K38" s="87">
        <v>8.7214104651849613</v>
      </c>
      <c r="L38" s="87">
        <v>7.780011827403154</v>
      </c>
      <c r="M38" s="87">
        <v>8.1882108243397678</v>
      </c>
      <c r="N38" s="87">
        <v>4.5703218813285602</v>
      </c>
      <c r="O38" s="87">
        <v>3.251499265890085</v>
      </c>
      <c r="P38" s="87">
        <v>2.6400739338334818</v>
      </c>
      <c r="Q38" s="87">
        <v>3.2818768403186289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21.605314082214502</v>
      </c>
      <c r="C40" s="87">
        <v>25.27180511595671</v>
      </c>
      <c r="D40" s="87">
        <v>26.209797147077101</v>
      </c>
      <c r="E40" s="87">
        <v>26.227434084543166</v>
      </c>
      <c r="F40" s="87">
        <v>32.698397424291151</v>
      </c>
      <c r="G40" s="87">
        <v>34.668652688289377</v>
      </c>
      <c r="H40" s="87">
        <v>37.610315419277349</v>
      </c>
      <c r="I40" s="87">
        <v>30.849611961404698</v>
      </c>
      <c r="J40" s="87">
        <v>44.967907745466626</v>
      </c>
      <c r="K40" s="87">
        <v>32.169808412432914</v>
      </c>
      <c r="L40" s="87">
        <v>34.576800449878512</v>
      </c>
      <c r="M40" s="87">
        <v>32.38779314684782</v>
      </c>
      <c r="N40" s="87">
        <v>29.611242097991084</v>
      </c>
      <c r="O40" s="87">
        <v>26.398869466804147</v>
      </c>
      <c r="P40" s="87">
        <v>29.861980130802284</v>
      </c>
      <c r="Q40" s="87">
        <v>24.45792595034359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0.28314254088753904</v>
      </c>
      <c r="E41" s="87">
        <v>0.18020883782676408</v>
      </c>
      <c r="F41" s="87">
        <v>0</v>
      </c>
      <c r="G41" s="87">
        <v>2.6207163817669184E-2</v>
      </c>
      <c r="H41" s="87">
        <v>3.7043433720552632E-2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3.3675815595173596E-2</v>
      </c>
      <c r="K42" s="87">
        <v>3.3586290260484826E-2</v>
      </c>
      <c r="L42" s="87">
        <v>3.1997814519188296E-2</v>
      </c>
      <c r="M42" s="87">
        <v>4.8510762303738866E-2</v>
      </c>
      <c r="N42" s="87">
        <v>0.104761988156012</v>
      </c>
      <c r="O42" s="87">
        <v>0.37712709852528981</v>
      </c>
      <c r="P42" s="87">
        <v>0.77389693072410715</v>
      </c>
      <c r="Q42" s="87">
        <v>0.98011070991331584</v>
      </c>
    </row>
    <row r="43" spans="1:17" x14ac:dyDescent="0.25">
      <c r="A43" s="150" t="s">
        <v>22</v>
      </c>
      <c r="B43" s="87">
        <v>4.9465337869494004</v>
      </c>
      <c r="C43" s="87">
        <v>5.0077502830769793</v>
      </c>
      <c r="D43" s="87">
        <v>6.0764733846147108</v>
      </c>
      <c r="E43" s="87">
        <v>5.0619476148632021</v>
      </c>
      <c r="F43" s="87">
        <v>5.7146176630339571</v>
      </c>
      <c r="G43" s="87">
        <v>4.6944616452470749</v>
      </c>
      <c r="H43" s="87">
        <v>4.1394612354026572</v>
      </c>
      <c r="I43" s="87">
        <v>5.8779566238526533</v>
      </c>
      <c r="J43" s="87">
        <v>5.9525164258594554</v>
      </c>
      <c r="K43" s="87">
        <v>6.0471400315474746</v>
      </c>
      <c r="L43" s="87">
        <v>7.1556451154359557</v>
      </c>
      <c r="M43" s="87">
        <v>6.9821563097916366</v>
      </c>
      <c r="N43" s="87">
        <v>9.0871317909208411</v>
      </c>
      <c r="O43" s="87">
        <v>10.942624330430892</v>
      </c>
      <c r="P43" s="87">
        <v>5.5631027484715325</v>
      </c>
      <c r="Q43" s="87">
        <v>5.6168192541411166</v>
      </c>
    </row>
    <row r="44" spans="1:17" x14ac:dyDescent="0.25">
      <c r="A44" s="156" t="s">
        <v>260</v>
      </c>
      <c r="B44" s="204">
        <v>7.3711443118428619</v>
      </c>
      <c r="C44" s="204">
        <v>8.0081399344901936</v>
      </c>
      <c r="D44" s="204">
        <v>8.6240454879699548</v>
      </c>
      <c r="E44" s="204">
        <v>8.3460042213602996</v>
      </c>
      <c r="F44" s="204">
        <v>9.0039920359404277</v>
      </c>
      <c r="G44" s="204">
        <v>9.5081057458764384</v>
      </c>
      <c r="H44" s="204">
        <v>9.8210984570787971</v>
      </c>
      <c r="I44" s="204">
        <v>9.3824560017135887</v>
      </c>
      <c r="J44" s="204">
        <v>11.648103370625257</v>
      </c>
      <c r="K44" s="204">
        <v>9.5130373370700134</v>
      </c>
      <c r="L44" s="204">
        <v>9.923557230889493</v>
      </c>
      <c r="M44" s="204">
        <v>9.7783412599874246</v>
      </c>
      <c r="N44" s="204">
        <v>9.1813888125316563</v>
      </c>
      <c r="O44" s="204">
        <v>8.7882593130840423</v>
      </c>
      <c r="P44" s="204">
        <v>8.7565172025735496</v>
      </c>
      <c r="Q44" s="204">
        <v>8.202925657666249</v>
      </c>
    </row>
    <row r="45" spans="1:17" x14ac:dyDescent="0.25">
      <c r="A45" s="299" t="s">
        <v>271</v>
      </c>
      <c r="B45" s="298">
        <v>3.352592259252793</v>
      </c>
      <c r="C45" s="298">
        <v>3.6484756901653697</v>
      </c>
      <c r="D45" s="298">
        <v>3.9282008045349159</v>
      </c>
      <c r="E45" s="298">
        <v>3.793641855488624</v>
      </c>
      <c r="F45" s="298">
        <v>4.0720639599570481</v>
      </c>
      <c r="G45" s="298">
        <v>4.3150422073172372</v>
      </c>
      <c r="H45" s="298">
        <v>4.4536750512785188</v>
      </c>
      <c r="I45" s="298">
        <v>4.260467511769086</v>
      </c>
      <c r="J45" s="298">
        <v>5.2706736375958085</v>
      </c>
      <c r="K45" s="298">
        <v>4.3017238879999491</v>
      </c>
      <c r="L45" s="298">
        <v>4.4848952257196357</v>
      </c>
      <c r="M45" s="298">
        <v>4.419796179046422</v>
      </c>
      <c r="N45" s="298">
        <v>4.1288554009556133</v>
      </c>
      <c r="O45" s="298">
        <v>3.934095370510259</v>
      </c>
      <c r="P45" s="298">
        <v>3.9341420044799897</v>
      </c>
      <c r="Q45" s="298">
        <v>3.6903793530210529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0.13438394468316867</v>
      </c>
      <c r="C47" s="83">
        <v>0.13295962426647434</v>
      </c>
      <c r="D47" s="83">
        <v>0.1336065335372624</v>
      </c>
      <c r="E47" s="83">
        <v>0.13382344095418761</v>
      </c>
      <c r="F47" s="83">
        <v>0.13527780049578095</v>
      </c>
      <c r="G47" s="83">
        <v>0.27943869988929043</v>
      </c>
      <c r="H47" s="83">
        <v>0.42970824126344892</v>
      </c>
      <c r="I47" s="83">
        <v>0.1394809471251002</v>
      </c>
      <c r="J47" s="83">
        <v>0.29041726538167995</v>
      </c>
      <c r="K47" s="83">
        <v>0.44714206625848207</v>
      </c>
      <c r="L47" s="83">
        <v>0.14731230748601459</v>
      </c>
      <c r="M47" s="83">
        <v>0.29805700064777718</v>
      </c>
      <c r="N47" s="83">
        <v>0.14925179402190258</v>
      </c>
      <c r="O47" s="83">
        <v>0.14933434199739459</v>
      </c>
      <c r="P47" s="83">
        <v>0.30372597127278261</v>
      </c>
      <c r="Q47" s="83">
        <v>0.30381962999087064</v>
      </c>
    </row>
    <row r="48" spans="1:17" x14ac:dyDescent="0.25">
      <c r="A48" s="154" t="s">
        <v>125</v>
      </c>
      <c r="B48" s="83">
        <v>0.4782541148290409</v>
      </c>
      <c r="C48" s="83">
        <v>0.39142412578277946</v>
      </c>
      <c r="D48" s="83">
        <v>0.43499782320353281</v>
      </c>
      <c r="E48" s="83">
        <v>0.39164711283157955</v>
      </c>
      <c r="F48" s="83">
        <v>0.31706816028977919</v>
      </c>
      <c r="G48" s="83">
        <v>0.31135239339723148</v>
      </c>
      <c r="H48" s="83">
        <v>0.17060788032553353</v>
      </c>
      <c r="I48" s="83">
        <v>0.35835247814079418</v>
      </c>
      <c r="J48" s="83">
        <v>0.33182781297295944</v>
      </c>
      <c r="K48" s="83">
        <v>0.20671188118619671</v>
      </c>
      <c r="L48" s="83">
        <v>0.24747573511355972</v>
      </c>
      <c r="M48" s="83">
        <v>0.25590605947760375</v>
      </c>
      <c r="N48" s="83">
        <v>0.2748841277739793</v>
      </c>
      <c r="O48" s="83">
        <v>0.25584135152290199</v>
      </c>
      <c r="P48" s="83">
        <v>0.224580870130863</v>
      </c>
      <c r="Q48" s="83">
        <v>0.25677515617859392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2.7399541997405836</v>
      </c>
      <c r="C50" s="83">
        <v>3.1240919401161156</v>
      </c>
      <c r="D50" s="83">
        <v>3.3595964477941207</v>
      </c>
      <c r="E50" s="83">
        <v>3.2681713017028566</v>
      </c>
      <c r="F50" s="83">
        <v>3.6197179991714878</v>
      </c>
      <c r="G50" s="83">
        <v>3.7242511140307157</v>
      </c>
      <c r="H50" s="83">
        <v>3.8533589296895361</v>
      </c>
      <c r="I50" s="83">
        <v>3.7626340865031915</v>
      </c>
      <c r="J50" s="83">
        <v>4.6484285592411689</v>
      </c>
      <c r="K50" s="83">
        <v>3.6478699405552701</v>
      </c>
      <c r="L50" s="83">
        <v>4.0901071831200611</v>
      </c>
      <c r="M50" s="83">
        <v>3.8658331189210409</v>
      </c>
      <c r="N50" s="83">
        <v>3.7047194791597318</v>
      </c>
      <c r="O50" s="83">
        <v>3.5289196769899625</v>
      </c>
      <c r="P50" s="83">
        <v>3.4058351630763442</v>
      </c>
      <c r="Q50" s="83">
        <v>3.1297845668515882</v>
      </c>
    </row>
    <row r="51" spans="1:17" x14ac:dyDescent="0.25">
      <c r="A51" s="299" t="s">
        <v>270</v>
      </c>
      <c r="B51" s="298">
        <v>3.4384201063233153</v>
      </c>
      <c r="C51" s="298">
        <v>3.7303427075857498</v>
      </c>
      <c r="D51" s="298">
        <v>4.0182169445106251</v>
      </c>
      <c r="E51" s="298">
        <v>3.8982805949070864</v>
      </c>
      <c r="F51" s="298">
        <v>4.2314194785622607</v>
      </c>
      <c r="G51" s="298">
        <v>4.4491818419545437</v>
      </c>
      <c r="H51" s="298">
        <v>4.5997759656420074</v>
      </c>
      <c r="I51" s="298">
        <v>4.3887223844683252</v>
      </c>
      <c r="J51" s="298">
        <v>5.470207794909725</v>
      </c>
      <c r="K51" s="298">
        <v>4.4688113438972596</v>
      </c>
      <c r="L51" s="298">
        <v>4.6685954764787745</v>
      </c>
      <c r="M51" s="298">
        <v>4.5973272449982758</v>
      </c>
      <c r="N51" s="298">
        <v>4.3427426098937758</v>
      </c>
      <c r="O51" s="298">
        <v>4.1778395241182817</v>
      </c>
      <c r="P51" s="298">
        <v>4.1443038496160831</v>
      </c>
      <c r="Q51" s="298">
        <v>3.8755705013723172</v>
      </c>
    </row>
    <row r="52" spans="1:17" x14ac:dyDescent="0.25">
      <c r="A52" s="150" t="s">
        <v>33</v>
      </c>
      <c r="B52" s="87">
        <v>0.29820348907012834</v>
      </c>
      <c r="C52" s="87">
        <v>0.48567678968969918</v>
      </c>
      <c r="D52" s="87">
        <v>0.4546908068709366</v>
      </c>
      <c r="E52" s="87">
        <v>0.39501953407462403</v>
      </c>
      <c r="F52" s="87">
        <v>0.53347494057474343</v>
      </c>
      <c r="G52" s="87">
        <v>0.50176085240167034</v>
      </c>
      <c r="H52" s="87">
        <v>0.52510238569261858</v>
      </c>
      <c r="I52" s="87">
        <v>0.51735210236999685</v>
      </c>
      <c r="J52" s="87">
        <v>0.58670715054048994</v>
      </c>
      <c r="K52" s="87">
        <v>0.47909090218792222</v>
      </c>
      <c r="L52" s="87">
        <v>0.44207686478653518</v>
      </c>
      <c r="M52" s="87">
        <v>0.47773587844035365</v>
      </c>
      <c r="N52" s="87">
        <v>0.45271140015110278</v>
      </c>
      <c r="O52" s="87">
        <v>0.37542494307430685</v>
      </c>
      <c r="P52" s="87">
        <v>0.4170943093782532</v>
      </c>
      <c r="Q52" s="87">
        <v>0.39718226541039692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0.2926638233935126</v>
      </c>
      <c r="C55" s="87">
        <v>0.25678064737406409</v>
      </c>
      <c r="D55" s="87">
        <v>0.27224537401675292</v>
      </c>
      <c r="E55" s="87">
        <v>0.27013183865408957</v>
      </c>
      <c r="F55" s="87">
        <v>0.2651420230174158</v>
      </c>
      <c r="G55" s="87">
        <v>0.26102155351429646</v>
      </c>
      <c r="H55" s="87">
        <v>0.18868110039542726</v>
      </c>
      <c r="I55" s="87">
        <v>0.26814984184786039</v>
      </c>
      <c r="J55" s="87">
        <v>0.3059612244654577</v>
      </c>
      <c r="K55" s="87">
        <v>0.20321923533176192</v>
      </c>
      <c r="L55" s="87">
        <v>0.22380234651491837</v>
      </c>
      <c r="M55" s="87">
        <v>0.22832418243891645</v>
      </c>
      <c r="N55" s="87">
        <v>0.23213682504735866</v>
      </c>
      <c r="O55" s="87">
        <v>0.21237294428908646</v>
      </c>
      <c r="P55" s="87">
        <v>0.23105406255651595</v>
      </c>
      <c r="Q55" s="87">
        <v>0.23429648554904411</v>
      </c>
    </row>
    <row r="56" spans="1:17" x14ac:dyDescent="0.25">
      <c r="A56" s="150" t="s">
        <v>29</v>
      </c>
      <c r="B56" s="87">
        <v>0.8969984602809381</v>
      </c>
      <c r="C56" s="87">
        <v>0.78137880506003243</v>
      </c>
      <c r="D56" s="87">
        <v>0.93383786091932108</v>
      </c>
      <c r="E56" s="87">
        <v>0.82299486600364147</v>
      </c>
      <c r="F56" s="87">
        <v>0.44568509201497764</v>
      </c>
      <c r="G56" s="87">
        <v>0.75868365427926998</v>
      </c>
      <c r="H56" s="87">
        <v>0.73146987969352228</v>
      </c>
      <c r="I56" s="87">
        <v>0.75034452716107103</v>
      </c>
      <c r="J56" s="87">
        <v>0.7148582101694233</v>
      </c>
      <c r="K56" s="87">
        <v>0.70305011017811836</v>
      </c>
      <c r="L56" s="87">
        <v>0.62855025359668981</v>
      </c>
      <c r="M56" s="87">
        <v>0.6692867906775638</v>
      </c>
      <c r="N56" s="87">
        <v>0.38543744515562722</v>
      </c>
      <c r="O56" s="87">
        <v>0.28491538956602191</v>
      </c>
      <c r="P56" s="87">
        <v>0.23765020142184978</v>
      </c>
      <c r="Q56" s="87">
        <v>0.31006763688331007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1.5871716054962552</v>
      </c>
      <c r="C58" s="87">
        <v>1.8415858703140837</v>
      </c>
      <c r="D58" s="87">
        <v>1.8971204709150444</v>
      </c>
      <c r="E58" s="87">
        <v>2.0086578465861198</v>
      </c>
      <c r="F58" s="87">
        <v>2.5427306975713</v>
      </c>
      <c r="G58" s="87">
        <v>2.5768395531934973</v>
      </c>
      <c r="H58" s="87">
        <v>2.8392347091020569</v>
      </c>
      <c r="I58" s="87">
        <v>2.396295706004719</v>
      </c>
      <c r="J58" s="87">
        <v>3.4088854936907094</v>
      </c>
      <c r="K58" s="87">
        <v>2.5932717464743544</v>
      </c>
      <c r="L58" s="87">
        <v>2.7934734770946359</v>
      </c>
      <c r="M58" s="87">
        <v>2.6473087463683393</v>
      </c>
      <c r="N58" s="87">
        <v>2.4972598863904705</v>
      </c>
      <c r="O58" s="87">
        <v>2.3132233973234806</v>
      </c>
      <c r="P58" s="87">
        <v>2.6880707778648336</v>
      </c>
      <c r="Q58" s="87">
        <v>2.3107543858208124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2.0494455088316214E-2</v>
      </c>
      <c r="E59" s="87">
        <v>1.3801498650537937E-2</v>
      </c>
      <c r="F59" s="87">
        <v>0</v>
      </c>
      <c r="G59" s="87">
        <v>1.9479169528039597E-3</v>
      </c>
      <c r="H59" s="87">
        <v>2.7964403273737668E-3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2.5528650325556618E-3</v>
      </c>
      <c r="K60" s="87">
        <v>2.7074571438150227E-3</v>
      </c>
      <c r="L60" s="87">
        <v>2.5851161767820605E-3</v>
      </c>
      <c r="M60" s="87">
        <v>3.9651656646504897E-3</v>
      </c>
      <c r="N60" s="87">
        <v>8.8350873554970313E-3</v>
      </c>
      <c r="O60" s="87">
        <v>3.3046082869965736E-2</v>
      </c>
      <c r="P60" s="87">
        <v>6.9663489006643736E-2</v>
      </c>
      <c r="Q60" s="87">
        <v>9.2599639320206928E-2</v>
      </c>
    </row>
    <row r="61" spans="1:17" x14ac:dyDescent="0.25">
      <c r="A61" s="150" t="s">
        <v>22</v>
      </c>
      <c r="B61" s="87">
        <v>0.36338272808248112</v>
      </c>
      <c r="C61" s="87">
        <v>0.3649205951478704</v>
      </c>
      <c r="D61" s="87">
        <v>0.43982797670025336</v>
      </c>
      <c r="E61" s="87">
        <v>0.38767501093807316</v>
      </c>
      <c r="F61" s="87">
        <v>0.44438672538382396</v>
      </c>
      <c r="G61" s="87">
        <v>0.34892831161300514</v>
      </c>
      <c r="H61" s="87">
        <v>0.31249145043100868</v>
      </c>
      <c r="I61" s="87">
        <v>0.45658020708467795</v>
      </c>
      <c r="J61" s="87">
        <v>0.45124285101108852</v>
      </c>
      <c r="K61" s="87">
        <v>0.48747189258128765</v>
      </c>
      <c r="L61" s="87">
        <v>0.57810741830921364</v>
      </c>
      <c r="M61" s="87">
        <v>0.5707064814084517</v>
      </c>
      <c r="N61" s="87">
        <v>0.76636196579372029</v>
      </c>
      <c r="O61" s="87">
        <v>0.95885676699541988</v>
      </c>
      <c r="P61" s="87">
        <v>0.50077100938798702</v>
      </c>
      <c r="Q61" s="87">
        <v>0.53067008838854701</v>
      </c>
    </row>
    <row r="62" spans="1:17" x14ac:dyDescent="0.25">
      <c r="A62" s="303" t="s">
        <v>269</v>
      </c>
      <c r="B62" s="302">
        <v>0.29073600441315262</v>
      </c>
      <c r="C62" s="302">
        <v>0.31538761183569175</v>
      </c>
      <c r="D62" s="302">
        <v>0.33959650483342702</v>
      </c>
      <c r="E62" s="302">
        <v>0.32779632611765019</v>
      </c>
      <c r="F62" s="302">
        <v>0.35106336064042643</v>
      </c>
      <c r="G62" s="302">
        <v>0.37280000458286983</v>
      </c>
      <c r="H62" s="302">
        <v>0.38471032492835194</v>
      </c>
      <c r="I62" s="302">
        <v>0.36747994839730802</v>
      </c>
      <c r="J62" s="302">
        <v>0.45465877737338484</v>
      </c>
      <c r="K62" s="302">
        <v>0.37210861548906016</v>
      </c>
      <c r="L62" s="302">
        <v>0.38592266315395246</v>
      </c>
      <c r="M62" s="302">
        <v>0.38148809686176388</v>
      </c>
      <c r="N62" s="302">
        <v>0.35571518337902797</v>
      </c>
      <c r="O62" s="302">
        <v>0.33894333931127302</v>
      </c>
      <c r="P62" s="302">
        <v>0.33981882196284413</v>
      </c>
      <c r="Q62" s="302">
        <v>0.31922358550180735</v>
      </c>
    </row>
    <row r="63" spans="1:17" x14ac:dyDescent="0.25">
      <c r="A63" s="152" t="s">
        <v>268</v>
      </c>
      <c r="B63" s="151">
        <v>0.27964048383192214</v>
      </c>
      <c r="C63" s="151">
        <v>0.30335129818664258</v>
      </c>
      <c r="D63" s="151">
        <v>0.32663629367451369</v>
      </c>
      <c r="E63" s="151">
        <v>0.31528645177225734</v>
      </c>
      <c r="F63" s="151">
        <v>0.33766553345639994</v>
      </c>
      <c r="G63" s="151">
        <v>0.35857262971101195</v>
      </c>
      <c r="H63" s="151">
        <v>0.37002840984641894</v>
      </c>
      <c r="I63" s="151">
        <v>0.35345560580216917</v>
      </c>
      <c r="J63" s="151">
        <v>0.43730738041804007</v>
      </c>
      <c r="K63" s="151">
        <v>0.35790762648549362</v>
      </c>
      <c r="L63" s="151">
        <v>0.37119448093093832</v>
      </c>
      <c r="M63" s="151">
        <v>0.36692915346991245</v>
      </c>
      <c r="N63" s="151">
        <v>0.34213982608468513</v>
      </c>
      <c r="O63" s="151">
        <v>0.32600805527312904</v>
      </c>
      <c r="P63" s="151">
        <v>0.32685012639110411</v>
      </c>
      <c r="Q63" s="151">
        <v>0.30704087744643982</v>
      </c>
    </row>
    <row r="64" spans="1:17" x14ac:dyDescent="0.25">
      <c r="A64" s="301" t="s">
        <v>267</v>
      </c>
      <c r="B64" s="300">
        <v>9.7554580216793405E-3</v>
      </c>
      <c r="C64" s="300">
        <v>1.058262671673973E-2</v>
      </c>
      <c r="D64" s="300">
        <v>1.1394940416473745E-2</v>
      </c>
      <c r="E64" s="300">
        <v>1.0998993074683605E-2</v>
      </c>
      <c r="F64" s="300">
        <v>1.1779703324293263E-2</v>
      </c>
      <c r="G64" s="300">
        <v>1.2509062310775587E-2</v>
      </c>
      <c r="H64" s="300">
        <v>1.2908705383499355E-2</v>
      </c>
      <c r="I64" s="300">
        <v>1.2330551276698531E-2</v>
      </c>
      <c r="J64" s="300">
        <v>1.525578032829791E-2</v>
      </c>
      <c r="K64" s="300">
        <v>1.2485863198251079E-2</v>
      </c>
      <c r="L64" s="300">
        <v>1.2949384606190734E-2</v>
      </c>
      <c r="M64" s="300">
        <v>1.2800585611050373E-2</v>
      </c>
      <c r="N64" s="300">
        <v>1.19357922185543E-2</v>
      </c>
      <c r="O64" s="300">
        <v>1.137302387109973E-2</v>
      </c>
      <c r="P64" s="300">
        <v>1.1402400123529659E-2</v>
      </c>
      <c r="Q64" s="300">
        <v>1.0711340324631516E-2</v>
      </c>
    </row>
    <row r="65" spans="1:17" x14ac:dyDescent="0.25">
      <c r="A65" s="156" t="s">
        <v>259</v>
      </c>
      <c r="B65" s="204">
        <v>8.2737503850805858</v>
      </c>
      <c r="C65" s="204">
        <v>8.9754060698365983</v>
      </c>
      <c r="D65" s="204">
        <v>9.6648449262793399</v>
      </c>
      <c r="E65" s="204">
        <v>9.3353463036332354</v>
      </c>
      <c r="F65" s="204">
        <v>10.016122824523482</v>
      </c>
      <c r="G65" s="204">
        <v>10.622060436176344</v>
      </c>
      <c r="H65" s="204">
        <v>10.964134928041295</v>
      </c>
      <c r="I65" s="204">
        <v>10.471453352914928</v>
      </c>
      <c r="J65" s="204">
        <v>12.9686120421044</v>
      </c>
      <c r="K65" s="204">
        <v>10.611328219398956</v>
      </c>
      <c r="L65" s="204">
        <v>11.016158451389003</v>
      </c>
      <c r="M65" s="204">
        <v>10.883905978531667</v>
      </c>
      <c r="N65" s="204">
        <v>10.166614378735432</v>
      </c>
      <c r="O65" s="204">
        <v>9.7000808639558986</v>
      </c>
      <c r="P65" s="204">
        <v>9.7108791318664753</v>
      </c>
      <c r="Q65" s="204">
        <v>9.116688249856896</v>
      </c>
    </row>
    <row r="66" spans="1:17" x14ac:dyDescent="0.25">
      <c r="A66" s="299" t="s">
        <v>266</v>
      </c>
      <c r="B66" s="298">
        <v>3.5701009351309265</v>
      </c>
      <c r="C66" s="298">
        <v>3.8728110411232421</v>
      </c>
      <c r="D66" s="298">
        <v>4.1700848228970315</v>
      </c>
      <c r="E66" s="298">
        <v>4.0251841968017485</v>
      </c>
      <c r="F66" s="298">
        <v>4.3108924009684593</v>
      </c>
      <c r="G66" s="298">
        <v>4.5778081310039065</v>
      </c>
      <c r="H66" s="298">
        <v>4.7240612443358527</v>
      </c>
      <c r="I66" s="298">
        <v>4.5124803515933003</v>
      </c>
      <c r="J66" s="298">
        <v>5.5829952315076055</v>
      </c>
      <c r="K66" s="298">
        <v>4.5693181992002021</v>
      </c>
      <c r="L66" s="298">
        <v>4.7389481856407265</v>
      </c>
      <c r="M66" s="298">
        <v>4.6844938042558031</v>
      </c>
      <c r="N66" s="298">
        <v>4.3680145889914632</v>
      </c>
      <c r="O66" s="298">
        <v>4.1620642585154588</v>
      </c>
      <c r="P66" s="298">
        <v>4.1728147723342532</v>
      </c>
      <c r="Q66" s="298">
        <v>3.9199149875373784</v>
      </c>
    </row>
    <row r="67" spans="1:17" x14ac:dyDescent="0.25">
      <c r="A67" s="299" t="s">
        <v>265</v>
      </c>
      <c r="B67" s="298">
        <v>1.1058943996386712</v>
      </c>
      <c r="C67" s="298">
        <v>1.1997850703191903</v>
      </c>
      <c r="D67" s="298">
        <v>1.2923736710634708</v>
      </c>
      <c r="E67" s="298">
        <v>1.2537987054576869</v>
      </c>
      <c r="F67" s="298">
        <v>1.3609457131949352</v>
      </c>
      <c r="G67" s="298">
        <v>1.4309843270585325</v>
      </c>
      <c r="H67" s="298">
        <v>1.4794197110007643</v>
      </c>
      <c r="I67" s="298">
        <v>1.4115388336715431</v>
      </c>
      <c r="J67" s="298">
        <v>1.7593755207879873</v>
      </c>
      <c r="K67" s="298">
        <v>1.4372977371698288</v>
      </c>
      <c r="L67" s="298">
        <v>1.5015540370187783</v>
      </c>
      <c r="M67" s="298">
        <v>1.4786321322982072</v>
      </c>
      <c r="N67" s="298">
        <v>1.3967504210790473</v>
      </c>
      <c r="O67" s="298">
        <v>1.3437128650494969</v>
      </c>
      <c r="P67" s="298">
        <v>1.3329268315011582</v>
      </c>
      <c r="Q67" s="298">
        <v>1.2464944888469285</v>
      </c>
    </row>
    <row r="68" spans="1:17" x14ac:dyDescent="0.25">
      <c r="A68" s="150" t="s">
        <v>33</v>
      </c>
      <c r="B68" s="87">
        <v>9.5910784115324527E-2</v>
      </c>
      <c r="C68" s="87">
        <v>0.15620756776188499</v>
      </c>
      <c r="D68" s="87">
        <v>0.14624158809478394</v>
      </c>
      <c r="E68" s="87">
        <v>0.12704959748159608</v>
      </c>
      <c r="F68" s="87">
        <v>0.17158082226317309</v>
      </c>
      <c r="G68" s="87">
        <v>0.16138066305756887</v>
      </c>
      <c r="H68" s="87">
        <v>0.1688879687814879</v>
      </c>
      <c r="I68" s="87">
        <v>0.16639525565828975</v>
      </c>
      <c r="J68" s="87">
        <v>0.18870182582328127</v>
      </c>
      <c r="K68" s="87">
        <v>0.15408935768875537</v>
      </c>
      <c r="L68" s="87">
        <v>0.14218458299443207</v>
      </c>
      <c r="M68" s="87">
        <v>0.15365354323692101</v>
      </c>
      <c r="N68" s="87">
        <v>0.14560495419363678</v>
      </c>
      <c r="O68" s="87">
        <v>0.12074741572939816</v>
      </c>
      <c r="P68" s="87">
        <v>0.13414947755054715</v>
      </c>
      <c r="Q68" s="87">
        <v>0.12774519383055757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9.4129068950160835E-2</v>
      </c>
      <c r="C71" s="87">
        <v>8.2588011669760736E-2</v>
      </c>
      <c r="D71" s="87">
        <v>8.7561910744699545E-2</v>
      </c>
      <c r="E71" s="87">
        <v>8.6882137229907314E-2</v>
      </c>
      <c r="F71" s="87">
        <v>8.5277269588027546E-2</v>
      </c>
      <c r="G71" s="87">
        <v>8.3952008565093938E-2</v>
      </c>
      <c r="H71" s="87">
        <v>6.0685246651865768E-2</v>
      </c>
      <c r="I71" s="87">
        <v>8.6244670282782473E-2</v>
      </c>
      <c r="J71" s="87">
        <v>9.8405894038569808E-2</v>
      </c>
      <c r="K71" s="87">
        <v>6.5361127291848273E-2</v>
      </c>
      <c r="L71" s="87">
        <v>7.1981245450979475E-2</v>
      </c>
      <c r="M71" s="87">
        <v>7.3435597411997275E-2</v>
      </c>
      <c r="N71" s="87">
        <v>7.4661852487910241E-2</v>
      </c>
      <c r="O71" s="87">
        <v>6.8305222300253751E-2</v>
      </c>
      <c r="P71" s="87">
        <v>7.4313605055154788E-2</v>
      </c>
      <c r="Q71" s="87">
        <v>7.535646116866522E-2</v>
      </c>
    </row>
    <row r="72" spans="1:17" x14ac:dyDescent="0.25">
      <c r="A72" s="150" t="s">
        <v>29</v>
      </c>
      <c r="B72" s="87">
        <v>0.28850039932145621</v>
      </c>
      <c r="C72" s="87">
        <v>0.25131380628071309</v>
      </c>
      <c r="D72" s="87">
        <v>0.30034900583033236</v>
      </c>
      <c r="E72" s="87">
        <v>0.26469872357104712</v>
      </c>
      <c r="F72" s="87">
        <v>0.14334509222866432</v>
      </c>
      <c r="G72" s="87">
        <v>0.24401439568767835</v>
      </c>
      <c r="H72" s="87">
        <v>0.23526166624311121</v>
      </c>
      <c r="I72" s="87">
        <v>0.2413322935324089</v>
      </c>
      <c r="J72" s="87">
        <v>0.22991887748336506</v>
      </c>
      <c r="K72" s="87">
        <v>0.22612105428347656</v>
      </c>
      <c r="L72" s="87">
        <v>0.20215976636063923</v>
      </c>
      <c r="M72" s="87">
        <v>0.21526180358278182</v>
      </c>
      <c r="N72" s="87">
        <v>0.12396772320658508</v>
      </c>
      <c r="O72" s="87">
        <v>9.1636950677575588E-2</v>
      </c>
      <c r="P72" s="87">
        <v>7.643511226045431E-2</v>
      </c>
      <c r="Q72" s="87">
        <v>9.9726633900216785E-2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0.51047985281260477</v>
      </c>
      <c r="C74" s="87">
        <v>0.59230676806731986</v>
      </c>
      <c r="D74" s="87">
        <v>0.61016828640762644</v>
      </c>
      <c r="E74" s="87">
        <v>0.64604190140836393</v>
      </c>
      <c r="F74" s="87">
        <v>0.81781502878665979</v>
      </c>
      <c r="G74" s="87">
        <v>0.82878541380194737</v>
      </c>
      <c r="H74" s="87">
        <v>0.91317921224383702</v>
      </c>
      <c r="I74" s="87">
        <v>0.77071734087272403</v>
      </c>
      <c r="J74" s="87">
        <v>1.0963952221978954</v>
      </c>
      <c r="K74" s="87">
        <v>0.83407047786077493</v>
      </c>
      <c r="L74" s="87">
        <v>0.89846108920107537</v>
      </c>
      <c r="M74" s="87">
        <v>0.85145032491498873</v>
      </c>
      <c r="N74" s="87">
        <v>0.80319031340082625</v>
      </c>
      <c r="O74" s="87">
        <v>0.74399890679694369</v>
      </c>
      <c r="P74" s="87">
        <v>0.864560561871482</v>
      </c>
      <c r="Q74" s="87">
        <v>0.74320480197292227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6.5916038194792949E-3</v>
      </c>
      <c r="E75" s="87">
        <v>4.43895730954506E-3</v>
      </c>
      <c r="F75" s="87">
        <v>0</v>
      </c>
      <c r="G75" s="87">
        <v>6.2650589004686506E-4</v>
      </c>
      <c r="H75" s="87">
        <v>8.9941531323618491E-4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8.2107452121536458E-4</v>
      </c>
      <c r="K76" s="87">
        <v>8.7079577248295786E-4</v>
      </c>
      <c r="L76" s="87">
        <v>8.3144741303167388E-4</v>
      </c>
      <c r="M76" s="87">
        <v>1.2753108598080646E-3</v>
      </c>
      <c r="N76" s="87">
        <v>2.8416171743511397E-3</v>
      </c>
      <c r="O76" s="87">
        <v>1.0628566855074732E-2</v>
      </c>
      <c r="P76" s="87">
        <v>2.2405773573176427E-2</v>
      </c>
      <c r="Q76" s="87">
        <v>2.9782696519384678E-2</v>
      </c>
    </row>
    <row r="77" spans="1:17" x14ac:dyDescent="0.25">
      <c r="A77" s="150" t="s">
        <v>22</v>
      </c>
      <c r="B77" s="87">
        <v>0.1168742944391248</v>
      </c>
      <c r="C77" s="87">
        <v>0.11736891653951187</v>
      </c>
      <c r="D77" s="87">
        <v>0.14146127616654924</v>
      </c>
      <c r="E77" s="87">
        <v>0.1246873884572272</v>
      </c>
      <c r="F77" s="87">
        <v>0.14292750032841045</v>
      </c>
      <c r="G77" s="87">
        <v>0.11222534005619712</v>
      </c>
      <c r="H77" s="87">
        <v>0.10050620176722601</v>
      </c>
      <c r="I77" s="87">
        <v>0.14684927332533793</v>
      </c>
      <c r="J77" s="87">
        <v>0.14513262672366026</v>
      </c>
      <c r="K77" s="87">
        <v>0.15678492427249052</v>
      </c>
      <c r="L77" s="87">
        <v>0.18593590559862028</v>
      </c>
      <c r="M77" s="87">
        <v>0.18355555229171044</v>
      </c>
      <c r="N77" s="87">
        <v>0.24648396061573816</v>
      </c>
      <c r="O77" s="87">
        <v>0.30839580269025102</v>
      </c>
      <c r="P77" s="87">
        <v>0.16106230119034365</v>
      </c>
      <c r="Q77" s="87">
        <v>0.17067870145518216</v>
      </c>
    </row>
    <row r="78" spans="1:17" x14ac:dyDescent="0.25">
      <c r="A78" s="299" t="s">
        <v>264</v>
      </c>
      <c r="B78" s="298">
        <v>3.597755050310989</v>
      </c>
      <c r="C78" s="298">
        <v>3.9028099583941649</v>
      </c>
      <c r="D78" s="298">
        <v>4.2023864323188365</v>
      </c>
      <c r="E78" s="298">
        <v>4.0563634013738001</v>
      </c>
      <c r="F78" s="298">
        <v>4.3442847103600881</v>
      </c>
      <c r="G78" s="298">
        <v>4.613267978113905</v>
      </c>
      <c r="H78" s="298">
        <v>4.7606539727046782</v>
      </c>
      <c r="I78" s="298">
        <v>4.5474341676500858</v>
      </c>
      <c r="J78" s="298">
        <v>5.6262412898088066</v>
      </c>
      <c r="K78" s="298">
        <v>4.6047122830289267</v>
      </c>
      <c r="L78" s="298">
        <v>4.775656228729499</v>
      </c>
      <c r="M78" s="298">
        <v>4.7207800419776564</v>
      </c>
      <c r="N78" s="298">
        <v>4.4018493686649203</v>
      </c>
      <c r="O78" s="298">
        <v>4.1943037403909429</v>
      </c>
      <c r="P78" s="298">
        <v>4.2051375280310639</v>
      </c>
      <c r="Q78" s="298">
        <v>3.9502787734725882</v>
      </c>
    </row>
    <row r="79" spans="1:17" x14ac:dyDescent="0.25">
      <c r="A79" s="243" t="s">
        <v>258</v>
      </c>
      <c r="B79" s="278">
        <v>1.2069699456272507</v>
      </c>
      <c r="C79" s="278">
        <v>0.80784153042606055</v>
      </c>
      <c r="D79" s="278">
        <v>0.41631242708623095</v>
      </c>
      <c r="E79" s="278">
        <v>3.9825640062807643</v>
      </c>
      <c r="F79" s="278">
        <v>5.2646222411294215</v>
      </c>
      <c r="G79" s="278">
        <v>2.3988706773447515</v>
      </c>
      <c r="H79" s="278">
        <v>3.624259558891199</v>
      </c>
      <c r="I79" s="278">
        <v>5.4350348162788906</v>
      </c>
      <c r="J79" s="278">
        <v>4.6451000185191997</v>
      </c>
      <c r="K79" s="278">
        <v>8.0160263900508752</v>
      </c>
      <c r="L79" s="278">
        <v>8.4659032019377953</v>
      </c>
      <c r="M79" s="278">
        <v>9.1570104190170198</v>
      </c>
      <c r="N79" s="278">
        <v>10.46868063934855</v>
      </c>
      <c r="O79" s="278">
        <v>12.149272917350419</v>
      </c>
      <c r="P79" s="278">
        <v>13.664162993251168</v>
      </c>
      <c r="Q79" s="278">
        <v>15.248572251689911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0.99999999999999989</v>
      </c>
      <c r="D83" s="77">
        <f t="shared" si="0"/>
        <v>1</v>
      </c>
      <c r="E83" s="77">
        <f t="shared" si="0"/>
        <v>1</v>
      </c>
      <c r="F83" s="77">
        <f t="shared" si="0"/>
        <v>1</v>
      </c>
      <c r="G83" s="77">
        <f t="shared" si="0"/>
        <v>1</v>
      </c>
      <c r="H83" s="77">
        <f t="shared" si="0"/>
        <v>1.0000000000000004</v>
      </c>
      <c r="I83" s="77">
        <f t="shared" si="0"/>
        <v>1</v>
      </c>
      <c r="J83" s="77">
        <f t="shared" si="0"/>
        <v>0.99999999999999989</v>
      </c>
      <c r="K83" s="77">
        <f t="shared" si="0"/>
        <v>0.99999999999999989</v>
      </c>
      <c r="L83" s="77">
        <f t="shared" si="0"/>
        <v>1</v>
      </c>
      <c r="M83" s="77">
        <f t="shared" si="0"/>
        <v>1</v>
      </c>
      <c r="N83" s="77">
        <f t="shared" si="0"/>
        <v>1.0000000000000004</v>
      </c>
      <c r="O83" s="77">
        <f t="shared" si="0"/>
        <v>1</v>
      </c>
      <c r="P83" s="77">
        <f t="shared" si="0"/>
        <v>1</v>
      </c>
      <c r="Q83" s="77">
        <f t="shared" si="0"/>
        <v>1.0000000000000002</v>
      </c>
    </row>
    <row r="84" spans="1:17" x14ac:dyDescent="0.25">
      <c r="A84" s="132" t="s">
        <v>83</v>
      </c>
      <c r="B84" s="203">
        <f t="shared" ref="B84:Q84" si="1">IF(B$6=0,0,B$6/B$5)</f>
        <v>1.5433450915512726E-2</v>
      </c>
      <c r="C84" s="203">
        <f t="shared" si="1"/>
        <v>1.5441962867516833E-2</v>
      </c>
      <c r="D84" s="203">
        <f t="shared" si="1"/>
        <v>1.5451270922194388E-2</v>
      </c>
      <c r="E84" s="203">
        <f t="shared" si="1"/>
        <v>1.5300531899459702E-2</v>
      </c>
      <c r="F84" s="203">
        <f t="shared" si="1"/>
        <v>1.515160000744104E-2</v>
      </c>
      <c r="G84" s="203">
        <f t="shared" si="1"/>
        <v>1.5320052234317138E-2</v>
      </c>
      <c r="H84" s="203">
        <f t="shared" si="1"/>
        <v>1.5275893701796278E-2</v>
      </c>
      <c r="I84" s="203">
        <f t="shared" si="1"/>
        <v>1.5235659149817142E-2</v>
      </c>
      <c r="J84" s="203">
        <f t="shared" si="1"/>
        <v>1.5209432538557928E-2</v>
      </c>
      <c r="K84" s="203">
        <f t="shared" si="1"/>
        <v>1.5133298351114892E-2</v>
      </c>
      <c r="L84" s="203">
        <f t="shared" si="1"/>
        <v>1.5059050053431916E-2</v>
      </c>
      <c r="M84" s="203">
        <f t="shared" si="1"/>
        <v>1.5079475726997284E-2</v>
      </c>
      <c r="N84" s="203">
        <f t="shared" si="1"/>
        <v>1.492616353751273E-2</v>
      </c>
      <c r="O84" s="203">
        <f t="shared" si="1"/>
        <v>1.4803038401624235E-2</v>
      </c>
      <c r="P84" s="203">
        <f t="shared" si="1"/>
        <v>1.4856476145927463E-2</v>
      </c>
      <c r="Q84" s="203">
        <f t="shared" si="1"/>
        <v>1.4833903552085156E-2</v>
      </c>
    </row>
    <row r="85" spans="1:17" x14ac:dyDescent="0.25">
      <c r="A85" s="76" t="s">
        <v>82</v>
      </c>
      <c r="B85" s="202">
        <f t="shared" ref="B85:Q85" si="2">IF(B$7=0,0,B$7/B$5)</f>
        <v>3.9463483815265297E-3</v>
      </c>
      <c r="C85" s="202">
        <f t="shared" si="2"/>
        <v>3.9485248959171817E-3</v>
      </c>
      <c r="D85" s="202">
        <f t="shared" si="2"/>
        <v>3.9509049745342735E-3</v>
      </c>
      <c r="E85" s="202">
        <f t="shared" si="2"/>
        <v>3.9123608600871301E-3</v>
      </c>
      <c r="F85" s="202">
        <f t="shared" si="2"/>
        <v>3.8742788307183909E-3</v>
      </c>
      <c r="G85" s="202">
        <f t="shared" si="2"/>
        <v>3.9173522286600551E-3</v>
      </c>
      <c r="H85" s="202">
        <f t="shared" si="2"/>
        <v>3.9060608490264098E-3</v>
      </c>
      <c r="I85" s="202">
        <f t="shared" si="2"/>
        <v>3.8957728350265917E-3</v>
      </c>
      <c r="J85" s="202">
        <f t="shared" si="2"/>
        <v>3.8890666650674352E-3</v>
      </c>
      <c r="K85" s="202">
        <f t="shared" si="2"/>
        <v>3.8695990794289791E-3</v>
      </c>
      <c r="L85" s="202">
        <f t="shared" si="2"/>
        <v>3.8506137176329467E-3</v>
      </c>
      <c r="M85" s="202">
        <f t="shared" si="2"/>
        <v>3.8558365821923729E-3</v>
      </c>
      <c r="N85" s="202">
        <f t="shared" si="2"/>
        <v>3.8166345065093169E-3</v>
      </c>
      <c r="O85" s="202">
        <f t="shared" si="2"/>
        <v>3.7851512897356522E-3</v>
      </c>
      <c r="P85" s="202">
        <f t="shared" si="2"/>
        <v>3.7988153728300885E-3</v>
      </c>
      <c r="Q85" s="202">
        <f t="shared" si="2"/>
        <v>3.7930435386716696E-3</v>
      </c>
    </row>
    <row r="86" spans="1:17" x14ac:dyDescent="0.25">
      <c r="A86" s="76" t="s">
        <v>81</v>
      </c>
      <c r="B86" s="202">
        <f t="shared" ref="B86:Q86" si="3">IF(B$8=0,0,B$8/B$5)</f>
        <v>4.8500966143183812E-2</v>
      </c>
      <c r="C86" s="202">
        <f t="shared" si="3"/>
        <v>4.8527715695064581E-2</v>
      </c>
      <c r="D86" s="202">
        <f t="shared" si="3"/>
        <v>4.8556967069060333E-2</v>
      </c>
      <c r="E86" s="202">
        <f t="shared" si="3"/>
        <v>4.8083256537427843E-2</v>
      </c>
      <c r="F86" s="202">
        <f t="shared" si="3"/>
        <v>4.7615225071751102E-2</v>
      </c>
      <c r="G86" s="202">
        <f t="shared" si="3"/>
        <v>4.8144600892958363E-2</v>
      </c>
      <c r="H86" s="202">
        <f t="shared" si="3"/>
        <v>4.800582885147188E-2</v>
      </c>
      <c r="I86" s="202">
        <f t="shared" si="3"/>
        <v>4.7879388261223552E-2</v>
      </c>
      <c r="J86" s="202">
        <f t="shared" si="3"/>
        <v>4.77969688469463E-2</v>
      </c>
      <c r="K86" s="202">
        <f t="shared" si="3"/>
        <v>4.7557710519840583E-2</v>
      </c>
      <c r="L86" s="202">
        <f t="shared" si="3"/>
        <v>4.7324378765858634E-2</v>
      </c>
      <c r="M86" s="202">
        <f t="shared" si="3"/>
        <v>4.7388568227273879E-2</v>
      </c>
      <c r="N86" s="202">
        <f t="shared" si="3"/>
        <v>4.6906771294609018E-2</v>
      </c>
      <c r="O86" s="202">
        <f t="shared" si="3"/>
        <v>4.6519839811832192E-2</v>
      </c>
      <c r="P86" s="202">
        <f t="shared" si="3"/>
        <v>4.6687772585999626E-2</v>
      </c>
      <c r="Q86" s="202">
        <f t="shared" si="3"/>
        <v>4.6616836240285196E-2</v>
      </c>
    </row>
    <row r="87" spans="1:17" x14ac:dyDescent="0.25">
      <c r="A87" s="76" t="s">
        <v>80</v>
      </c>
      <c r="B87" s="202">
        <f t="shared" ref="B87:Q87" si="4">IF(B$9=0,0,B$9/B$5)</f>
        <v>2.6777842292657821E-2</v>
      </c>
      <c r="C87" s="202">
        <f t="shared" si="4"/>
        <v>2.6792610973338266E-2</v>
      </c>
      <c r="D87" s="202">
        <f t="shared" si="4"/>
        <v>2.6808760933679059E-2</v>
      </c>
      <c r="E87" s="202">
        <f t="shared" si="4"/>
        <v>2.654722086721981E-2</v>
      </c>
      <c r="F87" s="202">
        <f t="shared" si="4"/>
        <v>2.628881626680641E-2</v>
      </c>
      <c r="G87" s="202">
        <f t="shared" si="4"/>
        <v>2.6581089666309118E-2</v>
      </c>
      <c r="H87" s="202">
        <f t="shared" si="4"/>
        <v>2.6504472309232467E-2</v>
      </c>
      <c r="I87" s="202">
        <f t="shared" si="4"/>
        <v>2.6434663263056667E-2</v>
      </c>
      <c r="J87" s="202">
        <f t="shared" si="4"/>
        <v>2.6389158724634602E-2</v>
      </c>
      <c r="K87" s="202">
        <f t="shared" si="4"/>
        <v>2.6257061938530852E-2</v>
      </c>
      <c r="L87" s="202">
        <f t="shared" si="4"/>
        <v>2.6128237269522139E-2</v>
      </c>
      <c r="M87" s="202">
        <f t="shared" si="4"/>
        <v>2.616367687848898E-2</v>
      </c>
      <c r="N87" s="202">
        <f t="shared" si="4"/>
        <v>2.5897672233511422E-2</v>
      </c>
      <c r="O87" s="202">
        <f t="shared" si="4"/>
        <v>2.568404370097304E-2</v>
      </c>
      <c r="P87" s="202">
        <f t="shared" si="4"/>
        <v>2.5776760974462985E-2</v>
      </c>
      <c r="Q87" s="202">
        <f t="shared" si="4"/>
        <v>2.5737596346839881E-2</v>
      </c>
    </row>
    <row r="88" spans="1:17" x14ac:dyDescent="0.25">
      <c r="A88" s="129" t="s">
        <v>79</v>
      </c>
      <c r="B88" s="201">
        <f t="shared" ref="B88:Q88" si="5">IF(B$10=0,0,B$10/B$5)</f>
        <v>3.0992157554076159E-2</v>
      </c>
      <c r="C88" s="201">
        <f t="shared" si="5"/>
        <v>3.1009250539893014E-2</v>
      </c>
      <c r="D88" s="201">
        <f t="shared" si="5"/>
        <v>3.1027942192114417E-2</v>
      </c>
      <c r="E88" s="201">
        <f t="shared" si="5"/>
        <v>3.0725240769878051E-2</v>
      </c>
      <c r="F88" s="201">
        <f t="shared" si="5"/>
        <v>3.042616827549317E-2</v>
      </c>
      <c r="G88" s="201">
        <f t="shared" si="5"/>
        <v>3.0764439863892851E-2</v>
      </c>
      <c r="H88" s="201">
        <f t="shared" si="5"/>
        <v>3.0675764414394537E-2</v>
      </c>
      <c r="I88" s="201">
        <f t="shared" si="5"/>
        <v>3.0594968772455395E-2</v>
      </c>
      <c r="J88" s="201">
        <f t="shared" si="5"/>
        <v>3.0542302698438332E-2</v>
      </c>
      <c r="K88" s="201">
        <f t="shared" si="5"/>
        <v>3.0389416429164984E-2</v>
      </c>
      <c r="L88" s="201">
        <f t="shared" si="5"/>
        <v>3.0240317245028552E-2</v>
      </c>
      <c r="M88" s="201">
        <f t="shared" si="5"/>
        <v>3.0281334364061184E-2</v>
      </c>
      <c r="N88" s="201">
        <f t="shared" si="5"/>
        <v>2.9973465724864624E-2</v>
      </c>
      <c r="O88" s="201">
        <f t="shared" si="5"/>
        <v>2.9726216186753376E-2</v>
      </c>
      <c r="P88" s="201">
        <f t="shared" si="5"/>
        <v>2.9833525368597822E-2</v>
      </c>
      <c r="Q88" s="201">
        <f t="shared" si="5"/>
        <v>2.978819698490745E-2</v>
      </c>
    </row>
    <row r="89" spans="1:17" x14ac:dyDescent="0.25">
      <c r="A89" s="127" t="s">
        <v>263</v>
      </c>
      <c r="B89" s="200">
        <f t="shared" ref="B89:Q89" si="6">IF(B$15=0,0,B$15/B$5)</f>
        <v>7.8480976294826366E-2</v>
      </c>
      <c r="C89" s="200">
        <f t="shared" si="6"/>
        <v>7.8687111717120492E-2</v>
      </c>
      <c r="D89" s="200">
        <f t="shared" si="6"/>
        <v>7.8730257932074749E-2</v>
      </c>
      <c r="E89" s="200">
        <f t="shared" si="6"/>
        <v>7.7988069450403152E-2</v>
      </c>
      <c r="F89" s="200">
        <f t="shared" si="6"/>
        <v>7.73420130127144E-2</v>
      </c>
      <c r="G89" s="200">
        <f t="shared" si="6"/>
        <v>7.8094217248902392E-2</v>
      </c>
      <c r="H89" s="200">
        <f t="shared" si="6"/>
        <v>7.7877925984330881E-2</v>
      </c>
      <c r="I89" s="200">
        <f t="shared" si="6"/>
        <v>7.7747161414900026E-2</v>
      </c>
      <c r="J89" s="200">
        <f t="shared" si="6"/>
        <v>7.7608321162463717E-2</v>
      </c>
      <c r="K89" s="200">
        <f t="shared" si="6"/>
        <v>7.7080334543451201E-2</v>
      </c>
      <c r="L89" s="200">
        <f t="shared" si="6"/>
        <v>7.6964450573614757E-2</v>
      </c>
      <c r="M89" s="200">
        <f t="shared" si="6"/>
        <v>7.6915321630436739E-2</v>
      </c>
      <c r="N89" s="200">
        <f t="shared" si="6"/>
        <v>7.6225311718317826E-2</v>
      </c>
      <c r="O89" s="200">
        <f t="shared" si="6"/>
        <v>7.5595458037731808E-2</v>
      </c>
      <c r="P89" s="200">
        <f t="shared" si="6"/>
        <v>7.5741728056988533E-2</v>
      </c>
      <c r="Q89" s="200">
        <f t="shared" si="6"/>
        <v>7.5555755044620601E-2</v>
      </c>
    </row>
    <row r="90" spans="1:17" x14ac:dyDescent="0.25">
      <c r="A90" s="142" t="s">
        <v>277</v>
      </c>
      <c r="B90" s="199">
        <f t="shared" ref="B90:Q90" si="7">IF(B$16=0,0,B$16/B$5)</f>
        <v>5.095920568412831E-2</v>
      </c>
      <c r="C90" s="199">
        <f t="shared" si="7"/>
        <v>5.1150162129809301E-2</v>
      </c>
      <c r="D90" s="199">
        <f t="shared" si="7"/>
        <v>5.1176709714485104E-2</v>
      </c>
      <c r="E90" s="199">
        <f t="shared" si="7"/>
        <v>5.0703327271624611E-2</v>
      </c>
      <c r="F90" s="199">
        <f t="shared" si="7"/>
        <v>5.032285429878719E-2</v>
      </c>
      <c r="G90" s="199">
        <f t="shared" si="7"/>
        <v>5.0774665345381727E-2</v>
      </c>
      <c r="H90" s="199">
        <f t="shared" si="7"/>
        <v>5.063711998211233E-2</v>
      </c>
      <c r="I90" s="199">
        <f t="shared" si="7"/>
        <v>5.0578103858071696E-2</v>
      </c>
      <c r="J90" s="199">
        <f t="shared" si="7"/>
        <v>5.0486032327868871E-2</v>
      </c>
      <c r="K90" s="199">
        <f t="shared" si="7"/>
        <v>5.0093812340305757E-2</v>
      </c>
      <c r="L90" s="199">
        <f t="shared" si="7"/>
        <v>5.0110331980540206E-2</v>
      </c>
      <c r="M90" s="199">
        <f t="shared" si="7"/>
        <v>5.002477886330596E-2</v>
      </c>
      <c r="N90" s="199">
        <f t="shared" si="7"/>
        <v>4.9608163601153284E-2</v>
      </c>
      <c r="O90" s="199">
        <f t="shared" si="7"/>
        <v>4.919787337172829E-2</v>
      </c>
      <c r="P90" s="199">
        <f t="shared" si="7"/>
        <v>4.9248850293626703E-2</v>
      </c>
      <c r="Q90" s="199">
        <f t="shared" si="7"/>
        <v>4.9103129960534279E-2</v>
      </c>
    </row>
    <row r="91" spans="1:17" x14ac:dyDescent="0.25">
      <c r="A91" s="142" t="s">
        <v>276</v>
      </c>
      <c r="B91" s="199">
        <f t="shared" ref="B91:Q91" si="8">IF(B$22=0,0,B$22/B$5)</f>
        <v>2.7508357740849275E-2</v>
      </c>
      <c r="C91" s="199">
        <f t="shared" si="8"/>
        <v>2.7523529319913718E-2</v>
      </c>
      <c r="D91" s="199">
        <f t="shared" si="8"/>
        <v>2.7540119860768333E-2</v>
      </c>
      <c r="E91" s="199">
        <f t="shared" si="8"/>
        <v>2.7271444825898217E-2</v>
      </c>
      <c r="F91" s="199">
        <f t="shared" si="8"/>
        <v>2.7005990794450662E-2</v>
      </c>
      <c r="G91" s="199">
        <f t="shared" si="8"/>
        <v>2.7306237585950324E-2</v>
      </c>
      <c r="H91" s="199">
        <f t="shared" si="8"/>
        <v>2.7227530061849296E-2</v>
      </c>
      <c r="I91" s="199">
        <f t="shared" si="8"/>
        <v>2.7155816583415749E-2</v>
      </c>
      <c r="J91" s="199">
        <f t="shared" si="8"/>
        <v>2.7109070654148335E-2</v>
      </c>
      <c r="K91" s="199">
        <f t="shared" si="8"/>
        <v>2.6973370189232432E-2</v>
      </c>
      <c r="L91" s="199">
        <f t="shared" si="8"/>
        <v>2.68410311067101E-2</v>
      </c>
      <c r="M91" s="199">
        <f t="shared" si="8"/>
        <v>2.6877437529266513E-2</v>
      </c>
      <c r="N91" s="199">
        <f t="shared" si="8"/>
        <v>2.6604176119523419E-2</v>
      </c>
      <c r="O91" s="199">
        <f t="shared" si="8"/>
        <v>2.6384719673686861E-2</v>
      </c>
      <c r="P91" s="199">
        <f t="shared" si="8"/>
        <v>2.6479966329486942E-2</v>
      </c>
      <c r="Q91" s="199">
        <f t="shared" si="8"/>
        <v>2.6439733267552043E-2</v>
      </c>
    </row>
    <row r="92" spans="1:17" x14ac:dyDescent="0.25">
      <c r="A92" s="142" t="s">
        <v>275</v>
      </c>
      <c r="B92" s="199">
        <f t="shared" ref="B92:Q92" si="9">IF(B$23=0,0,B$23/B$5)</f>
        <v>1.3412869848790329E-5</v>
      </c>
      <c r="C92" s="199">
        <f t="shared" si="9"/>
        <v>1.3420267397466684E-5</v>
      </c>
      <c r="D92" s="199">
        <f t="shared" si="9"/>
        <v>1.3428356821317311E-5</v>
      </c>
      <c r="E92" s="199">
        <f t="shared" si="9"/>
        <v>1.3297352880323175E-5</v>
      </c>
      <c r="F92" s="199">
        <f t="shared" si="9"/>
        <v>1.3167919476548631E-5</v>
      </c>
      <c r="G92" s="199">
        <f t="shared" si="9"/>
        <v>1.3314317570351267E-5</v>
      </c>
      <c r="H92" s="199">
        <f t="shared" si="9"/>
        <v>1.32759403692536E-5</v>
      </c>
      <c r="I92" s="199">
        <f t="shared" si="9"/>
        <v>1.3240973412603794E-5</v>
      </c>
      <c r="J92" s="199">
        <f t="shared" si="9"/>
        <v>1.3218180446512083E-5</v>
      </c>
      <c r="K92" s="199">
        <f t="shared" si="9"/>
        <v>1.3152013912999473E-5</v>
      </c>
      <c r="L92" s="199">
        <f t="shared" si="9"/>
        <v>1.3087486364444811E-5</v>
      </c>
      <c r="M92" s="199">
        <f t="shared" si="9"/>
        <v>1.3105237864262025E-5</v>
      </c>
      <c r="N92" s="199">
        <f t="shared" si="9"/>
        <v>1.2971997641123031E-5</v>
      </c>
      <c r="O92" s="199">
        <f t="shared" si="9"/>
        <v>1.2864992316660653E-5</v>
      </c>
      <c r="P92" s="199">
        <f t="shared" si="9"/>
        <v>1.2911433874888685E-5</v>
      </c>
      <c r="Q92" s="199">
        <f t="shared" si="9"/>
        <v>1.2891816534281388E-5</v>
      </c>
    </row>
    <row r="93" spans="1:17" x14ac:dyDescent="0.25">
      <c r="A93" s="127" t="s">
        <v>262</v>
      </c>
      <c r="B93" s="200">
        <f t="shared" ref="B93:Q93" si="10">IF(B$24=0,0,B$24/B$5)</f>
        <v>3.4836613945172387E-2</v>
      </c>
      <c r="C93" s="200">
        <f t="shared" si="10"/>
        <v>3.4940125906686485E-2</v>
      </c>
      <c r="D93" s="200">
        <f t="shared" si="10"/>
        <v>3.4958969139384483E-2</v>
      </c>
      <c r="E93" s="200">
        <f t="shared" si="10"/>
        <v>3.4631317062512983E-2</v>
      </c>
      <c r="F93" s="200">
        <f t="shared" si="10"/>
        <v>3.435274923502224E-2</v>
      </c>
      <c r="G93" s="200">
        <f t="shared" si="10"/>
        <v>3.46789423715919E-2</v>
      </c>
      <c r="H93" s="200">
        <f t="shared" si="10"/>
        <v>3.4583542933477082E-2</v>
      </c>
      <c r="I93" s="200">
        <f t="shared" si="10"/>
        <v>3.4530944018913788E-2</v>
      </c>
      <c r="J93" s="200">
        <f t="shared" si="10"/>
        <v>3.4468910964341654E-2</v>
      </c>
      <c r="K93" s="200">
        <f t="shared" si="10"/>
        <v>3.4224157561265199E-2</v>
      </c>
      <c r="L93" s="200">
        <f t="shared" si="10"/>
        <v>3.4192018685092376E-2</v>
      </c>
      <c r="M93" s="200">
        <f t="shared" si="10"/>
        <v>3.415892659532762E-2</v>
      </c>
      <c r="N93" s="200">
        <f t="shared" si="10"/>
        <v>3.3859249456957903E-2</v>
      </c>
      <c r="O93" s="200">
        <f t="shared" si="10"/>
        <v>3.3579389774241158E-2</v>
      </c>
      <c r="P93" s="200">
        <f t="shared" si="10"/>
        <v>3.3635062974782699E-2</v>
      </c>
      <c r="Q93" s="200">
        <f t="shared" si="10"/>
        <v>3.3547261523029274E-2</v>
      </c>
    </row>
    <row r="94" spans="1:17" x14ac:dyDescent="0.25">
      <c r="A94" s="142" t="s">
        <v>274</v>
      </c>
      <c r="B94" s="199">
        <f t="shared" ref="B94:Q94" si="11">IF(B$25=0,0,B$25/B$5)</f>
        <v>2.6378651099106844E-2</v>
      </c>
      <c r="C94" s="199">
        <f t="shared" si="11"/>
        <v>2.6477498272804219E-2</v>
      </c>
      <c r="D94" s="199">
        <f t="shared" si="11"/>
        <v>2.6491240431150195E-2</v>
      </c>
      <c r="E94" s="199">
        <f t="shared" si="11"/>
        <v>2.6246197555598441E-2</v>
      </c>
      <c r="F94" s="199">
        <f t="shared" si="11"/>
        <v>2.6049248571241794E-2</v>
      </c>
      <c r="G94" s="199">
        <f t="shared" si="11"/>
        <v>2.6283125175102468E-2</v>
      </c>
      <c r="H94" s="199">
        <f t="shared" si="11"/>
        <v>2.6211925848125633E-2</v>
      </c>
      <c r="I94" s="199">
        <f t="shared" si="11"/>
        <v>2.6181376593591637E-2</v>
      </c>
      <c r="J94" s="199">
        <f t="shared" si="11"/>
        <v>2.6133716455668161E-2</v>
      </c>
      <c r="K94" s="199">
        <f t="shared" si="11"/>
        <v>2.5930686717132664E-2</v>
      </c>
      <c r="L94" s="199">
        <f t="shared" si="11"/>
        <v>2.5939237985155406E-2</v>
      </c>
      <c r="M94" s="199">
        <f t="shared" si="11"/>
        <v>2.5894952054877154E-2</v>
      </c>
      <c r="N94" s="199">
        <f t="shared" si="11"/>
        <v>2.5679294285189447E-2</v>
      </c>
      <c r="O94" s="199">
        <f t="shared" si="11"/>
        <v>2.54669106213142E-2</v>
      </c>
      <c r="P94" s="199">
        <f t="shared" si="11"/>
        <v>2.5493298443078922E-2</v>
      </c>
      <c r="Q94" s="199">
        <f t="shared" si="11"/>
        <v>2.5417867404209891E-2</v>
      </c>
    </row>
    <row r="95" spans="1:17" x14ac:dyDescent="0.25">
      <c r="A95" s="142" t="s">
        <v>273</v>
      </c>
      <c r="B95" s="199">
        <f t="shared" ref="B95:Q95" si="12">IF(B$31=0,0,B$31/B$5)</f>
        <v>8.4286984027590901E-3</v>
      </c>
      <c r="C95" s="199">
        <f t="shared" si="12"/>
        <v>8.4333470504696119E-3</v>
      </c>
      <c r="D95" s="199">
        <f t="shared" si="12"/>
        <v>8.4384304751696001E-3</v>
      </c>
      <c r="E95" s="199">
        <f t="shared" si="12"/>
        <v>8.3561071006302019E-3</v>
      </c>
      <c r="F95" s="199">
        <f t="shared" si="12"/>
        <v>8.2747706576497999E-3</v>
      </c>
      <c r="G95" s="199">
        <f t="shared" si="12"/>
        <v>8.3667677763359389E-3</v>
      </c>
      <c r="H95" s="199">
        <f t="shared" si="12"/>
        <v>8.342651397273082E-3</v>
      </c>
      <c r="I95" s="199">
        <f t="shared" si="12"/>
        <v>8.3206780287855605E-3</v>
      </c>
      <c r="J95" s="199">
        <f t="shared" si="12"/>
        <v>8.3063548422447394E-3</v>
      </c>
      <c r="K95" s="199">
        <f t="shared" si="12"/>
        <v>8.2647755410496307E-3</v>
      </c>
      <c r="L95" s="199">
        <f t="shared" si="12"/>
        <v>8.2242261842327257E-3</v>
      </c>
      <c r="M95" s="199">
        <f t="shared" si="12"/>
        <v>8.2353812942011686E-3</v>
      </c>
      <c r="N95" s="199">
        <f t="shared" si="12"/>
        <v>8.1516526314605493E-3</v>
      </c>
      <c r="O95" s="199">
        <f t="shared" si="12"/>
        <v>8.084410078781511E-3</v>
      </c>
      <c r="P95" s="199">
        <f t="shared" si="12"/>
        <v>8.1135941305222042E-3</v>
      </c>
      <c r="Q95" s="199">
        <f t="shared" si="12"/>
        <v>8.1012665191082227E-3</v>
      </c>
    </row>
    <row r="96" spans="1:17" x14ac:dyDescent="0.25">
      <c r="A96" s="142" t="s">
        <v>272</v>
      </c>
      <c r="B96" s="199">
        <f t="shared" ref="B96:Q96" si="13">IF(B$32=0,0,B$32/B$5)</f>
        <v>2.9264443306451629E-5</v>
      </c>
      <c r="C96" s="199">
        <f t="shared" si="13"/>
        <v>2.9280583412654576E-5</v>
      </c>
      <c r="D96" s="199">
        <f t="shared" si="13"/>
        <v>2.9298233064692315E-5</v>
      </c>
      <c r="E96" s="199">
        <f t="shared" si="13"/>
        <v>2.9012406284341459E-5</v>
      </c>
      <c r="F96" s="199">
        <f t="shared" si="13"/>
        <v>2.873000613065157E-5</v>
      </c>
      <c r="G96" s="199">
        <f t="shared" si="13"/>
        <v>2.9049420153493678E-5</v>
      </c>
      <c r="H96" s="199">
        <f t="shared" si="13"/>
        <v>2.896568807837148E-5</v>
      </c>
      <c r="I96" s="199">
        <f t="shared" si="13"/>
        <v>2.8889396536590101E-5</v>
      </c>
      <c r="J96" s="199">
        <f t="shared" si="13"/>
        <v>2.8839666428753642E-5</v>
      </c>
      <c r="K96" s="199">
        <f t="shared" si="13"/>
        <v>2.8695303082907932E-5</v>
      </c>
      <c r="L96" s="199">
        <f t="shared" si="13"/>
        <v>2.8554515704243223E-5</v>
      </c>
      <c r="M96" s="199">
        <f t="shared" si="13"/>
        <v>2.8593246249298976E-5</v>
      </c>
      <c r="N96" s="199">
        <f t="shared" si="13"/>
        <v>2.8302540307904806E-5</v>
      </c>
      <c r="O96" s="199">
        <f t="shared" si="13"/>
        <v>2.8069074145441426E-5</v>
      </c>
      <c r="P96" s="199">
        <f t="shared" si="13"/>
        <v>2.8170401181575309E-5</v>
      </c>
      <c r="Q96" s="199">
        <f t="shared" si="13"/>
        <v>2.8127599711159398E-5</v>
      </c>
    </row>
    <row r="97" spans="1:17" x14ac:dyDescent="0.25">
      <c r="A97" s="127" t="s">
        <v>261</v>
      </c>
      <c r="B97" s="200">
        <f t="shared" ref="B97:Q97" si="14">IF(B$33=0,0,B$33/B$5)</f>
        <v>0.55956509731950943</v>
      </c>
      <c r="C97" s="200">
        <f t="shared" si="14"/>
        <v>0.56447101861499682</v>
      </c>
      <c r="D97" s="200">
        <f t="shared" si="14"/>
        <v>0.5688449141584967</v>
      </c>
      <c r="E97" s="200">
        <f t="shared" si="14"/>
        <v>0.53507681747424718</v>
      </c>
      <c r="F97" s="200">
        <f t="shared" si="14"/>
        <v>0.52890287453005924</v>
      </c>
      <c r="G97" s="200">
        <f t="shared" si="14"/>
        <v>0.5539937090010485</v>
      </c>
      <c r="H97" s="200">
        <f t="shared" si="14"/>
        <v>0.54488631307326429</v>
      </c>
      <c r="I97" s="200">
        <f t="shared" si="14"/>
        <v>0.5275525918422127</v>
      </c>
      <c r="J97" s="200">
        <f t="shared" si="14"/>
        <v>0.54364109303520336</v>
      </c>
      <c r="K97" s="200">
        <f t="shared" si="14"/>
        <v>0.50774667648826932</v>
      </c>
      <c r="L97" s="200">
        <f t="shared" si="14"/>
        <v>0.50782554544070013</v>
      </c>
      <c r="M97" s="200">
        <f t="shared" si="14"/>
        <v>0.50070068504439136</v>
      </c>
      <c r="N97" s="200">
        <f t="shared" si="14"/>
        <v>0.48662399543039453</v>
      </c>
      <c r="O97" s="200">
        <f t="shared" si="14"/>
        <v>0.46895807898441627</v>
      </c>
      <c r="P97" s="200">
        <f t="shared" si="14"/>
        <v>0.4533030336287821</v>
      </c>
      <c r="Q97" s="200">
        <f t="shared" si="14"/>
        <v>0.42929192048648918</v>
      </c>
    </row>
    <row r="98" spans="1:17" x14ac:dyDescent="0.25">
      <c r="A98" s="127" t="s">
        <v>260</v>
      </c>
      <c r="B98" s="200">
        <f t="shared" ref="B98:Q98" si="15">IF(B$44=0,0,B$44/B$5)</f>
        <v>8.8123126109599687E-2</v>
      </c>
      <c r="C98" s="200">
        <f t="shared" si="15"/>
        <v>8.8303980409647001E-2</v>
      </c>
      <c r="D98" s="200">
        <f t="shared" si="15"/>
        <v>8.8369579418087249E-2</v>
      </c>
      <c r="E98" s="200">
        <f t="shared" si="15"/>
        <v>8.7734781877753007E-2</v>
      </c>
      <c r="F98" s="200">
        <f t="shared" si="15"/>
        <v>8.7518294690659262E-2</v>
      </c>
      <c r="G98" s="200">
        <f t="shared" si="15"/>
        <v>8.7997248725218483E-2</v>
      </c>
      <c r="H98" s="200">
        <f t="shared" si="15"/>
        <v>8.7826101261126013E-2</v>
      </c>
      <c r="I98" s="200">
        <f t="shared" si="15"/>
        <v>8.7606209853539979E-2</v>
      </c>
      <c r="J98" s="200">
        <f t="shared" si="15"/>
        <v>8.7755309255574274E-2</v>
      </c>
      <c r="K98" s="200">
        <f t="shared" si="15"/>
        <v>8.7131225784360139E-2</v>
      </c>
      <c r="L98" s="200">
        <f t="shared" si="15"/>
        <v>8.7207819183466262E-2</v>
      </c>
      <c r="M98" s="200">
        <f t="shared" si="15"/>
        <v>8.7048480483689725E-2</v>
      </c>
      <c r="N98" s="200">
        <f t="shared" si="15"/>
        <v>8.6765070817379122E-2</v>
      </c>
      <c r="O98" s="200">
        <f t="shared" si="15"/>
        <v>8.6440521579448454E-2</v>
      </c>
      <c r="P98" s="200">
        <f t="shared" si="15"/>
        <v>8.6216529868181083E-2</v>
      </c>
      <c r="Q98" s="200">
        <f t="shared" si="15"/>
        <v>8.5845989144337345E-2</v>
      </c>
    </row>
    <row r="99" spans="1:17" x14ac:dyDescent="0.25">
      <c r="A99" s="142" t="s">
        <v>271</v>
      </c>
      <c r="B99" s="199">
        <f t="shared" ref="B99:Q99" si="16">IF(B$45=0,0,B$45/B$5)</f>
        <v>4.0080738886298962E-2</v>
      </c>
      <c r="C99" s="199">
        <f t="shared" si="16"/>
        <v>4.0230931090734758E-2</v>
      </c>
      <c r="D99" s="199">
        <f t="shared" si="16"/>
        <v>4.0251811455629914E-2</v>
      </c>
      <c r="E99" s="199">
        <f t="shared" si="16"/>
        <v>3.9879483868672259E-2</v>
      </c>
      <c r="F99" s="199">
        <f t="shared" si="16"/>
        <v>3.958023199312076E-2</v>
      </c>
      <c r="G99" s="199">
        <f t="shared" si="16"/>
        <v>3.9935593116619213E-2</v>
      </c>
      <c r="H99" s="199">
        <f t="shared" si="16"/>
        <v>3.9827410115801008E-2</v>
      </c>
      <c r="I99" s="199">
        <f t="shared" si="16"/>
        <v>3.9780992401356699E-2</v>
      </c>
      <c r="J99" s="199">
        <f t="shared" si="16"/>
        <v>3.9708575751383868E-2</v>
      </c>
      <c r="K99" s="199">
        <f t="shared" si="16"/>
        <v>3.9400084543633342E-2</v>
      </c>
      <c r="L99" s="199">
        <f t="shared" si="16"/>
        <v>3.9413077669759294E-2</v>
      </c>
      <c r="M99" s="199">
        <f t="shared" si="16"/>
        <v>3.9345787920895658E-2</v>
      </c>
      <c r="N99" s="199">
        <f t="shared" si="16"/>
        <v>3.9018109196036939E-2</v>
      </c>
      <c r="O99" s="199">
        <f t="shared" si="16"/>
        <v>3.8695405273705116E-2</v>
      </c>
      <c r="P99" s="199">
        <f t="shared" si="16"/>
        <v>3.8735499946854116E-2</v>
      </c>
      <c r="Q99" s="199">
        <f t="shared" si="16"/>
        <v>3.8620887119933195E-2</v>
      </c>
    </row>
    <row r="100" spans="1:17" x14ac:dyDescent="0.25">
      <c r="A100" s="142" t="s">
        <v>270</v>
      </c>
      <c r="B100" s="199">
        <f t="shared" ref="B100:Q100" si="17">IF(B$51=0,0,B$51/B$5)</f>
        <v>4.1106823557977318E-2</v>
      </c>
      <c r="C100" s="199">
        <f t="shared" si="17"/>
        <v>4.1133660508754812E-2</v>
      </c>
      <c r="D100" s="199">
        <f t="shared" si="17"/>
        <v>4.117419625074601E-2</v>
      </c>
      <c r="E100" s="199">
        <f t="shared" si="17"/>
        <v>4.0979466175815826E-2</v>
      </c>
      <c r="F100" s="199">
        <f t="shared" si="17"/>
        <v>4.1129158645010808E-2</v>
      </c>
      <c r="G100" s="199">
        <f t="shared" si="17"/>
        <v>4.1177051626712896E-2</v>
      </c>
      <c r="H100" s="199">
        <f t="shared" si="17"/>
        <v>4.1133931352229737E-2</v>
      </c>
      <c r="I100" s="199">
        <f t="shared" si="17"/>
        <v>4.0978538469292058E-2</v>
      </c>
      <c r="J100" s="199">
        <f t="shared" si="17"/>
        <v>4.1211840370951991E-2</v>
      </c>
      <c r="K100" s="199">
        <f t="shared" si="17"/>
        <v>4.0930461680785089E-2</v>
      </c>
      <c r="L100" s="199">
        <f t="shared" si="17"/>
        <v>4.1027428036207923E-2</v>
      </c>
      <c r="M100" s="199">
        <f t="shared" si="17"/>
        <v>4.0926200090901935E-2</v>
      </c>
      <c r="N100" s="199">
        <f t="shared" si="17"/>
        <v>4.1039365370824081E-2</v>
      </c>
      <c r="O100" s="199">
        <f t="shared" si="17"/>
        <v>4.109285066297013E-2</v>
      </c>
      <c r="P100" s="199">
        <f t="shared" si="17"/>
        <v>4.0804750149777566E-2</v>
      </c>
      <c r="Q100" s="199">
        <f t="shared" si="17"/>
        <v>4.0558966041340003E-2</v>
      </c>
    </row>
    <row r="101" spans="1:17" x14ac:dyDescent="0.25">
      <c r="A101" s="142" t="s">
        <v>269</v>
      </c>
      <c r="B101" s="199">
        <f t="shared" ref="B101:Q101" si="18">IF(B$62=0,0,B$62/B$5)</f>
        <v>3.4757921562243808E-3</v>
      </c>
      <c r="C101" s="199">
        <f t="shared" si="18"/>
        <v>3.4777091465444322E-3</v>
      </c>
      <c r="D101" s="199">
        <f t="shared" si="18"/>
        <v>3.4798054284204084E-3</v>
      </c>
      <c r="E101" s="199">
        <f t="shared" si="18"/>
        <v>3.4458572521035022E-3</v>
      </c>
      <c r="F101" s="199">
        <f t="shared" si="18"/>
        <v>3.4123160625844553E-3</v>
      </c>
      <c r="G101" s="199">
        <f t="shared" si="18"/>
        <v>3.4502534579265399E-3</v>
      </c>
      <c r="H101" s="199">
        <f t="shared" si="18"/>
        <v>3.4403084442153091E-3</v>
      </c>
      <c r="I101" s="199">
        <f t="shared" si="18"/>
        <v>3.4312471564356775E-3</v>
      </c>
      <c r="J101" s="199">
        <f t="shared" si="18"/>
        <v>3.4253406193819657E-3</v>
      </c>
      <c r="K101" s="199">
        <f t="shared" si="18"/>
        <v>3.4081943173019142E-3</v>
      </c>
      <c r="L101" s="199">
        <f t="shared" si="18"/>
        <v>3.3914727394699523E-3</v>
      </c>
      <c r="M101" s="199">
        <f t="shared" si="18"/>
        <v>3.3960728380708913E-3</v>
      </c>
      <c r="N101" s="199">
        <f t="shared" si="18"/>
        <v>3.3615451547561776E-3</v>
      </c>
      <c r="O101" s="199">
        <f t="shared" si="18"/>
        <v>3.3338159460459512E-3</v>
      </c>
      <c r="P101" s="199">
        <f t="shared" si="18"/>
        <v>3.3458507458786185E-3</v>
      </c>
      <c r="Q101" s="199">
        <f t="shared" si="18"/>
        <v>3.3407671359295382E-3</v>
      </c>
    </row>
    <row r="102" spans="1:17" x14ac:dyDescent="0.25">
      <c r="A102" s="142" t="s">
        <v>268</v>
      </c>
      <c r="B102" s="199">
        <f t="shared" ref="B102:Q102" si="19">IF(B$63=0,0,B$63/B$5)</f>
        <v>3.3431435581145197E-3</v>
      </c>
      <c r="C102" s="199">
        <f t="shared" si="19"/>
        <v>3.3449873892618946E-3</v>
      </c>
      <c r="D102" s="199">
        <f t="shared" si="19"/>
        <v>3.3470036695613693E-3</v>
      </c>
      <c r="E102" s="199">
        <f t="shared" si="19"/>
        <v>3.3143510764653294E-3</v>
      </c>
      <c r="F102" s="199">
        <f t="shared" si="19"/>
        <v>3.2820899381025836E-3</v>
      </c>
      <c r="G102" s="199">
        <f t="shared" si="19"/>
        <v>3.3185795074292218E-3</v>
      </c>
      <c r="H102" s="199">
        <f t="shared" si="19"/>
        <v>3.3090140308328938E-3</v>
      </c>
      <c r="I102" s="199">
        <f t="shared" si="19"/>
        <v>3.300298554041669E-3</v>
      </c>
      <c r="J102" s="199">
        <f t="shared" si="19"/>
        <v>3.2946174314617358E-3</v>
      </c>
      <c r="K102" s="199">
        <f t="shared" si="19"/>
        <v>3.2781254932882295E-3</v>
      </c>
      <c r="L102" s="199">
        <f t="shared" si="19"/>
        <v>3.2620420703740245E-3</v>
      </c>
      <c r="M102" s="199">
        <f t="shared" si="19"/>
        <v>3.2664666128418129E-3</v>
      </c>
      <c r="N102" s="199">
        <f t="shared" si="19"/>
        <v>3.2332566287973149E-3</v>
      </c>
      <c r="O102" s="199">
        <f t="shared" si="19"/>
        <v>3.2065856653724174E-3</v>
      </c>
      <c r="P102" s="199">
        <f t="shared" si="19"/>
        <v>3.2181611744147884E-3</v>
      </c>
      <c r="Q102" s="199">
        <f t="shared" si="19"/>
        <v>3.213271573112594E-3</v>
      </c>
    </row>
    <row r="103" spans="1:17" x14ac:dyDescent="0.25">
      <c r="A103" s="142" t="s">
        <v>267</v>
      </c>
      <c r="B103" s="199">
        <f t="shared" ref="B103:Q103" si="20">IF(B$64=0,0,B$64/B$5)</f>
        <v>1.1662795098450938E-4</v>
      </c>
      <c r="C103" s="199">
        <f t="shared" si="20"/>
        <v>1.1669227435110779E-4</v>
      </c>
      <c r="D103" s="199">
        <f t="shared" si="20"/>
        <v>1.1676261372955515E-4</v>
      </c>
      <c r="E103" s="199">
        <f t="shared" si="20"/>
        <v>1.1562350469611904E-4</v>
      </c>
      <c r="F103" s="199">
        <f t="shared" si="20"/>
        <v>1.144980518406644E-4</v>
      </c>
      <c r="G103" s="199">
        <f t="shared" si="20"/>
        <v>1.1577101653060226E-4</v>
      </c>
      <c r="H103" s="199">
        <f t="shared" si="20"/>
        <v>1.1543731804705607E-4</v>
      </c>
      <c r="I103" s="199">
        <f t="shared" si="20"/>
        <v>1.1513327241385365E-4</v>
      </c>
      <c r="J103" s="199">
        <f t="shared" si="20"/>
        <v>1.1493508239470796E-4</v>
      </c>
      <c r="K103" s="199">
        <f t="shared" si="20"/>
        <v>1.1435974935156938E-4</v>
      </c>
      <c r="L103" s="199">
        <f t="shared" si="20"/>
        <v>1.1379866765504811E-4</v>
      </c>
      <c r="M103" s="199">
        <f t="shared" si="20"/>
        <v>1.1395302097942437E-4</v>
      </c>
      <c r="N103" s="199">
        <f t="shared" si="20"/>
        <v>1.1279446696461489E-4</v>
      </c>
      <c r="O103" s="199">
        <f t="shared" si="20"/>
        <v>1.1186403135484919E-4</v>
      </c>
      <c r="P103" s="199">
        <f t="shared" si="20"/>
        <v>1.1226785125601303E-4</v>
      </c>
      <c r="Q103" s="199">
        <f t="shared" si="20"/>
        <v>1.1209727402201364E-4</v>
      </c>
    </row>
    <row r="104" spans="1:17" x14ac:dyDescent="0.25">
      <c r="A104" s="127" t="s">
        <v>259</v>
      </c>
      <c r="B104" s="200">
        <f t="shared" ref="B104:Q104" si="21">IF(B$65=0,0,B$65/B$5)</f>
        <v>9.8913915904804847E-2</v>
      </c>
      <c r="C104" s="200">
        <f t="shared" si="21"/>
        <v>9.8969809249460028E-2</v>
      </c>
      <c r="D104" s="200">
        <f t="shared" si="21"/>
        <v>9.903452880295327E-2</v>
      </c>
      <c r="E104" s="200">
        <f t="shared" si="21"/>
        <v>9.8134933793390389E-2</v>
      </c>
      <c r="F104" s="200">
        <f t="shared" si="21"/>
        <v>9.7356148863244535E-2</v>
      </c>
      <c r="G104" s="200">
        <f t="shared" si="21"/>
        <v>9.8306867756691368E-2</v>
      </c>
      <c r="H104" s="200">
        <f t="shared" si="21"/>
        <v>9.8047812944665344E-2</v>
      </c>
      <c r="I104" s="200">
        <f t="shared" si="21"/>
        <v>9.7774435578432212E-2</v>
      </c>
      <c r="J104" s="200">
        <f t="shared" si="21"/>
        <v>9.7703851361798669E-2</v>
      </c>
      <c r="K104" s="200">
        <f t="shared" si="21"/>
        <v>9.7190624003287054E-2</v>
      </c>
      <c r="L104" s="200">
        <f t="shared" si="21"/>
        <v>9.6809554474553527E-2</v>
      </c>
      <c r="M104" s="200">
        <f t="shared" si="21"/>
        <v>9.6890408298119277E-2</v>
      </c>
      <c r="N104" s="200">
        <f t="shared" si="21"/>
        <v>9.6075553988082804E-2</v>
      </c>
      <c r="O104" s="200">
        <f t="shared" si="21"/>
        <v>9.5409115658983565E-2</v>
      </c>
      <c r="P104" s="200">
        <f t="shared" si="21"/>
        <v>9.5613162328145401E-2</v>
      </c>
      <c r="Q104" s="200">
        <f t="shared" si="21"/>
        <v>9.5408778915129569E-2</v>
      </c>
    </row>
    <row r="105" spans="1:17" x14ac:dyDescent="0.25">
      <c r="A105" s="142" t="s">
        <v>266</v>
      </c>
      <c r="B105" s="199">
        <f t="shared" ref="B105:Q105" si="22">IF(B$66=0,0,B$66/B$5)</f>
        <v>4.2681087443244892E-2</v>
      </c>
      <c r="C105" s="199">
        <f t="shared" si="22"/>
        <v>4.2704627179742514E-2</v>
      </c>
      <c r="D105" s="199">
        <f t="shared" si="22"/>
        <v>4.2730368531938727E-2</v>
      </c>
      <c r="E105" s="199">
        <f t="shared" si="22"/>
        <v>4.2313500946998178E-2</v>
      </c>
      <c r="F105" s="199">
        <f t="shared" si="22"/>
        <v>4.1901630967877218E-2</v>
      </c>
      <c r="G105" s="199">
        <f t="shared" si="22"/>
        <v>4.2367484279924338E-2</v>
      </c>
      <c r="H105" s="199">
        <f t="shared" si="22"/>
        <v>4.224536420462776E-2</v>
      </c>
      <c r="I105" s="199">
        <f t="shared" si="22"/>
        <v>4.2134095866738733E-2</v>
      </c>
      <c r="J105" s="199">
        <f t="shared" si="22"/>
        <v>4.206156637902906E-2</v>
      </c>
      <c r="K105" s="199">
        <f t="shared" si="22"/>
        <v>4.1851017880869756E-2</v>
      </c>
      <c r="L105" s="199">
        <f t="shared" si="22"/>
        <v>4.1645684796048528E-2</v>
      </c>
      <c r="M105" s="199">
        <f t="shared" si="22"/>
        <v>4.1702171836069786E-2</v>
      </c>
      <c r="N105" s="199">
        <f t="shared" si="22"/>
        <v>4.1278188178666984E-2</v>
      </c>
      <c r="O105" s="199">
        <f t="shared" si="22"/>
        <v>4.0937686581189778E-2</v>
      </c>
      <c r="P105" s="199">
        <f t="shared" si="22"/>
        <v>4.1085468243882158E-2</v>
      </c>
      <c r="Q105" s="199">
        <f t="shared" si="22"/>
        <v>4.1023043912675985E-2</v>
      </c>
    </row>
    <row r="106" spans="1:17" x14ac:dyDescent="0.25">
      <c r="A106" s="142" t="s">
        <v>265</v>
      </c>
      <c r="B106" s="199">
        <f t="shared" ref="B106:Q106" si="23">IF(B$67=0,0,B$67/B$5)</f>
        <v>1.3221131960024526E-2</v>
      </c>
      <c r="C106" s="199">
        <f t="shared" si="23"/>
        <v>1.3229763492138247E-2</v>
      </c>
      <c r="D106" s="199">
        <f t="shared" si="23"/>
        <v>1.3242800947907783E-2</v>
      </c>
      <c r="E106" s="199">
        <f t="shared" si="23"/>
        <v>1.318017017777284E-2</v>
      </c>
      <c r="F106" s="199">
        <f t="shared" si="23"/>
        <v>1.3228315563802419E-2</v>
      </c>
      <c r="G106" s="199">
        <f t="shared" si="23"/>
        <v>1.3243719318610897E-2</v>
      </c>
      <c r="H106" s="199">
        <f t="shared" si="23"/>
        <v>1.3229850603158089E-2</v>
      </c>
      <c r="I106" s="199">
        <f t="shared" si="23"/>
        <v>1.3179871800780668E-2</v>
      </c>
      <c r="J106" s="199">
        <f t="shared" si="23"/>
        <v>1.3254908375280768E-2</v>
      </c>
      <c r="K106" s="199">
        <f t="shared" si="23"/>
        <v>1.3164408928438603E-2</v>
      </c>
      <c r="L106" s="199">
        <f t="shared" si="23"/>
        <v>1.3195596085941052E-2</v>
      </c>
      <c r="M106" s="199">
        <f t="shared" si="23"/>
        <v>1.3163038279059054E-2</v>
      </c>
      <c r="N106" s="199">
        <f t="shared" si="23"/>
        <v>1.3199435474698214E-2</v>
      </c>
      <c r="O106" s="199">
        <f t="shared" si="23"/>
        <v>1.3216637876737035E-2</v>
      </c>
      <c r="P106" s="199">
        <f t="shared" si="23"/>
        <v>1.3123976499063392E-2</v>
      </c>
      <c r="Q106" s="199">
        <f t="shared" si="23"/>
        <v>1.304492528931115E-2</v>
      </c>
    </row>
    <row r="107" spans="1:17" x14ac:dyDescent="0.25">
      <c r="A107" s="142" t="s">
        <v>264</v>
      </c>
      <c r="B107" s="199">
        <f t="shared" ref="B107:Q107" si="24">IF(B$78=0,0,B$78/B$5)</f>
        <v>4.3011696501535433E-2</v>
      </c>
      <c r="C107" s="199">
        <f t="shared" si="24"/>
        <v>4.3035418577579247E-2</v>
      </c>
      <c r="D107" s="199">
        <f t="shared" si="24"/>
        <v>4.3061359323106757E-2</v>
      </c>
      <c r="E107" s="199">
        <f t="shared" si="24"/>
        <v>4.2641262668619374E-2</v>
      </c>
      <c r="F107" s="199">
        <f t="shared" si="24"/>
        <v>4.2226202331564905E-2</v>
      </c>
      <c r="G107" s="199">
        <f t="shared" si="24"/>
        <v>4.2695664158156135E-2</v>
      </c>
      <c r="H107" s="199">
        <f t="shared" si="24"/>
        <v>4.2572598136879497E-2</v>
      </c>
      <c r="I107" s="199">
        <f t="shared" si="24"/>
        <v>4.2460467910912826E-2</v>
      </c>
      <c r="J107" s="199">
        <f t="shared" si="24"/>
        <v>4.2387376607488834E-2</v>
      </c>
      <c r="K107" s="199">
        <f t="shared" si="24"/>
        <v>4.2175197193978706E-2</v>
      </c>
      <c r="L107" s="199">
        <f t="shared" si="24"/>
        <v>4.196827359256395E-2</v>
      </c>
      <c r="M107" s="199">
        <f t="shared" si="24"/>
        <v>4.2025198182990442E-2</v>
      </c>
      <c r="N107" s="199">
        <f t="shared" si="24"/>
        <v>4.1597930334717599E-2</v>
      </c>
      <c r="O107" s="199">
        <f t="shared" si="24"/>
        <v>4.1254791201056761E-2</v>
      </c>
      <c r="P107" s="199">
        <f t="shared" si="24"/>
        <v>4.140371758519984E-2</v>
      </c>
      <c r="Q107" s="199">
        <f t="shared" si="24"/>
        <v>4.1340809713142419E-2</v>
      </c>
    </row>
    <row r="108" spans="1:17" x14ac:dyDescent="0.25">
      <c r="A108" s="72" t="s">
        <v>258</v>
      </c>
      <c r="B108" s="71">
        <f t="shared" ref="B108:Q108" si="25">IF(B$79=0,0,B$79/B$5)</f>
        <v>1.4429505139130196E-2</v>
      </c>
      <c r="C108" s="71">
        <f t="shared" si="25"/>
        <v>8.9078891303593834E-3</v>
      </c>
      <c r="D108" s="71">
        <f t="shared" si="25"/>
        <v>4.2659044574210984E-3</v>
      </c>
      <c r="E108" s="71">
        <f t="shared" si="25"/>
        <v>4.1865469407620724E-2</v>
      </c>
      <c r="F108" s="71">
        <f t="shared" si="25"/>
        <v>5.1171831216090181E-2</v>
      </c>
      <c r="G108" s="71">
        <f t="shared" si="25"/>
        <v>2.2201480010409915E-2</v>
      </c>
      <c r="H108" s="71">
        <f t="shared" si="25"/>
        <v>3.2410283677214997E-2</v>
      </c>
      <c r="I108" s="71">
        <f t="shared" si="25"/>
        <v>5.0748205010421904E-2</v>
      </c>
      <c r="J108" s="71">
        <f t="shared" si="25"/>
        <v>3.4995584746973694E-2</v>
      </c>
      <c r="K108" s="71">
        <f t="shared" si="25"/>
        <v>7.3419895301286758E-2</v>
      </c>
      <c r="L108" s="71">
        <f t="shared" si="25"/>
        <v>7.4398014591098682E-2</v>
      </c>
      <c r="M108" s="71">
        <f t="shared" si="25"/>
        <v>8.1517286169021638E-2</v>
      </c>
      <c r="N108" s="71">
        <f t="shared" si="25"/>
        <v>9.8930111291860828E-2</v>
      </c>
      <c r="O108" s="71">
        <f t="shared" si="25"/>
        <v>0.11949914657426025</v>
      </c>
      <c r="P108" s="71">
        <f t="shared" si="25"/>
        <v>0.13453713269530218</v>
      </c>
      <c r="Q108" s="71">
        <f t="shared" si="25"/>
        <v>0.15958071822360481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0.40126944091279099</v>
      </c>
      <c r="C112" s="253">
        <f>IF(C$5=0,0,C$5/FBT_fec!C$5)</f>
        <v>0.40104825230800872</v>
      </c>
      <c r="D112" s="253">
        <f>IF(D$5=0,0,D$5/FBT_fec!D$5)</f>
        <v>0.40341062996209764</v>
      </c>
      <c r="E112" s="253">
        <f>IF(E$5=0,0,E$5/FBT_fec!E$5)</f>
        <v>0.40738498356763569</v>
      </c>
      <c r="F112" s="253">
        <f>IF(F$5=0,0,F$5/FBT_fec!F$5)</f>
        <v>0.41659548896716342</v>
      </c>
      <c r="G112" s="253">
        <f>IF(G$5=0,0,G$5/FBT_fec!G$5)</f>
        <v>0.42028761569131295</v>
      </c>
      <c r="H112" s="253">
        <f>IF(H$5=0,0,H$5/FBT_fec!H$5)</f>
        <v>0.42735889742875338</v>
      </c>
      <c r="I112" s="253">
        <f>IF(I$5=0,0,I$5/FBT_fec!I$5)</f>
        <v>0.42848747306852475</v>
      </c>
      <c r="J112" s="253">
        <f>IF(J$5=0,0,J$5/FBT_fec!J$5)</f>
        <v>0.44712125833302924</v>
      </c>
      <c r="K112" s="253">
        <f>IF(K$5=0,0,K$5/FBT_fec!K$5)</f>
        <v>0.44937068293973986</v>
      </c>
      <c r="L112" s="253">
        <f>IF(L$5=0,0,L$5/FBT_fec!L$5)</f>
        <v>0.45158629468938732</v>
      </c>
      <c r="M112" s="253">
        <f>IF(M$5=0,0,M$5/FBT_fec!M$5)</f>
        <v>0.45627784748908162</v>
      </c>
      <c r="N112" s="253">
        <f>IF(N$5=0,0,N$5/FBT_fec!N$5)</f>
        <v>0.4609644473401448</v>
      </c>
      <c r="O112" s="253">
        <f>IF(O$5=0,0,O$5/FBT_fec!O$5)</f>
        <v>0.46479854603520016</v>
      </c>
      <c r="P112" s="253">
        <f>IF(P$5=0,0,P$5/FBT_fec!P$5)</f>
        <v>0.47138154036631763</v>
      </c>
      <c r="Q112" s="253">
        <f>IF(Q$5=0,0,Q$5/FBT_fec!Q$5)</f>
        <v>0.47209883666112556</v>
      </c>
    </row>
    <row r="113" spans="1:17" x14ac:dyDescent="0.25">
      <c r="A113" s="132" t="s">
        <v>83</v>
      </c>
      <c r="B113" s="282">
        <f>IF(B$6=0,0,B$6/FBT_fec!B$6)</f>
        <v>0.44688706293806391</v>
      </c>
      <c r="C113" s="282">
        <f>IF(C$6=0,0,C$6/FBT_fec!C$6)</f>
        <v>0.44688706293806385</v>
      </c>
      <c r="D113" s="282">
        <f>IF(D$6=0,0,D$6/FBT_fec!D$6)</f>
        <v>0.4497904142721153</v>
      </c>
      <c r="E113" s="282">
        <f>IF(E$6=0,0,E$6/FBT_fec!E$6)</f>
        <v>0.4497904142721153</v>
      </c>
      <c r="F113" s="282">
        <f>IF(F$6=0,0,F$6/FBT_fec!F$6)</f>
        <v>0.45548251510490817</v>
      </c>
      <c r="G113" s="282">
        <f>IF(G$6=0,0,G$6/FBT_fec!G$6)</f>
        <v>0.4646281191455513</v>
      </c>
      <c r="H113" s="282">
        <f>IF(H$6=0,0,H$6/FBT_fec!H$6)</f>
        <v>0.47108364667816971</v>
      </c>
      <c r="I113" s="282">
        <f>IF(I$6=0,0,I$6/FBT_fec!I$6)</f>
        <v>0.47108364667816965</v>
      </c>
      <c r="J113" s="282">
        <f>IF(J$6=0,0,J$6/FBT_fec!J$6)</f>
        <v>0.49072364009902963</v>
      </c>
      <c r="K113" s="282">
        <f>IF(K$6=0,0,K$6/FBT_fec!K$6)</f>
        <v>0.49072364009902975</v>
      </c>
      <c r="L113" s="282">
        <f>IF(L$6=0,0,L$6/FBT_fec!L$6)</f>
        <v>0.49072364009902969</v>
      </c>
      <c r="M113" s="282">
        <f>IF(M$6=0,0,M$6/FBT_fec!M$6)</f>
        <v>0.49649431154247642</v>
      </c>
      <c r="N113" s="282">
        <f>IF(N$6=0,0,N$6/FBT_fec!N$6)</f>
        <v>0.49649431154247642</v>
      </c>
      <c r="O113" s="282">
        <f>IF(O$6=0,0,O$6/FBT_fec!O$6)</f>
        <v>0.49649431154247636</v>
      </c>
      <c r="P113" s="282">
        <f>IF(P$6=0,0,P$6/FBT_fec!P$6)</f>
        <v>0.50534390457850931</v>
      </c>
      <c r="Q113" s="282">
        <f>IF(Q$6=0,0,Q$6/FBT_fec!Q$6)</f>
        <v>0.50534390457850931</v>
      </c>
    </row>
    <row r="114" spans="1:17" x14ac:dyDescent="0.25">
      <c r="A114" s="76" t="s">
        <v>82</v>
      </c>
      <c r="B114" s="281">
        <f>IF(B$7=0,0,B$7/FBT_fec!B$7)</f>
        <v>0.11193975331616103</v>
      </c>
      <c r="C114" s="281">
        <f>IF(C$7=0,0,C$7/FBT_fec!C$7)</f>
        <v>0.11193975331616102</v>
      </c>
      <c r="D114" s="281">
        <f>IF(D$7=0,0,D$7/FBT_fec!D$7)</f>
        <v>0.11266700737893731</v>
      </c>
      <c r="E114" s="281">
        <f>IF(E$7=0,0,E$7/FBT_fec!E$7)</f>
        <v>0.11266700737893734</v>
      </c>
      <c r="F114" s="281">
        <f>IF(F$7=0,0,F$7/FBT_fec!F$7)</f>
        <v>0.11409280914389434</v>
      </c>
      <c r="G114" s="281">
        <f>IF(G$7=0,0,G$7/FBT_fec!G$7)</f>
        <v>0.11638367129932613</v>
      </c>
      <c r="H114" s="281">
        <f>IF(H$7=0,0,H$7/FBT_fec!H$7)</f>
        <v>0.118000702132074</v>
      </c>
      <c r="I114" s="281">
        <f>IF(I$7=0,0,I$7/FBT_fec!I$7)</f>
        <v>0.118000702132074</v>
      </c>
      <c r="J114" s="281">
        <f>IF(J$7=0,0,J$7/FBT_fec!J$7)</f>
        <v>0.12292028070346531</v>
      </c>
      <c r="K114" s="281">
        <f>IF(K$7=0,0,K$7/FBT_fec!K$7)</f>
        <v>0.12292028070346533</v>
      </c>
      <c r="L114" s="281">
        <f>IF(L$7=0,0,L$7/FBT_fec!L$7)</f>
        <v>0.12292028070346532</v>
      </c>
      <c r="M114" s="281">
        <f>IF(M$7=0,0,M$7/FBT_fec!M$7)</f>
        <v>0.12436576344713912</v>
      </c>
      <c r="N114" s="281">
        <f>IF(N$7=0,0,N$7/FBT_fec!N$7)</f>
        <v>0.12436576344713914</v>
      </c>
      <c r="O114" s="281">
        <f>IF(O$7=0,0,O$7/FBT_fec!O$7)</f>
        <v>0.12436576344713911</v>
      </c>
      <c r="P114" s="281">
        <f>IF(P$7=0,0,P$7/FBT_fec!P$7)</f>
        <v>0.1265824784598519</v>
      </c>
      <c r="Q114" s="281">
        <f>IF(Q$7=0,0,Q$7/FBT_fec!Q$7)</f>
        <v>0.1265824784598519</v>
      </c>
    </row>
    <row r="115" spans="1:17" x14ac:dyDescent="0.25">
      <c r="A115" s="76" t="s">
        <v>81</v>
      </c>
      <c r="B115" s="281">
        <f>IF(B$8=0,0,B$8/FBT_fec!B$8)</f>
        <v>0.61006217117028616</v>
      </c>
      <c r="C115" s="281">
        <f>IF(C$8=0,0,C$8/FBT_fec!C$8)</f>
        <v>0.61006217117028616</v>
      </c>
      <c r="D115" s="281">
        <f>IF(D$8=0,0,D$8/FBT_fec!D$8)</f>
        <v>0.61402564419382055</v>
      </c>
      <c r="E115" s="281">
        <f>IF(E$8=0,0,E$8/FBT_fec!E$8)</f>
        <v>0.61402564419382055</v>
      </c>
      <c r="F115" s="281">
        <f>IF(F$8=0,0,F$8/FBT_fec!F$8)</f>
        <v>0.62179614300786901</v>
      </c>
      <c r="G115" s="281">
        <f>IF(G$8=0,0,G$8/FBT_fec!G$8)</f>
        <v>0.63428114765538945</v>
      </c>
      <c r="H115" s="281">
        <f>IF(H$8=0,0,H$8/FBT_fec!H$8)</f>
        <v>0.64309382868649034</v>
      </c>
      <c r="I115" s="281">
        <f>IF(I$8=0,0,I$8/FBT_fec!I$8)</f>
        <v>0.64309382868649045</v>
      </c>
      <c r="J115" s="281">
        <f>IF(J$8=0,0,J$8/FBT_fec!J$8)</f>
        <v>0.66990511507577821</v>
      </c>
      <c r="K115" s="281">
        <f>IF(K$8=0,0,K$8/FBT_fec!K$8)</f>
        <v>0.6699051150757781</v>
      </c>
      <c r="L115" s="281">
        <f>IF(L$8=0,0,L$8/FBT_fec!L$8)</f>
        <v>0.66990511507577821</v>
      </c>
      <c r="M115" s="281">
        <f>IF(M$8=0,0,M$8/FBT_fec!M$8)</f>
        <v>0.67778287355630806</v>
      </c>
      <c r="N115" s="281">
        <f>IF(N$8=0,0,N$8/FBT_fec!N$8)</f>
        <v>0.67778287355630806</v>
      </c>
      <c r="O115" s="281">
        <f>IF(O$8=0,0,O$8/FBT_fec!O$8)</f>
        <v>0.67778287355630795</v>
      </c>
      <c r="P115" s="281">
        <f>IF(P$8=0,0,P$8/FBT_fec!P$8)</f>
        <v>0.68986378255833014</v>
      </c>
      <c r="Q115" s="281">
        <f>IF(Q$8=0,0,Q$8/FBT_fec!Q$8)</f>
        <v>0.68986378255833014</v>
      </c>
    </row>
    <row r="116" spans="1:17" x14ac:dyDescent="0.25">
      <c r="A116" s="76" t="s">
        <v>80</v>
      </c>
      <c r="B116" s="281">
        <f>IF(B$9=0,0,B$9/FBT_fec!B$9)</f>
        <v>0.43530454450748651</v>
      </c>
      <c r="C116" s="281">
        <f>IF(C$9=0,0,C$9/FBT_fec!C$9)</f>
        <v>0.43530454450748646</v>
      </c>
      <c r="D116" s="281">
        <f>IF(D$9=0,0,D$9/FBT_fec!D$9)</f>
        <v>0.4381326461350103</v>
      </c>
      <c r="E116" s="281">
        <f>IF(E$9=0,0,E$9/FBT_fec!E$9)</f>
        <v>0.43813264613501024</v>
      </c>
      <c r="F116" s="281">
        <f>IF(F$9=0,0,F$9/FBT_fec!F$9)</f>
        <v>0.44367721783064024</v>
      </c>
      <c r="G116" s="281">
        <f>IF(G$9=0,0,G$9/FBT_fec!G$9)</f>
        <v>0.45258578406879452</v>
      </c>
      <c r="H116" s="281">
        <f>IF(H$9=0,0,H$9/FBT_fec!H$9)</f>
        <v>0.45887399580100902</v>
      </c>
      <c r="I116" s="281">
        <f>IF(I$9=0,0,I$9/FBT_fec!I$9)</f>
        <v>0.45887399580100896</v>
      </c>
      <c r="J116" s="281">
        <f>IF(J$9=0,0,J$9/FBT_fec!J$9)</f>
        <v>0.47800495549805089</v>
      </c>
      <c r="K116" s="281">
        <f>IF(K$9=0,0,K$9/FBT_fec!K$9)</f>
        <v>0.478004955498051</v>
      </c>
      <c r="L116" s="281">
        <f>IF(L$9=0,0,L$9/FBT_fec!L$9)</f>
        <v>0.47800495549805089</v>
      </c>
      <c r="M116" s="281">
        <f>IF(M$9=0,0,M$9/FBT_fec!M$9)</f>
        <v>0.48362606139374797</v>
      </c>
      <c r="N116" s="281">
        <f>IF(N$9=0,0,N$9/FBT_fec!N$9)</f>
        <v>0.48362606139374792</v>
      </c>
      <c r="O116" s="281">
        <f>IF(O$9=0,0,O$9/FBT_fec!O$9)</f>
        <v>0.48362606139374797</v>
      </c>
      <c r="P116" s="281">
        <f>IF(P$9=0,0,P$9/FBT_fec!P$9)</f>
        <v>0.49224628870643888</v>
      </c>
      <c r="Q116" s="281">
        <f>IF(Q$9=0,0,Q$9/FBT_fec!Q$9)</f>
        <v>0.49224628870643883</v>
      </c>
    </row>
    <row r="117" spans="1:17" x14ac:dyDescent="0.25">
      <c r="A117" s="129" t="s">
        <v>79</v>
      </c>
      <c r="B117" s="280">
        <f>IF(B$10=0,0,B$10/FBT_fec!B$10)</f>
        <v>0.67305074895143946</v>
      </c>
      <c r="C117" s="280">
        <f>IF(C$10=0,0,C$10/FBT_fec!C$10)</f>
        <v>0.67305074895143935</v>
      </c>
      <c r="D117" s="280">
        <f>IF(D$10=0,0,D$10/FBT_fec!D$10)</f>
        <v>0.67742344834668533</v>
      </c>
      <c r="E117" s="280">
        <f>IF(E$10=0,0,E$10/FBT_fec!E$10)</f>
        <v>0.67742344834668533</v>
      </c>
      <c r="F117" s="280">
        <f>IF(F$10=0,0,F$10/FBT_fec!F$10)</f>
        <v>0.68599624681489546</v>
      </c>
      <c r="G117" s="280">
        <f>IF(G$10=0,0,G$10/FBT_fec!G$10)</f>
        <v>0.69977032120563543</v>
      </c>
      <c r="H117" s="280">
        <f>IF(H$10=0,0,H$10/FBT_fec!H$10)</f>
        <v>0.70949290662160125</v>
      </c>
      <c r="I117" s="280">
        <f>IF(I$10=0,0,I$10/FBT_fec!I$10)</f>
        <v>0.70949290662160136</v>
      </c>
      <c r="J117" s="280">
        <f>IF(J$10=0,0,J$10/FBT_fec!J$10)</f>
        <v>0.7390724433269259</v>
      </c>
      <c r="K117" s="280">
        <f>IF(K$10=0,0,K$10/FBT_fec!K$10)</f>
        <v>0.73907244332692601</v>
      </c>
      <c r="L117" s="280">
        <f>IF(L$10=0,0,L$10/FBT_fec!L$10)</f>
        <v>0.73907244332692623</v>
      </c>
      <c r="M117" s="280">
        <f>IF(M$10=0,0,M$10/FBT_fec!M$10)</f>
        <v>0.74776357596215914</v>
      </c>
      <c r="N117" s="280">
        <f>IF(N$10=0,0,N$10/FBT_fec!N$10)</f>
        <v>0.74776357596215903</v>
      </c>
      <c r="O117" s="280">
        <f>IF(O$10=0,0,O$10/FBT_fec!O$10)</f>
        <v>0.74776357596215881</v>
      </c>
      <c r="P117" s="280">
        <f>IF(P$10=0,0,P$10/FBT_fec!P$10)</f>
        <v>0.76109183205813569</v>
      </c>
      <c r="Q117" s="280">
        <f>IF(Q$10=0,0,Q$10/FBT_fec!Q$10)</f>
        <v>0.76109183205813569</v>
      </c>
    </row>
    <row r="118" spans="1:17" x14ac:dyDescent="0.25">
      <c r="A118" s="127" t="s">
        <v>263</v>
      </c>
      <c r="B118" s="305">
        <f>IF(B$15=0,0,B$15/FBT_fec!B$15)</f>
        <v>0.51934730127072637</v>
      </c>
      <c r="C118" s="305">
        <f>IF(C$15=0,0,C$15/FBT_fec!C$15)</f>
        <v>0.52042437329951441</v>
      </c>
      <c r="D118" s="305">
        <f>IF(D$15=0,0,D$15/FBT_fec!D$15)</f>
        <v>0.52377698017895347</v>
      </c>
      <c r="E118" s="305">
        <f>IF(E$15=0,0,E$15/FBT_fec!E$15)</f>
        <v>0.52395088923009236</v>
      </c>
      <c r="F118" s="305">
        <f>IF(F$15=0,0,F$15/FBT_fec!F$15)</f>
        <v>0.53135825225003497</v>
      </c>
      <c r="G118" s="305">
        <f>IF(G$15=0,0,G$15/FBT_fec!G$15)</f>
        <v>0.54128110219334435</v>
      </c>
      <c r="H118" s="305">
        <f>IF(H$15=0,0,H$15/FBT_fec!H$15)</f>
        <v>0.54886371726759076</v>
      </c>
      <c r="I118" s="305">
        <f>IF(I$15=0,0,I$15/FBT_fec!I$15)</f>
        <v>0.54938913559129854</v>
      </c>
      <c r="J118" s="305">
        <f>IF(J$15=0,0,J$15/FBT_fec!J$15)</f>
        <v>0.57225685403881377</v>
      </c>
      <c r="K118" s="305">
        <f>IF(K$15=0,0,K$15/FBT_fec!K$15)</f>
        <v>0.5712230473983595</v>
      </c>
      <c r="L118" s="305">
        <f>IF(L$15=0,0,L$15/FBT_fec!L$15)</f>
        <v>0.57317642811383662</v>
      </c>
      <c r="M118" s="305">
        <f>IF(M$15=0,0,M$15/FBT_fec!M$15)</f>
        <v>0.57876150843739416</v>
      </c>
      <c r="N118" s="305">
        <f>IF(N$15=0,0,N$15/FBT_fec!N$15)</f>
        <v>0.57946076497859278</v>
      </c>
      <c r="O118" s="305">
        <f>IF(O$15=0,0,O$15/FBT_fec!O$15)</f>
        <v>0.57945252411697157</v>
      </c>
      <c r="P118" s="305">
        <f>IF(P$15=0,0,P$15/FBT_fec!P$15)</f>
        <v>0.5887964406787819</v>
      </c>
      <c r="Q118" s="305">
        <f>IF(Q$15=0,0,Q$15/FBT_fec!Q$15)</f>
        <v>0.58824450037123299</v>
      </c>
    </row>
    <row r="119" spans="1:17" x14ac:dyDescent="0.25">
      <c r="A119" s="127" t="s">
        <v>262</v>
      </c>
      <c r="B119" s="305">
        <f>IF(B$24=0,0,B$24/FBT_fec!B$24)</f>
        <v>0.27663725338791106</v>
      </c>
      <c r="C119" s="305">
        <f>IF(C$24=0,0,C$24/FBT_fec!C$24)</f>
        <v>0.2773062993090456</v>
      </c>
      <c r="D119" s="305">
        <f>IF(D$24=0,0,D$24/FBT_fec!D$24)</f>
        <v>0.27909020648900329</v>
      </c>
      <c r="E119" s="305">
        <f>IF(E$24=0,0,E$24/FBT_fec!E$24)</f>
        <v>0.27919823375013658</v>
      </c>
      <c r="F119" s="305">
        <f>IF(F$24=0,0,F$24/FBT_fec!F$24)</f>
        <v>0.28321399067548558</v>
      </c>
      <c r="G119" s="305">
        <f>IF(G$24=0,0,G$24/FBT_fec!G$24)</f>
        <v>0.28843707220934178</v>
      </c>
      <c r="H119" s="305">
        <f>IF(H$24=0,0,H$24/FBT_fec!H$24)</f>
        <v>0.29248316553120352</v>
      </c>
      <c r="I119" s="305">
        <f>IF(I$24=0,0,I$24/FBT_fec!I$24)</f>
        <v>0.29280954016258437</v>
      </c>
      <c r="J119" s="305">
        <f>IF(J$24=0,0,J$24/FBT_fec!J$24)</f>
        <v>0.30499415921093387</v>
      </c>
      <c r="K119" s="305">
        <f>IF(K$24=0,0,K$24/FBT_fec!K$24)</f>
        <v>0.30435198849481598</v>
      </c>
      <c r="L119" s="305">
        <f>IF(L$24=0,0,L$24/FBT_fec!L$24)</f>
        <v>0.30556537196888384</v>
      </c>
      <c r="M119" s="305">
        <f>IF(M$24=0,0,M$24/FBT_fec!M$24)</f>
        <v>0.30844109803616687</v>
      </c>
      <c r="N119" s="305">
        <f>IF(N$24=0,0,N$24/FBT_fec!N$24)</f>
        <v>0.30887545592887183</v>
      </c>
      <c r="O119" s="305">
        <f>IF(O$24=0,0,O$24/FBT_fec!O$24)</f>
        <v>0.30887033694452615</v>
      </c>
      <c r="P119" s="305">
        <f>IF(P$24=0,0,P$24/FBT_fec!P$24)</f>
        <v>0.3137642491598493</v>
      </c>
      <c r="Q119" s="305">
        <f>IF(Q$24=0,0,Q$24/FBT_fec!Q$24)</f>
        <v>0.3134213998409503</v>
      </c>
    </row>
    <row r="120" spans="1:17" x14ac:dyDescent="0.25">
      <c r="A120" s="127" t="s">
        <v>261</v>
      </c>
      <c r="B120" s="305">
        <f>IF(B$33=0,0,B$33/FBT_fec!B$33)</f>
        <v>0.38035063982201495</v>
      </c>
      <c r="C120" s="305">
        <f>IF(C$33=0,0,C$33/FBT_fec!C$33)</f>
        <v>0.38038916050252869</v>
      </c>
      <c r="D120" s="305">
        <f>IF(D$33=0,0,D$33/FBT_fec!D$33)</f>
        <v>0.38300691356736716</v>
      </c>
      <c r="E120" s="305">
        <f>IF(E$33=0,0,E$33/FBT_fec!E$33)</f>
        <v>0.38495100585013575</v>
      </c>
      <c r="F120" s="305">
        <f>IF(F$33=0,0,F$33/FBT_fec!F$33)</f>
        <v>0.39509227098739746</v>
      </c>
      <c r="G120" s="305">
        <f>IF(G$33=0,0,G$33/FBT_fec!G$33)</f>
        <v>0.39905796676772581</v>
      </c>
      <c r="H120" s="305">
        <f>IF(H$33=0,0,H$33/FBT_fec!H$33)</f>
        <v>0.40534714134849004</v>
      </c>
      <c r="I120" s="305">
        <f>IF(I$33=0,0,I$33/FBT_fec!I$33)</f>
        <v>0.40488225214047624</v>
      </c>
      <c r="J120" s="305">
        <f>IF(J$33=0,0,J$33/FBT_fec!J$33)</f>
        <v>0.42489485590143372</v>
      </c>
      <c r="K120" s="305">
        <f>IF(K$33=0,0,K$33/FBT_fec!K$33)</f>
        <v>0.42411684720040299</v>
      </c>
      <c r="L120" s="305">
        <f>IF(L$33=0,0,L$33/FBT_fec!L$33)</f>
        <v>0.42721765390126282</v>
      </c>
      <c r="M120" s="305">
        <f>IF(M$33=0,0,M$33/FBT_fec!M$33)</f>
        <v>0.43059100448791765</v>
      </c>
      <c r="N120" s="305">
        <f>IF(N$33=0,0,N$33/FBT_fec!N$33)</f>
        <v>0.43621662435586062</v>
      </c>
      <c r="O120" s="305">
        <f>IF(O$33=0,0,O$33/FBT_fec!O$33)</f>
        <v>0.44041811735352082</v>
      </c>
      <c r="P120" s="305">
        <f>IF(P$33=0,0,P$33/FBT_fec!P$33)</f>
        <v>0.44352432094169375</v>
      </c>
      <c r="Q120" s="305">
        <f>IF(Q$33=0,0,Q$33/FBT_fec!Q$33)</f>
        <v>0.44152362912407378</v>
      </c>
    </row>
    <row r="121" spans="1:17" x14ac:dyDescent="0.25">
      <c r="A121" s="127" t="s">
        <v>260</v>
      </c>
      <c r="B121" s="305">
        <f>IF(B$44=0,0,B$44/FBT_fec!B$44)</f>
        <v>0.36830788986135621</v>
      </c>
      <c r="C121" s="305">
        <f>IF(C$44=0,0,C$44/FBT_fec!C$44)</f>
        <v>0.36886032871226349</v>
      </c>
      <c r="D121" s="305">
        <f>IF(D$44=0,0,D$44/FBT_fec!D$44)</f>
        <v>0.37130873517836638</v>
      </c>
      <c r="E121" s="305">
        <f>IF(E$44=0,0,E$44/FBT_fec!E$44)</f>
        <v>0.37227327317497794</v>
      </c>
      <c r="F121" s="305">
        <f>IF(F$44=0,0,F$44/FBT_fec!F$44)</f>
        <v>0.37975058379845006</v>
      </c>
      <c r="G121" s="305">
        <f>IF(G$44=0,0,G$44/FBT_fec!G$44)</f>
        <v>0.38521281593535051</v>
      </c>
      <c r="H121" s="305">
        <f>IF(H$44=0,0,H$44/FBT_fec!H$44)</f>
        <v>0.39093215616775417</v>
      </c>
      <c r="I121" s="305">
        <f>IF(I$44=0,0,I$44/FBT_fec!I$44)</f>
        <v>0.39098316858171034</v>
      </c>
      <c r="J121" s="305">
        <f>IF(J$44=0,0,J$44/FBT_fec!J$44)</f>
        <v>0.40868035348674214</v>
      </c>
      <c r="K121" s="305">
        <f>IF(K$44=0,0,K$44/FBT_fec!K$44)</f>
        <v>0.40781537950033792</v>
      </c>
      <c r="L121" s="305">
        <f>IF(L$44=0,0,L$44/FBT_fec!L$44)</f>
        <v>0.41018636469423148</v>
      </c>
      <c r="M121" s="305">
        <f>IF(M$44=0,0,M$44/FBT_fec!M$44)</f>
        <v>0.41369056778945867</v>
      </c>
      <c r="N121" s="305">
        <f>IF(N$44=0,0,N$44/FBT_fec!N$44)</f>
        <v>0.41657902294812127</v>
      </c>
      <c r="O121" s="305">
        <f>IF(O$44=0,0,O$44/FBT_fec!O$44)</f>
        <v>0.41847274717593885</v>
      </c>
      <c r="P121" s="305">
        <f>IF(P$44=0,0,P$44/FBT_fec!P$44)</f>
        <v>0.42329988515319739</v>
      </c>
      <c r="Q121" s="305">
        <f>IF(Q$44=0,0,Q$44/FBT_fec!Q$44)</f>
        <v>0.42212199284533836</v>
      </c>
    </row>
    <row r="122" spans="1:17" x14ac:dyDescent="0.25">
      <c r="A122" s="127" t="s">
        <v>259</v>
      </c>
      <c r="B122" s="305">
        <f>IF(B$65=0,0,B$65/FBT_fec!B$65)</f>
        <v>0.45667125593534857</v>
      </c>
      <c r="C122" s="305">
        <f>IF(C$65=0,0,C$65/FBT_fec!C$65)</f>
        <v>0.45667743787442877</v>
      </c>
      <c r="D122" s="305">
        <f>IF(D$65=0,0,D$65/FBT_fec!D$65)</f>
        <v>0.45966789489029591</v>
      </c>
      <c r="E122" s="305">
        <f>IF(E$65=0,0,E$65/FBT_fec!E$65)</f>
        <v>0.4599798898991545</v>
      </c>
      <c r="F122" s="305">
        <f>IF(F$65=0,0,F$65/FBT_fec!F$65)</f>
        <v>0.46664664046143556</v>
      </c>
      <c r="G122" s="305">
        <f>IF(G$65=0,0,G$65/FBT_fec!G$65)</f>
        <v>0.47537971565558018</v>
      </c>
      <c r="H122" s="305">
        <f>IF(H$65=0,0,H$65/FBT_fec!H$65)</f>
        <v>0.48210413391463675</v>
      </c>
      <c r="I122" s="305">
        <f>IF(I$65=0,0,I$65/FBT_fec!I$65)</f>
        <v>0.48202952680166256</v>
      </c>
      <c r="J122" s="305">
        <f>IF(J$65=0,0,J$65/FBT_fec!J$65)</f>
        <v>0.50262860006624321</v>
      </c>
      <c r="K122" s="305">
        <f>IF(K$65=0,0,K$65/FBT_fec!K$65)</f>
        <v>0.50250374239681994</v>
      </c>
      <c r="L122" s="305">
        <f>IF(L$65=0,0,L$65/FBT_fec!L$65)</f>
        <v>0.50300137114761456</v>
      </c>
      <c r="M122" s="305">
        <f>IF(M$65=0,0,M$65/FBT_fec!M$65)</f>
        <v>0.50865154106568622</v>
      </c>
      <c r="N122" s="305">
        <f>IF(N$65=0,0,N$65/FBT_fec!N$65)</f>
        <v>0.50955436102752161</v>
      </c>
      <c r="O122" s="305">
        <f>IF(O$65=0,0,O$65/FBT_fec!O$65)</f>
        <v>0.51022863192332357</v>
      </c>
      <c r="P122" s="305">
        <f>IF(P$65=0,0,P$65/FBT_fec!P$65)</f>
        <v>0.51856171275827179</v>
      </c>
      <c r="Q122" s="305">
        <f>IF(Q$65=0,0,Q$65/FBT_fec!Q$65)</f>
        <v>0.51824063444995594</v>
      </c>
    </row>
    <row r="123" spans="1:17" x14ac:dyDescent="0.25">
      <c r="A123" s="72" t="s">
        <v>258</v>
      </c>
      <c r="B123" s="304">
        <f>IF(B$79=0,0,B$79/FBT_fec!B$79)</f>
        <v>0.4632401256992148</v>
      </c>
      <c r="C123" s="304">
        <f>IF(C$79=0,0,C$79/FBT_fec!C$79)</f>
        <v>0.46324012569921474</v>
      </c>
      <c r="D123" s="304">
        <f>IF(D$79=0,0,D$79/FBT_fec!D$79)</f>
        <v>0.46624972017727506</v>
      </c>
      <c r="E123" s="304">
        <f>IF(E$79=0,0,E$79/FBT_fec!E$79)</f>
        <v>0.46624972017727512</v>
      </c>
      <c r="F123" s="304">
        <f>IF(F$79=0,0,F$79/FBT_fec!F$79)</f>
        <v>0.47215011364120724</v>
      </c>
      <c r="G123" s="304">
        <f>IF(G$79=0,0,G$79/FBT_fec!G$79)</f>
        <v>0.48163038531774488</v>
      </c>
      <c r="H123" s="304">
        <f>IF(H$79=0,0,H$79/FBT_fec!H$79)</f>
        <v>0.48832214176735877</v>
      </c>
      <c r="I123" s="304">
        <f>IF(I$79=0,0,I$79/FBT_fec!I$79)</f>
        <v>0.48832214176735877</v>
      </c>
      <c r="J123" s="304">
        <f>IF(J$79=0,0,J$79/FBT_fec!J$79)</f>
        <v>0.50868082693760253</v>
      </c>
      <c r="K123" s="304">
        <f>IF(K$79=0,0,K$79/FBT_fec!K$79)</f>
        <v>0.50868082693760264</v>
      </c>
      <c r="L123" s="304">
        <f>IF(L$79=0,0,L$79/FBT_fec!L$79)</f>
        <v>0.50868082693760275</v>
      </c>
      <c r="M123" s="304">
        <f>IF(M$79=0,0,M$79/FBT_fec!M$79)</f>
        <v>0.51466266616842771</v>
      </c>
      <c r="N123" s="304">
        <f>IF(N$79=0,0,N$79/FBT_fec!N$79)</f>
        <v>0.51466266616842771</v>
      </c>
      <c r="O123" s="304">
        <f>IF(O$79=0,0,O$79/FBT_fec!O$79)</f>
        <v>0.51466266616842771</v>
      </c>
      <c r="P123" s="304">
        <f>IF(P$79=0,0,P$79/FBT_fec!P$79)</f>
        <v>0.52383609482721827</v>
      </c>
      <c r="Q123" s="304">
        <f>IF(Q$79=0,0,Q$79/FBT_fec!Q$79)</f>
        <v>0.52383609482721827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450.07982771848492</v>
      </c>
      <c r="C5" s="96">
        <v>497.63000155438806</v>
      </c>
      <c r="D5" s="96">
        <v>528.46328667247201</v>
      </c>
      <c r="E5" s="96">
        <v>485.97946399317607</v>
      </c>
      <c r="F5" s="96">
        <v>498.73808866719605</v>
      </c>
      <c r="G5" s="96">
        <v>550.95333519736369</v>
      </c>
      <c r="H5" s="96">
        <v>553.45301835418809</v>
      </c>
      <c r="I5" s="96">
        <v>512.67068117553606</v>
      </c>
      <c r="J5" s="96">
        <v>614.75031123937208</v>
      </c>
      <c r="K5" s="96">
        <v>476.29860498471606</v>
      </c>
      <c r="L5" s="96">
        <v>480.89575034052717</v>
      </c>
      <c r="M5" s="96">
        <v>471.10550092725521</v>
      </c>
      <c r="N5" s="96">
        <v>408.10517269242337</v>
      </c>
      <c r="O5" s="96">
        <v>355.76300531061617</v>
      </c>
      <c r="P5" s="96">
        <v>370.96447552891414</v>
      </c>
      <c r="Q5" s="96">
        <v>335.53638374999213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5.1039328035855522</v>
      </c>
      <c r="C10" s="158">
        <v>5.5366970497578727</v>
      </c>
      <c r="D10" s="158">
        <v>5.9232072515864935</v>
      </c>
      <c r="E10" s="158">
        <v>5.7173897500972206</v>
      </c>
      <c r="F10" s="158">
        <v>6.0466900642625028</v>
      </c>
      <c r="G10" s="158">
        <v>6.2946897853788464</v>
      </c>
      <c r="H10" s="158">
        <v>6.4067787515600827</v>
      </c>
      <c r="I10" s="158">
        <v>6.1198324361446303</v>
      </c>
      <c r="J10" s="158">
        <v>7.2686291636254303</v>
      </c>
      <c r="K10" s="158">
        <v>5.9488998545360436</v>
      </c>
      <c r="L10" s="158">
        <v>6.1697450129751346</v>
      </c>
      <c r="M10" s="158">
        <v>6.0279636861206249</v>
      </c>
      <c r="N10" s="158">
        <v>5.6207211329781179</v>
      </c>
      <c r="O10" s="158">
        <v>5.3557061355997364</v>
      </c>
      <c r="P10" s="158">
        <v>5.2755083048807716</v>
      </c>
      <c r="Q10" s="158">
        <v>4.9557781016989653</v>
      </c>
    </row>
    <row r="11" spans="1:17" x14ac:dyDescent="0.25">
      <c r="A11" s="92" t="s">
        <v>125</v>
      </c>
      <c r="B11" s="91">
        <v>2.3898983933376896</v>
      </c>
      <c r="C11" s="91">
        <v>2.5925387133463405</v>
      </c>
      <c r="D11" s="91">
        <v>2.7735207415011636</v>
      </c>
      <c r="E11" s="91">
        <v>2.6771474280076086</v>
      </c>
      <c r="F11" s="91">
        <v>2.8313411296167552</v>
      </c>
      <c r="G11" s="91">
        <v>2.9474661175138865</v>
      </c>
      <c r="H11" s="91">
        <v>2.9999513775077542</v>
      </c>
      <c r="I11" s="91">
        <v>2.865589785265827</v>
      </c>
      <c r="J11" s="91">
        <v>3.4035097695080219</v>
      </c>
      <c r="K11" s="91">
        <v>2.7855512115078724</v>
      </c>
      <c r="L11" s="91">
        <v>2.8889611719523378</v>
      </c>
      <c r="M11" s="91">
        <v>2.8225725696147759</v>
      </c>
      <c r="N11" s="91">
        <v>2.631882691650417</v>
      </c>
      <c r="O11" s="91">
        <v>2.5077903611244263</v>
      </c>
      <c r="P11" s="91">
        <v>2.4702380119536507</v>
      </c>
      <c r="Q11" s="91">
        <v>2.3205254807955344</v>
      </c>
    </row>
    <row r="12" spans="1:17" x14ac:dyDescent="0.25">
      <c r="A12" s="92" t="s">
        <v>26</v>
      </c>
      <c r="B12" s="91">
        <v>2.7140344102478622</v>
      </c>
      <c r="C12" s="91">
        <v>2.9441583364115322</v>
      </c>
      <c r="D12" s="91">
        <v>3.1496865100853295</v>
      </c>
      <c r="E12" s="91">
        <v>3.040242322089612</v>
      </c>
      <c r="F12" s="91">
        <v>3.215348934645748</v>
      </c>
      <c r="G12" s="91">
        <v>3.3472236678649603</v>
      </c>
      <c r="H12" s="91">
        <v>3.4068273740523281</v>
      </c>
      <c r="I12" s="91">
        <v>3.2542426508788034</v>
      </c>
      <c r="J12" s="91">
        <v>3.8651193941174089</v>
      </c>
      <c r="K12" s="91">
        <v>3.1633486430281712</v>
      </c>
      <c r="L12" s="91">
        <v>3.2807838410227967</v>
      </c>
      <c r="M12" s="91">
        <v>3.2053911165058491</v>
      </c>
      <c r="N12" s="91">
        <v>2.9888384413277009</v>
      </c>
      <c r="O12" s="91">
        <v>2.8479157744753101</v>
      </c>
      <c r="P12" s="91">
        <v>2.8052702929271214</v>
      </c>
      <c r="Q12" s="91">
        <v>2.6352526209034308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21.907898513801445</v>
      </c>
      <c r="C15" s="204">
        <v>23.484646093571946</v>
      </c>
      <c r="D15" s="204">
        <v>25.144761836931327</v>
      </c>
      <c r="E15" s="204">
        <v>24.215505722168224</v>
      </c>
      <c r="F15" s="204">
        <v>25.390608261094254</v>
      </c>
      <c r="G15" s="204">
        <v>26.488012317223095</v>
      </c>
      <c r="H15" s="204">
        <v>26.767020951826893</v>
      </c>
      <c r="I15" s="204">
        <v>25.74932768406217</v>
      </c>
      <c r="J15" s="204">
        <v>30.455959222592263</v>
      </c>
      <c r="K15" s="204">
        <v>24.95826769103116</v>
      </c>
      <c r="L15" s="204">
        <v>25.71098848532435</v>
      </c>
      <c r="M15" s="204">
        <v>25.254882321539867</v>
      </c>
      <c r="N15" s="204">
        <v>23.522392707544881</v>
      </c>
      <c r="O15" s="204">
        <v>22.40699306628116</v>
      </c>
      <c r="P15" s="204">
        <v>22.123941429279604</v>
      </c>
      <c r="Q15" s="204">
        <v>20.882525250572321</v>
      </c>
    </row>
    <row r="16" spans="1:17" x14ac:dyDescent="0.25">
      <c r="A16" s="152" t="s">
        <v>277</v>
      </c>
      <c r="B16" s="264">
        <v>21.907898513801445</v>
      </c>
      <c r="C16" s="264">
        <v>23.484646093571946</v>
      </c>
      <c r="D16" s="264">
        <v>25.144761836931327</v>
      </c>
      <c r="E16" s="264">
        <v>24.215505722168224</v>
      </c>
      <c r="F16" s="264">
        <v>25.390608261094254</v>
      </c>
      <c r="G16" s="264">
        <v>26.488012317223095</v>
      </c>
      <c r="H16" s="264">
        <v>26.767020951826893</v>
      </c>
      <c r="I16" s="264">
        <v>25.74932768406217</v>
      </c>
      <c r="J16" s="264">
        <v>30.455959222592263</v>
      </c>
      <c r="K16" s="264">
        <v>24.95826769103116</v>
      </c>
      <c r="L16" s="264">
        <v>25.71098848532435</v>
      </c>
      <c r="M16" s="264">
        <v>25.254882321539867</v>
      </c>
      <c r="N16" s="264">
        <v>23.522392707544881</v>
      </c>
      <c r="O16" s="264">
        <v>22.40699306628116</v>
      </c>
      <c r="P16" s="264">
        <v>22.123941429279604</v>
      </c>
      <c r="Q16" s="264">
        <v>20.882525250572321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0.99947328766740384</v>
      </c>
      <c r="C18" s="83">
        <v>0.98887998194980797</v>
      </c>
      <c r="D18" s="83">
        <v>0.98727715810217465</v>
      </c>
      <c r="E18" s="83">
        <v>0.98887998194980875</v>
      </c>
      <c r="F18" s="83">
        <v>0.98713468487127543</v>
      </c>
      <c r="G18" s="83">
        <v>1.9989533134793702</v>
      </c>
      <c r="H18" s="83">
        <v>3.0317769261017573</v>
      </c>
      <c r="I18" s="83">
        <v>0.98409822413770853</v>
      </c>
      <c r="J18" s="83">
        <v>1.9670121395435542</v>
      </c>
      <c r="K18" s="83">
        <v>3.0285178509449091</v>
      </c>
      <c r="L18" s="83">
        <v>0.99775437506561704</v>
      </c>
      <c r="M18" s="83">
        <v>1.9952928139419972</v>
      </c>
      <c r="N18" s="83">
        <v>0.99914120934127559</v>
      </c>
      <c r="O18" s="83">
        <v>0.99969381297731386</v>
      </c>
      <c r="P18" s="83">
        <v>1.9976366007253814</v>
      </c>
      <c r="Q18" s="83">
        <v>1.998252603638947</v>
      </c>
    </row>
    <row r="19" spans="1:17" x14ac:dyDescent="0.25">
      <c r="A19" s="154" t="s">
        <v>125</v>
      </c>
      <c r="B19" s="83">
        <v>4.1770663171151226</v>
      </c>
      <c r="C19" s="83">
        <v>3.4186941226798186</v>
      </c>
      <c r="D19" s="83">
        <v>3.7747424519272594</v>
      </c>
      <c r="E19" s="83">
        <v>3.3985617953044103</v>
      </c>
      <c r="F19" s="83">
        <v>2.7170107707079993</v>
      </c>
      <c r="G19" s="83">
        <v>2.6155146461944385</v>
      </c>
      <c r="H19" s="83">
        <v>1.4135510460839626</v>
      </c>
      <c r="I19" s="83">
        <v>2.9690863011495305</v>
      </c>
      <c r="J19" s="83">
        <v>2.6392847106841297</v>
      </c>
      <c r="K19" s="83">
        <v>1.6441403830604815</v>
      </c>
      <c r="L19" s="83">
        <v>1.9683670217353348</v>
      </c>
      <c r="M19" s="83">
        <v>2.0117625988286063</v>
      </c>
      <c r="N19" s="83">
        <v>2.1609555021721265</v>
      </c>
      <c r="O19" s="83">
        <v>2.01125390808724</v>
      </c>
      <c r="P19" s="83">
        <v>1.734587314334646</v>
      </c>
      <c r="Q19" s="83">
        <v>1.9832451814981085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16.731358909018919</v>
      </c>
      <c r="C21" s="83">
        <v>19.077071988942318</v>
      </c>
      <c r="D21" s="83">
        <v>20.382742226901893</v>
      </c>
      <c r="E21" s="83">
        <v>19.828063944914003</v>
      </c>
      <c r="F21" s="83">
        <v>21.686462805514978</v>
      </c>
      <c r="G21" s="83">
        <v>21.873544357549285</v>
      </c>
      <c r="H21" s="83">
        <v>22.321692979641174</v>
      </c>
      <c r="I21" s="83">
        <v>21.796143158774932</v>
      </c>
      <c r="J21" s="83">
        <v>25.849662372364577</v>
      </c>
      <c r="K21" s="83">
        <v>20.285609457025771</v>
      </c>
      <c r="L21" s="83">
        <v>22.744867088523399</v>
      </c>
      <c r="M21" s="83">
        <v>21.247826908769262</v>
      </c>
      <c r="N21" s="83">
        <v>20.362295996031477</v>
      </c>
      <c r="O21" s="83">
        <v>19.396045345216606</v>
      </c>
      <c r="P21" s="83">
        <v>18.391717514219575</v>
      </c>
      <c r="Q21" s="83">
        <v>16.901027465435266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20.790842524494785</v>
      </c>
      <c r="C24" s="204">
        <v>22.287193742811461</v>
      </c>
      <c r="D24" s="204">
        <v>23.862662287678024</v>
      </c>
      <c r="E24" s="204">
        <v>22.980787764898167</v>
      </c>
      <c r="F24" s="204">
        <v>24.095973314144562</v>
      </c>
      <c r="G24" s="204">
        <v>25.137422127792476</v>
      </c>
      <c r="H24" s="204">
        <v>25.402204465603983</v>
      </c>
      <c r="I24" s="204">
        <v>24.436402088209938</v>
      </c>
      <c r="J24" s="204">
        <v>28.903048447592859</v>
      </c>
      <c r="K24" s="204">
        <v>23.685677242001002</v>
      </c>
      <c r="L24" s="204">
        <v>24.400017756642555</v>
      </c>
      <c r="M24" s="204">
        <v>23.967167868291995</v>
      </c>
      <c r="N24" s="204">
        <v>22.323015704760479</v>
      </c>
      <c r="O24" s="204">
        <v>21.264488878064608</v>
      </c>
      <c r="P24" s="204">
        <v>20.995869685425362</v>
      </c>
      <c r="Q24" s="204">
        <v>19.817751744875082</v>
      </c>
    </row>
    <row r="25" spans="1:17" x14ac:dyDescent="0.25">
      <c r="A25" s="152" t="s">
        <v>274</v>
      </c>
      <c r="B25" s="264">
        <v>20.790842524494785</v>
      </c>
      <c r="C25" s="264">
        <v>22.287193742811461</v>
      </c>
      <c r="D25" s="264">
        <v>23.862662287678024</v>
      </c>
      <c r="E25" s="264">
        <v>22.980787764898167</v>
      </c>
      <c r="F25" s="264">
        <v>24.095973314144562</v>
      </c>
      <c r="G25" s="264">
        <v>25.137422127792476</v>
      </c>
      <c r="H25" s="264">
        <v>25.402204465603983</v>
      </c>
      <c r="I25" s="264">
        <v>24.436402088209938</v>
      </c>
      <c r="J25" s="264">
        <v>28.903048447592859</v>
      </c>
      <c r="K25" s="264">
        <v>23.685677242001002</v>
      </c>
      <c r="L25" s="264">
        <v>24.400017756642555</v>
      </c>
      <c r="M25" s="264">
        <v>23.967167868291995</v>
      </c>
      <c r="N25" s="264">
        <v>22.323015704760479</v>
      </c>
      <c r="O25" s="264">
        <v>21.264488878064608</v>
      </c>
      <c r="P25" s="264">
        <v>20.995869685425362</v>
      </c>
      <c r="Q25" s="264">
        <v>19.817751744875082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0.94851141099824077</v>
      </c>
      <c r="C27" s="83">
        <v>0.93845824451813797</v>
      </c>
      <c r="D27" s="83">
        <v>0.93693714662782634</v>
      </c>
      <c r="E27" s="83">
        <v>0.93845824451813664</v>
      </c>
      <c r="F27" s="83">
        <v>0.93680193792646271</v>
      </c>
      <c r="G27" s="83">
        <v>1.8970292165715925</v>
      </c>
      <c r="H27" s="83">
        <v>2.8771904617080986</v>
      </c>
      <c r="I27" s="83">
        <v>0.93392030247869551</v>
      </c>
      <c r="J27" s="83">
        <v>1.8667166826273291</v>
      </c>
      <c r="K27" s="83">
        <v>2.8740975626644518</v>
      </c>
      <c r="L27" s="83">
        <v>0.9468801435722678</v>
      </c>
      <c r="M27" s="83">
        <v>1.893555361268012</v>
      </c>
      <c r="N27" s="83">
        <v>0.94819626492523645</v>
      </c>
      <c r="O27" s="83">
        <v>0.94872069200199161</v>
      </c>
      <c r="P27" s="83">
        <v>1.8957796413327381</v>
      </c>
      <c r="Q27" s="83">
        <v>1.8963642350381733</v>
      </c>
    </row>
    <row r="28" spans="1:17" x14ac:dyDescent="0.25">
      <c r="A28" s="154" t="s">
        <v>125</v>
      </c>
      <c r="B28" s="83">
        <v>3.9640829976824037</v>
      </c>
      <c r="C28" s="83">
        <v>3.2443792406320737</v>
      </c>
      <c r="D28" s="83">
        <v>3.5822731166617672</v>
      </c>
      <c r="E28" s="83">
        <v>3.2252734351231567</v>
      </c>
      <c r="F28" s="83">
        <v>2.5784738337891948</v>
      </c>
      <c r="G28" s="83">
        <v>2.4821528680754588</v>
      </c>
      <c r="H28" s="83">
        <v>1.3414758691232866</v>
      </c>
      <c r="I28" s="83">
        <v>2.8176963522971472</v>
      </c>
      <c r="J28" s="83">
        <v>2.5047109270919772</v>
      </c>
      <c r="K28" s="83">
        <v>1.5603077479493741</v>
      </c>
      <c r="L28" s="83">
        <v>1.8680024810927023</v>
      </c>
      <c r="M28" s="83">
        <v>1.9091853726894215</v>
      </c>
      <c r="N28" s="83">
        <v>2.0507711189093505</v>
      </c>
      <c r="O28" s="83">
        <v>1.9087026194444774</v>
      </c>
      <c r="P28" s="83">
        <v>1.6461429047883744</v>
      </c>
      <c r="Q28" s="83">
        <v>1.8821220223388475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15.878248115814142</v>
      </c>
      <c r="C30" s="83">
        <v>18.104356257661248</v>
      </c>
      <c r="D30" s="83">
        <v>19.34345202438843</v>
      </c>
      <c r="E30" s="83">
        <v>18.817056085256876</v>
      </c>
      <c r="F30" s="83">
        <v>20.580697542428904</v>
      </c>
      <c r="G30" s="83">
        <v>20.758240043145424</v>
      </c>
      <c r="H30" s="83">
        <v>21.183538134772597</v>
      </c>
      <c r="I30" s="83">
        <v>20.684785433434094</v>
      </c>
      <c r="J30" s="83">
        <v>24.53162083787355</v>
      </c>
      <c r="K30" s="83">
        <v>19.251271931387176</v>
      </c>
      <c r="L30" s="83">
        <v>21.585135131977584</v>
      </c>
      <c r="M30" s="83">
        <v>20.164427134334563</v>
      </c>
      <c r="N30" s="83">
        <v>19.324048320925893</v>
      </c>
      <c r="O30" s="83">
        <v>18.40706556661814</v>
      </c>
      <c r="P30" s="83">
        <v>17.453947139304251</v>
      </c>
      <c r="Q30" s="83">
        <v>16.03926548749806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325.2707272997165</v>
      </c>
      <c r="C33" s="204">
        <v>362.39059090758883</v>
      </c>
      <c r="D33" s="204">
        <v>384.32726714522312</v>
      </c>
      <c r="E33" s="204">
        <v>347.3642680994451</v>
      </c>
      <c r="F33" s="204">
        <v>353.67577928905604</v>
      </c>
      <c r="G33" s="204">
        <v>398.40224239037457</v>
      </c>
      <c r="H33" s="204">
        <v>398.80400426392328</v>
      </c>
      <c r="I33" s="204">
        <v>364.98033114628038</v>
      </c>
      <c r="J33" s="204">
        <v>440.14142705713493</v>
      </c>
      <c r="K33" s="204">
        <v>333.85069743402192</v>
      </c>
      <c r="L33" s="204">
        <v>334.87410759191698</v>
      </c>
      <c r="M33" s="204">
        <v>327.5621689336391</v>
      </c>
      <c r="N33" s="204">
        <v>276.62650838815989</v>
      </c>
      <c r="O33" s="204">
        <v>233.03384972139838</v>
      </c>
      <c r="P33" s="204">
        <v>246.95680517122736</v>
      </c>
      <c r="Q33" s="204">
        <v>219.01593599001586</v>
      </c>
    </row>
    <row r="34" spans="1:17" x14ac:dyDescent="0.25">
      <c r="A34" s="150" t="s">
        <v>33</v>
      </c>
      <c r="B34" s="87">
        <v>51.836524503373909</v>
      </c>
      <c r="C34" s="87">
        <v>85.37597636165809</v>
      </c>
      <c r="D34" s="87">
        <v>79.997881764875601</v>
      </c>
      <c r="E34" s="87">
        <v>65.50595587985363</v>
      </c>
      <c r="F34" s="87">
        <v>86.524891138326154</v>
      </c>
      <c r="G34" s="87">
        <v>83.968811776134586</v>
      </c>
      <c r="H34" s="87">
        <v>84.838977927527694</v>
      </c>
      <c r="I34" s="87">
        <v>81.433339357787489</v>
      </c>
      <c r="J34" s="87">
        <v>90.691481802968653</v>
      </c>
      <c r="K34" s="87">
        <v>69.621108143137306</v>
      </c>
      <c r="L34" s="87">
        <v>64.107528903402113</v>
      </c>
      <c r="M34" s="87">
        <v>67.785063565518982</v>
      </c>
      <c r="N34" s="87">
        <v>62.401741690182561</v>
      </c>
      <c r="O34" s="87">
        <v>49.254694475245053</v>
      </c>
      <c r="P34" s="87">
        <v>52.622380140986039</v>
      </c>
      <c r="Q34" s="87">
        <v>47.793669572850732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32.491625556842109</v>
      </c>
      <c r="C37" s="87">
        <v>28.73904140002967</v>
      </c>
      <c r="D37" s="87">
        <v>30.477724841614339</v>
      </c>
      <c r="E37" s="87">
        <v>28.581097319361643</v>
      </c>
      <c r="F37" s="87">
        <v>27.283271112083757</v>
      </c>
      <c r="G37" s="87">
        <v>27.547611390781572</v>
      </c>
      <c r="H37" s="87">
        <v>19.337464678846096</v>
      </c>
      <c r="I37" s="87">
        <v>26.708671970563017</v>
      </c>
      <c r="J37" s="87">
        <v>29.976654289126298</v>
      </c>
      <c r="K37" s="87">
        <v>18.723703702930617</v>
      </c>
      <c r="L37" s="87">
        <v>20.574599400759045</v>
      </c>
      <c r="M37" s="87">
        <v>20.505854796979044</v>
      </c>
      <c r="N37" s="87">
        <v>20.206268908551856</v>
      </c>
      <c r="O37" s="87">
        <v>17.791646638689549</v>
      </c>
      <c r="P37" s="87">
        <v>18.512623171619477</v>
      </c>
      <c r="Q37" s="87">
        <v>17.885787374369528</v>
      </c>
    </row>
    <row r="38" spans="1:17" x14ac:dyDescent="0.25">
      <c r="A38" s="150" t="s">
        <v>29</v>
      </c>
      <c r="B38" s="87">
        <v>115.10003140280433</v>
      </c>
      <c r="C38" s="87">
        <v>101.07714401966903</v>
      </c>
      <c r="D38" s="87">
        <v>120.83002336069892</v>
      </c>
      <c r="E38" s="87">
        <v>100.64254187382937</v>
      </c>
      <c r="F38" s="87">
        <v>53.00628010582767</v>
      </c>
      <c r="G38" s="87">
        <v>92.544295132288624</v>
      </c>
      <c r="H38" s="87">
        <v>86.646081615856176</v>
      </c>
      <c r="I38" s="87">
        <v>86.38071911079831</v>
      </c>
      <c r="J38" s="87">
        <v>80.950218503740928</v>
      </c>
      <c r="K38" s="87">
        <v>74.867714329065251</v>
      </c>
      <c r="L38" s="87">
        <v>66.786410901761784</v>
      </c>
      <c r="M38" s="87">
        <v>69.473562127244492</v>
      </c>
      <c r="N38" s="87">
        <v>38.777279673864108</v>
      </c>
      <c r="O38" s="87">
        <v>27.587618479977138</v>
      </c>
      <c r="P38" s="87">
        <v>22.007660897686122</v>
      </c>
      <c r="Q38" s="87">
        <v>27.357731040822259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125.84254583669615</v>
      </c>
      <c r="C40" s="87">
        <v>147.19842912623204</v>
      </c>
      <c r="D40" s="87">
        <v>151.67645083098665</v>
      </c>
      <c r="E40" s="87">
        <v>151.77851602681281</v>
      </c>
      <c r="F40" s="87">
        <v>186.86133693281846</v>
      </c>
      <c r="G40" s="87">
        <v>194.22099217655364</v>
      </c>
      <c r="H40" s="87">
        <v>207.8134446627424</v>
      </c>
      <c r="I40" s="87">
        <v>170.45760070713155</v>
      </c>
      <c r="J40" s="87">
        <v>238.52307246129908</v>
      </c>
      <c r="K40" s="87">
        <v>170.63817125888875</v>
      </c>
      <c r="L40" s="87">
        <v>183.40556838599406</v>
      </c>
      <c r="M40" s="87">
        <v>169.79768844389662</v>
      </c>
      <c r="N40" s="87">
        <v>155.24121811556134</v>
      </c>
      <c r="O40" s="87">
        <v>138.39989012748666</v>
      </c>
      <c r="P40" s="87">
        <v>153.8141409609357</v>
      </c>
      <c r="Q40" s="87">
        <v>125.97874800197334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1.3451863470476175</v>
      </c>
      <c r="E41" s="87">
        <v>0.85615699958758773</v>
      </c>
      <c r="F41" s="87">
        <v>0</v>
      </c>
      <c r="G41" s="87">
        <v>0.12053191461614667</v>
      </c>
      <c r="H41" s="87">
        <v>0.16803537895089699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47.109308953642675</v>
      </c>
      <c r="C44" s="204">
        <v>51.323201624712183</v>
      </c>
      <c r="D44" s="204">
        <v>54.477579890447146</v>
      </c>
      <c r="E44" s="204">
        <v>52.270060971078905</v>
      </c>
      <c r="F44" s="204">
        <v>54.400261290434614</v>
      </c>
      <c r="G44" s="204">
        <v>57.707402823198962</v>
      </c>
      <c r="H44" s="204">
        <v>58.504053660807905</v>
      </c>
      <c r="I44" s="204">
        <v>55.645362007704435</v>
      </c>
      <c r="J44" s="204">
        <v>65.643488334089085</v>
      </c>
      <c r="K44" s="204">
        <v>53.346999860931575</v>
      </c>
      <c r="L44" s="204">
        <v>54.260858816140171</v>
      </c>
      <c r="M44" s="204">
        <v>53.505486454243325</v>
      </c>
      <c r="N44" s="204">
        <v>48.165152633252511</v>
      </c>
      <c r="O44" s="204">
        <v>44.008940975442769</v>
      </c>
      <c r="P44" s="204">
        <v>45.600565721700143</v>
      </c>
      <c r="Q44" s="204">
        <v>42.740252652056128</v>
      </c>
    </row>
    <row r="45" spans="1:17" x14ac:dyDescent="0.25">
      <c r="A45" s="299" t="s">
        <v>271</v>
      </c>
      <c r="B45" s="298">
        <v>22.299110987262189</v>
      </c>
      <c r="C45" s="298">
        <v>23.904014773814303</v>
      </c>
      <c r="D45" s="298">
        <v>25.593775441162251</v>
      </c>
      <c r="E45" s="298">
        <v>24.647925467206939</v>
      </c>
      <c r="F45" s="298">
        <v>25.844011980042367</v>
      </c>
      <c r="G45" s="298">
        <v>26.961012537173502</v>
      </c>
      <c r="H45" s="298">
        <v>27.245003468823807</v>
      </c>
      <c r="I45" s="298">
        <v>26.209137106991847</v>
      </c>
      <c r="J45" s="298">
        <v>30.999815637281408</v>
      </c>
      <c r="K45" s="298">
        <v>25.403951042656722</v>
      </c>
      <c r="L45" s="298">
        <v>26.170113279705145</v>
      </c>
      <c r="M45" s="298">
        <v>25.70586236299593</v>
      </c>
      <c r="N45" s="298">
        <v>23.94243543446532</v>
      </c>
      <c r="O45" s="298">
        <v>22.80711794246475</v>
      </c>
      <c r="P45" s="298">
        <v>22.519011811945312</v>
      </c>
      <c r="Q45" s="298">
        <v>21.255427487189685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1.0173210249471789</v>
      </c>
      <c r="C47" s="83">
        <v>1.0065385530560547</v>
      </c>
      <c r="D47" s="83">
        <v>1.0049071073539992</v>
      </c>
      <c r="E47" s="83">
        <v>1.0065385530560551</v>
      </c>
      <c r="F47" s="83">
        <v>1.0047620899582623</v>
      </c>
      <c r="G47" s="83">
        <v>2.03464890836293</v>
      </c>
      <c r="H47" s="83">
        <v>3.0859157997821458</v>
      </c>
      <c r="I47" s="83">
        <v>1.0016714067115962</v>
      </c>
      <c r="J47" s="83">
        <v>2.0021373563211178</v>
      </c>
      <c r="K47" s="83">
        <v>3.0825985268546394</v>
      </c>
      <c r="L47" s="83">
        <v>1.015571417477503</v>
      </c>
      <c r="M47" s="83">
        <v>2.0309230427623897</v>
      </c>
      <c r="N47" s="83">
        <v>1.016983016650941</v>
      </c>
      <c r="O47" s="83">
        <v>1.0175454882090513</v>
      </c>
      <c r="P47" s="83">
        <v>2.0333086828811915</v>
      </c>
      <c r="Q47" s="83">
        <v>2.0339356858467852</v>
      </c>
    </row>
    <row r="48" spans="1:17" x14ac:dyDescent="0.25">
      <c r="A48" s="154" t="s">
        <v>125</v>
      </c>
      <c r="B48" s="83">
        <v>4.2516567870636077</v>
      </c>
      <c r="C48" s="83">
        <v>3.4797422320133871</v>
      </c>
      <c r="D48" s="83">
        <v>3.8421485671402458</v>
      </c>
      <c r="E48" s="83">
        <v>3.4592503987919887</v>
      </c>
      <c r="F48" s="83">
        <v>2.7655288201849277</v>
      </c>
      <c r="G48" s="83">
        <v>2.6622202648764817</v>
      </c>
      <c r="H48" s="83">
        <v>1.4387930290497479</v>
      </c>
      <c r="I48" s="83">
        <v>3.0221056993843431</v>
      </c>
      <c r="J48" s="83">
        <v>2.6864147948034893</v>
      </c>
      <c r="K48" s="83">
        <v>1.6735000327579901</v>
      </c>
      <c r="L48" s="83">
        <v>2.0035164328377513</v>
      </c>
      <c r="M48" s="83">
        <v>2.0476869309505452</v>
      </c>
      <c r="N48" s="83">
        <v>2.1995439932823424</v>
      </c>
      <c r="O48" s="83">
        <v>2.0471691564459404</v>
      </c>
      <c r="P48" s="83">
        <v>1.7655620878049074</v>
      </c>
      <c r="Q48" s="83">
        <v>2.0186602740248603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17.0301331752514</v>
      </c>
      <c r="C50" s="83">
        <v>19.417733988744864</v>
      </c>
      <c r="D50" s="83">
        <v>20.746719766668004</v>
      </c>
      <c r="E50" s="83">
        <v>20.182136515358895</v>
      </c>
      <c r="F50" s="83">
        <v>22.073721069899175</v>
      </c>
      <c r="G50" s="83">
        <v>22.264143363934089</v>
      </c>
      <c r="H50" s="83">
        <v>22.720294639991913</v>
      </c>
      <c r="I50" s="83">
        <v>22.185360000895908</v>
      </c>
      <c r="J50" s="83">
        <v>26.3112634861568</v>
      </c>
      <c r="K50" s="83">
        <v>20.647852483044094</v>
      </c>
      <c r="L50" s="83">
        <v>23.15102542938989</v>
      </c>
      <c r="M50" s="83">
        <v>21.627252389282997</v>
      </c>
      <c r="N50" s="83">
        <v>20.725908424532037</v>
      </c>
      <c r="O50" s="83">
        <v>19.742403297809759</v>
      </c>
      <c r="P50" s="83">
        <v>18.720141041259211</v>
      </c>
      <c r="Q50" s="83">
        <v>17.20283152731804</v>
      </c>
    </row>
    <row r="51" spans="1:17" x14ac:dyDescent="0.25">
      <c r="A51" s="299" t="s">
        <v>270</v>
      </c>
      <c r="B51" s="298">
        <v>24.810197966380485</v>
      </c>
      <c r="C51" s="298">
        <v>27.419186850897876</v>
      </c>
      <c r="D51" s="298">
        <v>28.883804449284895</v>
      </c>
      <c r="E51" s="298">
        <v>27.62213550387197</v>
      </c>
      <c r="F51" s="298">
        <v>28.556249310392243</v>
      </c>
      <c r="G51" s="298">
        <v>30.746390286025459</v>
      </c>
      <c r="H51" s="298">
        <v>31.259050191984098</v>
      </c>
      <c r="I51" s="298">
        <v>29.436224900712588</v>
      </c>
      <c r="J51" s="298">
        <v>34.643672696807684</v>
      </c>
      <c r="K51" s="298">
        <v>27.943048818274853</v>
      </c>
      <c r="L51" s="298">
        <v>28.090745536435023</v>
      </c>
      <c r="M51" s="298">
        <v>27.799624091247392</v>
      </c>
      <c r="N51" s="298">
        <v>24.222717198787191</v>
      </c>
      <c r="O51" s="298">
        <v>21.20182303297802</v>
      </c>
      <c r="P51" s="298">
        <v>23.081553909754831</v>
      </c>
      <c r="Q51" s="298">
        <v>21.484825164866443</v>
      </c>
    </row>
    <row r="52" spans="1:17" x14ac:dyDescent="0.25">
      <c r="A52" s="150" t="s">
        <v>33</v>
      </c>
      <c r="B52" s="87">
        <v>3.9538585150111061</v>
      </c>
      <c r="C52" s="87">
        <v>6.459714758529957</v>
      </c>
      <c r="D52" s="87">
        <v>6.0121760041047887</v>
      </c>
      <c r="E52" s="87">
        <v>5.2089824883944837</v>
      </c>
      <c r="F52" s="87">
        <v>6.9861339327995253</v>
      </c>
      <c r="G52" s="87">
        <v>6.480229235740917</v>
      </c>
      <c r="H52" s="87">
        <v>6.6498476467607635</v>
      </c>
      <c r="I52" s="87">
        <v>6.5677240311099219</v>
      </c>
      <c r="J52" s="87">
        <v>7.138355580336424</v>
      </c>
      <c r="K52" s="87">
        <v>5.8272336663623356</v>
      </c>
      <c r="L52" s="87">
        <v>5.3776277131274677</v>
      </c>
      <c r="M52" s="87">
        <v>5.7527989030518905</v>
      </c>
      <c r="N52" s="87">
        <v>5.4641897860059085</v>
      </c>
      <c r="O52" s="87">
        <v>4.4812773640225956</v>
      </c>
      <c r="P52" s="87">
        <v>4.9182945302585805</v>
      </c>
      <c r="Q52" s="87">
        <v>4.6884197267129668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2.478316044628166</v>
      </c>
      <c r="C55" s="87">
        <v>2.1744525543270714</v>
      </c>
      <c r="D55" s="87">
        <v>2.2905287228857052</v>
      </c>
      <c r="E55" s="87">
        <v>2.2727465531335125</v>
      </c>
      <c r="F55" s="87">
        <v>2.2028873264825086</v>
      </c>
      <c r="G55" s="87">
        <v>2.1259659739535497</v>
      </c>
      <c r="H55" s="87">
        <v>1.5157089009109821</v>
      </c>
      <c r="I55" s="87">
        <v>2.1540954616805079</v>
      </c>
      <c r="J55" s="87">
        <v>2.359472060336278</v>
      </c>
      <c r="K55" s="87">
        <v>1.5671597233469972</v>
      </c>
      <c r="L55" s="87">
        <v>1.7258898887014495</v>
      </c>
      <c r="M55" s="87">
        <v>1.7402957639507113</v>
      </c>
      <c r="N55" s="87">
        <v>1.7693558736160779</v>
      </c>
      <c r="O55" s="87">
        <v>1.6187148088131857</v>
      </c>
      <c r="P55" s="87">
        <v>1.7302625430809377</v>
      </c>
      <c r="Q55" s="87">
        <v>1.7545436268702503</v>
      </c>
    </row>
    <row r="56" spans="1:17" x14ac:dyDescent="0.25">
      <c r="A56" s="150" t="s">
        <v>29</v>
      </c>
      <c r="B56" s="87">
        <v>8.7793161983767458</v>
      </c>
      <c r="C56" s="87">
        <v>7.6476960709422848</v>
      </c>
      <c r="D56" s="87">
        <v>9.0808825308619063</v>
      </c>
      <c r="E56" s="87">
        <v>8.0030163847974212</v>
      </c>
      <c r="F56" s="87">
        <v>4.2797970298141284</v>
      </c>
      <c r="G56" s="87">
        <v>7.1420356467130599</v>
      </c>
      <c r="H56" s="87">
        <v>6.7914920241782886</v>
      </c>
      <c r="I56" s="87">
        <v>6.9667378152814594</v>
      </c>
      <c r="J56" s="87">
        <v>6.37161762601961</v>
      </c>
      <c r="K56" s="87">
        <v>6.266370603653356</v>
      </c>
      <c r="L56" s="87">
        <v>5.6023443777845072</v>
      </c>
      <c r="M56" s="87">
        <v>5.8960988007396811</v>
      </c>
      <c r="N56" s="87">
        <v>3.3955208586166443</v>
      </c>
      <c r="O56" s="87">
        <v>2.5099692839176404</v>
      </c>
      <c r="P56" s="87">
        <v>2.0569225095268964</v>
      </c>
      <c r="Q56" s="87">
        <v>2.683713701756846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9.5987072083644662</v>
      </c>
      <c r="C58" s="87">
        <v>11.137323467098565</v>
      </c>
      <c r="D58" s="87">
        <v>11.399120801148824</v>
      </c>
      <c r="E58" s="87">
        <v>12.069309141114635</v>
      </c>
      <c r="F58" s="87">
        <v>15.08743102129608</v>
      </c>
      <c r="G58" s="87">
        <v>14.988857470707073</v>
      </c>
      <c r="H58" s="87">
        <v>16.288830673281737</v>
      </c>
      <c r="I58" s="87">
        <v>13.747667592640697</v>
      </c>
      <c r="J58" s="87">
        <v>18.774227430115374</v>
      </c>
      <c r="K58" s="87">
        <v>14.282284824912164</v>
      </c>
      <c r="L58" s="87">
        <v>15.384883556821601</v>
      </c>
      <c r="M58" s="87">
        <v>14.410430623505109</v>
      </c>
      <c r="N58" s="87">
        <v>13.59365068054856</v>
      </c>
      <c r="O58" s="87">
        <v>12.5918615762246</v>
      </c>
      <c r="P58" s="87">
        <v>14.376074326888418</v>
      </c>
      <c r="Q58" s="87">
        <v>12.358148109526379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0.10109639028367388</v>
      </c>
      <c r="E59" s="87">
        <v>6.8080936431914429E-2</v>
      </c>
      <c r="F59" s="87">
        <v>0</v>
      </c>
      <c r="G59" s="87">
        <v>9.3019589108604799E-3</v>
      </c>
      <c r="H59" s="87">
        <v>1.317094685232658E-2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29.897117623243986</v>
      </c>
      <c r="C65" s="204">
        <v>32.607672135945776</v>
      </c>
      <c r="D65" s="204">
        <v>34.727808260605926</v>
      </c>
      <c r="E65" s="204">
        <v>33.43145168548844</v>
      </c>
      <c r="F65" s="204">
        <v>35.128776448204093</v>
      </c>
      <c r="G65" s="204">
        <v>36.923565753395629</v>
      </c>
      <c r="H65" s="204">
        <v>37.568956260465988</v>
      </c>
      <c r="I65" s="204">
        <v>35.739425813134488</v>
      </c>
      <c r="J65" s="204">
        <v>42.337759014337479</v>
      </c>
      <c r="K65" s="204">
        <v>34.508062902194339</v>
      </c>
      <c r="L65" s="204">
        <v>35.480032677527966</v>
      </c>
      <c r="M65" s="204">
        <v>34.78783166342027</v>
      </c>
      <c r="N65" s="204">
        <v>31.847382125727513</v>
      </c>
      <c r="O65" s="204">
        <v>29.693026533829478</v>
      </c>
      <c r="P65" s="204">
        <v>30.011785216400863</v>
      </c>
      <c r="Q65" s="204">
        <v>28.124140010773782</v>
      </c>
    </row>
    <row r="66" spans="1:17" x14ac:dyDescent="0.25">
      <c r="A66" s="299" t="s">
        <v>266</v>
      </c>
      <c r="B66" s="298">
        <v>21.277167796747076</v>
      </c>
      <c r="C66" s="298">
        <v>23.081266290319039</v>
      </c>
      <c r="D66" s="298">
        <v>24.692541896001945</v>
      </c>
      <c r="E66" s="298">
        <v>23.834534221681057</v>
      </c>
      <c r="F66" s="298">
        <v>25.207314450114723</v>
      </c>
      <c r="G66" s="298">
        <v>26.2411704750279</v>
      </c>
      <c r="H66" s="298">
        <v>26.708444601349978</v>
      </c>
      <c r="I66" s="298">
        <v>25.512228832705109</v>
      </c>
      <c r="J66" s="298">
        <v>30.301308484731759</v>
      </c>
      <c r="K66" s="298">
        <v>24.799648679168982</v>
      </c>
      <c r="L66" s="298">
        <v>25.720303333929849</v>
      </c>
      <c r="M66" s="298">
        <v>25.129248318509273</v>
      </c>
      <c r="N66" s="298">
        <v>23.431544122423151</v>
      </c>
      <c r="O66" s="298">
        <v>22.326755171457133</v>
      </c>
      <c r="P66" s="298">
        <v>21.992428140359905</v>
      </c>
      <c r="Q66" s="298">
        <v>20.659543589448848</v>
      </c>
    </row>
    <row r="67" spans="1:17" x14ac:dyDescent="0.25">
      <c r="A67" s="299" t="s">
        <v>265</v>
      </c>
      <c r="B67" s="298">
        <v>8.6199498264969119</v>
      </c>
      <c r="C67" s="298">
        <v>9.5264058456267335</v>
      </c>
      <c r="D67" s="298">
        <v>10.035266364603977</v>
      </c>
      <c r="E67" s="298">
        <v>9.5969174638073849</v>
      </c>
      <c r="F67" s="298">
        <v>9.9214619980893684</v>
      </c>
      <c r="G67" s="298">
        <v>10.682395278367729</v>
      </c>
      <c r="H67" s="298">
        <v>10.860511659116009</v>
      </c>
      <c r="I67" s="298">
        <v>10.227196980429376</v>
      </c>
      <c r="J67" s="298">
        <v>12.036450529605723</v>
      </c>
      <c r="K67" s="298">
        <v>9.7084142230253541</v>
      </c>
      <c r="L67" s="298">
        <v>9.7597293435981172</v>
      </c>
      <c r="M67" s="298">
        <v>9.6585833449109995</v>
      </c>
      <c r="N67" s="298">
        <v>8.4158380033043603</v>
      </c>
      <c r="O67" s="298">
        <v>7.3662713623723439</v>
      </c>
      <c r="P67" s="298">
        <v>8.0193570760409578</v>
      </c>
      <c r="Q67" s="298">
        <v>7.4645964213249352</v>
      </c>
    </row>
    <row r="68" spans="1:17" x14ac:dyDescent="0.25">
      <c r="A68" s="150" t="s">
        <v>33</v>
      </c>
      <c r="B68" s="87">
        <v>1.3737118126444154</v>
      </c>
      <c r="C68" s="87">
        <v>2.2443358649319656</v>
      </c>
      <c r="D68" s="87">
        <v>2.0888449005396055</v>
      </c>
      <c r="E68" s="87">
        <v>1.8097867561518708</v>
      </c>
      <c r="F68" s="87">
        <v>2.4272327074343312</v>
      </c>
      <c r="G68" s="87">
        <v>2.2514633277807068</v>
      </c>
      <c r="H68" s="87">
        <v>2.3103948282315474</v>
      </c>
      <c r="I68" s="87">
        <v>2.2818621479425785</v>
      </c>
      <c r="J68" s="87">
        <v>2.4801199502549172</v>
      </c>
      <c r="K68" s="87">
        <v>2.0245893200603513</v>
      </c>
      <c r="L68" s="87">
        <v>1.8683801368917785</v>
      </c>
      <c r="M68" s="87">
        <v>1.9987280219783023</v>
      </c>
      <c r="N68" s="87">
        <v>1.8984548959122762</v>
      </c>
      <c r="O68" s="87">
        <v>1.5569559778940583</v>
      </c>
      <c r="P68" s="87">
        <v>1.7087913663652303</v>
      </c>
      <c r="Q68" s="87">
        <v>1.6289246407702105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0.86105560253269009</v>
      </c>
      <c r="C71" s="87">
        <v>0.75548256179964235</v>
      </c>
      <c r="D71" s="87">
        <v>0.79581157289351834</v>
      </c>
      <c r="E71" s="87">
        <v>0.78963341134567999</v>
      </c>
      <c r="F71" s="87">
        <v>0.76536181829085903</v>
      </c>
      <c r="G71" s="87">
        <v>0.73863659020987416</v>
      </c>
      <c r="H71" s="87">
        <v>0.52661146417017179</v>
      </c>
      <c r="I71" s="87">
        <v>0.74840977997563152</v>
      </c>
      <c r="J71" s="87">
        <v>0.81976495329380716</v>
      </c>
      <c r="K71" s="87">
        <v>0.54448731943466533</v>
      </c>
      <c r="L71" s="87">
        <v>0.59963585404777109</v>
      </c>
      <c r="M71" s="87">
        <v>0.60464097017073304</v>
      </c>
      <c r="N71" s="87">
        <v>0.61473749127094346</v>
      </c>
      <c r="O71" s="87">
        <v>0.56239939940361605</v>
      </c>
      <c r="P71" s="87">
        <v>0.6011550705171792</v>
      </c>
      <c r="Q71" s="87">
        <v>0.60959118716084548</v>
      </c>
    </row>
    <row r="72" spans="1:17" x14ac:dyDescent="0.25">
      <c r="A72" s="150" t="s">
        <v>29</v>
      </c>
      <c r="B72" s="87">
        <v>3.0502483391509827</v>
      </c>
      <c r="C72" s="87">
        <v>2.6570830474287188</v>
      </c>
      <c r="D72" s="87">
        <v>3.1550232651271974</v>
      </c>
      <c r="E72" s="87">
        <v>2.7805340284292246</v>
      </c>
      <c r="F72" s="87">
        <v>1.4869545061502119</v>
      </c>
      <c r="G72" s="87">
        <v>2.4813985368896456</v>
      </c>
      <c r="H72" s="87">
        <v>2.359607149237569</v>
      </c>
      <c r="I72" s="87">
        <v>2.4204938027282457</v>
      </c>
      <c r="J72" s="87">
        <v>2.2137277713114929</v>
      </c>
      <c r="K72" s="87">
        <v>2.1771611927854102</v>
      </c>
      <c r="L72" s="87">
        <v>1.9464547406150636</v>
      </c>
      <c r="M72" s="87">
        <v>2.0485155299169624</v>
      </c>
      <c r="N72" s="87">
        <v>1.1797253482523995</v>
      </c>
      <c r="O72" s="87">
        <v>0.87205306957793904</v>
      </c>
      <c r="P72" s="87">
        <v>0.71464842211819901</v>
      </c>
      <c r="Q72" s="87">
        <v>0.93241809231727024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3.3349340721688239</v>
      </c>
      <c r="C74" s="87">
        <v>3.869504371466407</v>
      </c>
      <c r="D74" s="87">
        <v>3.9604621255029469</v>
      </c>
      <c r="E74" s="87">
        <v>4.1933095164281129</v>
      </c>
      <c r="F74" s="87">
        <v>5.2419129662139667</v>
      </c>
      <c r="G74" s="87">
        <v>5.2076649903836936</v>
      </c>
      <c r="H74" s="87">
        <v>5.6593221596319445</v>
      </c>
      <c r="I74" s="87">
        <v>4.7764312497829202</v>
      </c>
      <c r="J74" s="87">
        <v>6.5228378547455055</v>
      </c>
      <c r="K74" s="87">
        <v>4.9621763907449274</v>
      </c>
      <c r="L74" s="87">
        <v>5.3452586120435051</v>
      </c>
      <c r="M74" s="87">
        <v>5.0066988228450011</v>
      </c>
      <c r="N74" s="87">
        <v>4.7229202678687408</v>
      </c>
      <c r="O74" s="87">
        <v>4.3748629154967302</v>
      </c>
      <c r="P74" s="87">
        <v>4.994762217040349</v>
      </c>
      <c r="Q74" s="87">
        <v>4.293662501076609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3.5124500540708592E-2</v>
      </c>
      <c r="E75" s="87">
        <v>2.3653751452497714E-2</v>
      </c>
      <c r="F75" s="87">
        <v>0</v>
      </c>
      <c r="G75" s="87">
        <v>3.2318331038069851E-3</v>
      </c>
      <c r="H75" s="87">
        <v>4.5760578447764664E-3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1.0000000000000002</v>
      </c>
      <c r="D83" s="77">
        <f t="shared" si="0"/>
        <v>0.99999999999999989</v>
      </c>
      <c r="E83" s="77">
        <f t="shared" si="0"/>
        <v>0.99999999999999989</v>
      </c>
      <c r="F83" s="77">
        <f t="shared" si="0"/>
        <v>1</v>
      </c>
      <c r="G83" s="77">
        <f t="shared" si="0"/>
        <v>0.99999999999999978</v>
      </c>
      <c r="H83" s="77">
        <f t="shared" si="0"/>
        <v>1</v>
      </c>
      <c r="I83" s="77">
        <f t="shared" si="0"/>
        <v>1</v>
      </c>
      <c r="J83" s="77">
        <f t="shared" si="0"/>
        <v>1</v>
      </c>
      <c r="K83" s="77">
        <f t="shared" si="0"/>
        <v>0.99999999999999989</v>
      </c>
      <c r="L83" s="77">
        <f t="shared" si="0"/>
        <v>1</v>
      </c>
      <c r="M83" s="77">
        <f t="shared" si="0"/>
        <v>1</v>
      </c>
      <c r="N83" s="77">
        <f t="shared" si="0"/>
        <v>1</v>
      </c>
      <c r="O83" s="77">
        <f t="shared" si="0"/>
        <v>0.99999999999999989</v>
      </c>
      <c r="P83" s="77">
        <f t="shared" si="0"/>
        <v>1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1.1340061227489517E-2</v>
      </c>
      <c r="C88" s="201">
        <f t="shared" si="5"/>
        <v>1.1126131930276603E-2</v>
      </c>
      <c r="D88" s="201">
        <f t="shared" si="5"/>
        <v>1.1208360923012511E-2</v>
      </c>
      <c r="E88" s="201">
        <f t="shared" si="5"/>
        <v>1.1764673558670171E-2</v>
      </c>
      <c r="F88" s="201">
        <f t="shared" si="5"/>
        <v>1.2123978901273392E-2</v>
      </c>
      <c r="G88" s="201">
        <f t="shared" si="5"/>
        <v>1.1425086996022901E-2</v>
      </c>
      <c r="H88" s="201">
        <f t="shared" si="5"/>
        <v>1.1576011945172909E-2</v>
      </c>
      <c r="I88" s="201">
        <f t="shared" si="5"/>
        <v>1.1937160951182281E-2</v>
      </c>
      <c r="J88" s="201">
        <f t="shared" si="5"/>
        <v>1.1823709611421675E-2</v>
      </c>
      <c r="K88" s="201">
        <f t="shared" si="5"/>
        <v>1.2489853617620689E-2</v>
      </c>
      <c r="L88" s="201">
        <f t="shared" si="5"/>
        <v>1.282969335579754E-2</v>
      </c>
      <c r="M88" s="201">
        <f t="shared" si="5"/>
        <v>1.2795358309881889E-2</v>
      </c>
      <c r="N88" s="201">
        <f t="shared" si="5"/>
        <v>1.3772727005384681E-2</v>
      </c>
      <c r="O88" s="201">
        <f t="shared" si="5"/>
        <v>1.5054140131640942E-2</v>
      </c>
      <c r="P88" s="201">
        <f t="shared" si="5"/>
        <v>1.4221060648351979E-2</v>
      </c>
      <c r="Q88" s="201">
        <f t="shared" si="5"/>
        <v>1.4769718998317367E-2</v>
      </c>
    </row>
    <row r="89" spans="1:17" x14ac:dyDescent="0.25">
      <c r="A89" s="127" t="s">
        <v>263</v>
      </c>
      <c r="B89" s="200">
        <f t="shared" ref="B89:Q89" si="6">IF(B$15=0,0,B$15/B$5)</f>
        <v>4.8675584117723124E-2</v>
      </c>
      <c r="C89" s="200">
        <f t="shared" si="6"/>
        <v>4.719298679785329E-2</v>
      </c>
      <c r="D89" s="200">
        <f t="shared" si="6"/>
        <v>4.7580905752712024E-2</v>
      </c>
      <c r="E89" s="200">
        <f t="shared" si="6"/>
        <v>4.9828248961787919E-2</v>
      </c>
      <c r="F89" s="200">
        <f t="shared" si="6"/>
        <v>5.090970358599823E-2</v>
      </c>
      <c r="G89" s="200">
        <f t="shared" si="6"/>
        <v>4.8076689303885423E-2</v>
      </c>
      <c r="H89" s="200">
        <f t="shared" si="6"/>
        <v>4.8363673273341977E-2</v>
      </c>
      <c r="I89" s="200">
        <f t="shared" si="6"/>
        <v>5.0225863560248572E-2</v>
      </c>
      <c r="J89" s="200">
        <f t="shared" si="6"/>
        <v>4.9541998866484985E-2</v>
      </c>
      <c r="K89" s="200">
        <f t="shared" si="6"/>
        <v>5.2400463553387996E-2</v>
      </c>
      <c r="L89" s="200">
        <f t="shared" si="6"/>
        <v>5.3464786218464476E-2</v>
      </c>
      <c r="M89" s="200">
        <f t="shared" si="6"/>
        <v>5.3607699913993466E-2</v>
      </c>
      <c r="N89" s="200">
        <f t="shared" si="6"/>
        <v>5.7638065580886431E-2</v>
      </c>
      <c r="O89" s="200">
        <f t="shared" si="6"/>
        <v>6.2982920460539868E-2</v>
      </c>
      <c r="P89" s="200">
        <f t="shared" si="6"/>
        <v>5.9638975936269115E-2</v>
      </c>
      <c r="Q89" s="200">
        <f t="shared" si="6"/>
        <v>6.2236246982180846E-2</v>
      </c>
    </row>
    <row r="90" spans="1:17" x14ac:dyDescent="0.25">
      <c r="A90" s="142" t="s">
        <v>277</v>
      </c>
      <c r="B90" s="199">
        <f t="shared" ref="B90:Q90" si="7">IF(B$16=0,0,B$16/B$5)</f>
        <v>4.8675584117723124E-2</v>
      </c>
      <c r="C90" s="199">
        <f t="shared" si="7"/>
        <v>4.719298679785329E-2</v>
      </c>
      <c r="D90" s="199">
        <f t="shared" si="7"/>
        <v>4.7580905752712024E-2</v>
      </c>
      <c r="E90" s="199">
        <f t="shared" si="7"/>
        <v>4.9828248961787919E-2</v>
      </c>
      <c r="F90" s="199">
        <f t="shared" si="7"/>
        <v>5.090970358599823E-2</v>
      </c>
      <c r="G90" s="199">
        <f t="shared" si="7"/>
        <v>4.8076689303885423E-2</v>
      </c>
      <c r="H90" s="199">
        <f t="shared" si="7"/>
        <v>4.8363673273341977E-2</v>
      </c>
      <c r="I90" s="199">
        <f t="shared" si="7"/>
        <v>5.0225863560248572E-2</v>
      </c>
      <c r="J90" s="199">
        <f t="shared" si="7"/>
        <v>4.9541998866484985E-2</v>
      </c>
      <c r="K90" s="199">
        <f t="shared" si="7"/>
        <v>5.2400463553387996E-2</v>
      </c>
      <c r="L90" s="199">
        <f t="shared" si="7"/>
        <v>5.3464786218464476E-2</v>
      </c>
      <c r="M90" s="199">
        <f t="shared" si="7"/>
        <v>5.3607699913993466E-2</v>
      </c>
      <c r="N90" s="199">
        <f t="shared" si="7"/>
        <v>5.7638065580886431E-2</v>
      </c>
      <c r="O90" s="199">
        <f t="shared" si="7"/>
        <v>6.2982920460539868E-2</v>
      </c>
      <c r="P90" s="199">
        <f t="shared" si="7"/>
        <v>5.9638975936269115E-2</v>
      </c>
      <c r="Q90" s="199">
        <f t="shared" si="7"/>
        <v>6.2236246982180846E-2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4.6193677752425291E-2</v>
      </c>
      <c r="C93" s="200">
        <f t="shared" si="10"/>
        <v>4.4786676191539067E-2</v>
      </c>
      <c r="D93" s="200">
        <f t="shared" si="10"/>
        <v>4.515481565035849E-2</v>
      </c>
      <c r="E93" s="200">
        <f t="shared" si="10"/>
        <v>4.7287569676443889E-2</v>
      </c>
      <c r="F93" s="200">
        <f t="shared" si="10"/>
        <v>4.8313882299500115E-2</v>
      </c>
      <c r="G93" s="200">
        <f t="shared" si="10"/>
        <v>4.5625319826383653E-2</v>
      </c>
      <c r="H93" s="200">
        <f t="shared" si="10"/>
        <v>4.5897670846828005E-2</v>
      </c>
      <c r="I93" s="200">
        <f t="shared" si="10"/>
        <v>4.7664910410281543E-2</v>
      </c>
      <c r="J93" s="200">
        <f t="shared" si="10"/>
        <v>4.701591511084012E-2</v>
      </c>
      <c r="K93" s="200">
        <f t="shared" si="10"/>
        <v>4.9728630304850571E-2</v>
      </c>
      <c r="L93" s="200">
        <f t="shared" si="10"/>
        <v>5.0738684505663968E-2</v>
      </c>
      <c r="M93" s="200">
        <f t="shared" si="10"/>
        <v>5.0874311212920513E-2</v>
      </c>
      <c r="N93" s="200">
        <f t="shared" si="10"/>
        <v>5.4699173640674892E-2</v>
      </c>
      <c r="O93" s="200">
        <f t="shared" si="10"/>
        <v>5.9771501141605808E-2</v>
      </c>
      <c r="P93" s="200">
        <f t="shared" si="10"/>
        <v>5.6598060112062878E-2</v>
      </c>
      <c r="Q93" s="200">
        <f t="shared" si="10"/>
        <v>5.9062899597920424E-2</v>
      </c>
    </row>
    <row r="94" spans="1:17" x14ac:dyDescent="0.25">
      <c r="A94" s="142" t="s">
        <v>274</v>
      </c>
      <c r="B94" s="199">
        <f t="shared" ref="B94:Q94" si="11">IF(B$25=0,0,B$25/B$5)</f>
        <v>4.6193677752425291E-2</v>
      </c>
      <c r="C94" s="199">
        <f t="shared" si="11"/>
        <v>4.4786676191539067E-2</v>
      </c>
      <c r="D94" s="199">
        <f t="shared" si="11"/>
        <v>4.515481565035849E-2</v>
      </c>
      <c r="E94" s="199">
        <f t="shared" si="11"/>
        <v>4.7287569676443889E-2</v>
      </c>
      <c r="F94" s="199">
        <f t="shared" si="11"/>
        <v>4.8313882299500115E-2</v>
      </c>
      <c r="G94" s="199">
        <f t="shared" si="11"/>
        <v>4.5625319826383653E-2</v>
      </c>
      <c r="H94" s="199">
        <f t="shared" si="11"/>
        <v>4.5897670846828005E-2</v>
      </c>
      <c r="I94" s="199">
        <f t="shared" si="11"/>
        <v>4.7664910410281543E-2</v>
      </c>
      <c r="J94" s="199">
        <f t="shared" si="11"/>
        <v>4.701591511084012E-2</v>
      </c>
      <c r="K94" s="199">
        <f t="shared" si="11"/>
        <v>4.9728630304850571E-2</v>
      </c>
      <c r="L94" s="199">
        <f t="shared" si="11"/>
        <v>5.0738684505663968E-2</v>
      </c>
      <c r="M94" s="199">
        <f t="shared" si="11"/>
        <v>5.0874311212920513E-2</v>
      </c>
      <c r="N94" s="199">
        <f t="shared" si="11"/>
        <v>5.4699173640674892E-2</v>
      </c>
      <c r="O94" s="199">
        <f t="shared" si="11"/>
        <v>5.9771501141605808E-2</v>
      </c>
      <c r="P94" s="199">
        <f t="shared" si="11"/>
        <v>5.6598060112062878E-2</v>
      </c>
      <c r="Q94" s="199">
        <f t="shared" si="11"/>
        <v>5.9062899597920424E-2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0.72269563590209651</v>
      </c>
      <c r="C97" s="200">
        <f t="shared" si="14"/>
        <v>0.72823300399017776</v>
      </c>
      <c r="D97" s="200">
        <f t="shared" si="14"/>
        <v>0.72725443155225145</v>
      </c>
      <c r="E97" s="200">
        <f t="shared" si="14"/>
        <v>0.7147714951682046</v>
      </c>
      <c r="F97" s="200">
        <f t="shared" si="14"/>
        <v>0.70914130547799625</v>
      </c>
      <c r="G97" s="200">
        <f t="shared" si="14"/>
        <v>0.7231143128440416</v>
      </c>
      <c r="H97" s="200">
        <f t="shared" si="14"/>
        <v>0.72057426924845946</v>
      </c>
      <c r="I97" s="200">
        <f t="shared" si="14"/>
        <v>0.7119196485147018</v>
      </c>
      <c r="J97" s="200">
        <f t="shared" si="14"/>
        <v>0.71596779864947846</v>
      </c>
      <c r="K97" s="200">
        <f t="shared" si="14"/>
        <v>0.70092730472039666</v>
      </c>
      <c r="L97" s="200">
        <f t="shared" si="14"/>
        <v>0.6963548905449658</v>
      </c>
      <c r="M97" s="200">
        <f t="shared" si="14"/>
        <v>0.69530533667918037</v>
      </c>
      <c r="N97" s="200">
        <f t="shared" si="14"/>
        <v>0.6778314191980237</v>
      </c>
      <c r="O97" s="200">
        <f t="shared" si="14"/>
        <v>0.65502552610251552</v>
      </c>
      <c r="P97" s="200">
        <f t="shared" si="14"/>
        <v>0.6657155104113972</v>
      </c>
      <c r="Q97" s="200">
        <f t="shared" si="14"/>
        <v>0.65273379161529155</v>
      </c>
    </row>
    <row r="98" spans="1:17" x14ac:dyDescent="0.25">
      <c r="A98" s="127" t="s">
        <v>260</v>
      </c>
      <c r="B98" s="200">
        <f t="shared" ref="B98:Q98" si="15">IF(B$44=0,0,B$44/B$5)</f>
        <v>0.10466878551844033</v>
      </c>
      <c r="C98" s="200">
        <f t="shared" si="15"/>
        <v>0.10313526408054169</v>
      </c>
      <c r="D98" s="200">
        <f t="shared" si="15"/>
        <v>0.10308678249622845</v>
      </c>
      <c r="E98" s="200">
        <f t="shared" si="15"/>
        <v>0.10755611058456754</v>
      </c>
      <c r="F98" s="200">
        <f t="shared" si="15"/>
        <v>0.1090758105838904</v>
      </c>
      <c r="G98" s="200">
        <f t="shared" si="15"/>
        <v>0.10474099916742838</v>
      </c>
      <c r="H98" s="200">
        <f t="shared" si="15"/>
        <v>0.10570735314585929</v>
      </c>
      <c r="I98" s="200">
        <f t="shared" si="15"/>
        <v>0.10854016828134497</v>
      </c>
      <c r="J98" s="200">
        <f t="shared" si="15"/>
        <v>0.10678073216709404</v>
      </c>
      <c r="K98" s="200">
        <f t="shared" si="15"/>
        <v>0.11200326707369514</v>
      </c>
      <c r="L98" s="200">
        <f t="shared" si="15"/>
        <v>0.11283289315349014</v>
      </c>
      <c r="M98" s="200">
        <f t="shared" si="15"/>
        <v>0.11357431901969081</v>
      </c>
      <c r="N98" s="200">
        <f t="shared" si="15"/>
        <v>0.11802142157495549</v>
      </c>
      <c r="O98" s="200">
        <f t="shared" si="15"/>
        <v>0.12370297169324457</v>
      </c>
      <c r="P98" s="200">
        <f t="shared" si="15"/>
        <v>0.12292434648003348</v>
      </c>
      <c r="Q98" s="200">
        <f t="shared" si="15"/>
        <v>0.12737889159555899</v>
      </c>
    </row>
    <row r="99" spans="1:17" x14ac:dyDescent="0.25">
      <c r="A99" s="142" t="s">
        <v>271</v>
      </c>
      <c r="B99" s="199">
        <f t="shared" ref="B99:Q99" si="16">IF(B$45=0,0,B$45/B$5)</f>
        <v>4.9544790976968192E-2</v>
      </c>
      <c r="C99" s="199">
        <f t="shared" si="16"/>
        <v>4.8035718704957812E-2</v>
      </c>
      <c r="D99" s="199">
        <f t="shared" si="16"/>
        <v>4.843056478401047E-2</v>
      </c>
      <c r="E99" s="199">
        <f t="shared" si="16"/>
        <v>5.0718039121819838E-2</v>
      </c>
      <c r="F99" s="199">
        <f t="shared" si="16"/>
        <v>5.1818805435748204E-2</v>
      </c>
      <c r="G99" s="199">
        <f t="shared" si="16"/>
        <v>4.8935201612883367E-2</v>
      </c>
      <c r="H99" s="199">
        <f t="shared" si="16"/>
        <v>4.9227310296080233E-2</v>
      </c>
      <c r="I99" s="199">
        <f t="shared" si="16"/>
        <v>5.1122753980967287E-2</v>
      </c>
      <c r="J99" s="199">
        <f t="shared" si="16"/>
        <v>5.0426677417672212E-2</v>
      </c>
      <c r="K99" s="199">
        <f t="shared" si="16"/>
        <v>5.3336186116841364E-2</v>
      </c>
      <c r="L99" s="199">
        <f t="shared" si="16"/>
        <v>5.4419514543794206E-2</v>
      </c>
      <c r="M99" s="199">
        <f t="shared" si="16"/>
        <v>5.456498026960048E-2</v>
      </c>
      <c r="N99" s="199">
        <f t="shared" si="16"/>
        <v>5.8667316751973675E-2</v>
      </c>
      <c r="O99" s="199">
        <f t="shared" si="16"/>
        <v>6.4107615468763784E-2</v>
      </c>
      <c r="P99" s="199">
        <f t="shared" si="16"/>
        <v>6.070395764941678E-2</v>
      </c>
      <c r="Q99" s="199">
        <f t="shared" si="16"/>
        <v>6.3347608535434072E-2</v>
      </c>
    </row>
    <row r="100" spans="1:17" x14ac:dyDescent="0.25">
      <c r="A100" s="142" t="s">
        <v>270</v>
      </c>
      <c r="B100" s="199">
        <f t="shared" ref="B100:Q100" si="17">IF(B$51=0,0,B$51/B$5)</f>
        <v>5.5123994541472141E-2</v>
      </c>
      <c r="C100" s="199">
        <f t="shared" si="17"/>
        <v>5.5099545375583869E-2</v>
      </c>
      <c r="D100" s="199">
        <f t="shared" si="17"/>
        <v>5.4656217712217986E-2</v>
      </c>
      <c r="E100" s="199">
        <f t="shared" si="17"/>
        <v>5.6838071462747712E-2</v>
      </c>
      <c r="F100" s="199">
        <f t="shared" si="17"/>
        <v>5.7257005148142193E-2</v>
      </c>
      <c r="G100" s="199">
        <f t="shared" si="17"/>
        <v>5.5805797554545018E-2</v>
      </c>
      <c r="H100" s="199">
        <f t="shared" si="17"/>
        <v>5.6480042849779054E-2</v>
      </c>
      <c r="I100" s="199">
        <f t="shared" si="17"/>
        <v>5.7417414300377674E-2</v>
      </c>
      <c r="J100" s="199">
        <f t="shared" si="17"/>
        <v>5.6354054749421831E-2</v>
      </c>
      <c r="K100" s="199">
        <f t="shared" si="17"/>
        <v>5.8667080956853773E-2</v>
      </c>
      <c r="L100" s="199">
        <f t="shared" si="17"/>
        <v>5.8413378609695928E-2</v>
      </c>
      <c r="M100" s="199">
        <f t="shared" si="17"/>
        <v>5.9009338750090318E-2</v>
      </c>
      <c r="N100" s="199">
        <f t="shared" si="17"/>
        <v>5.9354104822981812E-2</v>
      </c>
      <c r="O100" s="199">
        <f t="shared" si="17"/>
        <v>5.9595356224480783E-2</v>
      </c>
      <c r="P100" s="199">
        <f t="shared" si="17"/>
        <v>6.2220388830616702E-2</v>
      </c>
      <c r="Q100" s="199">
        <f t="shared" si="17"/>
        <v>6.4031283060124913E-2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6.6426255481825278E-2</v>
      </c>
      <c r="C104" s="200">
        <f t="shared" si="21"/>
        <v>6.5525937009611637E-2</v>
      </c>
      <c r="D104" s="200">
        <f t="shared" si="21"/>
        <v>6.5714703625437146E-2</v>
      </c>
      <c r="E104" s="200">
        <f t="shared" si="21"/>
        <v>6.8791902050325884E-2</v>
      </c>
      <c r="F104" s="200">
        <f t="shared" si="21"/>
        <v>7.0435319151341672E-2</v>
      </c>
      <c r="G104" s="200">
        <f t="shared" si="21"/>
        <v>6.7017591862237824E-2</v>
      </c>
      <c r="H104" s="200">
        <f t="shared" si="21"/>
        <v>6.7881021540338482E-2</v>
      </c>
      <c r="I104" s="200">
        <f t="shared" si="21"/>
        <v>6.9712248282240805E-2</v>
      </c>
      <c r="J104" s="200">
        <f t="shared" si="21"/>
        <v>6.8869845594680734E-2</v>
      </c>
      <c r="K104" s="200">
        <f t="shared" si="21"/>
        <v>7.2450480730048894E-2</v>
      </c>
      <c r="L104" s="200">
        <f t="shared" si="21"/>
        <v>7.3779052221618083E-2</v>
      </c>
      <c r="M104" s="200">
        <f t="shared" si="21"/>
        <v>7.3842974864332903E-2</v>
      </c>
      <c r="N104" s="200">
        <f t="shared" si="21"/>
        <v>7.8037193000074834E-2</v>
      </c>
      <c r="O104" s="200">
        <f t="shared" si="21"/>
        <v>8.346294047045319E-2</v>
      </c>
      <c r="P104" s="200">
        <f t="shared" si="21"/>
        <v>8.0902046411885198E-2</v>
      </c>
      <c r="Q104" s="200">
        <f t="shared" si="21"/>
        <v>8.3818451210730865E-2</v>
      </c>
    </row>
    <row r="105" spans="1:17" x14ac:dyDescent="0.25">
      <c r="A105" s="142" t="s">
        <v>266</v>
      </c>
      <c r="B105" s="199">
        <f t="shared" ref="B105:Q105" si="22">IF(B$66=0,0,B$66/B$5)</f>
        <v>4.7274208898905545E-2</v>
      </c>
      <c r="C105" s="199">
        <f t="shared" si="22"/>
        <v>4.6382384941066279E-2</v>
      </c>
      <c r="D105" s="199">
        <f t="shared" si="22"/>
        <v>4.6725179437688641E-2</v>
      </c>
      <c r="E105" s="199">
        <f t="shared" si="22"/>
        <v>4.9044323860597802E-2</v>
      </c>
      <c r="F105" s="199">
        <f t="shared" si="22"/>
        <v>5.0542188420935628E-2</v>
      </c>
      <c r="G105" s="199">
        <f t="shared" si="22"/>
        <v>4.7628662535689585E-2</v>
      </c>
      <c r="H105" s="199">
        <f t="shared" si="22"/>
        <v>4.825783529155428E-2</v>
      </c>
      <c r="I105" s="199">
        <f t="shared" si="22"/>
        <v>4.976338567714942E-2</v>
      </c>
      <c r="J105" s="199">
        <f t="shared" si="22"/>
        <v>4.929043211648413E-2</v>
      </c>
      <c r="K105" s="199">
        <f t="shared" si="22"/>
        <v>5.2067439248462168E-2</v>
      </c>
      <c r="L105" s="199">
        <f t="shared" si="22"/>
        <v>5.3484156006196854E-2</v>
      </c>
      <c r="M105" s="199">
        <f t="shared" si="22"/>
        <v>5.334102078844024E-2</v>
      </c>
      <c r="N105" s="199">
        <f t="shared" si="22"/>
        <v>5.741545486384414E-2</v>
      </c>
      <c r="O105" s="199">
        <f t="shared" si="22"/>
        <v>6.275738297174456E-2</v>
      </c>
      <c r="P105" s="199">
        <f t="shared" si="22"/>
        <v>5.9284458731536267E-2</v>
      </c>
      <c r="Q105" s="199">
        <f t="shared" si="22"/>
        <v>6.1571694129129842E-2</v>
      </c>
    </row>
    <row r="106" spans="1:17" x14ac:dyDescent="0.25">
      <c r="A106" s="142" t="s">
        <v>265</v>
      </c>
      <c r="B106" s="199">
        <f t="shared" ref="B106:Q106" si="23">IF(B$67=0,0,B$67/B$5)</f>
        <v>1.9152046582919736E-2</v>
      </c>
      <c r="C106" s="199">
        <f t="shared" si="23"/>
        <v>1.9143552068545355E-2</v>
      </c>
      <c r="D106" s="199">
        <f t="shared" si="23"/>
        <v>1.8989524187748501E-2</v>
      </c>
      <c r="E106" s="199">
        <f t="shared" si="23"/>
        <v>1.9747578189728075E-2</v>
      </c>
      <c r="F106" s="199">
        <f t="shared" si="23"/>
        <v>1.9893130730406036E-2</v>
      </c>
      <c r="G106" s="199">
        <f t="shared" si="23"/>
        <v>1.9388929326548242E-2</v>
      </c>
      <c r="H106" s="199">
        <f t="shared" si="23"/>
        <v>1.9623186248784192E-2</v>
      </c>
      <c r="I106" s="199">
        <f t="shared" si="23"/>
        <v>1.9948862605091378E-2</v>
      </c>
      <c r="J106" s="199">
        <f t="shared" si="23"/>
        <v>1.9579413478196611E-2</v>
      </c>
      <c r="K106" s="199">
        <f t="shared" si="23"/>
        <v>2.0383041481586719E-2</v>
      </c>
      <c r="L106" s="199">
        <f t="shared" si="23"/>
        <v>2.0294896215421229E-2</v>
      </c>
      <c r="M106" s="199">
        <f t="shared" si="23"/>
        <v>2.0501954075892673E-2</v>
      </c>
      <c r="N106" s="199">
        <f t="shared" si="23"/>
        <v>2.0621738136230694E-2</v>
      </c>
      <c r="O106" s="199">
        <f t="shared" si="23"/>
        <v>2.0705557498708622E-2</v>
      </c>
      <c r="P106" s="199">
        <f t="shared" si="23"/>
        <v>2.1617587680348934E-2</v>
      </c>
      <c r="Q106" s="199">
        <f t="shared" si="23"/>
        <v>2.224675708160102E-2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2.1591390725094399</v>
      </c>
      <c r="C112" s="230">
        <f>IF(C$5=0,0,C$5/FBT_fec!C$5)</f>
        <v>2.2006542286536828</v>
      </c>
      <c r="D112" s="230">
        <f>IF(D$5=0,0,D$5/FBT_fec!D$5)</f>
        <v>2.1845093541421323</v>
      </c>
      <c r="E112" s="230">
        <f>IF(E$5=0,0,E$5/FBT_fec!E$5)</f>
        <v>2.0812111070330133</v>
      </c>
      <c r="F112" s="230">
        <f>IF(F$5=0,0,F$5/FBT_fec!F$5)</f>
        <v>2.0195324884927266</v>
      </c>
      <c r="G112" s="230">
        <f>IF(G$5=0,0,G$5/FBT_fec!G$5)</f>
        <v>2.1430707082970293</v>
      </c>
      <c r="H112" s="230">
        <f>IF(H$5=0,0,H$5/FBT_fec!H$5)</f>
        <v>2.1151299253048799</v>
      </c>
      <c r="I112" s="230">
        <f>IF(I$5=0,0,I$5/FBT_fec!I$5)</f>
        <v>2.0511384056103346</v>
      </c>
      <c r="J112" s="230">
        <f>IF(J$5=0,0,J$5/FBT_fec!J$5)</f>
        <v>2.07081957233369</v>
      </c>
      <c r="K112" s="230">
        <f>IF(K$5=0,0,K$5/FBT_fec!K$5)</f>
        <v>1.960372797834784</v>
      </c>
      <c r="L112" s="230">
        <f>IF(L$5=0,0,L$5/FBT_fec!L$5)</f>
        <v>1.9084454009851828</v>
      </c>
      <c r="M112" s="230">
        <f>IF(M$5=0,0,M$5/FBT_fec!M$5)</f>
        <v>1.9135665206039849</v>
      </c>
      <c r="N112" s="230">
        <f>IF(N$5=0,0,N$5/FBT_fec!N$5)</f>
        <v>1.7777720615059922</v>
      </c>
      <c r="O112" s="230">
        <f>IF(O$5=0,0,O$5/FBT_fec!O$5)</f>
        <v>1.6264475464433634</v>
      </c>
      <c r="P112" s="230">
        <f>IF(P$5=0,0,P$5/FBT_fec!P$5)</f>
        <v>1.7217259588692782</v>
      </c>
      <c r="Q112" s="230">
        <f>IF(Q$5=0,0,Q$5/FBT_fec!Q$5)</f>
        <v>1.6577681189270685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1.3251222000000002</v>
      </c>
      <c r="C117" s="273">
        <f>IF(C$10=0,0,C$10/FBT_fec!C$10)</f>
        <v>1.3251222</v>
      </c>
      <c r="D117" s="273">
        <f>IF(D$10=0,0,D$10/FBT_fec!D$10)</f>
        <v>1.3251221999999998</v>
      </c>
      <c r="E117" s="273">
        <f>IF(E$10=0,0,E$10/FBT_fec!E$10)</f>
        <v>1.3251222</v>
      </c>
      <c r="F117" s="273">
        <f>IF(F$10=0,0,F$10/FBT_fec!F$10)</f>
        <v>1.3251222</v>
      </c>
      <c r="G117" s="273">
        <f>IF(G$10=0,0,G$10/FBT_fec!G$10)</f>
        <v>1.3251221999999998</v>
      </c>
      <c r="H117" s="273">
        <f>IF(H$10=0,0,H$10/FBT_fec!H$10)</f>
        <v>1.3251222</v>
      </c>
      <c r="I117" s="273">
        <f>IF(I$10=0,0,I$10/FBT_fec!I$10)</f>
        <v>1.3251222000000002</v>
      </c>
      <c r="J117" s="273">
        <f>IF(J$10=0,0,J$10/FBT_fec!J$10)</f>
        <v>1.3251222</v>
      </c>
      <c r="K117" s="273">
        <f>IF(K$10=0,0,K$10/FBT_fec!K$10)</f>
        <v>1.3251222</v>
      </c>
      <c r="L117" s="273">
        <f>IF(L$10=0,0,L$10/FBT_fec!L$10)</f>
        <v>1.3251222</v>
      </c>
      <c r="M117" s="273">
        <f>IF(M$10=0,0,M$10/FBT_fec!M$10)</f>
        <v>1.3251222</v>
      </c>
      <c r="N117" s="273">
        <f>IF(N$10=0,0,N$10/FBT_fec!N$10)</f>
        <v>1.3251222</v>
      </c>
      <c r="O117" s="273">
        <f>IF(O$10=0,0,O$10/FBT_fec!O$10)</f>
        <v>1.3251221999999998</v>
      </c>
      <c r="P117" s="273">
        <f>IF(P$10=0,0,P$10/FBT_fec!P$10)</f>
        <v>1.3251221999999998</v>
      </c>
      <c r="Q117" s="273">
        <f>IF(Q$10=0,0,Q$10/FBT_fec!Q$10)</f>
        <v>1.3251221999999998</v>
      </c>
    </row>
    <row r="118" spans="1:17" x14ac:dyDescent="0.25">
      <c r="A118" s="127" t="s">
        <v>263</v>
      </c>
      <c r="B118" s="296">
        <f>IF(B$15=0,0,B$15/FBT_fec!B$15)</f>
        <v>1.7332020092985112</v>
      </c>
      <c r="C118" s="296">
        <f>IF(C$15=0,0,C$15/FBT_fec!C$15)</f>
        <v>1.712721187691074</v>
      </c>
      <c r="D118" s="296">
        <f>IF(D$15=0,0,D$15/FBT_fec!D$15)</f>
        <v>1.7141309997153233</v>
      </c>
      <c r="E118" s="296">
        <f>IF(E$15=0,0,E$15/FBT_fec!E$15)</f>
        <v>1.7102088757678953</v>
      </c>
      <c r="F118" s="296">
        <f>IF(F$15=0,0,F$15/FBT_fec!F$15)</f>
        <v>1.6955429987938966</v>
      </c>
      <c r="G118" s="296">
        <f>IF(G$15=0,0,G$15/FBT_fec!G$15)</f>
        <v>1.6991372031506324</v>
      </c>
      <c r="H118" s="296">
        <f>IF(H$15=0,0,H$15/FBT_fec!H$15)</f>
        <v>1.6869947215486447</v>
      </c>
      <c r="I118" s="296">
        <f>IF(I$15=0,0,I$15/FBT_fec!I$15)</f>
        <v>1.6989467787322838</v>
      </c>
      <c r="J118" s="296">
        <f>IF(J$15=0,0,J$15/FBT_fec!J$15)</f>
        <v>1.6918941215275221</v>
      </c>
      <c r="K118" s="296">
        <f>IF(K$15=0,0,K$15/FBT_fec!K$15)</f>
        <v>1.6940693767532666</v>
      </c>
      <c r="L118" s="296">
        <f>IF(L$15=0,0,L$15/FBT_fec!L$15)</f>
        <v>1.6826933160838391</v>
      </c>
      <c r="M118" s="296">
        <f>IF(M$15=0,0,M$15/FBT_fec!M$15)</f>
        <v>1.6917186348900695</v>
      </c>
      <c r="N118" s="296">
        <f>IF(N$15=0,0,N$15/FBT_fec!N$15)</f>
        <v>1.6898294279527895</v>
      </c>
      <c r="O118" s="296">
        <f>IF(O$15=0,0,O$15/FBT_fec!O$15)</f>
        <v>1.6893523942632585</v>
      </c>
      <c r="P118" s="296">
        <f>IF(P$15=0,0,P$15/FBT_fec!P$15)</f>
        <v>1.6933689820247699</v>
      </c>
      <c r="Q118" s="296">
        <f>IF(Q$15=0,0,Q$15/FBT_fec!Q$15)</f>
        <v>1.701471089945332</v>
      </c>
    </row>
    <row r="119" spans="1:17" x14ac:dyDescent="0.25">
      <c r="A119" s="127" t="s">
        <v>262</v>
      </c>
      <c r="B119" s="296">
        <f>IF(B$24=0,0,B$24/FBT_fec!B$24)</f>
        <v>1.9737938816411242</v>
      </c>
      <c r="C119" s="296">
        <f>IF(C$24=0,0,C$24/FBT_fec!C$24)</f>
        <v>1.9504700450872301</v>
      </c>
      <c r="D119" s="296">
        <f>IF(D$24=0,0,D$24/FBT_fec!D$24)</f>
        <v>1.9520755580815741</v>
      </c>
      <c r="E119" s="296">
        <f>IF(E$24=0,0,E$24/FBT_fec!E$24)</f>
        <v>1.9476089903018421</v>
      </c>
      <c r="F119" s="296">
        <f>IF(F$24=0,0,F$24/FBT_fec!F$24)</f>
        <v>1.9309072913164611</v>
      </c>
      <c r="G119" s="296">
        <f>IF(G$24=0,0,G$24/FBT_fec!G$24)</f>
        <v>1.9350004198327202</v>
      </c>
      <c r="H119" s="296">
        <f>IF(H$24=0,0,H$24/FBT_fec!H$24)</f>
        <v>1.9211723976140955</v>
      </c>
      <c r="I119" s="296">
        <f>IF(I$24=0,0,I$24/FBT_fec!I$24)</f>
        <v>1.9347835619304983</v>
      </c>
      <c r="J119" s="296">
        <f>IF(J$24=0,0,J$24/FBT_fec!J$24)</f>
        <v>1.9267519005515126</v>
      </c>
      <c r="K119" s="296">
        <f>IF(K$24=0,0,K$24/FBT_fec!K$24)</f>
        <v>1.9292291106127433</v>
      </c>
      <c r="L119" s="296">
        <f>IF(L$24=0,0,L$24/FBT_fec!L$24)</f>
        <v>1.9162738989143826</v>
      </c>
      <c r="M119" s="296">
        <f>IF(M$24=0,0,M$24/FBT_fec!M$24)</f>
        <v>1.9265520539961503</v>
      </c>
      <c r="N119" s="296">
        <f>IF(N$24=0,0,N$24/FBT_fec!N$24)</f>
        <v>1.9244005995932747</v>
      </c>
      <c r="O119" s="296">
        <f>IF(O$24=0,0,O$24/FBT_fec!O$24)</f>
        <v>1.9238573471779983</v>
      </c>
      <c r="P119" s="296">
        <f>IF(P$24=0,0,P$24/FBT_fec!P$24)</f>
        <v>1.9284314916263734</v>
      </c>
      <c r="Q119" s="296">
        <f>IF(Q$24=0,0,Q$24/FBT_fec!Q$24)</f>
        <v>1.9376582816694246</v>
      </c>
    </row>
    <row r="120" spans="1:17" x14ac:dyDescent="0.25">
      <c r="A120" s="127" t="s">
        <v>261</v>
      </c>
      <c r="B120" s="296">
        <f>IF(B$33=0,0,B$33/FBT_fec!B$33)</f>
        <v>2.6432211177602998</v>
      </c>
      <c r="C120" s="296">
        <f>IF(C$33=0,0,C$33/FBT_fec!C$33)</f>
        <v>2.6928491404932924</v>
      </c>
      <c r="D120" s="296">
        <f>IF(D$33=0,0,D$33/FBT_fec!D$33)</f>
        <v>2.6515857785307357</v>
      </c>
      <c r="E120" s="296">
        <f>IF(E$33=0,0,E$33/FBT_fec!E$33)</f>
        <v>2.6270459336869139</v>
      </c>
      <c r="F120" s="296">
        <f>IF(F$33=0,0,F$33/FBT_fec!F$33)</f>
        <v>2.5679801960775563</v>
      </c>
      <c r="G120" s="296">
        <f>IF(G$33=0,0,G$33/FBT_fec!G$33)</f>
        <v>2.655999673961444</v>
      </c>
      <c r="H120" s="296">
        <f>IF(H$33=0,0,H$33/FBT_fec!H$33)</f>
        <v>2.6530428537386532</v>
      </c>
      <c r="I120" s="296">
        <f>IF(I$33=0,0,I$33/FBT_fec!I$33)</f>
        <v>2.6154763361750426</v>
      </c>
      <c r="J120" s="296">
        <f>IF(J$33=0,0,J$33/FBT_fec!J$33)</f>
        <v>2.5916695633274616</v>
      </c>
      <c r="K120" s="296">
        <f>IF(K$33=0,0,K$33/FBT_fec!K$33)</f>
        <v>2.5541438037522979</v>
      </c>
      <c r="L120" s="296">
        <f>IF(L$33=0,0,L$33/FBT_fec!L$33)</f>
        <v>2.4757356122332563</v>
      </c>
      <c r="M120" s="296">
        <f>IF(M$33=0,0,M$33/FBT_fec!M$33)</f>
        <v>2.5077053692299209</v>
      </c>
      <c r="N120" s="296">
        <f>IF(N$33=0,0,N$33/FBT_fec!N$33)</f>
        <v>2.3433601156209569</v>
      </c>
      <c r="O120" s="296">
        <f>IF(O$33=0,0,O$33/FBT_fec!O$33)</f>
        <v>2.1526066593969091</v>
      </c>
      <c r="P120" s="296">
        <f>IF(P$33=0,0,P$33/FBT_fec!P$33)</f>
        <v>2.379079451968948</v>
      </c>
      <c r="Q120" s="296">
        <f>IF(Q$33=0,0,Q$33/FBT_fec!Q$33)</f>
        <v>2.3573723503774815</v>
      </c>
    </row>
    <row r="121" spans="1:17" x14ac:dyDescent="0.25">
      <c r="A121" s="127" t="s">
        <v>260</v>
      </c>
      <c r="B121" s="296">
        <f>IF(B$44=0,0,B$44/FBT_fec!B$44)</f>
        <v>2.3538719959214807</v>
      </c>
      <c r="C121" s="296">
        <f>IF(C$44=0,0,C$44/FBT_fec!C$44)</f>
        <v>2.3639812961213305</v>
      </c>
      <c r="D121" s="296">
        <f>IF(D$44=0,0,D$44/FBT_fec!D$44)</f>
        <v>2.3455350870907661</v>
      </c>
      <c r="E121" s="296">
        <f>IF(E$44=0,0,E$44/FBT_fec!E$44)</f>
        <v>2.331504534464238</v>
      </c>
      <c r="F121" s="296">
        <f>IF(F$44=0,0,F$44/FBT_fec!F$44)</f>
        <v>2.2943746397564504</v>
      </c>
      <c r="G121" s="296">
        <f>IF(G$44=0,0,G$44/FBT_fec!G$44)</f>
        <v>2.3379663348276094</v>
      </c>
      <c r="H121" s="296">
        <f>IF(H$44=0,0,H$44/FBT_fec!H$44)</f>
        <v>2.3287737051132718</v>
      </c>
      <c r="I121" s="296">
        <f>IF(I$44=0,0,I$44/FBT_fec!I$44)</f>
        <v>2.3188384737082774</v>
      </c>
      <c r="J121" s="296">
        <f>IF(J$44=0,0,J$44/FBT_fec!J$44)</f>
        <v>2.3031392461825573</v>
      </c>
      <c r="K121" s="296">
        <f>IF(K$44=0,0,K$44/FBT_fec!K$44)</f>
        <v>2.2869380433012134</v>
      </c>
      <c r="L121" s="296">
        <f>IF(L$44=0,0,L$44/FBT_fec!L$44)</f>
        <v>2.2428514196198654</v>
      </c>
      <c r="M121" s="296">
        <f>IF(M$44=0,0,M$44/FBT_fec!M$44)</f>
        <v>2.263647226312449</v>
      </c>
      <c r="N121" s="296">
        <f>IF(N$44=0,0,N$44/FBT_fec!N$44)</f>
        <v>2.1853548121958788</v>
      </c>
      <c r="O121" s="296">
        <f>IF(O$44=0,0,O$44/FBT_fec!O$44)</f>
        <v>2.0955847767121023</v>
      </c>
      <c r="P121" s="296">
        <f>IF(P$44=0,0,P$44/FBT_fec!P$44)</f>
        <v>2.2043826085607883</v>
      </c>
      <c r="Q121" s="296">
        <f>IF(Q$44=0,0,Q$44/FBT_fec!Q$44)</f>
        <v>2.1994104758633237</v>
      </c>
    </row>
    <row r="122" spans="1:17" x14ac:dyDescent="0.25">
      <c r="A122" s="127" t="s">
        <v>259</v>
      </c>
      <c r="B122" s="296">
        <f>IF(B$65=0,0,B$65/FBT_fec!B$65)</f>
        <v>1.6501772011968541</v>
      </c>
      <c r="C122" s="296">
        <f>IF(C$65=0,0,C$65/FBT_fec!C$65)</f>
        <v>1.6591102452887929</v>
      </c>
      <c r="D122" s="296">
        <f>IF(D$65=0,0,D$65/FBT_fec!D$65)</f>
        <v>1.6516828401355328</v>
      </c>
      <c r="E122" s="296">
        <f>IF(E$65=0,0,E$65/FBT_fec!E$65)</f>
        <v>1.6472656680636446</v>
      </c>
      <c r="F122" s="296">
        <f>IF(F$65=0,0,F$65/FBT_fec!F$65)</f>
        <v>1.6366338352939604</v>
      </c>
      <c r="G122" s="296">
        <f>IF(G$65=0,0,G$65/FBT_fec!G$65)</f>
        <v>1.6524773413130605</v>
      </c>
      <c r="H122" s="296">
        <f>IF(H$65=0,0,H$65/FBT_fec!H$65)</f>
        <v>1.6519451136729579</v>
      </c>
      <c r="I122" s="296">
        <f>IF(I$65=0,0,I$65/FBT_fec!I$65)</f>
        <v>1.645183140511508</v>
      </c>
      <c r="J122" s="296">
        <f>IF(J$65=0,0,J$65/FBT_fec!J$65)</f>
        <v>1.6408979213989432</v>
      </c>
      <c r="K122" s="296">
        <f>IF(K$65=0,0,K$65/FBT_fec!K$65)</f>
        <v>1.634143284675414</v>
      </c>
      <c r="L122" s="296">
        <f>IF(L$65=0,0,L$65/FBT_fec!L$65)</f>
        <v>1.6200298102019866</v>
      </c>
      <c r="M122" s="296">
        <f>IF(M$65=0,0,M$65/FBT_fec!M$65)</f>
        <v>1.6257843664613858</v>
      </c>
      <c r="N122" s="296">
        <f>IF(N$65=0,0,N$65/FBT_fec!N$65)</f>
        <v>1.5962022208117725</v>
      </c>
      <c r="O122" s="296">
        <f>IF(O$65=0,0,O$65/FBT_fec!O$65)</f>
        <v>1.561866598691444</v>
      </c>
      <c r="P122" s="296">
        <f>IF(P$65=0,0,P$65/FBT_fec!P$65)</f>
        <v>1.6026317013544107</v>
      </c>
      <c r="Q122" s="296">
        <f>IF(Q$65=0,0,Q$65/FBT_fec!Q$65)</f>
        <v>1.5987244230679467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224.34331093463652</v>
      </c>
      <c r="C3" s="46">
        <v>249.71264367816093</v>
      </c>
      <c r="D3" s="46">
        <v>289.44693243948677</v>
      </c>
      <c r="E3" s="46">
        <v>308.5012205917858</v>
      </c>
      <c r="F3" s="46">
        <v>315.80418869459129</v>
      </c>
      <c r="G3" s="46">
        <v>263.88384754990926</v>
      </c>
      <c r="H3" s="46">
        <v>334.92162143498376</v>
      </c>
      <c r="I3" s="46">
        <v>315.81495664421846</v>
      </c>
      <c r="J3" s="46">
        <v>310.51126756233282</v>
      </c>
      <c r="K3" s="46">
        <v>292.7220002839008</v>
      </c>
      <c r="L3" s="46">
        <v>287.8</v>
      </c>
      <c r="M3" s="46">
        <v>269.76399406980005</v>
      </c>
      <c r="N3" s="46">
        <v>249.82255500794753</v>
      </c>
      <c r="O3" s="46">
        <v>183.63470062618728</v>
      </c>
      <c r="P3" s="46">
        <v>186.98131201428484</v>
      </c>
      <c r="Q3" s="46">
        <v>195.35374868004223</v>
      </c>
    </row>
    <row r="5" spans="1:17" x14ac:dyDescent="0.25">
      <c r="A5" s="31" t="s">
        <v>257</v>
      </c>
      <c r="B5" s="46">
        <v>202.2046314176809</v>
      </c>
      <c r="C5" s="46">
        <v>243.18591061358006</v>
      </c>
      <c r="D5" s="46">
        <v>277.98729174240543</v>
      </c>
      <c r="E5" s="46">
        <v>267.78885833620689</v>
      </c>
      <c r="F5" s="46">
        <v>265.57357251416857</v>
      </c>
      <c r="G5" s="46">
        <v>333.27365230713593</v>
      </c>
      <c r="H5" s="46">
        <v>396.92759116096494</v>
      </c>
      <c r="I5" s="46">
        <v>441.50898675959161</v>
      </c>
      <c r="J5" s="46">
        <v>247.72506013524742</v>
      </c>
      <c r="K5" s="46">
        <v>256.12713948199018</v>
      </c>
      <c r="L5" s="46">
        <v>204.06723507463022</v>
      </c>
      <c r="M5" s="46">
        <v>224.8102121789122</v>
      </c>
      <c r="N5" s="46">
        <v>214.00138350609586</v>
      </c>
      <c r="O5" s="46">
        <v>171.00321734331351</v>
      </c>
      <c r="P5" s="46">
        <v>125.1734765703541</v>
      </c>
      <c r="Q5" s="46">
        <v>153.119563400381</v>
      </c>
    </row>
    <row r="6" spans="1:17" x14ac:dyDescent="0.25">
      <c r="A6" s="294" t="s">
        <v>256</v>
      </c>
      <c r="B6" s="293">
        <v>252.75578927210111</v>
      </c>
      <c r="C6" s="293">
        <v>262.65369147093946</v>
      </c>
      <c r="D6" s="293">
        <v>292.7410559165258</v>
      </c>
      <c r="E6" s="293">
        <v>294.07961419607369</v>
      </c>
      <c r="F6" s="293">
        <v>285.39932773943576</v>
      </c>
      <c r="G6" s="293">
        <v>405.48658237765397</v>
      </c>
      <c r="H6" s="293">
        <v>428.65954552615159</v>
      </c>
      <c r="I6" s="293">
        <v>473.36596364510359</v>
      </c>
      <c r="J6" s="293">
        <v>297.03726751506269</v>
      </c>
      <c r="K6" s="293">
        <v>318.72700486285675</v>
      </c>
      <c r="L6" s="293">
        <v>262.44044629468374</v>
      </c>
      <c r="M6" s="293">
        <v>283.3111497606464</v>
      </c>
      <c r="N6" s="293">
        <v>285.60970573641947</v>
      </c>
      <c r="O6" s="293">
        <v>324.67794181813258</v>
      </c>
      <c r="P6" s="293">
        <v>231.83148580719077</v>
      </c>
      <c r="Q6" s="293">
        <v>259.50177870960323</v>
      </c>
    </row>
    <row r="7" spans="1:17" x14ac:dyDescent="0.25">
      <c r="A7" s="292" t="s">
        <v>255</v>
      </c>
      <c r="B7" s="291"/>
      <c r="C7" s="291">
        <v>14.620189589505356</v>
      </c>
      <c r="D7" s="291">
        <v>55.852928144850722</v>
      </c>
      <c r="E7" s="291">
        <v>25.610962346801866</v>
      </c>
      <c r="F7" s="291">
        <v>12.427504464256813</v>
      </c>
      <c r="G7" s="291">
        <v>120.08725463821821</v>
      </c>
      <c r="H7" s="291">
        <v>79.484032386364646</v>
      </c>
      <c r="I7" s="291">
        <v>44.706418118952001</v>
      </c>
      <c r="J7" s="291">
        <v>0</v>
      </c>
      <c r="K7" s="291">
        <v>21.68973734779405</v>
      </c>
      <c r="L7" s="291">
        <v>0</v>
      </c>
      <c r="M7" s="291">
        <v>20.870703465962663</v>
      </c>
      <c r="N7" s="291">
        <v>2.2985559757730698</v>
      </c>
      <c r="O7" s="291">
        <v>39.06823608171311</v>
      </c>
      <c r="P7" s="291">
        <v>0</v>
      </c>
      <c r="Q7" s="291">
        <v>27.670292902412456</v>
      </c>
    </row>
    <row r="8" spans="1:17" x14ac:dyDescent="0.25">
      <c r="A8" s="290" t="s">
        <v>254</v>
      </c>
      <c r="B8" s="289"/>
      <c r="C8" s="289">
        <f>B6+C7-C6</f>
        <v>4.7222873906670202</v>
      </c>
      <c r="D8" s="289">
        <f t="shared" ref="D8:Q8" si="0">C6+D7-D6</f>
        <v>25.765563699264419</v>
      </c>
      <c r="E8" s="289">
        <f t="shared" si="0"/>
        <v>24.272404067253945</v>
      </c>
      <c r="F8" s="289">
        <f t="shared" si="0"/>
        <v>21.107790920894729</v>
      </c>
      <c r="G8" s="289">
        <f t="shared" si="0"/>
        <v>0</v>
      </c>
      <c r="H8" s="289">
        <f t="shared" si="0"/>
        <v>56.311069237867002</v>
      </c>
      <c r="I8" s="289">
        <f t="shared" si="0"/>
        <v>0</v>
      </c>
      <c r="J8" s="289">
        <f t="shared" si="0"/>
        <v>176.3286961300409</v>
      </c>
      <c r="K8" s="289">
        <f t="shared" si="0"/>
        <v>0</v>
      </c>
      <c r="L8" s="289">
        <f t="shared" si="0"/>
        <v>56.286558568173007</v>
      </c>
      <c r="M8" s="289">
        <f t="shared" si="0"/>
        <v>0</v>
      </c>
      <c r="N8" s="289">
        <f t="shared" si="0"/>
        <v>0</v>
      </c>
      <c r="O8" s="289">
        <f t="shared" si="0"/>
        <v>0</v>
      </c>
      <c r="P8" s="289">
        <f t="shared" si="0"/>
        <v>92.846456010941807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50.551157854420211</v>
      </c>
      <c r="C9" s="287">
        <f t="shared" ref="C9:Q9" si="1">C6-C5</f>
        <v>19.467780857359401</v>
      </c>
      <c r="D9" s="287">
        <f t="shared" si="1"/>
        <v>14.753764174120363</v>
      </c>
      <c r="E9" s="287">
        <f t="shared" si="1"/>
        <v>26.290755859866806</v>
      </c>
      <c r="F9" s="287">
        <f t="shared" si="1"/>
        <v>19.825755225267187</v>
      </c>
      <c r="G9" s="287">
        <f t="shared" si="1"/>
        <v>72.212930070518041</v>
      </c>
      <c r="H9" s="287">
        <f t="shared" si="1"/>
        <v>31.731954365186652</v>
      </c>
      <c r="I9" s="287">
        <f t="shared" si="1"/>
        <v>31.856976885511983</v>
      </c>
      <c r="J9" s="287">
        <f t="shared" si="1"/>
        <v>49.312207379815277</v>
      </c>
      <c r="K9" s="287">
        <f t="shared" si="1"/>
        <v>62.599865380866561</v>
      </c>
      <c r="L9" s="287">
        <f t="shared" si="1"/>
        <v>58.37321122005352</v>
      </c>
      <c r="M9" s="287">
        <f t="shared" si="1"/>
        <v>58.500937581734206</v>
      </c>
      <c r="N9" s="287">
        <f t="shared" si="1"/>
        <v>71.608322230323608</v>
      </c>
      <c r="O9" s="287">
        <f t="shared" si="1"/>
        <v>153.67472447481907</v>
      </c>
      <c r="P9" s="287">
        <f t="shared" si="1"/>
        <v>106.65800923683668</v>
      </c>
      <c r="Q9" s="287">
        <f t="shared" si="1"/>
        <v>106.38221530922223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16.669929382829942</v>
      </c>
      <c r="C12" s="38">
        <v>20.118499999999997</v>
      </c>
      <c r="D12" s="38">
        <v>23.010469999999998</v>
      </c>
      <c r="E12" s="38">
        <v>21.803370000000001</v>
      </c>
      <c r="F12" s="38">
        <v>21.813839999999999</v>
      </c>
      <c r="G12" s="38">
        <v>27.605814260070645</v>
      </c>
      <c r="H12" s="38">
        <v>31.608710000000002</v>
      </c>
      <c r="I12" s="38">
        <v>34.989869999999996</v>
      </c>
      <c r="J12" s="38">
        <v>20.500299999999999</v>
      </c>
      <c r="K12" s="38">
        <v>19.899630000000002</v>
      </c>
      <c r="L12" s="38">
        <v>16.242632992782518</v>
      </c>
      <c r="M12" s="38">
        <v>18.363956555409384</v>
      </c>
      <c r="N12" s="38">
        <v>17.458758193968347</v>
      </c>
      <c r="O12" s="38">
        <v>14.044583548158325</v>
      </c>
      <c r="P12" s="38">
        <v>9.9844496628427031</v>
      </c>
      <c r="Q12" s="38">
        <v>12.014658944044594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1.6240216274792452</v>
      </c>
      <c r="H13" s="54">
        <v>3.1130200000000001</v>
      </c>
      <c r="I13" s="54">
        <v>1.20082</v>
      </c>
      <c r="J13" s="54">
        <v>0</v>
      </c>
      <c r="K13" s="54">
        <v>0</v>
      </c>
      <c r="L13" s="54">
        <v>0</v>
      </c>
      <c r="M13" s="54">
        <v>0</v>
      </c>
      <c r="N13" s="54">
        <v>0.40550573360464004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3.1048682455072836</v>
      </c>
      <c r="C14" s="51">
        <v>3.1092</v>
      </c>
      <c r="D14" s="51">
        <v>4.2180100000000005</v>
      </c>
      <c r="E14" s="51">
        <v>3.10961</v>
      </c>
      <c r="F14" s="51">
        <v>4.0091399999999995</v>
      </c>
      <c r="G14" s="51">
        <v>8.1989138256559695</v>
      </c>
      <c r="H14" s="51">
        <v>8.3267799999999994</v>
      </c>
      <c r="I14" s="51">
        <v>10.6069</v>
      </c>
      <c r="J14" s="51">
        <v>5.10161</v>
      </c>
      <c r="K14" s="51">
        <v>4.1009099999999998</v>
      </c>
      <c r="L14" s="51">
        <v>3.0279004904564335</v>
      </c>
      <c r="M14" s="51">
        <v>5.1618910245528511</v>
      </c>
      <c r="N14" s="51">
        <v>4.1495735405620584</v>
      </c>
      <c r="O14" s="51">
        <v>3.2010293429057981</v>
      </c>
      <c r="P14" s="51">
        <v>0.95353564950971414</v>
      </c>
      <c r="Q14" s="51">
        <v>1.9826174502683034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1.1224264727907296</v>
      </c>
      <c r="C16" s="51">
        <v>1.1100399999999999</v>
      </c>
      <c r="D16" s="51">
        <v>2.21746</v>
      </c>
      <c r="E16" s="51">
        <v>1.1100399999999999</v>
      </c>
      <c r="F16" s="51">
        <v>1.1115299999999999</v>
      </c>
      <c r="G16" s="51">
        <v>3.3604090612558415</v>
      </c>
      <c r="H16" s="51">
        <v>2.2092200000000002</v>
      </c>
      <c r="I16" s="51">
        <v>2.2313800000000001</v>
      </c>
      <c r="J16" s="51">
        <v>2.20899</v>
      </c>
      <c r="K16" s="51">
        <v>1.1303399999999999</v>
      </c>
      <c r="L16" s="51">
        <v>1.1189567965611931</v>
      </c>
      <c r="M16" s="51">
        <v>2.2333278678185504</v>
      </c>
      <c r="N16" s="51">
        <v>2.2410413656568444</v>
      </c>
      <c r="O16" s="51">
        <v>2.2453482533577014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1.0271063863506913</v>
      </c>
      <c r="C17" s="51">
        <v>1.0004500000000001</v>
      </c>
      <c r="D17" s="51">
        <v>1.0014700000000001</v>
      </c>
      <c r="E17" s="51">
        <v>1.0004500000000001</v>
      </c>
      <c r="F17" s="51">
        <v>0</v>
      </c>
      <c r="G17" s="51">
        <v>1.0247905644530806</v>
      </c>
      <c r="H17" s="51">
        <v>1.0038899999999999</v>
      </c>
      <c r="I17" s="51">
        <v>1.0100899999999999</v>
      </c>
      <c r="J17" s="51">
        <v>0</v>
      </c>
      <c r="K17" s="51">
        <v>1.02569</v>
      </c>
      <c r="L17" s="51">
        <v>0</v>
      </c>
      <c r="M17" s="51">
        <v>1.0236776152368039</v>
      </c>
      <c r="N17" s="51">
        <v>0</v>
      </c>
      <c r="O17" s="51">
        <v>0</v>
      </c>
      <c r="P17" s="51">
        <v>0</v>
      </c>
      <c r="Q17" s="51">
        <v>1.0269188688978075</v>
      </c>
    </row>
    <row r="18" spans="1:17" x14ac:dyDescent="0.25">
      <c r="A18" s="53" t="s">
        <v>29</v>
      </c>
      <c r="B18" s="51">
        <v>0.95533538636586268</v>
      </c>
      <c r="C18" s="51">
        <v>0.99870999999999999</v>
      </c>
      <c r="D18" s="51">
        <v>0.99907999999999997</v>
      </c>
      <c r="E18" s="51">
        <v>0.99912000000000001</v>
      </c>
      <c r="F18" s="51">
        <v>2.8976099999999998</v>
      </c>
      <c r="G18" s="51">
        <v>3.813714199947047</v>
      </c>
      <c r="H18" s="51">
        <v>2.9043399999999999</v>
      </c>
      <c r="I18" s="51">
        <v>2.9229400000000001</v>
      </c>
      <c r="J18" s="51">
        <v>2.89262</v>
      </c>
      <c r="K18" s="51">
        <v>1.9448799999999999</v>
      </c>
      <c r="L18" s="51">
        <v>1.9089436938952407</v>
      </c>
      <c r="M18" s="51">
        <v>1.9048855414974972</v>
      </c>
      <c r="N18" s="51">
        <v>1.9085321749052142</v>
      </c>
      <c r="O18" s="51">
        <v>0.95568108954809694</v>
      </c>
      <c r="P18" s="51">
        <v>0.95353564950971414</v>
      </c>
      <c r="Q18" s="51">
        <v>0.9556985813704959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2.20933</v>
      </c>
      <c r="I19" s="51">
        <v>4.4424900000000003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2.1258538803793701</v>
      </c>
      <c r="C20" s="51">
        <v>1.9998100000000001</v>
      </c>
      <c r="D20" s="51">
        <v>2.4003700000000001</v>
      </c>
      <c r="E20" s="51">
        <v>2.39967</v>
      </c>
      <c r="F20" s="51">
        <v>1.3999900000000001</v>
      </c>
      <c r="G20" s="51">
        <v>1.6256384737769556</v>
      </c>
      <c r="H20" s="51">
        <v>3.1085700000000003</v>
      </c>
      <c r="I20" s="51">
        <v>6.2861599999999997</v>
      </c>
      <c r="J20" s="51">
        <v>1.2001799999999998</v>
      </c>
      <c r="K20" s="51">
        <v>4.3008300000000004</v>
      </c>
      <c r="L20" s="51">
        <v>2.1942024240465083</v>
      </c>
      <c r="M20" s="51">
        <v>2.5114415364101239</v>
      </c>
      <c r="N20" s="51">
        <v>3.3396633900914199</v>
      </c>
      <c r="O20" s="51">
        <v>3.1048633163303938</v>
      </c>
      <c r="P20" s="51">
        <v>2.4779343296149943</v>
      </c>
      <c r="Q20" s="51">
        <v>2.9617149113509469</v>
      </c>
    </row>
    <row r="21" spans="1:17" x14ac:dyDescent="0.25">
      <c r="A21" s="53" t="s">
        <v>66</v>
      </c>
      <c r="B21" s="51">
        <v>2.1258538803793701</v>
      </c>
      <c r="C21" s="51">
        <v>1.9998100000000001</v>
      </c>
      <c r="D21" s="51">
        <v>2.4003700000000001</v>
      </c>
      <c r="E21" s="51">
        <v>2.39967</v>
      </c>
      <c r="F21" s="51">
        <v>1.2995300000000001</v>
      </c>
      <c r="G21" s="51">
        <v>1.6256384737769556</v>
      </c>
      <c r="H21" s="51">
        <v>2.1064400000000001</v>
      </c>
      <c r="I21" s="51">
        <v>5.4971699999999997</v>
      </c>
      <c r="J21" s="51">
        <v>1.1001399999999999</v>
      </c>
      <c r="K21" s="51">
        <v>4.3008300000000004</v>
      </c>
      <c r="L21" s="51">
        <v>2.1942024240465083</v>
      </c>
      <c r="M21" s="51">
        <v>2.5114415364101239</v>
      </c>
      <c r="N21" s="51">
        <v>3.3396633900914199</v>
      </c>
      <c r="O21" s="51">
        <v>3.0812736817989337</v>
      </c>
      <c r="P21" s="51">
        <v>2.4779343296149943</v>
      </c>
      <c r="Q21" s="51">
        <v>2.9617149113509469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0.10045999999999999</v>
      </c>
      <c r="G22" s="51">
        <v>0</v>
      </c>
      <c r="H22" s="51">
        <v>1.00213</v>
      </c>
      <c r="I22" s="51">
        <v>0.78898999999999997</v>
      </c>
      <c r="J22" s="51">
        <v>0.10004</v>
      </c>
      <c r="K22" s="51">
        <v>0</v>
      </c>
      <c r="L22" s="51">
        <v>0</v>
      </c>
      <c r="M22" s="51">
        <v>0</v>
      </c>
      <c r="N22" s="51">
        <v>0</v>
      </c>
      <c r="O22" s="51">
        <v>2.3589634531460006E-2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2.3849707082126293E-2</v>
      </c>
      <c r="M23" s="51">
        <v>2.3917254820996325E-2</v>
      </c>
      <c r="N23" s="51">
        <v>2.3852820182580774E-2</v>
      </c>
      <c r="O23" s="51">
        <v>0</v>
      </c>
      <c r="P23" s="51">
        <v>2.3834111567677053E-2</v>
      </c>
      <c r="Q23" s="51">
        <v>2.38845489072626E-2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2.3849707082126293E-2</v>
      </c>
      <c r="M24" s="51">
        <v>2.3917254820996325E-2</v>
      </c>
      <c r="N24" s="51">
        <v>2.3852820182580774E-2</v>
      </c>
      <c r="O24" s="51">
        <v>0</v>
      </c>
      <c r="P24" s="51">
        <v>2.3834111567677053E-2</v>
      </c>
      <c r="Q24" s="51">
        <v>2.38845489072626E-2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</v>
      </c>
      <c r="D29" s="51">
        <v>0</v>
      </c>
      <c r="E29" s="51">
        <v>0</v>
      </c>
      <c r="F29" s="51">
        <v>0</v>
      </c>
      <c r="G29" s="51">
        <v>0.50196649472050925</v>
      </c>
      <c r="H29" s="51">
        <v>1.9095500000000001</v>
      </c>
      <c r="I29" s="51">
        <v>0.30059999999999998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63" t="s">
        <v>21</v>
      </c>
      <c r="B30" s="62">
        <v>11.439207256943286</v>
      </c>
      <c r="C30" s="62">
        <v>15.00949</v>
      </c>
      <c r="D30" s="62">
        <v>16.39209</v>
      </c>
      <c r="E30" s="62">
        <v>16.294090000000001</v>
      </c>
      <c r="F30" s="62">
        <v>16.404710000000001</v>
      </c>
      <c r="G30" s="62">
        <v>15.655273838437964</v>
      </c>
      <c r="H30" s="62">
        <v>15.150790000000001</v>
      </c>
      <c r="I30" s="62">
        <v>16.595389999999998</v>
      </c>
      <c r="J30" s="62">
        <v>14.198510000000001</v>
      </c>
      <c r="K30" s="62">
        <v>11.49789</v>
      </c>
      <c r="L30" s="62">
        <v>10.996680371197449</v>
      </c>
      <c r="M30" s="62">
        <v>10.666706739625413</v>
      </c>
      <c r="N30" s="62">
        <v>9.5401627095276478</v>
      </c>
      <c r="O30" s="62">
        <v>7.7386908889221342</v>
      </c>
      <c r="P30" s="62">
        <v>6.529145572150318</v>
      </c>
      <c r="Q30" s="62">
        <v>7.0464420335180806</v>
      </c>
    </row>
    <row r="32" spans="1:17" x14ac:dyDescent="0.25">
      <c r="A32" s="31" t="s">
        <v>63</v>
      </c>
      <c r="B32" s="70">
        <v>14.240858229444884</v>
      </c>
      <c r="C32" s="70">
        <v>13.969943327952002</v>
      </c>
      <c r="D32" s="70">
        <v>17.840800617336001</v>
      </c>
      <c r="E32" s="70">
        <v>14.910461055792002</v>
      </c>
      <c r="F32" s="70">
        <v>15.565543274952002</v>
      </c>
      <c r="G32" s="70">
        <v>35.101493735475565</v>
      </c>
      <c r="H32" s="70">
        <v>47.209166157816007</v>
      </c>
      <c r="I32" s="70">
        <v>56.091869691588016</v>
      </c>
      <c r="J32" s="70">
        <v>17.979613343316004</v>
      </c>
      <c r="K32" s="70">
        <v>22.572644772744006</v>
      </c>
      <c r="L32" s="70">
        <v>14.295961395227252</v>
      </c>
      <c r="M32" s="70">
        <v>21.147841264389719</v>
      </c>
      <c r="N32" s="70">
        <v>21.664232172085807</v>
      </c>
      <c r="O32" s="70">
        <v>16.310015367254369</v>
      </c>
      <c r="P32" s="70">
        <v>8.9101708745434536</v>
      </c>
      <c r="Q32" s="70">
        <v>13.239413754859921</v>
      </c>
    </row>
    <row r="34" spans="1:17" x14ac:dyDescent="0.25">
      <c r="A34" s="184" t="s">
        <v>252</v>
      </c>
      <c r="B34" s="190">
        <f t="shared" ref="B34:Q34" si="2">IF(B$12=0,"",B$12/B$3*1000)</f>
        <v>74.305444246950628</v>
      </c>
      <c r="C34" s="190">
        <f t="shared" si="2"/>
        <v>80.56660529344073</v>
      </c>
      <c r="D34" s="190">
        <f t="shared" si="2"/>
        <v>79.498061375415276</v>
      </c>
      <c r="E34" s="190">
        <f t="shared" si="2"/>
        <v>70.675149868695669</v>
      </c>
      <c r="F34" s="190">
        <f t="shared" si="2"/>
        <v>69.073941324748489</v>
      </c>
      <c r="G34" s="190">
        <f t="shared" si="2"/>
        <v>104.61350520838324</v>
      </c>
      <c r="H34" s="190">
        <f t="shared" si="2"/>
        <v>94.376439074226809</v>
      </c>
      <c r="I34" s="190">
        <f t="shared" si="2"/>
        <v>110.7923144989547</v>
      </c>
      <c r="J34" s="190">
        <f t="shared" si="2"/>
        <v>66.021114663366333</v>
      </c>
      <c r="K34" s="190">
        <f t="shared" si="2"/>
        <v>67.981326926913766</v>
      </c>
      <c r="L34" s="190">
        <f t="shared" si="2"/>
        <v>56.437223741426401</v>
      </c>
      <c r="M34" s="190">
        <f t="shared" si="2"/>
        <v>68.074157260059707</v>
      </c>
      <c r="N34" s="190">
        <f t="shared" si="2"/>
        <v>69.884635490229996</v>
      </c>
      <c r="O34" s="190">
        <f t="shared" si="2"/>
        <v>76.481098072787077</v>
      </c>
      <c r="P34" s="190">
        <f t="shared" si="2"/>
        <v>53.398115326519473</v>
      </c>
      <c r="Q34" s="190">
        <f t="shared" si="2"/>
        <v>61.502064973028276</v>
      </c>
    </row>
    <row r="35" spans="1:17" x14ac:dyDescent="0.25">
      <c r="A35" s="286" t="s">
        <v>251</v>
      </c>
      <c r="B35" s="285">
        <f t="shared" ref="B35:Q35" si="3">IF(B$12=0,"",B$12/B$5*1000)</f>
        <v>82.44088805461611</v>
      </c>
      <c r="C35" s="285">
        <f t="shared" si="3"/>
        <v>82.72888815490667</v>
      </c>
      <c r="D35" s="285">
        <f t="shared" si="3"/>
        <v>82.775258738527</v>
      </c>
      <c r="E35" s="285">
        <f t="shared" si="3"/>
        <v>81.420004310358706</v>
      </c>
      <c r="F35" s="285">
        <f t="shared" si="3"/>
        <v>82.138594565301531</v>
      </c>
      <c r="G35" s="285">
        <f t="shared" si="3"/>
        <v>82.832273325434912</v>
      </c>
      <c r="H35" s="285">
        <f t="shared" si="3"/>
        <v>79.633441221731061</v>
      </c>
      <c r="I35" s="285">
        <f t="shared" si="3"/>
        <v>79.250640528983197</v>
      </c>
      <c r="J35" s="285">
        <f t="shared" si="3"/>
        <v>82.75424371199145</v>
      </c>
      <c r="K35" s="285">
        <f t="shared" si="3"/>
        <v>77.694343677309774</v>
      </c>
      <c r="L35" s="285">
        <f t="shared" si="3"/>
        <v>79.594516909303749</v>
      </c>
      <c r="M35" s="285">
        <f t="shared" si="3"/>
        <v>81.686487359367263</v>
      </c>
      <c r="N35" s="285">
        <f t="shared" si="3"/>
        <v>81.582454785723527</v>
      </c>
      <c r="O35" s="285">
        <f t="shared" si="3"/>
        <v>82.130522257729268</v>
      </c>
      <c r="P35" s="285">
        <f t="shared" si="3"/>
        <v>79.764898574426951</v>
      </c>
      <c r="Q35" s="285">
        <f t="shared" si="3"/>
        <v>78.46586469573684</v>
      </c>
    </row>
    <row r="36" spans="1:17" x14ac:dyDescent="0.25">
      <c r="A36" s="286" t="s">
        <v>250</v>
      </c>
      <c r="B36" s="285">
        <f>IF(TRE_ued!B$5=0,"",TRE_ued!B$5/B$5*1000)</f>
        <v>17.035318416505646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17.035318416505643</v>
      </c>
      <c r="F36" s="285">
        <f>IF(TRE_ued!F$5=0,"",TRE_ued!F$5/F$5*1000)</f>
        <v>17.035318416505646</v>
      </c>
      <c r="G36" s="285">
        <f>IF(TRE_ued!G$5=0,"",TRE_ued!G$5/G$5*1000)</f>
        <v>17.035318416505646</v>
      </c>
      <c r="H36" s="285">
        <f>IF(TRE_ued!H$5=0,"",TRE_ued!H$5/H$5*1000)</f>
        <v>17.035318416505646</v>
      </c>
      <c r="I36" s="285">
        <f>IF(TRE_ued!I$5=0,"",TRE_ued!I$5/I$5*1000)</f>
        <v>17.035318416505646</v>
      </c>
      <c r="J36" s="285">
        <f>IF(TRE_ued!J$5=0,"",TRE_ued!J$5/J$5*1000)</f>
        <v>17.035318416505646</v>
      </c>
      <c r="K36" s="285">
        <f>IF(TRE_ued!K$5=0,"",TRE_ued!K$5/K$5*1000)</f>
        <v>17.035318416505646</v>
      </c>
      <c r="L36" s="285">
        <f>IF(TRE_ued!L$5=0,"",TRE_ued!L$5/L$5*1000)</f>
        <v>17.035318416505646</v>
      </c>
      <c r="M36" s="285">
        <f>IF(TRE_ued!M$5=0,"",TRE_ued!M$5/M$5*1000)</f>
        <v>17.035318416505646</v>
      </c>
      <c r="N36" s="285">
        <f>IF(TRE_ued!N$5=0,"",TRE_ued!N$5/N$5*1000)</f>
        <v>17.035318416505646</v>
      </c>
      <c r="O36" s="285">
        <f>IF(TRE_ued!O$5=0,"",TRE_ued!O$5/O$5*1000)</f>
        <v>17.035318416505643</v>
      </c>
      <c r="P36" s="285">
        <f>IF(TRE_ued!P$5=0,"",TRE_ued!P$5/P$5*1000)</f>
        <v>17.035318416505646</v>
      </c>
      <c r="Q36" s="285">
        <f>IF(TRE_ued!Q$5=0,"",TRE_ued!Q$5/Q$5*1000)</f>
        <v>17.035318416505646</v>
      </c>
    </row>
    <row r="37" spans="1:17" x14ac:dyDescent="0.25">
      <c r="A37" s="284" t="s">
        <v>60</v>
      </c>
      <c r="B37" s="283">
        <f t="shared" ref="B37:Q37" si="4">IF(B$12=0,"",B$32/B$12)</f>
        <v>0.85428425654358164</v>
      </c>
      <c r="C37" s="283">
        <f t="shared" si="4"/>
        <v>0.69438294743405349</v>
      </c>
      <c r="D37" s="283">
        <f t="shared" si="4"/>
        <v>0.77533403782434707</v>
      </c>
      <c r="E37" s="283">
        <f t="shared" si="4"/>
        <v>0.68386038744432631</v>
      </c>
      <c r="F37" s="283">
        <f t="shared" si="4"/>
        <v>0.71356273241905155</v>
      </c>
      <c r="G37" s="283">
        <f t="shared" si="4"/>
        <v>1.2715253897164249</v>
      </c>
      <c r="H37" s="283">
        <f t="shared" si="4"/>
        <v>1.493549283024078</v>
      </c>
      <c r="I37" s="283">
        <f t="shared" si="4"/>
        <v>1.6030888280404592</v>
      </c>
      <c r="J37" s="283">
        <f t="shared" si="4"/>
        <v>0.87704147467676108</v>
      </c>
      <c r="K37" s="283">
        <f t="shared" si="4"/>
        <v>1.1343248478863177</v>
      </c>
      <c r="L37" s="283">
        <f t="shared" si="4"/>
        <v>0.88015049047649618</v>
      </c>
      <c r="M37" s="283">
        <f t="shared" si="4"/>
        <v>1.1515950389329526</v>
      </c>
      <c r="N37" s="283">
        <f t="shared" si="4"/>
        <v>1.2408804756555003</v>
      </c>
      <c r="O37" s="283">
        <f t="shared" si="4"/>
        <v>1.161302883159758</v>
      </c>
      <c r="P37" s="283">
        <f t="shared" si="4"/>
        <v>0.8924048070173366</v>
      </c>
      <c r="Q37" s="283">
        <f t="shared" si="4"/>
        <v>1.1019383751564926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16.669929382829942</v>
      </c>
      <c r="C5" s="96">
        <v>20.118499999999997</v>
      </c>
      <c r="D5" s="96">
        <v>23.010469999999998</v>
      </c>
      <c r="E5" s="96">
        <v>21.803370000000005</v>
      </c>
      <c r="F5" s="96">
        <v>21.813839999999999</v>
      </c>
      <c r="G5" s="96">
        <v>27.605814260070641</v>
      </c>
      <c r="H5" s="96">
        <v>31.608710000000002</v>
      </c>
      <c r="I5" s="96">
        <v>34.989869999999996</v>
      </c>
      <c r="J5" s="96">
        <v>20.500299999999999</v>
      </c>
      <c r="K5" s="96">
        <v>19.899630000000005</v>
      </c>
      <c r="L5" s="96">
        <v>16.242632992782514</v>
      </c>
      <c r="M5" s="96">
        <v>18.363956555409388</v>
      </c>
      <c r="N5" s="96">
        <v>17.458758193968347</v>
      </c>
      <c r="O5" s="96">
        <v>14.044583548158322</v>
      </c>
      <c r="P5" s="96">
        <v>9.9844496628427066</v>
      </c>
      <c r="Q5" s="96">
        <v>12.014658944044594</v>
      </c>
    </row>
    <row r="6" spans="1:17" x14ac:dyDescent="0.25">
      <c r="A6" s="132" t="s">
        <v>83</v>
      </c>
      <c r="B6" s="160">
        <v>0.31363438019586831</v>
      </c>
      <c r="C6" s="160">
        <v>0.37851709704719788</v>
      </c>
      <c r="D6" s="160">
        <v>0.43292771857204243</v>
      </c>
      <c r="E6" s="160">
        <v>0.41021688089300712</v>
      </c>
      <c r="F6" s="160">
        <v>0.41041386744797315</v>
      </c>
      <c r="G6" s="160">
        <v>0.51938627011686156</v>
      </c>
      <c r="H6" s="160">
        <v>0.59469827027893407</v>
      </c>
      <c r="I6" s="160">
        <v>0.65831269818618865</v>
      </c>
      <c r="J6" s="160">
        <v>0.38570042719868136</v>
      </c>
      <c r="K6" s="160">
        <v>0.37439919377256414</v>
      </c>
      <c r="L6" s="160">
        <v>0.30559506368919548</v>
      </c>
      <c r="M6" s="160">
        <v>0.34550645056313445</v>
      </c>
      <c r="N6" s="160">
        <v>0.32847570492978495</v>
      </c>
      <c r="O6" s="160">
        <v>0.26424012694215393</v>
      </c>
      <c r="P6" s="160">
        <v>0.18785122658215542</v>
      </c>
      <c r="Q6" s="160">
        <v>0.22604835477356225</v>
      </c>
    </row>
    <row r="7" spans="1:17" x14ac:dyDescent="0.25">
      <c r="A7" s="76" t="s">
        <v>82</v>
      </c>
      <c r="B7" s="159">
        <v>0.39204297524483539</v>
      </c>
      <c r="C7" s="159">
        <v>0.47314637130899734</v>
      </c>
      <c r="D7" s="159">
        <v>0.54115964821505302</v>
      </c>
      <c r="E7" s="159">
        <v>0.5127711011162589</v>
      </c>
      <c r="F7" s="159">
        <v>0.51301733430996643</v>
      </c>
      <c r="G7" s="159">
        <v>0.64923283764607698</v>
      </c>
      <c r="H7" s="159">
        <v>0.74337283784866759</v>
      </c>
      <c r="I7" s="159">
        <v>0.82289087273273587</v>
      </c>
      <c r="J7" s="159">
        <v>0.48212553399835173</v>
      </c>
      <c r="K7" s="159">
        <v>0.46799899221570518</v>
      </c>
      <c r="L7" s="159">
        <v>0.38199382961149431</v>
      </c>
      <c r="M7" s="159">
        <v>0.43188306320391806</v>
      </c>
      <c r="N7" s="159">
        <v>0.41059463116223116</v>
      </c>
      <c r="O7" s="159">
        <v>0.33030015867769241</v>
      </c>
      <c r="P7" s="159">
        <v>0.23481403322769429</v>
      </c>
      <c r="Q7" s="159">
        <v>0.2825604434669528</v>
      </c>
    </row>
    <row r="8" spans="1:17" x14ac:dyDescent="0.25">
      <c r="A8" s="76" t="s">
        <v>81</v>
      </c>
      <c r="B8" s="159">
        <v>0.53905909096164861</v>
      </c>
      <c r="C8" s="159">
        <v>0.65057626054987128</v>
      </c>
      <c r="D8" s="159">
        <v>0.74409451629569789</v>
      </c>
      <c r="E8" s="159">
        <v>0.705060264034856</v>
      </c>
      <c r="F8" s="159">
        <v>0.70539883467620379</v>
      </c>
      <c r="G8" s="159">
        <v>0.89269515176335579</v>
      </c>
      <c r="H8" s="159">
        <v>1.0221376520419179</v>
      </c>
      <c r="I8" s="159">
        <v>1.1314749500075116</v>
      </c>
      <c r="J8" s="159">
        <v>0.6629226092477335</v>
      </c>
      <c r="K8" s="159">
        <v>0.64349861429659461</v>
      </c>
      <c r="L8" s="159">
        <v>0.52524151571580469</v>
      </c>
      <c r="M8" s="159">
        <v>0.59383921190538724</v>
      </c>
      <c r="N8" s="159">
        <v>0.56456761784806786</v>
      </c>
      <c r="O8" s="159">
        <v>0.45416271818182702</v>
      </c>
      <c r="P8" s="159">
        <v>0.32286929568807959</v>
      </c>
      <c r="Q8" s="159">
        <v>0.3885206097670601</v>
      </c>
    </row>
    <row r="9" spans="1:17" x14ac:dyDescent="0.25">
      <c r="A9" s="76" t="s">
        <v>80</v>
      </c>
      <c r="B9" s="159">
        <v>0.34303760333923106</v>
      </c>
      <c r="C9" s="159">
        <v>0.41400307489537275</v>
      </c>
      <c r="D9" s="159">
        <v>0.47351469218817144</v>
      </c>
      <c r="E9" s="159">
        <v>0.44867471347672661</v>
      </c>
      <c r="F9" s="159">
        <v>0.44889016752122068</v>
      </c>
      <c r="G9" s="159">
        <v>0.56807873294031741</v>
      </c>
      <c r="H9" s="159">
        <v>0.65045123311758424</v>
      </c>
      <c r="I9" s="159">
        <v>0.72002951364114398</v>
      </c>
      <c r="J9" s="159">
        <v>0.42185984224855783</v>
      </c>
      <c r="K9" s="159">
        <v>0.40949911818874207</v>
      </c>
      <c r="L9" s="159">
        <v>0.33424460091005759</v>
      </c>
      <c r="M9" s="159">
        <v>0.37789768030342835</v>
      </c>
      <c r="N9" s="159">
        <v>0.35927030226695233</v>
      </c>
      <c r="O9" s="159">
        <v>0.2890126388429809</v>
      </c>
      <c r="P9" s="159">
        <v>0.20546227907423253</v>
      </c>
      <c r="Q9" s="159">
        <v>0.24724038803358375</v>
      </c>
    </row>
    <row r="10" spans="1:17" x14ac:dyDescent="0.25">
      <c r="A10" s="129" t="s">
        <v>79</v>
      </c>
      <c r="B10" s="158">
        <v>0.26462900829026392</v>
      </c>
      <c r="C10" s="158">
        <v>0.31937380063357323</v>
      </c>
      <c r="D10" s="158">
        <v>0.36528276254516079</v>
      </c>
      <c r="E10" s="158">
        <v>0.34612049325347477</v>
      </c>
      <c r="F10" s="158">
        <v>0.34628670065922729</v>
      </c>
      <c r="G10" s="158">
        <v>0.43823216541110199</v>
      </c>
      <c r="H10" s="158">
        <v>0.50177666554785061</v>
      </c>
      <c r="I10" s="158">
        <v>0.55545133909459665</v>
      </c>
      <c r="J10" s="158">
        <v>0.3254347354488874</v>
      </c>
      <c r="K10" s="158">
        <v>0.31589931974560104</v>
      </c>
      <c r="L10" s="158">
        <v>0.25784583498775865</v>
      </c>
      <c r="M10" s="158">
        <v>0.29152106766264474</v>
      </c>
      <c r="N10" s="158">
        <v>0.27715137603450601</v>
      </c>
      <c r="O10" s="158">
        <v>0.22295260710744241</v>
      </c>
      <c r="P10" s="158">
        <v>0.15849947242869364</v>
      </c>
      <c r="Q10" s="158">
        <v>0.19072829934019314</v>
      </c>
    </row>
    <row r="11" spans="1:17" x14ac:dyDescent="0.25">
      <c r="A11" s="92" t="s">
        <v>125</v>
      </c>
      <c r="B11" s="91">
        <v>5.2925801658052787E-2</v>
      </c>
      <c r="C11" s="91">
        <v>6.3874760126714641E-2</v>
      </c>
      <c r="D11" s="91">
        <v>7.305655250903216E-2</v>
      </c>
      <c r="E11" s="91">
        <v>6.9224098650694954E-2</v>
      </c>
      <c r="F11" s="91">
        <v>0</v>
      </c>
      <c r="G11" s="91">
        <v>8.7646433082220393E-2</v>
      </c>
      <c r="H11" s="91">
        <v>0.10035533310957012</v>
      </c>
      <c r="I11" s="91">
        <v>0.11109026781891934</v>
      </c>
      <c r="J11" s="91">
        <v>0</v>
      </c>
      <c r="K11" s="91">
        <v>6.3179863949120202E-2</v>
      </c>
      <c r="L11" s="91">
        <v>0</v>
      </c>
      <c r="M11" s="91">
        <v>5.8304213532528938E-2</v>
      </c>
      <c r="N11" s="91">
        <v>0</v>
      </c>
      <c r="O11" s="91">
        <v>0</v>
      </c>
      <c r="P11" s="91">
        <v>0</v>
      </c>
      <c r="Q11" s="91">
        <v>3.8145659868038632E-2</v>
      </c>
    </row>
    <row r="12" spans="1:17" x14ac:dyDescent="0.25">
      <c r="A12" s="92" t="s">
        <v>26</v>
      </c>
      <c r="B12" s="91">
        <v>7.9388702487079174E-2</v>
      </c>
      <c r="C12" s="91">
        <v>9.5812140190071948E-2</v>
      </c>
      <c r="D12" s="91">
        <v>0.10958482876354823</v>
      </c>
      <c r="E12" s="91">
        <v>0.10383614797604243</v>
      </c>
      <c r="F12" s="91">
        <v>0.10388601019776818</v>
      </c>
      <c r="G12" s="91">
        <v>0.13146964962333058</v>
      </c>
      <c r="H12" s="91">
        <v>0.15053299966435518</v>
      </c>
      <c r="I12" s="91">
        <v>0.16663540172837898</v>
      </c>
      <c r="J12" s="91">
        <v>9.7630420634666218E-2</v>
      </c>
      <c r="K12" s="91">
        <v>9.4769795923680289E-2</v>
      </c>
      <c r="L12" s="91">
        <v>7.7353750496327589E-2</v>
      </c>
      <c r="M12" s="91">
        <v>8.7456320298793397E-2</v>
      </c>
      <c r="N12" s="91">
        <v>8.3145412810351801E-2</v>
      </c>
      <c r="O12" s="91">
        <v>6.6885782132232716E-2</v>
      </c>
      <c r="P12" s="91">
        <v>4.7549841728608093E-2</v>
      </c>
      <c r="Q12" s="91">
        <v>5.7218489802057938E-2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0.13231450414513196</v>
      </c>
      <c r="C14" s="157">
        <v>0.15968690031678662</v>
      </c>
      <c r="D14" s="157">
        <v>0.18264138127258039</v>
      </c>
      <c r="E14" s="157">
        <v>0.17306024662673739</v>
      </c>
      <c r="F14" s="157">
        <v>0.24240069046145912</v>
      </c>
      <c r="G14" s="157">
        <v>0.219116082705551</v>
      </c>
      <c r="H14" s="157">
        <v>0.2508883327739253</v>
      </c>
      <c r="I14" s="157">
        <v>0.27772566954729833</v>
      </c>
      <c r="J14" s="157">
        <v>0.2278043148142212</v>
      </c>
      <c r="K14" s="157">
        <v>0.15794965987280052</v>
      </c>
      <c r="L14" s="157">
        <v>0.18049208449143106</v>
      </c>
      <c r="M14" s="157">
        <v>0.14576053383132237</v>
      </c>
      <c r="N14" s="157">
        <v>0.1940059632241542</v>
      </c>
      <c r="O14" s="157">
        <v>0.15606682497520968</v>
      </c>
      <c r="P14" s="157">
        <v>0.11094963070008554</v>
      </c>
      <c r="Q14" s="157">
        <v>9.5364149670096571E-2</v>
      </c>
    </row>
    <row r="15" spans="1:17" x14ac:dyDescent="0.25">
      <c r="A15" s="156" t="s">
        <v>283</v>
      </c>
      <c r="B15" s="204">
        <v>1.4656306948366067</v>
      </c>
      <c r="C15" s="204">
        <v>1.7688311963961412</v>
      </c>
      <c r="D15" s="204">
        <v>2.0230950209875251</v>
      </c>
      <c r="E15" s="204">
        <v>1.9169660284100578</v>
      </c>
      <c r="F15" s="204">
        <v>1.9178865574070625</v>
      </c>
      <c r="G15" s="204">
        <v>2.42712058379752</v>
      </c>
      <c r="H15" s="204">
        <v>2.7790576994228537</v>
      </c>
      <c r="I15" s="204">
        <v>3.0763314170462728</v>
      </c>
      <c r="J15" s="204">
        <v>1.8023992929631838</v>
      </c>
      <c r="K15" s="204">
        <v>1.7495880080891</v>
      </c>
      <c r="L15" s="204">
        <v>1.4280625269899314</v>
      </c>
      <c r="M15" s="204">
        <v>1.6145706312335184</v>
      </c>
      <c r="N15" s="204">
        <v>1.534985020942315</v>
      </c>
      <c r="O15" s="204">
        <v>1.2348086348571938</v>
      </c>
      <c r="P15" s="204">
        <v>0.87783910542451515</v>
      </c>
      <c r="Q15" s="204">
        <v>1.0563363846353357</v>
      </c>
    </row>
    <row r="16" spans="1:17" x14ac:dyDescent="0.25">
      <c r="A16" s="152" t="s">
        <v>289</v>
      </c>
      <c r="B16" s="264">
        <v>0.87937841690196394</v>
      </c>
      <c r="C16" s="264">
        <v>1.0612987178376847</v>
      </c>
      <c r="D16" s="264">
        <v>1.213857012592515</v>
      </c>
      <c r="E16" s="264">
        <v>1.1501796170460348</v>
      </c>
      <c r="F16" s="264">
        <v>1.1507319344442373</v>
      </c>
      <c r="G16" s="264">
        <v>1.4562723502785118</v>
      </c>
      <c r="H16" s="264">
        <v>1.6674346196537122</v>
      </c>
      <c r="I16" s="264">
        <v>1.8457988502277636</v>
      </c>
      <c r="J16" s="264">
        <v>1.0814395757779103</v>
      </c>
      <c r="K16" s="264">
        <v>1.0497528048534601</v>
      </c>
      <c r="L16" s="264">
        <v>0.85683751619395898</v>
      </c>
      <c r="M16" s="264">
        <v>0.96874237874011104</v>
      </c>
      <c r="N16" s="264">
        <v>0.92099101256538896</v>
      </c>
      <c r="O16" s="264">
        <v>0.74088518091431632</v>
      </c>
      <c r="P16" s="264">
        <v>0.52670346325470907</v>
      </c>
      <c r="Q16" s="264">
        <v>0.63380183078120145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7.7131750562417833E-2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0.56496937949685122</v>
      </c>
      <c r="C18" s="83">
        <v>0.61951867247248726</v>
      </c>
      <c r="D18" s="83">
        <v>0.88798676786029551</v>
      </c>
      <c r="E18" s="83">
        <v>0.64576039323058876</v>
      </c>
      <c r="F18" s="83">
        <v>0.62489953539794718</v>
      </c>
      <c r="G18" s="83">
        <v>1.1549422519494064</v>
      </c>
      <c r="H18" s="83">
        <v>0.83407478856830186</v>
      </c>
      <c r="I18" s="83">
        <v>0.90162273578281504</v>
      </c>
      <c r="J18" s="83">
        <v>0.59964951017131507</v>
      </c>
      <c r="K18" s="83">
        <v>0.62722043178028097</v>
      </c>
      <c r="L18" s="83">
        <v>0.53878781069855153</v>
      </c>
      <c r="M18" s="83">
        <v>0.5659245685559201</v>
      </c>
      <c r="N18" s="83">
        <v>0.53779624607330723</v>
      </c>
      <c r="O18" s="83">
        <v>0.45278865517942729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0.12728177371741528</v>
      </c>
      <c r="C19" s="83">
        <v>0.19232223814795382</v>
      </c>
      <c r="D19" s="83">
        <v>0.12309188702015973</v>
      </c>
      <c r="E19" s="83">
        <v>0.18729903168956824</v>
      </c>
      <c r="F19" s="83">
        <v>0</v>
      </c>
      <c r="G19" s="83">
        <v>0.1857030580077377</v>
      </c>
      <c r="H19" s="83">
        <v>0.3411228787765665</v>
      </c>
      <c r="I19" s="83">
        <v>0.15593076154049107</v>
      </c>
      <c r="J19" s="83">
        <v>0</v>
      </c>
      <c r="K19" s="83">
        <v>8.495502492509939E-2</v>
      </c>
      <c r="L19" s="83">
        <v>0</v>
      </c>
      <c r="M19" s="83">
        <v>0.13857766758289294</v>
      </c>
      <c r="N19" s="83">
        <v>0</v>
      </c>
      <c r="O19" s="83">
        <v>0</v>
      </c>
      <c r="P19" s="83">
        <v>0</v>
      </c>
      <c r="Q19" s="83">
        <v>0.17946870816292818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0.2310251269129352</v>
      </c>
      <c r="G20" s="83">
        <v>0</v>
      </c>
      <c r="H20" s="83">
        <v>4.3891365781069655E-2</v>
      </c>
      <c r="I20" s="83">
        <v>0</v>
      </c>
      <c r="J20" s="83">
        <v>0.38089706491261321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0.18712726368769736</v>
      </c>
      <c r="C21" s="83">
        <v>0.24945780721724356</v>
      </c>
      <c r="D21" s="83">
        <v>0.20277835771205954</v>
      </c>
      <c r="E21" s="83">
        <v>0.31712019212587761</v>
      </c>
      <c r="F21" s="83">
        <v>0.29480727213335489</v>
      </c>
      <c r="G21" s="83">
        <v>0.11562704032136775</v>
      </c>
      <c r="H21" s="83">
        <v>0.37121383596535645</v>
      </c>
      <c r="I21" s="83">
        <v>0.78824535290445763</v>
      </c>
      <c r="J21" s="83">
        <v>0.10089300069398195</v>
      </c>
      <c r="K21" s="83">
        <v>0.33757734814807971</v>
      </c>
      <c r="L21" s="83">
        <v>0.31804970549540745</v>
      </c>
      <c r="M21" s="83">
        <v>0.26424014260129808</v>
      </c>
      <c r="N21" s="83">
        <v>0.38319476649208173</v>
      </c>
      <c r="O21" s="83">
        <v>0.28809652573488903</v>
      </c>
      <c r="P21" s="83">
        <v>0.52670346325470907</v>
      </c>
      <c r="Q21" s="83">
        <v>0.45433312261827324</v>
      </c>
    </row>
    <row r="22" spans="1:17" x14ac:dyDescent="0.25">
      <c r="A22" s="152" t="s">
        <v>288</v>
      </c>
      <c r="B22" s="264">
        <v>0.58625227793464274</v>
      </c>
      <c r="C22" s="264">
        <v>0.70753247855845647</v>
      </c>
      <c r="D22" s="264">
        <v>0.80923800839500992</v>
      </c>
      <c r="E22" s="264">
        <v>0.76678641136402292</v>
      </c>
      <c r="F22" s="264">
        <v>0.76715462296282533</v>
      </c>
      <c r="G22" s="264">
        <v>0.97084823351900829</v>
      </c>
      <c r="H22" s="264">
        <v>1.1116230797691413</v>
      </c>
      <c r="I22" s="264">
        <v>1.2305325668185092</v>
      </c>
      <c r="J22" s="264">
        <v>0.72095971718527352</v>
      </c>
      <c r="K22" s="264">
        <v>0.69983520323563986</v>
      </c>
      <c r="L22" s="264">
        <v>0.57122501079597254</v>
      </c>
      <c r="M22" s="264">
        <v>0.64582825249340736</v>
      </c>
      <c r="N22" s="264">
        <v>0.61399400837692608</v>
      </c>
      <c r="O22" s="264">
        <v>0.49392345394287757</v>
      </c>
      <c r="P22" s="264">
        <v>0.35113564216980608</v>
      </c>
      <c r="Q22" s="264">
        <v>0.42253455385413424</v>
      </c>
    </row>
    <row r="23" spans="1:17" x14ac:dyDescent="0.25">
      <c r="A23" s="156" t="s">
        <v>282</v>
      </c>
      <c r="B23" s="204">
        <v>0.73281534741830334</v>
      </c>
      <c r="C23" s="204">
        <v>0.88441559819807047</v>
      </c>
      <c r="D23" s="204">
        <v>1.0115475104937623</v>
      </c>
      <c r="E23" s="204">
        <v>0.95848301420502857</v>
      </c>
      <c r="F23" s="204">
        <v>0.95894327870353158</v>
      </c>
      <c r="G23" s="204">
        <v>1.2135602918987602</v>
      </c>
      <c r="H23" s="204">
        <v>1.3895288497114267</v>
      </c>
      <c r="I23" s="204">
        <v>1.5381657085231364</v>
      </c>
      <c r="J23" s="204">
        <v>0.9011996464815919</v>
      </c>
      <c r="K23" s="204">
        <v>0.87479400404454966</v>
      </c>
      <c r="L23" s="204">
        <v>0.71403126349496571</v>
      </c>
      <c r="M23" s="204">
        <v>0.8072853156167592</v>
      </c>
      <c r="N23" s="204">
        <v>0.76749251047115752</v>
      </c>
      <c r="O23" s="204">
        <v>0.61740431742859692</v>
      </c>
      <c r="P23" s="204">
        <v>0.43891955271225758</v>
      </c>
      <c r="Q23" s="204">
        <v>0.52816819231766776</v>
      </c>
    </row>
    <row r="24" spans="1:17" x14ac:dyDescent="0.25">
      <c r="A24" s="152" t="s">
        <v>287</v>
      </c>
      <c r="B24" s="151">
        <v>0.51297074319281233</v>
      </c>
      <c r="C24" s="151">
        <v>0.6190909187386493</v>
      </c>
      <c r="D24" s="151">
        <v>0.7080832573456336</v>
      </c>
      <c r="E24" s="151">
        <v>0.67093810994351999</v>
      </c>
      <c r="F24" s="151">
        <v>0.67126029509247209</v>
      </c>
      <c r="G24" s="151">
        <v>0.84949220432913208</v>
      </c>
      <c r="H24" s="151">
        <v>0.97267019479799866</v>
      </c>
      <c r="I24" s="151">
        <v>1.0767159959661954</v>
      </c>
      <c r="J24" s="151">
        <v>0.63083975253711433</v>
      </c>
      <c r="K24" s="151">
        <v>0.61235580283118474</v>
      </c>
      <c r="L24" s="151">
        <v>0.49982188444647602</v>
      </c>
      <c r="M24" s="151">
        <v>0.56509972093173144</v>
      </c>
      <c r="N24" s="151">
        <v>0.53724475732981025</v>
      </c>
      <c r="O24" s="151">
        <v>0.43218302220001781</v>
      </c>
      <c r="P24" s="151">
        <v>0.30724368689858028</v>
      </c>
      <c r="Q24" s="151">
        <v>0.3697177346223674</v>
      </c>
    </row>
    <row r="25" spans="1:17" x14ac:dyDescent="0.25">
      <c r="A25" s="152" t="s">
        <v>286</v>
      </c>
      <c r="B25" s="151">
        <v>0.21984460422549104</v>
      </c>
      <c r="C25" s="151">
        <v>0.26532467945942118</v>
      </c>
      <c r="D25" s="151">
        <v>0.30346425314812869</v>
      </c>
      <c r="E25" s="151">
        <v>0.28754490426150858</v>
      </c>
      <c r="F25" s="151">
        <v>0.28768298361105948</v>
      </c>
      <c r="G25" s="151">
        <v>0.36406808756962811</v>
      </c>
      <c r="H25" s="151">
        <v>0.41685865491342805</v>
      </c>
      <c r="I25" s="151">
        <v>0.46144971255694101</v>
      </c>
      <c r="J25" s="151">
        <v>0.27035989394447757</v>
      </c>
      <c r="K25" s="151">
        <v>0.26243820121336492</v>
      </c>
      <c r="L25" s="151">
        <v>0.21420937904848975</v>
      </c>
      <c r="M25" s="151">
        <v>0.24218559468502779</v>
      </c>
      <c r="N25" s="151">
        <v>0.23024775314134727</v>
      </c>
      <c r="O25" s="151">
        <v>0.18522129522857908</v>
      </c>
      <c r="P25" s="151">
        <v>0.13167586581367727</v>
      </c>
      <c r="Q25" s="151">
        <v>0.15845045769530036</v>
      </c>
    </row>
    <row r="26" spans="1:17" x14ac:dyDescent="0.25">
      <c r="A26" s="156" t="s">
        <v>281</v>
      </c>
      <c r="B26" s="204">
        <v>4.690018223477141</v>
      </c>
      <c r="C26" s="204">
        <v>5.66025982846765</v>
      </c>
      <c r="D26" s="204">
        <v>6.4739040671600776</v>
      </c>
      <c r="E26" s="204">
        <v>6.1342912909121825</v>
      </c>
      <c r="F26" s="204">
        <v>6.1372369837026008</v>
      </c>
      <c r="G26" s="204">
        <v>7.7667858681520627</v>
      </c>
      <c r="H26" s="204">
        <v>8.8929846381531306</v>
      </c>
      <c r="I26" s="204">
        <v>9.8442605345480736</v>
      </c>
      <c r="J26" s="204">
        <v>5.7676777374821873</v>
      </c>
      <c r="K26" s="204">
        <v>5.5986816258851171</v>
      </c>
      <c r="L26" s="204">
        <v>4.5698000863677803</v>
      </c>
      <c r="M26" s="204">
        <v>5.1666260199472589</v>
      </c>
      <c r="N26" s="204">
        <v>4.9119520670154069</v>
      </c>
      <c r="O26" s="204">
        <v>3.9513876315430192</v>
      </c>
      <c r="P26" s="204">
        <v>2.8090851373584478</v>
      </c>
      <c r="Q26" s="204">
        <v>3.3802764308330735</v>
      </c>
    </row>
    <row r="27" spans="1:17" x14ac:dyDescent="0.25">
      <c r="A27" s="152" t="s">
        <v>285</v>
      </c>
      <c r="B27" s="264">
        <v>0.86768549585486576</v>
      </c>
      <c r="C27" s="264">
        <v>0.84031309968321821</v>
      </c>
      <c r="D27" s="264">
        <v>1.8173586187274242</v>
      </c>
      <c r="E27" s="264">
        <v>0.82693975337326364</v>
      </c>
      <c r="F27" s="264">
        <v>0.896113989802236</v>
      </c>
      <c r="G27" s="264">
        <v>2.7808839172944446</v>
      </c>
      <c r="H27" s="264">
        <v>2.7491116672260718</v>
      </c>
      <c r="I27" s="264">
        <v>2.7222743304527031</v>
      </c>
      <c r="J27" s="264">
        <v>2.9023695793653319</v>
      </c>
      <c r="K27" s="264">
        <v>0.84205034012719493</v>
      </c>
      <c r="L27" s="264">
        <v>0.92264624950367369</v>
      </c>
      <c r="M27" s="264">
        <v>2.8542394661686799</v>
      </c>
      <c r="N27" s="264">
        <v>2.9168545871896479</v>
      </c>
      <c r="O27" s="264">
        <v>2.9331142178677689</v>
      </c>
      <c r="P27" s="264">
        <v>0.95245015827139012</v>
      </c>
      <c r="Q27" s="264">
        <v>0.90463585032990312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0.12716768195010286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0.55745709329387838</v>
      </c>
      <c r="C29" s="83">
        <v>0.49052132752751265</v>
      </c>
      <c r="D29" s="83">
        <v>1.3294732321397045</v>
      </c>
      <c r="E29" s="83">
        <v>0.46427960676941116</v>
      </c>
      <c r="F29" s="83">
        <v>0.48663046460205273</v>
      </c>
      <c r="G29" s="83">
        <v>2.2054668093064351</v>
      </c>
      <c r="H29" s="83">
        <v>1.3751452114316982</v>
      </c>
      <c r="I29" s="83">
        <v>1.3297572642171851</v>
      </c>
      <c r="J29" s="83">
        <v>1.6093404898286849</v>
      </c>
      <c r="K29" s="83">
        <v>0.50311956821971893</v>
      </c>
      <c r="L29" s="83">
        <v>0.58016898586264154</v>
      </c>
      <c r="M29" s="83">
        <v>1.6674032992626304</v>
      </c>
      <c r="N29" s="83">
        <v>1.7032451195835372</v>
      </c>
      <c r="O29" s="83">
        <v>1.792559598178274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0.12558933312277848</v>
      </c>
      <c r="C30" s="83">
        <v>0.15227653945101435</v>
      </c>
      <c r="D30" s="83">
        <v>0.18429032369614462</v>
      </c>
      <c r="E30" s="83">
        <v>0.13466158917874788</v>
      </c>
      <c r="F30" s="83">
        <v>0</v>
      </c>
      <c r="G30" s="83">
        <v>0.35461680454713718</v>
      </c>
      <c r="H30" s="83">
        <v>0.56241178811386328</v>
      </c>
      <c r="I30" s="83">
        <v>0.22997430593113682</v>
      </c>
      <c r="J30" s="83">
        <v>0</v>
      </c>
      <c r="K30" s="83">
        <v>6.8145955221982343E-2</v>
      </c>
      <c r="L30" s="83">
        <v>0</v>
      </c>
      <c r="M30" s="83">
        <v>0.40829621644002501</v>
      </c>
      <c r="N30" s="83">
        <v>0</v>
      </c>
      <c r="O30" s="83">
        <v>0</v>
      </c>
      <c r="P30" s="83">
        <v>0</v>
      </c>
      <c r="Q30" s="83">
        <v>0.25615865958681161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0.17990710262377829</v>
      </c>
      <c r="G31" s="83">
        <v>0</v>
      </c>
      <c r="H31" s="83">
        <v>7.2364016158117508E-2</v>
      </c>
      <c r="I31" s="83">
        <v>0</v>
      </c>
      <c r="J31" s="83">
        <v>1.02225226340241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0.18463906943820887</v>
      </c>
      <c r="C32" s="83">
        <v>0.19751523270469115</v>
      </c>
      <c r="D32" s="83">
        <v>0.30359506289157512</v>
      </c>
      <c r="E32" s="83">
        <v>0.22799855742510466</v>
      </c>
      <c r="F32" s="83">
        <v>0.22957642257640498</v>
      </c>
      <c r="G32" s="83">
        <v>0.2208003034408724</v>
      </c>
      <c r="H32" s="83">
        <v>0.61202296957228985</v>
      </c>
      <c r="I32" s="83">
        <v>1.162542760304381</v>
      </c>
      <c r="J32" s="83">
        <v>0.27077682613423731</v>
      </c>
      <c r="K32" s="83">
        <v>0.2707848166854937</v>
      </c>
      <c r="L32" s="83">
        <v>0.34247726364103215</v>
      </c>
      <c r="M32" s="83">
        <v>0.77853995046602442</v>
      </c>
      <c r="N32" s="83">
        <v>1.2136094676061107</v>
      </c>
      <c r="O32" s="83">
        <v>1.1405546196894947</v>
      </c>
      <c r="P32" s="83">
        <v>0.95245015827139012</v>
      </c>
      <c r="Q32" s="83">
        <v>0.64847719074309151</v>
      </c>
    </row>
    <row r="33" spans="1:17" x14ac:dyDescent="0.25">
      <c r="A33" s="152" t="s">
        <v>284</v>
      </c>
      <c r="B33" s="264">
        <v>3.8223327276222752</v>
      </c>
      <c r="C33" s="264">
        <v>4.8199467287844318</v>
      </c>
      <c r="D33" s="264">
        <v>4.6565454484326532</v>
      </c>
      <c r="E33" s="264">
        <v>5.3073515375389189</v>
      </c>
      <c r="F33" s="264">
        <v>5.2411229939003645</v>
      </c>
      <c r="G33" s="264">
        <v>4.9859019508576186</v>
      </c>
      <c r="H33" s="264">
        <v>6.1438729709270579</v>
      </c>
      <c r="I33" s="264">
        <v>7.1219862040953696</v>
      </c>
      <c r="J33" s="264">
        <v>2.8653081581168554</v>
      </c>
      <c r="K33" s="264">
        <v>4.7566312857579218</v>
      </c>
      <c r="L33" s="264">
        <v>3.6471538368641068</v>
      </c>
      <c r="M33" s="264">
        <v>2.3123865537785786</v>
      </c>
      <c r="N33" s="264">
        <v>1.995097479825759</v>
      </c>
      <c r="O33" s="264">
        <v>1.01827341367525</v>
      </c>
      <c r="P33" s="264">
        <v>1.8566349790870578</v>
      </c>
      <c r="Q33" s="264">
        <v>2.4756405805031703</v>
      </c>
    </row>
    <row r="34" spans="1:17" x14ac:dyDescent="0.25">
      <c r="A34" s="156" t="s">
        <v>280</v>
      </c>
      <c r="B34" s="204">
        <v>2.8383729657918799</v>
      </c>
      <c r="C34" s="204">
        <v>2.4286203634236614</v>
      </c>
      <c r="D34" s="204">
        <v>2.6964397300618472</v>
      </c>
      <c r="E34" s="204">
        <v>2.6881622730104446</v>
      </c>
      <c r="F34" s="204">
        <v>2.5871377704632863</v>
      </c>
      <c r="G34" s="204">
        <v>6.6447758670250394</v>
      </c>
      <c r="H34" s="204">
        <v>10.817815185548291</v>
      </c>
      <c r="I34" s="204">
        <v>12.471965153806039</v>
      </c>
      <c r="J34" s="204">
        <v>1.5895106716849767</v>
      </c>
      <c r="K34" s="204">
        <v>5.7396313923153599</v>
      </c>
      <c r="L34" s="204">
        <v>2.8892932209446318</v>
      </c>
      <c r="M34" s="204">
        <v>3.1634077161121272</v>
      </c>
      <c r="N34" s="204">
        <v>3.4603597145455005</v>
      </c>
      <c r="O34" s="204">
        <v>2.1328244561218557</v>
      </c>
      <c r="P34" s="204">
        <v>1.6213569405390977</v>
      </c>
      <c r="Q34" s="204">
        <v>2.9646973451229446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1.6240216274792449</v>
      </c>
      <c r="H35" s="87">
        <v>2.9087205674874794</v>
      </c>
      <c r="I35" s="87">
        <v>1.20082</v>
      </c>
      <c r="J35" s="87">
        <v>0</v>
      </c>
      <c r="K35" s="87">
        <v>0</v>
      </c>
      <c r="L35" s="87">
        <v>0</v>
      </c>
      <c r="M35" s="87">
        <v>0</v>
      </c>
      <c r="N35" s="87">
        <v>0.40550573360464004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0.7213094778524447</v>
      </c>
      <c r="C38" s="87">
        <v>0.59197646227431722</v>
      </c>
      <c r="D38" s="87">
        <v>0.62103123677466354</v>
      </c>
      <c r="E38" s="87">
        <v>0.60926528048098905</v>
      </c>
      <c r="F38" s="87">
        <v>0</v>
      </c>
      <c r="G38" s="87">
        <v>0.39682426881598531</v>
      </c>
      <c r="H38" s="87">
        <v>0</v>
      </c>
      <c r="I38" s="87">
        <v>0.51309466470945264</v>
      </c>
      <c r="J38" s="87">
        <v>0</v>
      </c>
      <c r="K38" s="87">
        <v>0.80940915590379803</v>
      </c>
      <c r="L38" s="87">
        <v>0</v>
      </c>
      <c r="M38" s="87">
        <v>0.41849951768135701</v>
      </c>
      <c r="N38" s="87">
        <v>0</v>
      </c>
      <c r="O38" s="87">
        <v>0</v>
      </c>
      <c r="P38" s="87">
        <v>0</v>
      </c>
      <c r="Q38" s="87">
        <v>0.55314584128002908</v>
      </c>
    </row>
    <row r="39" spans="1:17" x14ac:dyDescent="0.25">
      <c r="A39" s="88" t="s">
        <v>29</v>
      </c>
      <c r="B39" s="87">
        <v>0.95533538636586268</v>
      </c>
      <c r="C39" s="87">
        <v>0.99870999999999999</v>
      </c>
      <c r="D39" s="87">
        <v>0.99907999999999997</v>
      </c>
      <c r="E39" s="87">
        <v>0.99912000000000001</v>
      </c>
      <c r="F39" s="87">
        <v>2.4866777704632863</v>
      </c>
      <c r="G39" s="87">
        <v>3.8137141999470465</v>
      </c>
      <c r="H39" s="87">
        <v>2.7880846180608128</v>
      </c>
      <c r="I39" s="87">
        <v>2.9229400000000001</v>
      </c>
      <c r="J39" s="87">
        <v>1.4894706716849768</v>
      </c>
      <c r="K39" s="87">
        <v>1.9448799999999999</v>
      </c>
      <c r="L39" s="87">
        <v>1.9089436938952407</v>
      </c>
      <c r="M39" s="87">
        <v>1.9048855414974972</v>
      </c>
      <c r="N39" s="87">
        <v>1.9085321749052142</v>
      </c>
      <c r="O39" s="87">
        <v>0.95568108954809672</v>
      </c>
      <c r="P39" s="87">
        <v>0.95353564950971414</v>
      </c>
      <c r="Q39" s="87">
        <v>0.9556985813704959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2.20933</v>
      </c>
      <c r="I40" s="87">
        <v>4.4424900000000003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1.1617281015735725</v>
      </c>
      <c r="C41" s="87">
        <v>0.83793390114934418</v>
      </c>
      <c r="D41" s="87">
        <v>1.0763284932871835</v>
      </c>
      <c r="E41" s="87">
        <v>1.0797769925294554</v>
      </c>
      <c r="F41" s="87">
        <v>0</v>
      </c>
      <c r="G41" s="87">
        <v>0.30824927606225277</v>
      </c>
      <c r="H41" s="87">
        <v>0</v>
      </c>
      <c r="I41" s="87">
        <v>2.3030304890965869</v>
      </c>
      <c r="J41" s="87">
        <v>0</v>
      </c>
      <c r="K41" s="87">
        <v>2.985342236411562</v>
      </c>
      <c r="L41" s="87">
        <v>0.95649981996726496</v>
      </c>
      <c r="M41" s="87">
        <v>0.81610540211227667</v>
      </c>
      <c r="N41" s="87">
        <v>1.1224689858530654</v>
      </c>
      <c r="O41" s="87">
        <v>1.1535537320422991</v>
      </c>
      <c r="P41" s="87">
        <v>0.64398717946170658</v>
      </c>
      <c r="Q41" s="87">
        <v>1.4319683735651569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0.10045999999999999</v>
      </c>
      <c r="G42" s="87">
        <v>0</v>
      </c>
      <c r="H42" s="87">
        <v>1.00213</v>
      </c>
      <c r="I42" s="87">
        <v>0.78898999999999997</v>
      </c>
      <c r="J42" s="87">
        <v>0.10004</v>
      </c>
      <c r="K42" s="87">
        <v>0</v>
      </c>
      <c r="L42" s="87">
        <v>0</v>
      </c>
      <c r="M42" s="87">
        <v>0</v>
      </c>
      <c r="N42" s="87">
        <v>0</v>
      </c>
      <c r="O42" s="87">
        <v>2.3589634531459999E-2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2.3849707082126293E-2</v>
      </c>
      <c r="M43" s="87">
        <v>2.3917254820996325E-2</v>
      </c>
      <c r="N43" s="87">
        <v>2.3852820182580774E-2</v>
      </c>
      <c r="O43" s="87">
        <v>0</v>
      </c>
      <c r="P43" s="87">
        <v>2.3834111567677053E-2</v>
      </c>
      <c r="Q43" s="87">
        <v>2.38845489072626E-2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0.50196649472050914</v>
      </c>
      <c r="H44" s="87">
        <v>1.9095500000000001</v>
      </c>
      <c r="I44" s="87">
        <v>0.30059999999999998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1.3190676253529459</v>
      </c>
      <c r="C45" s="204">
        <v>1.5919480767565266</v>
      </c>
      <c r="D45" s="204">
        <v>1.8207855188887718</v>
      </c>
      <c r="E45" s="204">
        <v>1.7252694255690513</v>
      </c>
      <c r="F45" s="204">
        <v>1.7260979016663565</v>
      </c>
      <c r="G45" s="204">
        <v>2.1844085254177679</v>
      </c>
      <c r="H45" s="204">
        <v>2.0011519294805677</v>
      </c>
      <c r="I45" s="204">
        <v>1.7686982753416451</v>
      </c>
      <c r="J45" s="204">
        <v>1.6221593636668652</v>
      </c>
      <c r="K45" s="204">
        <v>1.5746292072801893</v>
      </c>
      <c r="L45" s="204">
        <v>1.2852562742909381</v>
      </c>
      <c r="M45" s="204">
        <v>1.4531135681101663</v>
      </c>
      <c r="N45" s="204">
        <v>1.3814865188480834</v>
      </c>
      <c r="O45" s="204">
        <v>1.1113277713714742</v>
      </c>
      <c r="P45" s="204">
        <v>0.79005519488206344</v>
      </c>
      <c r="Q45" s="204">
        <v>0.95070274617180184</v>
      </c>
    </row>
    <row r="46" spans="1:17" x14ac:dyDescent="0.25">
      <c r="A46" s="72" t="s">
        <v>278</v>
      </c>
      <c r="B46" s="306">
        <v>3.7716214679212179</v>
      </c>
      <c r="C46" s="306">
        <v>5.5488083323229329</v>
      </c>
      <c r="D46" s="306">
        <v>6.427718814591886</v>
      </c>
      <c r="E46" s="306">
        <v>5.9573545151189125</v>
      </c>
      <c r="F46" s="306">
        <v>6.0625306034425686</v>
      </c>
      <c r="G46" s="306">
        <v>4.3015379659017805</v>
      </c>
      <c r="H46" s="306">
        <v>2.2157350388487789</v>
      </c>
      <c r="I46" s="306">
        <v>2.4022895370726545</v>
      </c>
      <c r="J46" s="306">
        <v>6.5393101395789843</v>
      </c>
      <c r="K46" s="306">
        <v>2.1510105241664812</v>
      </c>
      <c r="L46" s="306">
        <v>3.5512687757799579</v>
      </c>
      <c r="M46" s="306">
        <v>4.1183058307510407</v>
      </c>
      <c r="N46" s="306">
        <v>3.4624227299043424</v>
      </c>
      <c r="O46" s="306">
        <v>3.4361624870840872</v>
      </c>
      <c r="P46" s="306">
        <v>2.3376974249254676</v>
      </c>
      <c r="Q46" s="306">
        <v>1.7993797495824198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0.99999999999999989</v>
      </c>
      <c r="D50" s="77">
        <f t="shared" si="0"/>
        <v>0.99999999999999978</v>
      </c>
      <c r="E50" s="77">
        <f t="shared" si="0"/>
        <v>0.99999999999999989</v>
      </c>
      <c r="F50" s="77">
        <f t="shared" si="0"/>
        <v>1</v>
      </c>
      <c r="G50" s="77">
        <f t="shared" si="0"/>
        <v>1</v>
      </c>
      <c r="H50" s="77">
        <f t="shared" si="0"/>
        <v>0.99999999999999989</v>
      </c>
      <c r="I50" s="77">
        <f t="shared" si="0"/>
        <v>0.99999999999999989</v>
      </c>
      <c r="J50" s="77">
        <f t="shared" si="0"/>
        <v>1</v>
      </c>
      <c r="K50" s="77">
        <f t="shared" si="0"/>
        <v>1</v>
      </c>
      <c r="L50" s="77">
        <f t="shared" si="0"/>
        <v>1.0000000000000002</v>
      </c>
      <c r="M50" s="77">
        <f t="shared" si="0"/>
        <v>0.99999999999999967</v>
      </c>
      <c r="N50" s="77">
        <f t="shared" si="0"/>
        <v>1</v>
      </c>
      <c r="O50" s="77">
        <f t="shared" si="0"/>
        <v>1.0000000000000002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1.8814379652916366E-2</v>
      </c>
      <c r="C51" s="203">
        <f t="shared" si="1"/>
        <v>1.8814379652916366E-2</v>
      </c>
      <c r="D51" s="203">
        <f t="shared" si="1"/>
        <v>1.8814379652916366E-2</v>
      </c>
      <c r="E51" s="203">
        <f t="shared" si="1"/>
        <v>1.8814379652916362E-2</v>
      </c>
      <c r="F51" s="203">
        <f t="shared" si="1"/>
        <v>1.8814379652916366E-2</v>
      </c>
      <c r="G51" s="203">
        <f t="shared" si="1"/>
        <v>1.8814379652916366E-2</v>
      </c>
      <c r="H51" s="203">
        <f t="shared" si="1"/>
        <v>1.8814379652916366E-2</v>
      </c>
      <c r="I51" s="203">
        <f t="shared" si="1"/>
        <v>1.8814379652916366E-2</v>
      </c>
      <c r="J51" s="203">
        <f t="shared" si="1"/>
        <v>1.8814379652916366E-2</v>
      </c>
      <c r="K51" s="203">
        <f t="shared" si="1"/>
        <v>1.8814379652916362E-2</v>
      </c>
      <c r="L51" s="203">
        <f t="shared" si="1"/>
        <v>1.8814379652916369E-2</v>
      </c>
      <c r="M51" s="203">
        <f t="shared" si="1"/>
        <v>1.8814379652916362E-2</v>
      </c>
      <c r="N51" s="203">
        <f t="shared" si="1"/>
        <v>1.8814379652916366E-2</v>
      </c>
      <c r="O51" s="203">
        <f t="shared" si="1"/>
        <v>1.8814379652916369E-2</v>
      </c>
      <c r="P51" s="203">
        <f t="shared" si="1"/>
        <v>1.8814379652916359E-2</v>
      </c>
      <c r="Q51" s="203">
        <f t="shared" si="1"/>
        <v>1.8814379652916366E-2</v>
      </c>
    </row>
    <row r="52" spans="1:17" x14ac:dyDescent="0.25">
      <c r="A52" s="76" t="s">
        <v>82</v>
      </c>
      <c r="B52" s="202">
        <f t="shared" ref="B52:Q52" si="2">IF(B$7=0,0,B$7/B$5)</f>
        <v>2.3517974566145457E-2</v>
      </c>
      <c r="C52" s="202">
        <f t="shared" si="2"/>
        <v>2.3517974566145457E-2</v>
      </c>
      <c r="D52" s="202">
        <f t="shared" si="2"/>
        <v>2.3517974566145457E-2</v>
      </c>
      <c r="E52" s="202">
        <f t="shared" si="2"/>
        <v>2.3517974566145454E-2</v>
      </c>
      <c r="F52" s="202">
        <f t="shared" si="2"/>
        <v>2.3517974566145457E-2</v>
      </c>
      <c r="G52" s="202">
        <f t="shared" si="2"/>
        <v>2.3517974566145461E-2</v>
      </c>
      <c r="H52" s="202">
        <f t="shared" si="2"/>
        <v>2.3517974566145457E-2</v>
      </c>
      <c r="I52" s="202">
        <f t="shared" si="2"/>
        <v>2.3517974566145457E-2</v>
      </c>
      <c r="J52" s="202">
        <f t="shared" si="2"/>
        <v>2.3517974566145457E-2</v>
      </c>
      <c r="K52" s="202">
        <f t="shared" si="2"/>
        <v>2.3517974566145454E-2</v>
      </c>
      <c r="L52" s="202">
        <f t="shared" si="2"/>
        <v>2.3517974566145461E-2</v>
      </c>
      <c r="M52" s="202">
        <f t="shared" si="2"/>
        <v>2.3517974566145454E-2</v>
      </c>
      <c r="N52" s="202">
        <f t="shared" si="2"/>
        <v>2.3517974566145457E-2</v>
      </c>
      <c r="O52" s="202">
        <f t="shared" si="2"/>
        <v>2.3517974566145464E-2</v>
      </c>
      <c r="P52" s="202">
        <f t="shared" si="2"/>
        <v>2.351797456614545E-2</v>
      </c>
      <c r="Q52" s="202">
        <f t="shared" si="2"/>
        <v>2.3517974566145457E-2</v>
      </c>
    </row>
    <row r="53" spans="1:17" x14ac:dyDescent="0.25">
      <c r="A53" s="76" t="s">
        <v>81</v>
      </c>
      <c r="B53" s="202">
        <f t="shared" ref="B53:Q53" si="3">IF(B$8=0,0,B$8/B$5)</f>
        <v>3.2337215028450002E-2</v>
      </c>
      <c r="C53" s="202">
        <f t="shared" si="3"/>
        <v>3.2337215028450002E-2</v>
      </c>
      <c r="D53" s="202">
        <f t="shared" si="3"/>
        <v>3.2337215028450002E-2</v>
      </c>
      <c r="E53" s="202">
        <f t="shared" si="3"/>
        <v>3.2337215028450002E-2</v>
      </c>
      <c r="F53" s="202">
        <f t="shared" si="3"/>
        <v>3.2337215028450002E-2</v>
      </c>
      <c r="G53" s="202">
        <f t="shared" si="3"/>
        <v>3.2337215028450002E-2</v>
      </c>
      <c r="H53" s="202">
        <f t="shared" si="3"/>
        <v>3.2337215028450002E-2</v>
      </c>
      <c r="I53" s="202">
        <f t="shared" si="3"/>
        <v>3.2337215028450002E-2</v>
      </c>
      <c r="J53" s="202">
        <f t="shared" si="3"/>
        <v>3.2337215028450002E-2</v>
      </c>
      <c r="K53" s="202">
        <f t="shared" si="3"/>
        <v>3.2337215028449995E-2</v>
      </c>
      <c r="L53" s="202">
        <f t="shared" si="3"/>
        <v>3.2337215028450009E-2</v>
      </c>
      <c r="M53" s="202">
        <f t="shared" si="3"/>
        <v>3.2337215028449995E-2</v>
      </c>
      <c r="N53" s="202">
        <f t="shared" si="3"/>
        <v>3.2337215028450002E-2</v>
      </c>
      <c r="O53" s="202">
        <f t="shared" si="3"/>
        <v>3.2337215028450009E-2</v>
      </c>
      <c r="P53" s="202">
        <f t="shared" si="3"/>
        <v>3.2337215028449988E-2</v>
      </c>
      <c r="Q53" s="202">
        <f t="shared" si="3"/>
        <v>3.2337215028450002E-2</v>
      </c>
    </row>
    <row r="54" spans="1:17" x14ac:dyDescent="0.25">
      <c r="A54" s="76" t="s">
        <v>80</v>
      </c>
      <c r="B54" s="202">
        <f t="shared" ref="B54:Q54" si="4">IF(B$9=0,0,B$9/B$5)</f>
        <v>2.0578227745377278E-2</v>
      </c>
      <c r="C54" s="202">
        <f t="shared" si="4"/>
        <v>2.0578227745377278E-2</v>
      </c>
      <c r="D54" s="202">
        <f t="shared" si="4"/>
        <v>2.0578227745377278E-2</v>
      </c>
      <c r="E54" s="202">
        <f t="shared" si="4"/>
        <v>2.0578227745377275E-2</v>
      </c>
      <c r="F54" s="202">
        <f t="shared" si="4"/>
        <v>2.0578227745377278E-2</v>
      </c>
      <c r="G54" s="202">
        <f t="shared" si="4"/>
        <v>2.0578227745377278E-2</v>
      </c>
      <c r="H54" s="202">
        <f t="shared" si="4"/>
        <v>2.0578227745377278E-2</v>
      </c>
      <c r="I54" s="202">
        <f t="shared" si="4"/>
        <v>2.0578227745377278E-2</v>
      </c>
      <c r="J54" s="202">
        <f t="shared" si="4"/>
        <v>2.0578227745377278E-2</v>
      </c>
      <c r="K54" s="202">
        <f t="shared" si="4"/>
        <v>2.0578227745377275E-2</v>
      </c>
      <c r="L54" s="202">
        <f t="shared" si="4"/>
        <v>2.0578227745377282E-2</v>
      </c>
      <c r="M54" s="202">
        <f t="shared" si="4"/>
        <v>2.0578227745377275E-2</v>
      </c>
      <c r="N54" s="202">
        <f t="shared" si="4"/>
        <v>2.0578227745377278E-2</v>
      </c>
      <c r="O54" s="202">
        <f t="shared" si="4"/>
        <v>2.0578227745377282E-2</v>
      </c>
      <c r="P54" s="202">
        <f t="shared" si="4"/>
        <v>2.0578227745377271E-2</v>
      </c>
      <c r="Q54" s="202">
        <f t="shared" si="4"/>
        <v>2.0578227745377278E-2</v>
      </c>
    </row>
    <row r="55" spans="1:17" x14ac:dyDescent="0.25">
      <c r="A55" s="129" t="s">
        <v>79</v>
      </c>
      <c r="B55" s="201">
        <f t="shared" ref="B55:Q55" si="5">IF(B$10=0,0,B$10/B$5)</f>
        <v>1.5874632832148183E-2</v>
      </c>
      <c r="C55" s="201">
        <f t="shared" si="5"/>
        <v>1.5874632832148187E-2</v>
      </c>
      <c r="D55" s="201">
        <f t="shared" si="5"/>
        <v>1.5874632832148183E-2</v>
      </c>
      <c r="E55" s="201">
        <f t="shared" si="5"/>
        <v>1.587463283214818E-2</v>
      </c>
      <c r="F55" s="201">
        <f t="shared" si="5"/>
        <v>1.5874632832148183E-2</v>
      </c>
      <c r="G55" s="201">
        <f t="shared" si="5"/>
        <v>1.5874632832148187E-2</v>
      </c>
      <c r="H55" s="201">
        <f t="shared" si="5"/>
        <v>1.5874632832148183E-2</v>
      </c>
      <c r="I55" s="201">
        <f t="shared" si="5"/>
        <v>1.5874632832148183E-2</v>
      </c>
      <c r="J55" s="201">
        <f t="shared" si="5"/>
        <v>1.5874632832148183E-2</v>
      </c>
      <c r="K55" s="201">
        <f t="shared" si="5"/>
        <v>1.5874632832148183E-2</v>
      </c>
      <c r="L55" s="201">
        <f t="shared" si="5"/>
        <v>1.5874632832148187E-2</v>
      </c>
      <c r="M55" s="201">
        <f t="shared" si="5"/>
        <v>1.5874632832148183E-2</v>
      </c>
      <c r="N55" s="201">
        <f t="shared" si="5"/>
        <v>1.5874632832148183E-2</v>
      </c>
      <c r="O55" s="201">
        <f t="shared" si="5"/>
        <v>1.587463283214819E-2</v>
      </c>
      <c r="P55" s="201">
        <f t="shared" si="5"/>
        <v>1.587463283214818E-2</v>
      </c>
      <c r="Q55" s="201">
        <f t="shared" si="5"/>
        <v>1.5874632832148183E-2</v>
      </c>
    </row>
    <row r="56" spans="1:17" x14ac:dyDescent="0.25">
      <c r="A56" s="127" t="s">
        <v>283</v>
      </c>
      <c r="B56" s="200">
        <f t="shared" ref="B56:Q56" si="6">IF(B$15=0,0,B$15/B$5)</f>
        <v>8.7920630086544285E-2</v>
      </c>
      <c r="C56" s="200">
        <f t="shared" si="6"/>
        <v>8.7920630086544299E-2</v>
      </c>
      <c r="D56" s="200">
        <f t="shared" si="6"/>
        <v>8.7920630086544313E-2</v>
      </c>
      <c r="E56" s="200">
        <f t="shared" si="6"/>
        <v>8.7920630086544299E-2</v>
      </c>
      <c r="F56" s="200">
        <f t="shared" si="6"/>
        <v>8.7920630086544257E-2</v>
      </c>
      <c r="G56" s="200">
        <f t="shared" si="6"/>
        <v>8.7920630086544285E-2</v>
      </c>
      <c r="H56" s="200">
        <f t="shared" si="6"/>
        <v>8.7920630086544299E-2</v>
      </c>
      <c r="I56" s="200">
        <f t="shared" si="6"/>
        <v>8.7920630086544285E-2</v>
      </c>
      <c r="J56" s="200">
        <f t="shared" si="6"/>
        <v>8.7920630086544285E-2</v>
      </c>
      <c r="K56" s="200">
        <f t="shared" si="6"/>
        <v>8.7920630086544299E-2</v>
      </c>
      <c r="L56" s="200">
        <f t="shared" si="6"/>
        <v>8.7920630086544299E-2</v>
      </c>
      <c r="M56" s="200">
        <f t="shared" si="6"/>
        <v>8.7920630086544271E-2</v>
      </c>
      <c r="N56" s="200">
        <f t="shared" si="6"/>
        <v>8.7920630086544285E-2</v>
      </c>
      <c r="O56" s="200">
        <f t="shared" si="6"/>
        <v>8.7920630086544313E-2</v>
      </c>
      <c r="P56" s="200">
        <f t="shared" si="6"/>
        <v>8.7920630086544257E-2</v>
      </c>
      <c r="Q56" s="200">
        <f t="shared" si="6"/>
        <v>8.7920630086544299E-2</v>
      </c>
    </row>
    <row r="57" spans="1:17" x14ac:dyDescent="0.25">
      <c r="A57" s="142" t="s">
        <v>289</v>
      </c>
      <c r="B57" s="199">
        <f t="shared" ref="B57:Q57" si="7">IF(B$16=0,0,B$16/B$5)</f>
        <v>5.2752378051926563E-2</v>
      </c>
      <c r="C57" s="199">
        <f t="shared" si="7"/>
        <v>5.2752378051926577E-2</v>
      </c>
      <c r="D57" s="199">
        <f t="shared" si="7"/>
        <v>5.2752378051926584E-2</v>
      </c>
      <c r="E57" s="199">
        <f t="shared" si="7"/>
        <v>5.2752378051926584E-2</v>
      </c>
      <c r="F57" s="199">
        <f t="shared" si="7"/>
        <v>5.2752378051926542E-2</v>
      </c>
      <c r="G57" s="199">
        <f t="shared" si="7"/>
        <v>5.2752378051926563E-2</v>
      </c>
      <c r="H57" s="199">
        <f t="shared" si="7"/>
        <v>5.2752378051926577E-2</v>
      </c>
      <c r="I57" s="199">
        <f t="shared" si="7"/>
        <v>5.2752378051926563E-2</v>
      </c>
      <c r="J57" s="199">
        <f t="shared" si="7"/>
        <v>5.275237805192657E-2</v>
      </c>
      <c r="K57" s="199">
        <f t="shared" si="7"/>
        <v>5.2752378051926584E-2</v>
      </c>
      <c r="L57" s="199">
        <f t="shared" si="7"/>
        <v>5.2752378051926591E-2</v>
      </c>
      <c r="M57" s="199">
        <f t="shared" si="7"/>
        <v>5.2752378051926556E-2</v>
      </c>
      <c r="N57" s="199">
        <f t="shared" si="7"/>
        <v>5.275237805192657E-2</v>
      </c>
      <c r="O57" s="199">
        <f t="shared" si="7"/>
        <v>5.2752378051926591E-2</v>
      </c>
      <c r="P57" s="199">
        <f t="shared" si="7"/>
        <v>5.2752378051926556E-2</v>
      </c>
      <c r="Q57" s="199">
        <f t="shared" si="7"/>
        <v>5.2752378051926584E-2</v>
      </c>
    </row>
    <row r="58" spans="1:17" x14ac:dyDescent="0.25">
      <c r="A58" s="142" t="s">
        <v>288</v>
      </c>
      <c r="B58" s="199">
        <f t="shared" ref="B58:Q58" si="8">IF(B$22=0,0,B$22/B$5)</f>
        <v>3.5168252034617715E-2</v>
      </c>
      <c r="C58" s="199">
        <f t="shared" si="8"/>
        <v>3.5168252034617715E-2</v>
      </c>
      <c r="D58" s="199">
        <f t="shared" si="8"/>
        <v>3.5168252034617722E-2</v>
      </c>
      <c r="E58" s="199">
        <f t="shared" si="8"/>
        <v>3.5168252034617709E-2</v>
      </c>
      <c r="F58" s="199">
        <f t="shared" si="8"/>
        <v>3.5168252034617715E-2</v>
      </c>
      <c r="G58" s="199">
        <f t="shared" si="8"/>
        <v>3.5168252034617722E-2</v>
      </c>
      <c r="H58" s="199">
        <f t="shared" si="8"/>
        <v>3.5168252034617715E-2</v>
      </c>
      <c r="I58" s="199">
        <f t="shared" si="8"/>
        <v>3.5168252034617715E-2</v>
      </c>
      <c r="J58" s="199">
        <f t="shared" si="8"/>
        <v>3.5168252034617715E-2</v>
      </c>
      <c r="K58" s="199">
        <f t="shared" si="8"/>
        <v>3.5168252034617715E-2</v>
      </c>
      <c r="L58" s="199">
        <f t="shared" si="8"/>
        <v>3.5168252034617715E-2</v>
      </c>
      <c r="M58" s="199">
        <f t="shared" si="8"/>
        <v>3.5168252034617709E-2</v>
      </c>
      <c r="N58" s="199">
        <f t="shared" si="8"/>
        <v>3.5168252034617715E-2</v>
      </c>
      <c r="O58" s="199">
        <f t="shared" si="8"/>
        <v>3.5168252034617729E-2</v>
      </c>
      <c r="P58" s="199">
        <f t="shared" si="8"/>
        <v>3.5168252034617709E-2</v>
      </c>
      <c r="Q58" s="199">
        <f t="shared" si="8"/>
        <v>3.5168252034617715E-2</v>
      </c>
    </row>
    <row r="59" spans="1:17" x14ac:dyDescent="0.25">
      <c r="A59" s="127" t="s">
        <v>282</v>
      </c>
      <c r="B59" s="200">
        <f t="shared" ref="B59:Q59" si="9">IF(B$23=0,0,B$23/B$5)</f>
        <v>4.3960315043272143E-2</v>
      </c>
      <c r="C59" s="200">
        <f t="shared" si="9"/>
        <v>4.3960315043272143E-2</v>
      </c>
      <c r="D59" s="200">
        <f t="shared" si="9"/>
        <v>4.396031504327215E-2</v>
      </c>
      <c r="E59" s="200">
        <f t="shared" si="9"/>
        <v>4.3960315043272136E-2</v>
      </c>
      <c r="F59" s="200">
        <f t="shared" si="9"/>
        <v>4.3960315043272143E-2</v>
      </c>
      <c r="G59" s="200">
        <f t="shared" si="9"/>
        <v>4.396031504327215E-2</v>
      </c>
      <c r="H59" s="200">
        <f t="shared" si="9"/>
        <v>4.3960315043272143E-2</v>
      </c>
      <c r="I59" s="200">
        <f t="shared" si="9"/>
        <v>4.3960315043272143E-2</v>
      </c>
      <c r="J59" s="200">
        <f t="shared" si="9"/>
        <v>4.3960315043272143E-2</v>
      </c>
      <c r="K59" s="200">
        <f t="shared" si="9"/>
        <v>4.3960315043272129E-2</v>
      </c>
      <c r="L59" s="200">
        <f t="shared" si="9"/>
        <v>4.396031504327215E-2</v>
      </c>
      <c r="M59" s="200">
        <f t="shared" si="9"/>
        <v>4.3960315043272136E-2</v>
      </c>
      <c r="N59" s="200">
        <f t="shared" si="9"/>
        <v>4.3960315043272143E-2</v>
      </c>
      <c r="O59" s="200">
        <f t="shared" si="9"/>
        <v>4.3960315043272156E-2</v>
      </c>
      <c r="P59" s="200">
        <f t="shared" si="9"/>
        <v>4.3960315043272129E-2</v>
      </c>
      <c r="Q59" s="200">
        <f t="shared" si="9"/>
        <v>4.3960315043272143E-2</v>
      </c>
    </row>
    <row r="60" spans="1:17" x14ac:dyDescent="0.25">
      <c r="A60" s="142" t="s">
        <v>287</v>
      </c>
      <c r="B60" s="199">
        <f t="shared" ref="B60:Q60" si="10">IF(B$24=0,0,B$24/B$5)</f>
        <v>3.0772220530290498E-2</v>
      </c>
      <c r="C60" s="199">
        <f t="shared" si="10"/>
        <v>3.0772220530290498E-2</v>
      </c>
      <c r="D60" s="199">
        <f t="shared" si="10"/>
        <v>3.0772220530290502E-2</v>
      </c>
      <c r="E60" s="199">
        <f t="shared" si="10"/>
        <v>3.0772220530290495E-2</v>
      </c>
      <c r="F60" s="199">
        <f t="shared" si="10"/>
        <v>3.0772220530290498E-2</v>
      </c>
      <c r="G60" s="199">
        <f t="shared" si="10"/>
        <v>3.0772220530290502E-2</v>
      </c>
      <c r="H60" s="199">
        <f t="shared" si="10"/>
        <v>3.0772220530290498E-2</v>
      </c>
      <c r="I60" s="199">
        <f t="shared" si="10"/>
        <v>3.0772220530290495E-2</v>
      </c>
      <c r="J60" s="199">
        <f t="shared" si="10"/>
        <v>3.0772220530290502E-2</v>
      </c>
      <c r="K60" s="199">
        <f t="shared" si="10"/>
        <v>3.0772220530290492E-2</v>
      </c>
      <c r="L60" s="199">
        <f t="shared" si="10"/>
        <v>3.0772220530290505E-2</v>
      </c>
      <c r="M60" s="199">
        <f t="shared" si="10"/>
        <v>3.0772220530290492E-2</v>
      </c>
      <c r="N60" s="199">
        <f t="shared" si="10"/>
        <v>3.0772220530290498E-2</v>
      </c>
      <c r="O60" s="199">
        <f t="shared" si="10"/>
        <v>3.0772220530290509E-2</v>
      </c>
      <c r="P60" s="199">
        <f t="shared" si="10"/>
        <v>3.0772220530290488E-2</v>
      </c>
      <c r="Q60" s="199">
        <f t="shared" si="10"/>
        <v>3.0772220530290495E-2</v>
      </c>
    </row>
    <row r="61" spans="1:17" x14ac:dyDescent="0.25">
      <c r="A61" s="142" t="s">
        <v>286</v>
      </c>
      <c r="B61" s="199">
        <f t="shared" ref="B61:Q61" si="11">IF(B$25=0,0,B$25/B$5)</f>
        <v>1.3188094512981644E-2</v>
      </c>
      <c r="C61" s="199">
        <f t="shared" si="11"/>
        <v>1.3188094512981644E-2</v>
      </c>
      <c r="D61" s="199">
        <f t="shared" si="11"/>
        <v>1.3188094512981644E-2</v>
      </c>
      <c r="E61" s="199">
        <f t="shared" si="11"/>
        <v>1.3188094512981641E-2</v>
      </c>
      <c r="F61" s="199">
        <f t="shared" si="11"/>
        <v>1.3188094512981644E-2</v>
      </c>
      <c r="G61" s="199">
        <f t="shared" si="11"/>
        <v>1.3188094512981646E-2</v>
      </c>
      <c r="H61" s="199">
        <f t="shared" si="11"/>
        <v>1.3188094512981644E-2</v>
      </c>
      <c r="I61" s="199">
        <f t="shared" si="11"/>
        <v>1.3188094512981644E-2</v>
      </c>
      <c r="J61" s="199">
        <f t="shared" si="11"/>
        <v>1.3188094512981642E-2</v>
      </c>
      <c r="K61" s="199">
        <f t="shared" si="11"/>
        <v>1.3188094512981641E-2</v>
      </c>
      <c r="L61" s="199">
        <f t="shared" si="11"/>
        <v>1.3188094512981648E-2</v>
      </c>
      <c r="M61" s="199">
        <f t="shared" si="11"/>
        <v>1.3188094512981641E-2</v>
      </c>
      <c r="N61" s="199">
        <f t="shared" si="11"/>
        <v>1.3188094512981644E-2</v>
      </c>
      <c r="O61" s="199">
        <f t="shared" si="11"/>
        <v>1.3188094512981648E-2</v>
      </c>
      <c r="P61" s="199">
        <f t="shared" si="11"/>
        <v>1.3188094512981639E-2</v>
      </c>
      <c r="Q61" s="199">
        <f t="shared" si="11"/>
        <v>1.3188094512981646E-2</v>
      </c>
    </row>
    <row r="62" spans="1:17" x14ac:dyDescent="0.25">
      <c r="A62" s="127" t="s">
        <v>281</v>
      </c>
      <c r="B62" s="200">
        <f t="shared" ref="B62:Q62" si="12">IF(B$26=0,0,B$26/B$5)</f>
        <v>0.28134601627694167</v>
      </c>
      <c r="C62" s="200">
        <f t="shared" si="12"/>
        <v>0.28134601627694167</v>
      </c>
      <c r="D62" s="200">
        <f t="shared" si="12"/>
        <v>0.28134601627694167</v>
      </c>
      <c r="E62" s="200">
        <f t="shared" si="12"/>
        <v>0.28134601627694167</v>
      </c>
      <c r="F62" s="200">
        <f t="shared" si="12"/>
        <v>0.28134601627694167</v>
      </c>
      <c r="G62" s="200">
        <f t="shared" si="12"/>
        <v>0.28134601627694167</v>
      </c>
      <c r="H62" s="200">
        <f t="shared" si="12"/>
        <v>0.28134601627694172</v>
      </c>
      <c r="I62" s="200">
        <f t="shared" si="12"/>
        <v>0.28134601627694172</v>
      </c>
      <c r="J62" s="200">
        <f t="shared" si="12"/>
        <v>0.28134601627694167</v>
      </c>
      <c r="K62" s="200">
        <f t="shared" si="12"/>
        <v>0.28134601627694161</v>
      </c>
      <c r="L62" s="200">
        <f t="shared" si="12"/>
        <v>0.28134601627694172</v>
      </c>
      <c r="M62" s="200">
        <f t="shared" si="12"/>
        <v>0.28134601627694167</v>
      </c>
      <c r="N62" s="200">
        <f t="shared" si="12"/>
        <v>0.28134601627694167</v>
      </c>
      <c r="O62" s="200">
        <f t="shared" si="12"/>
        <v>0.28134601627694172</v>
      </c>
      <c r="P62" s="200">
        <f t="shared" si="12"/>
        <v>0.28134601627694156</v>
      </c>
      <c r="Q62" s="200">
        <f t="shared" si="12"/>
        <v>0.28134601627694167</v>
      </c>
    </row>
    <row r="63" spans="1:17" x14ac:dyDescent="0.25">
      <c r="A63" s="142" t="s">
        <v>285</v>
      </c>
      <c r="B63" s="199">
        <f t="shared" ref="B63:Q63" si="13">IF(B$27=0,0,B$27/B$5)</f>
        <v>5.2050940104676355E-2</v>
      </c>
      <c r="C63" s="199">
        <f t="shared" si="13"/>
        <v>4.1768178526392044E-2</v>
      </c>
      <c r="D63" s="199">
        <f t="shared" si="13"/>
        <v>7.8979639213254849E-2</v>
      </c>
      <c r="E63" s="199">
        <f t="shared" si="13"/>
        <v>3.792715315904209E-2</v>
      </c>
      <c r="F63" s="199">
        <f t="shared" si="13"/>
        <v>4.1080066132429503E-2</v>
      </c>
      <c r="G63" s="199">
        <f t="shared" si="13"/>
        <v>0.10073544258090392</v>
      </c>
      <c r="H63" s="199">
        <f t="shared" si="13"/>
        <v>8.6973231973910728E-2</v>
      </c>
      <c r="I63" s="199">
        <f t="shared" si="13"/>
        <v>7.7801784643746985E-2</v>
      </c>
      <c r="J63" s="199">
        <f t="shared" si="13"/>
        <v>0.14157693201393795</v>
      </c>
      <c r="K63" s="199">
        <f t="shared" si="13"/>
        <v>4.2314874202545205E-2</v>
      </c>
      <c r="L63" s="199">
        <f t="shared" si="13"/>
        <v>5.6803983068118055E-2</v>
      </c>
      <c r="M63" s="199">
        <f t="shared" si="13"/>
        <v>0.15542617178147916</v>
      </c>
      <c r="N63" s="199">
        <f t="shared" si="13"/>
        <v>0.16707113729299275</v>
      </c>
      <c r="O63" s="199">
        <f t="shared" si="13"/>
        <v>0.20884308942377938</v>
      </c>
      <c r="P63" s="199">
        <f t="shared" si="13"/>
        <v>9.5393355711527003E-2</v>
      </c>
      <c r="Q63" s="199">
        <f t="shared" si="13"/>
        <v>7.5294342897541125E-2</v>
      </c>
    </row>
    <row r="64" spans="1:17" x14ac:dyDescent="0.25">
      <c r="A64" s="142" t="s">
        <v>284</v>
      </c>
      <c r="B64" s="199">
        <f t="shared" ref="B64:Q64" si="14">IF(B$33=0,0,B$33/B$5)</f>
        <v>0.2292950761722653</v>
      </c>
      <c r="C64" s="199">
        <f t="shared" si="14"/>
        <v>0.23957783775054961</v>
      </c>
      <c r="D64" s="199">
        <f t="shared" si="14"/>
        <v>0.20236637706368682</v>
      </c>
      <c r="E64" s="199">
        <f t="shared" si="14"/>
        <v>0.24341886311789956</v>
      </c>
      <c r="F64" s="199">
        <f t="shared" si="14"/>
        <v>0.24026595014451213</v>
      </c>
      <c r="G64" s="199">
        <f t="shared" si="14"/>
        <v>0.18061057369603775</v>
      </c>
      <c r="H64" s="199">
        <f t="shared" si="14"/>
        <v>0.19437278430303095</v>
      </c>
      <c r="I64" s="199">
        <f t="shared" si="14"/>
        <v>0.20354423163319471</v>
      </c>
      <c r="J64" s="199">
        <f t="shared" si="14"/>
        <v>0.13976908426300375</v>
      </c>
      <c r="K64" s="199">
        <f t="shared" si="14"/>
        <v>0.23903114207439638</v>
      </c>
      <c r="L64" s="199">
        <f t="shared" si="14"/>
        <v>0.22454203320882371</v>
      </c>
      <c r="M64" s="199">
        <f t="shared" si="14"/>
        <v>0.12591984449546245</v>
      </c>
      <c r="N64" s="199">
        <f t="shared" si="14"/>
        <v>0.11427487898394889</v>
      </c>
      <c r="O64" s="199">
        <f t="shared" si="14"/>
        <v>7.2502926853162342E-2</v>
      </c>
      <c r="P64" s="199">
        <f t="shared" si="14"/>
        <v>0.18595266056541457</v>
      </c>
      <c r="Q64" s="199">
        <f t="shared" si="14"/>
        <v>0.20605167337940056</v>
      </c>
    </row>
    <row r="65" spans="1:17" x14ac:dyDescent="0.25">
      <c r="A65" s="127" t="s">
        <v>280</v>
      </c>
      <c r="B65" s="200">
        <f t="shared" ref="B65:Q65" si="15">IF(B$34=0,0,B$34/B$5)</f>
        <v>0.1702690455734869</v>
      </c>
      <c r="C65" s="200">
        <f t="shared" si="15"/>
        <v>0.12071577719132449</v>
      </c>
      <c r="D65" s="200">
        <f t="shared" si="15"/>
        <v>0.11718316618747238</v>
      </c>
      <c r="E65" s="200">
        <f t="shared" si="15"/>
        <v>0.12329113678346255</v>
      </c>
      <c r="F65" s="200">
        <f t="shared" si="15"/>
        <v>0.11860074936202367</v>
      </c>
      <c r="G65" s="200">
        <f t="shared" si="15"/>
        <v>0.24070204212871626</v>
      </c>
      <c r="H65" s="200">
        <f t="shared" si="15"/>
        <v>0.34224159054729819</v>
      </c>
      <c r="I65" s="200">
        <f t="shared" si="15"/>
        <v>0.35644502691224744</v>
      </c>
      <c r="J65" s="200">
        <f t="shared" si="15"/>
        <v>7.7535971263102341E-2</v>
      </c>
      <c r="K65" s="200">
        <f t="shared" si="15"/>
        <v>0.28842905080724407</v>
      </c>
      <c r="L65" s="200">
        <f t="shared" si="15"/>
        <v>0.17788330390944018</v>
      </c>
      <c r="M65" s="200">
        <f t="shared" si="15"/>
        <v>0.17226177303171067</v>
      </c>
      <c r="N65" s="200">
        <f t="shared" si="15"/>
        <v>0.1982019383108809</v>
      </c>
      <c r="O65" s="200">
        <f t="shared" si="15"/>
        <v>0.15186099671866274</v>
      </c>
      <c r="P65" s="200">
        <f t="shared" si="15"/>
        <v>0.16238821320047356</v>
      </c>
      <c r="Q65" s="200">
        <f t="shared" si="15"/>
        <v>0.24675667939725254</v>
      </c>
    </row>
    <row r="66" spans="1:17" x14ac:dyDescent="0.25">
      <c r="A66" s="127" t="s">
        <v>279</v>
      </c>
      <c r="B66" s="200">
        <f t="shared" ref="B66:Q66" si="16">IF(B$45=0,0,B$45/B$5)</f>
        <v>7.9128567077889844E-2</v>
      </c>
      <c r="C66" s="200">
        <f t="shared" si="16"/>
        <v>7.9128567077889844E-2</v>
      </c>
      <c r="D66" s="200">
        <f t="shared" si="16"/>
        <v>7.9128567077889844E-2</v>
      </c>
      <c r="E66" s="200">
        <f t="shared" si="16"/>
        <v>7.912856707788983E-2</v>
      </c>
      <c r="F66" s="200">
        <f t="shared" si="16"/>
        <v>7.9128567077889844E-2</v>
      </c>
      <c r="G66" s="200">
        <f t="shared" si="16"/>
        <v>7.9128567077889844E-2</v>
      </c>
      <c r="H66" s="200">
        <f t="shared" si="16"/>
        <v>6.3310142346225701E-2</v>
      </c>
      <c r="I66" s="200">
        <f t="shared" si="16"/>
        <v>5.0548866724616164E-2</v>
      </c>
      <c r="J66" s="200">
        <f t="shared" si="16"/>
        <v>7.9128567077889844E-2</v>
      </c>
      <c r="K66" s="200">
        <f t="shared" si="16"/>
        <v>7.912856707788983E-2</v>
      </c>
      <c r="L66" s="200">
        <f t="shared" si="16"/>
        <v>7.9128567077889858E-2</v>
      </c>
      <c r="M66" s="200">
        <f t="shared" si="16"/>
        <v>7.912856707788983E-2</v>
      </c>
      <c r="N66" s="200">
        <f t="shared" si="16"/>
        <v>7.9128567077889844E-2</v>
      </c>
      <c r="O66" s="200">
        <f t="shared" si="16"/>
        <v>7.9128567077889872E-2</v>
      </c>
      <c r="P66" s="200">
        <f t="shared" si="16"/>
        <v>7.9128567077889816E-2</v>
      </c>
      <c r="Q66" s="200">
        <f t="shared" si="16"/>
        <v>7.9128567077889844E-2</v>
      </c>
    </row>
    <row r="67" spans="1:17" x14ac:dyDescent="0.25">
      <c r="A67" s="72" t="s">
        <v>278</v>
      </c>
      <c r="B67" s="71">
        <f t="shared" ref="B67:Q67" si="17">IF(B$46=0,0,B$46/B$5)</f>
        <v>0.22625299611682789</v>
      </c>
      <c r="C67" s="71">
        <f t="shared" si="17"/>
        <v>0.27580626449899015</v>
      </c>
      <c r="D67" s="71">
        <f t="shared" si="17"/>
        <v>0.27933887550284225</v>
      </c>
      <c r="E67" s="71">
        <f t="shared" si="17"/>
        <v>0.27323090490685209</v>
      </c>
      <c r="F67" s="71">
        <f t="shared" si="17"/>
        <v>0.27792129232829105</v>
      </c>
      <c r="G67" s="71">
        <f t="shared" si="17"/>
        <v>0.15581999956159864</v>
      </c>
      <c r="H67" s="71">
        <f t="shared" si="17"/>
        <v>7.0098875874680708E-2</v>
      </c>
      <c r="I67" s="71">
        <f t="shared" si="17"/>
        <v>6.8656715131341001E-2</v>
      </c>
      <c r="J67" s="71">
        <f t="shared" si="17"/>
        <v>0.3189860704272125</v>
      </c>
      <c r="K67" s="71">
        <f t="shared" si="17"/>
        <v>0.10809299088307073</v>
      </c>
      <c r="L67" s="71">
        <f t="shared" si="17"/>
        <v>0.21863873778087456</v>
      </c>
      <c r="M67" s="71">
        <f t="shared" si="17"/>
        <v>0.22426026865860396</v>
      </c>
      <c r="N67" s="71">
        <f t="shared" si="17"/>
        <v>0.19832010337943398</v>
      </c>
      <c r="O67" s="71">
        <f t="shared" si="17"/>
        <v>0.24466104497165203</v>
      </c>
      <c r="P67" s="71">
        <f t="shared" si="17"/>
        <v>0.23413382848984127</v>
      </c>
      <c r="Q67" s="71">
        <f t="shared" si="17"/>
        <v>0.14976536229306228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82.44088805461611</v>
      </c>
      <c r="C71" s="230">
        <f t="shared" si="18"/>
        <v>82.728888154906656</v>
      </c>
      <c r="D71" s="230">
        <f t="shared" si="18"/>
        <v>82.775258738526986</v>
      </c>
      <c r="E71" s="230">
        <f t="shared" si="18"/>
        <v>81.420004310358706</v>
      </c>
      <c r="F71" s="230">
        <f t="shared" si="18"/>
        <v>82.138594565301531</v>
      </c>
      <c r="G71" s="230">
        <f t="shared" si="18"/>
        <v>82.832273325434912</v>
      </c>
      <c r="H71" s="230">
        <f t="shared" si="18"/>
        <v>79.633441221731076</v>
      </c>
      <c r="I71" s="230">
        <f t="shared" si="18"/>
        <v>79.250640528983197</v>
      </c>
      <c r="J71" s="230">
        <f t="shared" si="18"/>
        <v>82.75424371199145</v>
      </c>
      <c r="K71" s="230">
        <f t="shared" si="18"/>
        <v>77.694343677309774</v>
      </c>
      <c r="L71" s="230">
        <f t="shared" si="18"/>
        <v>79.594516909303735</v>
      </c>
      <c r="M71" s="230">
        <f t="shared" si="18"/>
        <v>81.686487359367277</v>
      </c>
      <c r="N71" s="230">
        <f t="shared" si="18"/>
        <v>81.582454785723542</v>
      </c>
      <c r="O71" s="230">
        <f t="shared" si="18"/>
        <v>82.130522257729254</v>
      </c>
      <c r="P71" s="230">
        <f t="shared" si="18"/>
        <v>79.764898574426965</v>
      </c>
      <c r="Q71" s="230">
        <f t="shared" si="18"/>
        <v>78.46586469573684</v>
      </c>
    </row>
    <row r="72" spans="1:17" x14ac:dyDescent="0.25">
      <c r="A72" s="132" t="s">
        <v>83</v>
      </c>
      <c r="B72" s="275">
        <f>IF(B$6=0,0,B$6/TRE!B$5*1000)</f>
        <v>1.5510741667831249</v>
      </c>
      <c r="C72" s="275">
        <f>IF(C$6=0,0,C$6/TRE!C$5*1000)</f>
        <v>1.5564927100100701</v>
      </c>
      <c r="D72" s="275">
        <f>IF(D$6=0,0,D$6/TRE!D$5*1000)</f>
        <v>1.5573651437750298</v>
      </c>
      <c r="E72" s="275">
        <f>IF(E$6=0,0,E$6/TRE!E$5*1000)</f>
        <v>1.5318668724371756</v>
      </c>
      <c r="F72" s="275">
        <f>IF(F$6=0,0,F$6/TRE!F$5*1000)</f>
        <v>1.5453867023085561</v>
      </c>
      <c r="G72" s="275">
        <f>IF(G$6=0,0,G$6/TRE!G$5*1000)</f>
        <v>1.5584378378588695</v>
      </c>
      <c r="H72" s="275">
        <f>IF(H$6=0,0,H$6/TRE!H$5*1000)</f>
        <v>1.4982537962138482</v>
      </c>
      <c r="I72" s="275">
        <f>IF(I$6=0,0,I$6/TRE!I$5*1000)</f>
        <v>1.4910516386490904</v>
      </c>
      <c r="J72" s="275">
        <f>IF(J$6=0,0,J$6/TRE!J$5*1000)</f>
        <v>1.5569697590873737</v>
      </c>
      <c r="K72" s="275">
        <f>IF(K$6=0,0,K$6/TRE!K$5*1000)</f>
        <v>1.4617708788290684</v>
      </c>
      <c r="L72" s="275">
        <f>IF(L$6=0,0,L$6/TRE!L$5*1000)</f>
        <v>1.4975214594221122</v>
      </c>
      <c r="M72" s="275">
        <f>IF(M$6=0,0,M$6/TRE!M$5*1000)</f>
        <v>1.5368805856922896</v>
      </c>
      <c r="N72" s="275">
        <f>IF(N$6=0,0,N$6/TRE!N$5*1000)</f>
        <v>1.5349232773554862</v>
      </c>
      <c r="O72" s="275">
        <f>IF(O$6=0,0,O$6/TRE!O$5*1000)</f>
        <v>1.5452348268492162</v>
      </c>
      <c r="P72" s="275">
        <f>IF(P$6=0,0,P$6/TRE!P$5*1000)</f>
        <v>1.500727084755636</v>
      </c>
      <c r="Q72" s="275">
        <f>IF(Q$6=0,0,Q$6/TRE!Q$5*1000)</f>
        <v>1.47628656817996</v>
      </c>
    </row>
    <row r="73" spans="1:17" x14ac:dyDescent="0.25">
      <c r="A73" s="76" t="s">
        <v>82</v>
      </c>
      <c r="B73" s="274">
        <f>IF(B$7=0,0,B$7/TRE!B$5*1000)</f>
        <v>1.9388427084789062</v>
      </c>
      <c r="C73" s="274">
        <f>IF(C$7=0,0,C$7/TRE!C$5*1000)</f>
        <v>1.9456158875125875</v>
      </c>
      <c r="D73" s="274">
        <f>IF(D$7=0,0,D$7/TRE!D$5*1000)</f>
        <v>1.9467064297187873</v>
      </c>
      <c r="E73" s="274">
        <f>IF(E$7=0,0,E$7/TRE!E$5*1000)</f>
        <v>1.9148335905464695</v>
      </c>
      <c r="F73" s="274">
        <f>IF(F$7=0,0,F$7/TRE!F$5*1000)</f>
        <v>1.9317333778856951</v>
      </c>
      <c r="G73" s="274">
        <f>IF(G$7=0,0,G$7/TRE!G$5*1000)</f>
        <v>1.9480472973235869</v>
      </c>
      <c r="H73" s="274">
        <f>IF(H$7=0,0,H$7/TRE!H$5*1000)</f>
        <v>1.8728172452673104</v>
      </c>
      <c r="I73" s="274">
        <f>IF(I$7=0,0,I$7/TRE!I$5*1000)</f>
        <v>1.8638145483113633</v>
      </c>
      <c r="J73" s="274">
        <f>IF(J$7=0,0,J$7/TRE!J$5*1000)</f>
        <v>1.9462121988592174</v>
      </c>
      <c r="K73" s="274">
        <f>IF(K$7=0,0,K$7/TRE!K$5*1000)</f>
        <v>1.8272135985363354</v>
      </c>
      <c r="L73" s="274">
        <f>IF(L$7=0,0,L$7/TRE!L$5*1000)</f>
        <v>1.87190182427764</v>
      </c>
      <c r="M73" s="274">
        <f>IF(M$7=0,0,M$7/TRE!M$5*1000)</f>
        <v>1.9211007321153619</v>
      </c>
      <c r="N73" s="274">
        <f>IF(N$7=0,0,N$7/TRE!N$5*1000)</f>
        <v>1.9186540966943577</v>
      </c>
      <c r="O73" s="274">
        <f>IF(O$7=0,0,O$7/TRE!O$5*1000)</f>
        <v>1.9315435335615203</v>
      </c>
      <c r="P73" s="274">
        <f>IF(P$7=0,0,P$7/TRE!P$5*1000)</f>
        <v>1.8759088559445452</v>
      </c>
      <c r="Q73" s="274">
        <f>IF(Q$7=0,0,Q$7/TRE!Q$5*1000)</f>
        <v>1.8453582102249497</v>
      </c>
    </row>
    <row r="74" spans="1:17" x14ac:dyDescent="0.25">
      <c r="A74" s="76" t="s">
        <v>81</v>
      </c>
      <c r="B74" s="274">
        <f>IF(B$8=0,0,B$8/TRE!B$5*1000)</f>
        <v>2.6659087241584962</v>
      </c>
      <c r="C74" s="274">
        <f>IF(C$8=0,0,C$8/TRE!C$5*1000)</f>
        <v>2.6752218453298076</v>
      </c>
      <c r="D74" s="274">
        <f>IF(D$8=0,0,D$8/TRE!D$5*1000)</f>
        <v>2.6767213408633328</v>
      </c>
      <c r="E74" s="274">
        <f>IF(E$8=0,0,E$8/TRE!E$5*1000)</f>
        <v>2.6328961870013958</v>
      </c>
      <c r="F74" s="274">
        <f>IF(F$8=0,0,F$8/TRE!F$5*1000)</f>
        <v>2.6561333945928305</v>
      </c>
      <c r="G74" s="274">
        <f>IF(G$8=0,0,G$8/TRE!G$5*1000)</f>
        <v>2.6785650338199321</v>
      </c>
      <c r="H74" s="274">
        <f>IF(H$8=0,0,H$8/TRE!H$5*1000)</f>
        <v>2.5751237122425517</v>
      </c>
      <c r="I74" s="274">
        <f>IF(I$8=0,0,I$8/TRE!I$5*1000)</f>
        <v>2.5627450039281237</v>
      </c>
      <c r="J74" s="274">
        <f>IF(J$8=0,0,J$8/TRE!J$5*1000)</f>
        <v>2.676041773431423</v>
      </c>
      <c r="K74" s="274">
        <f>IF(K$8=0,0,K$8/TRE!K$5*1000)</f>
        <v>2.512418697987461</v>
      </c>
      <c r="L74" s="274">
        <f>IF(L$8=0,0,L$8/TRE!L$5*1000)</f>
        <v>2.5738650083817554</v>
      </c>
      <c r="M74" s="274">
        <f>IF(M$8=0,0,M$8/TRE!M$5*1000)</f>
        <v>2.6415135066586219</v>
      </c>
      <c r="N74" s="274">
        <f>IF(N$8=0,0,N$8/TRE!N$5*1000)</f>
        <v>2.638149382954742</v>
      </c>
      <c r="O74" s="274">
        <f>IF(O$8=0,0,O$8/TRE!O$5*1000)</f>
        <v>2.6558723586470898</v>
      </c>
      <c r="P74" s="274">
        <f>IF(P$8=0,0,P$8/TRE!P$5*1000)</f>
        <v>2.5793746769237496</v>
      </c>
      <c r="Q74" s="274">
        <f>IF(Q$8=0,0,Q$8/TRE!Q$5*1000)</f>
        <v>2.5373675390593058</v>
      </c>
    </row>
    <row r="75" spans="1:17" x14ac:dyDescent="0.25">
      <c r="A75" s="76" t="s">
        <v>80</v>
      </c>
      <c r="B75" s="274">
        <f>IF(B$9=0,0,B$9/TRE!B$5*1000)</f>
        <v>1.6964873699190435</v>
      </c>
      <c r="C75" s="274">
        <f>IF(C$9=0,0,C$9/TRE!C$5*1000)</f>
        <v>1.7024139015735142</v>
      </c>
      <c r="D75" s="274">
        <f>IF(D$9=0,0,D$9/TRE!D$5*1000)</f>
        <v>1.7033681260039391</v>
      </c>
      <c r="E75" s="274">
        <f>IF(E$9=0,0,E$9/TRE!E$5*1000)</f>
        <v>1.6754793917281612</v>
      </c>
      <c r="F75" s="274">
        <f>IF(F$9=0,0,F$9/TRE!F$5*1000)</f>
        <v>1.6902667056499834</v>
      </c>
      <c r="G75" s="274">
        <f>IF(G$9=0,0,G$9/TRE!G$5*1000)</f>
        <v>1.7045413851581388</v>
      </c>
      <c r="H75" s="274">
        <f>IF(H$9=0,0,H$9/TRE!H$5*1000)</f>
        <v>1.6387150896088969</v>
      </c>
      <c r="I75" s="274">
        <f>IF(I$9=0,0,I$9/TRE!I$5*1000)</f>
        <v>1.630837729772443</v>
      </c>
      <c r="J75" s="274">
        <f>IF(J$9=0,0,J$9/TRE!J$5*1000)</f>
        <v>1.7029356740018156</v>
      </c>
      <c r="K75" s="274">
        <f>IF(K$9=0,0,K$9/TRE!K$5*1000)</f>
        <v>1.5988118987192936</v>
      </c>
      <c r="L75" s="274">
        <f>IF(L$9=0,0,L$9/TRE!L$5*1000)</f>
        <v>1.6379140962429353</v>
      </c>
      <c r="M75" s="274">
        <f>IF(M$9=0,0,M$9/TRE!M$5*1000)</f>
        <v>1.6809631406009418</v>
      </c>
      <c r="N75" s="274">
        <f>IF(N$9=0,0,N$9/TRE!N$5*1000)</f>
        <v>1.6788223346075632</v>
      </c>
      <c r="O75" s="274">
        <f>IF(O$9=0,0,O$9/TRE!O$5*1000)</f>
        <v>1.6901005918663303</v>
      </c>
      <c r="P75" s="274">
        <f>IF(P$9=0,0,P$9/TRE!P$5*1000)</f>
        <v>1.6414202489514773</v>
      </c>
      <c r="Q75" s="274">
        <f>IF(Q$9=0,0,Q$9/TRE!Q$5*1000)</f>
        <v>1.6146884339468313</v>
      </c>
    </row>
    <row r="76" spans="1:17" x14ac:dyDescent="0.25">
      <c r="A76" s="129" t="s">
        <v>79</v>
      </c>
      <c r="B76" s="273">
        <f>IF(B$10=0,0,B$10/TRE!B$5*1000)</f>
        <v>1.3087188282232618</v>
      </c>
      <c r="C76" s="273">
        <f>IF(C$10=0,0,C$10/TRE!C$5*1000)</f>
        <v>1.3132907240709968</v>
      </c>
      <c r="D76" s="273">
        <f>IF(D$10=0,0,D$10/TRE!D$5*1000)</f>
        <v>1.3140268400601813</v>
      </c>
      <c r="E76" s="273">
        <f>IF(E$10=0,0,E$10/TRE!E$5*1000)</f>
        <v>1.2925126736188668</v>
      </c>
      <c r="F76" s="273">
        <f>IF(F$10=0,0,F$10/TRE!F$5*1000)</f>
        <v>1.303920030072844</v>
      </c>
      <c r="G76" s="273">
        <f>IF(G$10=0,0,G$10/TRE!G$5*1000)</f>
        <v>1.3149319256934213</v>
      </c>
      <c r="H76" s="273">
        <f>IF(H$10=0,0,H$10/TRE!H$5*1000)</f>
        <v>1.2641516405554345</v>
      </c>
      <c r="I76" s="273">
        <f>IF(I$10=0,0,I$10/TRE!I$5*1000)</f>
        <v>1.2580748201101699</v>
      </c>
      <c r="J76" s="273">
        <f>IF(J$10=0,0,J$10/TRE!J$5*1000)</f>
        <v>1.3136932342299716</v>
      </c>
      <c r="K76" s="273">
        <f>IF(K$10=0,0,K$10/TRE!K$5*1000)</f>
        <v>1.2333691790120265</v>
      </c>
      <c r="L76" s="273">
        <f>IF(L$10=0,0,L$10/TRE!L$5*1000)</f>
        <v>1.2635337313874069</v>
      </c>
      <c r="M76" s="273">
        <f>IF(M$10=0,0,M$10/TRE!M$5*1000)</f>
        <v>1.2967429941778694</v>
      </c>
      <c r="N76" s="273">
        <f>IF(N$10=0,0,N$10/TRE!N$5*1000)</f>
        <v>1.2950915152686915</v>
      </c>
      <c r="O76" s="273">
        <f>IF(O$10=0,0,O$10/TRE!O$5*1000)</f>
        <v>1.3037918851540264</v>
      </c>
      <c r="P76" s="273">
        <f>IF(P$10=0,0,P$10/TRE!P$5*1000)</f>
        <v>1.2662384777625681</v>
      </c>
      <c r="Q76" s="273">
        <f>IF(Q$10=0,0,Q$10/TRE!Q$5*1000)</f>
        <v>1.245616791901841</v>
      </c>
    </row>
    <row r="77" spans="1:17" x14ac:dyDescent="0.25">
      <c r="A77" s="127" t="s">
        <v>283</v>
      </c>
      <c r="B77" s="296">
        <f>IF(B$15=0,0,B$15/TRE!B$5*1000)</f>
        <v>7.2482548226561097</v>
      </c>
      <c r="C77" s="296">
        <f>IF(C$15=0,0,C$15/TRE!C$5*1000)</f>
        <v>7.2735759729386453</v>
      </c>
      <c r="D77" s="296">
        <f>IF(D$15=0,0,D$15/TRE!D$5*1000)</f>
        <v>7.2776529038680264</v>
      </c>
      <c r="E77" s="296">
        <f>IF(E$15=0,0,E$15/TRE!E$5*1000)</f>
        <v>7.1584980806158915</v>
      </c>
      <c r="F77" s="296">
        <f>IF(F$15=0,0,F$15/TRE!F$5*1000)</f>
        <v>7.2216769886045107</v>
      </c>
      <c r="G77" s="296">
        <f>IF(G$15=0,0,G$15/TRE!G$5*1000)</f>
        <v>7.2826656622730912</v>
      </c>
      <c r="H77" s="296">
        <f>IF(H$15=0,0,H$15/TRE!H$5*1000)</f>
        <v>7.0014223281743853</v>
      </c>
      <c r="I77" s="296">
        <f>IF(I$15=0,0,I$15/TRE!I$5*1000)</f>
        <v>6.9677662500704258</v>
      </c>
      <c r="J77" s="296">
        <f>IF(J$15=0,0,J$15/TRE!J$5*1000)</f>
        <v>7.2758052494937324</v>
      </c>
      <c r="K77" s="296">
        <f>IF(K$15=0,0,K$15/TRE!K$5*1000)</f>
        <v>6.8309356502695957</v>
      </c>
      <c r="L77" s="296">
        <f>IF(L$15=0,0,L$15/TRE!L$5*1000)</f>
        <v>6.9980000781000884</v>
      </c>
      <c r="M77" s="296">
        <f>IF(M$15=0,0,M$15/TRE!M$5*1000)</f>
        <v>7.1819274381921057</v>
      </c>
      <c r="N77" s="296">
        <f>IF(N$15=0,0,N$15/TRE!N$5*1000)</f>
        <v>7.1727808287678227</v>
      </c>
      <c r="O77" s="296">
        <f>IF(O$15=0,0,O$15/TRE!O$5*1000)</f>
        <v>7.2209672662365074</v>
      </c>
      <c r="P77" s="296">
        <f>IF(P$15=0,0,P$15/TRE!P$5*1000)</f>
        <v>7.0129801414529167</v>
      </c>
      <c r="Q77" s="296">
        <f>IF(Q$15=0,0,Q$15/TRE!Q$5*1000)</f>
        <v>6.8987682643347155</v>
      </c>
    </row>
    <row r="78" spans="1:17" x14ac:dyDescent="0.25">
      <c r="A78" s="127" t="s">
        <v>282</v>
      </c>
      <c r="B78" s="296">
        <f>IF(B$23=0,0,B$23/TRE!B$5*1000)</f>
        <v>3.6241274113280548</v>
      </c>
      <c r="C78" s="296">
        <f>IF(C$23=0,0,C$23/TRE!C$5*1000)</f>
        <v>3.6367879864693222</v>
      </c>
      <c r="D78" s="296">
        <f>IF(D$23=0,0,D$23/TRE!D$5*1000)</f>
        <v>3.6388264519340123</v>
      </c>
      <c r="E78" s="296">
        <f>IF(E$23=0,0,E$23/TRE!E$5*1000)</f>
        <v>3.5792490403079444</v>
      </c>
      <c r="F78" s="296">
        <f>IF(F$23=0,0,F$23/TRE!F$5*1000)</f>
        <v>3.6108384943022567</v>
      </c>
      <c r="G78" s="296">
        <f>IF(G$23=0,0,G$23/TRE!G$5*1000)</f>
        <v>3.6413328311365465</v>
      </c>
      <c r="H78" s="296">
        <f>IF(H$23=0,0,H$23/TRE!H$5*1000)</f>
        <v>3.5007111640871922</v>
      </c>
      <c r="I78" s="296">
        <f>IF(I$23=0,0,I$23/TRE!I$5*1000)</f>
        <v>3.4838831250352129</v>
      </c>
      <c r="J78" s="296">
        <f>IF(J$23=0,0,J$23/TRE!J$5*1000)</f>
        <v>3.6379026247468662</v>
      </c>
      <c r="K78" s="296">
        <f>IF(K$23=0,0,K$23/TRE!K$5*1000)</f>
        <v>3.4154678251347965</v>
      </c>
      <c r="L78" s="296">
        <f>IF(L$23=0,0,L$23/TRE!L$5*1000)</f>
        <v>3.4990000390500442</v>
      </c>
      <c r="M78" s="296">
        <f>IF(M$23=0,0,M$23/TRE!M$5*1000)</f>
        <v>3.5909637190960528</v>
      </c>
      <c r="N78" s="296">
        <f>IF(N$23=0,0,N$23/TRE!N$5*1000)</f>
        <v>3.5863904143839114</v>
      </c>
      <c r="O78" s="296">
        <f>IF(O$23=0,0,O$23/TRE!O$5*1000)</f>
        <v>3.6104836331182537</v>
      </c>
      <c r="P78" s="296">
        <f>IF(P$23=0,0,P$23/TRE!P$5*1000)</f>
        <v>3.5064900707264584</v>
      </c>
      <c r="Q78" s="296">
        <f>IF(Q$23=0,0,Q$23/TRE!Q$5*1000)</f>
        <v>3.4493841321673568</v>
      </c>
    </row>
    <row r="79" spans="1:17" x14ac:dyDescent="0.25">
      <c r="A79" s="127" t="s">
        <v>281</v>
      </c>
      <c r="B79" s="296">
        <f>IF(B$26=0,0,B$26/TRE!B$5*1000)</f>
        <v>23.19441543249955</v>
      </c>
      <c r="C79" s="296">
        <f>IF(C$26=0,0,C$26/TRE!C$5*1000)</f>
        <v>23.275443113403657</v>
      </c>
      <c r="D79" s="296">
        <f>IF(D$26=0,0,D$26/TRE!D$5*1000)</f>
        <v>23.288489292377673</v>
      </c>
      <c r="E79" s="296">
        <f>IF(E$26=0,0,E$26/TRE!E$5*1000)</f>
        <v>22.907193857970842</v>
      </c>
      <c r="F79" s="296">
        <f>IF(F$26=0,0,F$26/TRE!F$5*1000)</f>
        <v>23.109366363534438</v>
      </c>
      <c r="G79" s="296">
        <f>IF(G$26=0,0,G$26/TRE!G$5*1000)</f>
        <v>23.304530119273885</v>
      </c>
      <c r="H79" s="296">
        <f>IF(H$26=0,0,H$26/TRE!H$5*1000)</f>
        <v>22.404551450158031</v>
      </c>
      <c r="I79" s="296">
        <f>IF(I$26=0,0,I$26/TRE!I$5*1000)</f>
        <v>22.296852000225364</v>
      </c>
      <c r="J79" s="296">
        <f>IF(J$26=0,0,J$26/TRE!J$5*1000)</f>
        <v>23.282576798379942</v>
      </c>
      <c r="K79" s="296">
        <f>IF(K$26=0,0,K$26/TRE!K$5*1000)</f>
        <v>21.858994080862693</v>
      </c>
      <c r="L79" s="296">
        <f>IF(L$26=0,0,L$26/TRE!L$5*1000)</f>
        <v>22.393600249920283</v>
      </c>
      <c r="M79" s="296">
        <f>IF(M$26=0,0,M$26/TRE!M$5*1000)</f>
        <v>22.982167802214736</v>
      </c>
      <c r="N79" s="296">
        <f>IF(N$26=0,0,N$26/TRE!N$5*1000)</f>
        <v>22.95289865205703</v>
      </c>
      <c r="O79" s="296">
        <f>IF(O$26=0,0,O$26/TRE!O$5*1000)</f>
        <v>23.107095251956817</v>
      </c>
      <c r="P79" s="296">
        <f>IF(P$26=0,0,P$26/TRE!P$5*1000)</f>
        <v>22.441536452649327</v>
      </c>
      <c r="Q79" s="296">
        <f>IF(Q$26=0,0,Q$26/TRE!Q$5*1000)</f>
        <v>22.076058445871084</v>
      </c>
    </row>
    <row r="80" spans="1:17" x14ac:dyDescent="0.25">
      <c r="A80" s="127" t="s">
        <v>280</v>
      </c>
      <c r="B80" s="296">
        <f>IF(B$34=0,0,B$34/TRE!B$5*1000)</f>
        <v>14.037131325290163</v>
      </c>
      <c r="C80" s="296">
        <f>IF(C$34=0,0,C$34/TRE!C$5*1000)</f>
        <v>9.9866820297937178</v>
      </c>
      <c r="D80" s="296">
        <f>IF(D$34=0,0,D$34/TRE!D$5*1000)</f>
        <v>9.6998669009678338</v>
      </c>
      <c r="E80" s="296">
        <f>IF(E$34=0,0,E$34/TRE!E$5*1000)</f>
        <v>10.038364888338547</v>
      </c>
      <c r="F80" s="296">
        <f>IF(F$34=0,0,F$34/TRE!F$5*1000)</f>
        <v>9.741698866988207</v>
      </c>
      <c r="G80" s="296">
        <f>IF(G$34=0,0,G$34/TRE!G$5*1000)</f>
        <v>19.937897343596173</v>
      </c>
      <c r="H80" s="296">
        <f>IF(H$34=0,0,H$34/TRE!H$5*1000)</f>
        <v>27.253875584480024</v>
      </c>
      <c r="I80" s="296">
        <f>IF(I$34=0,0,I$34/TRE!I$5*1000)</f>
        <v>28.248496696166264</v>
      </c>
      <c r="J80" s="296">
        <f>IF(J$34=0,0,J$34/TRE!J$5*1000)</f>
        <v>6.4164306623527354</v>
      </c>
      <c r="K80" s="296">
        <f>IF(K$34=0,0,K$34/TRE!K$5*1000)</f>
        <v>22.409305799938267</v>
      </c>
      <c r="L80" s="296">
        <f>IF(L$34=0,0,L$34/TRE!L$5*1000)</f>
        <v>14.15853564090275</v>
      </c>
      <c r="M80" s="296">
        <f>IF(M$34=0,0,M$34/TRE!M$5*1000)</f>
        <v>14.07145914525703</v>
      </c>
      <c r="N80" s="296">
        <f>IF(N$34=0,0,N$34/TRE!N$5*1000)</f>
        <v>16.169800670690204</v>
      </c>
      <c r="O80" s="296">
        <f>IF(O$34=0,0,O$34/TRE!O$5*1000)</f>
        <v>12.472422971083079</v>
      </c>
      <c r="P80" s="296">
        <f>IF(P$34=0,0,P$34/TRE!P$5*1000)</f>
        <v>12.952879355618197</v>
      </c>
      <c r="Q80" s="296">
        <f>IF(Q$34=0,0,Q$34/TRE!Q$5*1000)</f>
        <v>19.361976218354133</v>
      </c>
    </row>
    <row r="81" spans="1:17" x14ac:dyDescent="0.25">
      <c r="A81" s="127" t="s">
        <v>279</v>
      </c>
      <c r="B81" s="296">
        <f>IF(B$45=0,0,B$45/TRE!B$5*1000)</f>
        <v>6.5234293403904982</v>
      </c>
      <c r="C81" s="296">
        <f>IF(C$45=0,0,C$45/TRE!C$5*1000)</f>
        <v>6.5462183756447798</v>
      </c>
      <c r="D81" s="296">
        <f>IF(D$45=0,0,D$45/TRE!D$5*1000)</f>
        <v>6.5498876134812205</v>
      </c>
      <c r="E81" s="296">
        <f>IF(E$45=0,0,E$45/TRE!E$5*1000)</f>
        <v>6.4426482725542993</v>
      </c>
      <c r="F81" s="296">
        <f>IF(F$45=0,0,F$45/TRE!F$5*1000)</f>
        <v>6.4995092897440596</v>
      </c>
      <c r="G81" s="296">
        <f>IF(G$45=0,0,G$45/TRE!G$5*1000)</f>
        <v>6.5543990960457812</v>
      </c>
      <c r="H81" s="296">
        <f>IF(H$45=0,0,H$45/TRE!H$5*1000)</f>
        <v>5.0416044992675904</v>
      </c>
      <c r="I81" s="296">
        <f>IF(I$45=0,0,I$45/TRE!I$5*1000)</f>
        <v>4.0060300659400356</v>
      </c>
      <c r="J81" s="296">
        <f>IF(J$45=0,0,J$45/TRE!J$5*1000)</f>
        <v>6.548224724544359</v>
      </c>
      <c r="K81" s="296">
        <f>IF(K$45=0,0,K$45/TRE!K$5*1000)</f>
        <v>6.1478420852426332</v>
      </c>
      <c r="L81" s="296">
        <f>IF(L$45=0,0,L$45/TRE!L$5*1000)</f>
        <v>6.2982000702900791</v>
      </c>
      <c r="M81" s="296">
        <f>IF(M$45=0,0,M$45/TRE!M$5*1000)</f>
        <v>6.4637346943728931</v>
      </c>
      <c r="N81" s="296">
        <f>IF(N$45=0,0,N$45/TRE!N$5*1000)</f>
        <v>6.4555027458910397</v>
      </c>
      <c r="O81" s="296">
        <f>IF(O$45=0,0,O$45/TRE!O$5*1000)</f>
        <v>6.498870539612855</v>
      </c>
      <c r="P81" s="296">
        <f>IF(P$45=0,0,P$45/TRE!P$5*1000)</f>
        <v>6.3116821273076225</v>
      </c>
      <c r="Q81" s="296">
        <f>IF(Q$45=0,0,Q$45/TRE!Q$5*1000)</f>
        <v>6.2088914379012419</v>
      </c>
    </row>
    <row r="82" spans="1:17" x14ac:dyDescent="0.25">
      <c r="A82" s="72" t="s">
        <v>278</v>
      </c>
      <c r="B82" s="295">
        <f>IF(B$46=0,0,B$46/TRE!B$5*1000)</f>
        <v>18.652497924888898</v>
      </c>
      <c r="C82" s="295">
        <f>IF(C$46=0,0,C$46/TRE!C$5*1000)</f>
        <v>22.817145608159564</v>
      </c>
      <c r="D82" s="295">
        <f>IF(D$46=0,0,D$46/TRE!D$5*1000)</f>
        <v>23.122347695476947</v>
      </c>
      <c r="E82" s="295">
        <f>IF(E$46=0,0,E$46/TRE!E$5*1000)</f>
        <v>22.24646145523911</v>
      </c>
      <c r="F82" s="295">
        <f>IF(F$46=0,0,F$46/TRE!F$5*1000)</f>
        <v>22.828064351618146</v>
      </c>
      <c r="G82" s="295">
        <f>IF(G$46=0,0,G$46/TRE!G$5*1000)</f>
        <v>12.906924793255484</v>
      </c>
      <c r="H82" s="295">
        <f>IF(H$46=0,0,H$46/TRE!H$5*1000)</f>
        <v>5.5822147116758076</v>
      </c>
      <c r="I82" s="295">
        <f>IF(I$46=0,0,I$46/TRE!I$5*1000)</f>
        <v>5.4410886507747076</v>
      </c>
      <c r="J82" s="295">
        <f>IF(J$46=0,0,J$46/TRE!J$5*1000)</f>
        <v>26.397451012864007</v>
      </c>
      <c r="K82" s="295">
        <f>IF(K$46=0,0,K$46/TRE!K$5*1000)</f>
        <v>8.3982139827776088</v>
      </c>
      <c r="L82" s="295">
        <f>IF(L$46=0,0,L$46/TRE!L$5*1000)</f>
        <v>17.402444711328645</v>
      </c>
      <c r="M82" s="295">
        <f>IF(M$46=0,0,M$46/TRE!M$5*1000)</f>
        <v>18.319033600989364</v>
      </c>
      <c r="N82" s="295">
        <f>IF(N$46=0,0,N$46/TRE!N$5*1000)</f>
        <v>16.179440867052687</v>
      </c>
      <c r="O82" s="295">
        <f>IF(O$46=0,0,O$46/TRE!O$5*1000)</f>
        <v>20.094139399643563</v>
      </c>
      <c r="P82" s="295">
        <f>IF(P$46=0,0,P$46/TRE!P$5*1000)</f>
        <v>18.675661082334468</v>
      </c>
      <c r="Q82" s="295">
        <f>IF(Q$46=0,0,Q$46/TRE!Q$5*1000)</f>
        <v>11.751468653795433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3.4446202814923557</v>
      </c>
      <c r="C5" s="96">
        <v>4.1427494217102163</v>
      </c>
      <c r="D5" s="96">
        <v>4.7356020305739275</v>
      </c>
      <c r="E5" s="96">
        <v>4.5618684701498058</v>
      </c>
      <c r="F5" s="96">
        <v>4.5241303707878133</v>
      </c>
      <c r="G5" s="96">
        <v>5.6774227868838523</v>
      </c>
      <c r="H5" s="96">
        <v>6.7617879037236097</v>
      </c>
      <c r="I5" s="96">
        <v>7.5212461731984179</v>
      </c>
      <c r="J5" s="96">
        <v>4.2200752791519491</v>
      </c>
      <c r="K5" s="96">
        <v>4.3632073761844579</v>
      </c>
      <c r="L5" s="96">
        <v>3.4763503278722352</v>
      </c>
      <c r="M5" s="96">
        <v>3.8297135477499649</v>
      </c>
      <c r="N5" s="96">
        <v>3.6455817095990826</v>
      </c>
      <c r="O5" s="96">
        <v>2.9130942576902661</v>
      </c>
      <c r="P5" s="96">
        <v>2.132370030676991</v>
      </c>
      <c r="Q5" s="96">
        <v>2.6084405183218142</v>
      </c>
    </row>
    <row r="6" spans="1:17" x14ac:dyDescent="0.25">
      <c r="A6" s="132" t="s">
        <v>83</v>
      </c>
      <c r="B6" s="160">
        <v>5.606941837635443E-2</v>
      </c>
      <c r="C6" s="160">
        <v>6.7753357922855778E-2</v>
      </c>
      <c r="D6" s="160">
        <v>7.8145378850660349E-2</v>
      </c>
      <c r="E6" s="160">
        <v>7.4424461715939014E-2</v>
      </c>
      <c r="F6" s="160">
        <v>7.4709797179817641E-2</v>
      </c>
      <c r="G6" s="160">
        <v>9.4546617393067675E-2</v>
      </c>
      <c r="H6" s="160">
        <v>0.11070841537491111</v>
      </c>
      <c r="I6" s="160">
        <v>0.12255081152866219</v>
      </c>
      <c r="J6" s="160">
        <v>7.180159290620497E-2</v>
      </c>
      <c r="K6" s="160">
        <v>6.9697766971415234E-2</v>
      </c>
      <c r="L6" s="160">
        <v>5.6889261224112038E-2</v>
      </c>
      <c r="M6" s="160">
        <v>6.4319123756176183E-2</v>
      </c>
      <c r="N6" s="160">
        <v>6.114869775033465E-2</v>
      </c>
      <c r="O6" s="160">
        <v>4.9190668939578824E-2</v>
      </c>
      <c r="P6" s="160">
        <v>3.4970190196432598E-2</v>
      </c>
      <c r="Q6" s="160">
        <v>4.2080928103841619E-2</v>
      </c>
    </row>
    <row r="7" spans="1:17" x14ac:dyDescent="0.25">
      <c r="A7" s="76" t="s">
        <v>82</v>
      </c>
      <c r="B7" s="159">
        <v>1.7760003408355512E-2</v>
      </c>
      <c r="C7" s="159">
        <v>2.1460894414144747E-2</v>
      </c>
      <c r="D7" s="159">
        <v>2.4752569848669047E-2</v>
      </c>
      <c r="E7" s="159">
        <v>2.3573968341671286E-2</v>
      </c>
      <c r="F7" s="159">
        <v>2.3664348426889831E-2</v>
      </c>
      <c r="G7" s="159">
        <v>2.994766658498987E-2</v>
      </c>
      <c r="H7" s="159">
        <v>3.5066920459107823E-2</v>
      </c>
      <c r="I7" s="159">
        <v>3.881800263802359E-2</v>
      </c>
      <c r="J7" s="159">
        <v>2.2743173938064794E-2</v>
      </c>
      <c r="K7" s="159">
        <v>2.2076786505228332E-2</v>
      </c>
      <c r="L7" s="159">
        <v>1.8019688851724253E-2</v>
      </c>
      <c r="M7" s="159">
        <v>2.0373099814672998E-2</v>
      </c>
      <c r="N7" s="159">
        <v>1.9368866521369741E-2</v>
      </c>
      <c r="O7" s="159">
        <v>1.5581157667129163E-2</v>
      </c>
      <c r="P7" s="159">
        <v>1.1076817185986741E-2</v>
      </c>
      <c r="Q7" s="159">
        <v>1.3329145337918572E-2</v>
      </c>
    </row>
    <row r="8" spans="1:17" x14ac:dyDescent="0.25">
      <c r="A8" s="76" t="s">
        <v>81</v>
      </c>
      <c r="B8" s="159">
        <v>0.13244431402759127</v>
      </c>
      <c r="C8" s="159">
        <v>0.1600435187846147</v>
      </c>
      <c r="D8" s="159">
        <v>0.18459101941864822</v>
      </c>
      <c r="E8" s="159">
        <v>0.1758016591625142</v>
      </c>
      <c r="F8" s="159">
        <v>0.17647566400999604</v>
      </c>
      <c r="G8" s="159">
        <v>0.22333318673294494</v>
      </c>
      <c r="H8" s="159">
        <v>0.26150975979439245</v>
      </c>
      <c r="I8" s="159">
        <v>0.28948326264934626</v>
      </c>
      <c r="J8" s="159">
        <v>0.16960605253150104</v>
      </c>
      <c r="K8" s="159">
        <v>0.16463650244813174</v>
      </c>
      <c r="L8" s="159">
        <v>0.13438090489523394</v>
      </c>
      <c r="M8" s="159">
        <v>0.15193134638141723</v>
      </c>
      <c r="N8" s="159">
        <v>0.14444232813085517</v>
      </c>
      <c r="O8" s="159">
        <v>0.11619568372423801</v>
      </c>
      <c r="P8" s="159">
        <v>8.260479573539059E-2</v>
      </c>
      <c r="Q8" s="159">
        <v>9.9401417345682586E-2</v>
      </c>
    </row>
    <row r="9" spans="1:17" x14ac:dyDescent="0.25">
      <c r="A9" s="76" t="s">
        <v>80</v>
      </c>
      <c r="B9" s="159">
        <v>6.066605455746741E-2</v>
      </c>
      <c r="C9" s="159">
        <v>7.3307857067641563E-2</v>
      </c>
      <c r="D9" s="159">
        <v>8.4551827967015214E-2</v>
      </c>
      <c r="E9" s="159">
        <v>8.0525865714586781E-2</v>
      </c>
      <c r="F9" s="159">
        <v>8.0834593311913547E-2</v>
      </c>
      <c r="G9" s="159">
        <v>0.10229765913553202</v>
      </c>
      <c r="H9" s="159">
        <v>0.11978442012763044</v>
      </c>
      <c r="I9" s="159">
        <v>0.13259766970215398</v>
      </c>
      <c r="J9" s="159">
        <v>7.768797106691358E-2</v>
      </c>
      <c r="K9" s="159">
        <v>7.541167103321833E-2</v>
      </c>
      <c r="L9" s="159">
        <v>6.1553109076149345E-2</v>
      </c>
      <c r="M9" s="159">
        <v>6.9592080386662744E-2</v>
      </c>
      <c r="N9" s="159">
        <v>6.6161739166609917E-2</v>
      </c>
      <c r="O9" s="159">
        <v>5.3223377235268474E-2</v>
      </c>
      <c r="P9" s="159">
        <v>3.7837087092675671E-2</v>
      </c>
      <c r="Q9" s="159">
        <v>4.5530771570356086E-2</v>
      </c>
    </row>
    <row r="10" spans="1:17" x14ac:dyDescent="0.25">
      <c r="A10" s="129" t="s">
        <v>79</v>
      </c>
      <c r="B10" s="158">
        <v>7.1349314308369244E-2</v>
      </c>
      <c r="C10" s="158">
        <v>8.6217331477152159E-2</v>
      </c>
      <c r="D10" s="158">
        <v>9.9441359636320115E-2</v>
      </c>
      <c r="E10" s="158">
        <v>9.470642758515066E-2</v>
      </c>
      <c r="F10" s="158">
        <v>0.10100900931127292</v>
      </c>
      <c r="G10" s="158">
        <v>0.12031222217949683</v>
      </c>
      <c r="H10" s="158">
        <v>0.14087839242679179</v>
      </c>
      <c r="I10" s="158">
        <v>0.15594804839623091</v>
      </c>
      <c r="J10" s="158">
        <v>9.7077064055881679E-2</v>
      </c>
      <c r="K10" s="158">
        <v>8.8691625956515127E-2</v>
      </c>
      <c r="L10" s="158">
        <v>7.6915319457594541E-2</v>
      </c>
      <c r="M10" s="158">
        <v>8.1847208510613653E-2</v>
      </c>
      <c r="N10" s="158">
        <v>8.2674155379775627E-2</v>
      </c>
      <c r="O10" s="158">
        <v>6.6506682182346011E-2</v>
      </c>
      <c r="P10" s="158">
        <v>4.7280335384482529E-2</v>
      </c>
      <c r="Q10" s="158">
        <v>5.3548716084686088E-2</v>
      </c>
    </row>
    <row r="11" spans="1:17" x14ac:dyDescent="0.25">
      <c r="A11" s="92" t="s">
        <v>125</v>
      </c>
      <c r="B11" s="91">
        <v>1.1658390684254437E-2</v>
      </c>
      <c r="C11" s="91">
        <v>1.408780650323087E-2</v>
      </c>
      <c r="D11" s="91">
        <v>1.6248596528946339E-2</v>
      </c>
      <c r="E11" s="91">
        <v>1.5474914423504483E-2</v>
      </c>
      <c r="F11" s="91">
        <v>0</v>
      </c>
      <c r="G11" s="91">
        <v>1.96588699394812E-2</v>
      </c>
      <c r="H11" s="91">
        <v>2.3019357001565405E-2</v>
      </c>
      <c r="I11" s="91">
        <v>2.5481720353926599E-2</v>
      </c>
      <c r="J11" s="91">
        <v>0</v>
      </c>
      <c r="K11" s="91">
        <v>1.4492103194627714E-2</v>
      </c>
      <c r="L11" s="91">
        <v>0</v>
      </c>
      <c r="M11" s="91">
        <v>1.3373733755987065E-2</v>
      </c>
      <c r="N11" s="91">
        <v>0</v>
      </c>
      <c r="O11" s="91">
        <v>0</v>
      </c>
      <c r="P11" s="91">
        <v>0</v>
      </c>
      <c r="Q11" s="91">
        <v>8.7497947080097029E-3</v>
      </c>
    </row>
    <row r="12" spans="1:17" x14ac:dyDescent="0.25">
      <c r="A12" s="92" t="s">
        <v>26</v>
      </c>
      <c r="B12" s="91">
        <v>1.940104027309638E-2</v>
      </c>
      <c r="C12" s="91">
        <v>2.3443896222993157E-2</v>
      </c>
      <c r="D12" s="91">
        <v>2.703972479367479E-2</v>
      </c>
      <c r="E12" s="91">
        <v>2.5752219674591431E-2</v>
      </c>
      <c r="F12" s="91">
        <v>2.5850950943549732E-2</v>
      </c>
      <c r="G12" s="91">
        <v>3.2714852139459717E-2</v>
      </c>
      <c r="H12" s="91">
        <v>3.8307128688981139E-2</v>
      </c>
      <c r="I12" s="91">
        <v>4.2404813511868096E-2</v>
      </c>
      <c r="J12" s="91">
        <v>2.4844659281024757E-2</v>
      </c>
      <c r="K12" s="91">
        <v>2.4116697178502691E-2</v>
      </c>
      <c r="L12" s="91">
        <v>1.968472083493476E-2</v>
      </c>
      <c r="M12" s="91">
        <v>2.2255588633858389E-2</v>
      </c>
      <c r="N12" s="91">
        <v>2.1158563474629282E-2</v>
      </c>
      <c r="O12" s="91">
        <v>1.7020867645735883E-2</v>
      </c>
      <c r="P12" s="91">
        <v>1.2100322921219176E-2</v>
      </c>
      <c r="Q12" s="91">
        <v>1.4560767785959453E-2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4.0289883351018421E-2</v>
      </c>
      <c r="C14" s="157">
        <v>4.8685628750928134E-2</v>
      </c>
      <c r="D14" s="157">
        <v>5.6153038313698993E-2</v>
      </c>
      <c r="E14" s="157">
        <v>5.3479293487054748E-2</v>
      </c>
      <c r="F14" s="157">
        <v>7.5158058367723185E-2</v>
      </c>
      <c r="G14" s="157">
        <v>6.793850010055591E-2</v>
      </c>
      <c r="H14" s="157">
        <v>7.9551906736245237E-2</v>
      </c>
      <c r="I14" s="157">
        <v>8.8061514530436216E-2</v>
      </c>
      <c r="J14" s="157">
        <v>7.2232404774856929E-2</v>
      </c>
      <c r="K14" s="157">
        <v>5.008282558338472E-2</v>
      </c>
      <c r="L14" s="157">
        <v>5.7230598622659778E-2</v>
      </c>
      <c r="M14" s="157">
        <v>4.6217886120768201E-2</v>
      </c>
      <c r="N14" s="157">
        <v>6.1515591905146341E-2</v>
      </c>
      <c r="O14" s="157">
        <v>4.9485814536610127E-2</v>
      </c>
      <c r="P14" s="157">
        <v>3.5180012463263355E-2</v>
      </c>
      <c r="Q14" s="157">
        <v>3.023815359071693E-2</v>
      </c>
    </row>
    <row r="15" spans="1:17" x14ac:dyDescent="0.25">
      <c r="A15" s="156" t="s">
        <v>283</v>
      </c>
      <c r="B15" s="204">
        <v>0.29815138614741166</v>
      </c>
      <c r="C15" s="204">
        <v>0.36062832150573954</v>
      </c>
      <c r="D15" s="204">
        <v>0.41471830100924201</v>
      </c>
      <c r="E15" s="204">
        <v>0.39683307003420876</v>
      </c>
      <c r="F15" s="204">
        <v>0.39519266821690369</v>
      </c>
      <c r="G15" s="204">
        <v>0.49985200404598462</v>
      </c>
      <c r="H15" s="204">
        <v>0.58699373239504204</v>
      </c>
      <c r="I15" s="204">
        <v>0.65771347990662976</v>
      </c>
      <c r="J15" s="204">
        <v>0.37506765672200354</v>
      </c>
      <c r="K15" s="204">
        <v>0.37236611602602343</v>
      </c>
      <c r="L15" s="204">
        <v>0.30458535549615862</v>
      </c>
      <c r="M15" s="204">
        <v>0.34290751535670372</v>
      </c>
      <c r="N15" s="204">
        <v>0.32802214249788586</v>
      </c>
      <c r="O15" s="204">
        <v>0.26356709201680029</v>
      </c>
      <c r="P15" s="204">
        <v>0.19229278205896</v>
      </c>
      <c r="Q15" s="204">
        <v>0.228649921475784</v>
      </c>
    </row>
    <row r="16" spans="1:17" x14ac:dyDescent="0.25">
      <c r="A16" s="152" t="s">
        <v>289</v>
      </c>
      <c r="B16" s="264">
        <v>0.15853820860212672</v>
      </c>
      <c r="C16" s="264">
        <v>0.19192206660080083</v>
      </c>
      <c r="D16" s="264">
        <v>0.22013585361182408</v>
      </c>
      <c r="E16" s="264">
        <v>0.2115157279224241</v>
      </c>
      <c r="F16" s="264">
        <v>0.20916483914213577</v>
      </c>
      <c r="G16" s="264">
        <v>0.26443037737950986</v>
      </c>
      <c r="H16" s="264">
        <v>0.31132913484657043</v>
      </c>
      <c r="I16" s="264">
        <v>0.35256124712574949</v>
      </c>
      <c r="J16" s="264">
        <v>0.19628127318648653</v>
      </c>
      <c r="K16" s="264">
        <v>0.19881827129229365</v>
      </c>
      <c r="L16" s="264">
        <v>0.162930764496307</v>
      </c>
      <c r="M16" s="264">
        <v>0.18275252348121929</v>
      </c>
      <c r="N16" s="264">
        <v>0.17576152979852658</v>
      </c>
      <c r="O16" s="264">
        <v>0.14108204053766843</v>
      </c>
      <c r="P16" s="264">
        <v>0.10521680527754415</v>
      </c>
      <c r="Q16" s="264">
        <v>0.12386816598838202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1.2825077732658043E-2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0.10009050481165192</v>
      </c>
      <c r="C18" s="83">
        <v>0.10989180472865379</v>
      </c>
      <c r="D18" s="83">
        <v>0.15884003867861268</v>
      </c>
      <c r="E18" s="83">
        <v>0.11610185548120339</v>
      </c>
      <c r="F18" s="83">
        <v>0.1127278733946451</v>
      </c>
      <c r="G18" s="83">
        <v>0.20834418427430743</v>
      </c>
      <c r="H18" s="83">
        <v>0.1538702058961178</v>
      </c>
      <c r="I18" s="83">
        <v>0.16633145839794439</v>
      </c>
      <c r="J18" s="83">
        <v>0.11062340555089281</v>
      </c>
      <c r="K18" s="83">
        <v>0.11570969210800042</v>
      </c>
      <c r="L18" s="83">
        <v>9.9395632745127346E-2</v>
      </c>
      <c r="M18" s="83">
        <v>0.1044018247270643</v>
      </c>
      <c r="N18" s="83">
        <v>9.9212708797374954E-2</v>
      </c>
      <c r="O18" s="83">
        <v>8.3530499368618047E-2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2.2549358331674943E-2</v>
      </c>
      <c r="C19" s="83">
        <v>3.4114609903822035E-2</v>
      </c>
      <c r="D19" s="83">
        <v>2.2018256130570676E-2</v>
      </c>
      <c r="E19" s="83">
        <v>3.3674665304576197E-2</v>
      </c>
      <c r="F19" s="83">
        <v>0</v>
      </c>
      <c r="G19" s="83">
        <v>3.3499642144498645E-2</v>
      </c>
      <c r="H19" s="83">
        <v>6.2930385035764036E-2</v>
      </c>
      <c r="I19" s="83">
        <v>2.8766123509089893E-2</v>
      </c>
      <c r="J19" s="83">
        <v>0</v>
      </c>
      <c r="K19" s="83">
        <v>1.5672512053233462E-2</v>
      </c>
      <c r="L19" s="83">
        <v>0</v>
      </c>
      <c r="M19" s="83">
        <v>2.5564822886188197E-2</v>
      </c>
      <c r="N19" s="83">
        <v>0</v>
      </c>
      <c r="O19" s="83">
        <v>0</v>
      </c>
      <c r="P19" s="83">
        <v>0</v>
      </c>
      <c r="Q19" s="83">
        <v>3.3108406410822321E-2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3.8849402690274128E-2</v>
      </c>
      <c r="G20" s="83">
        <v>0</v>
      </c>
      <c r="H20" s="83">
        <v>7.5480132185305835E-3</v>
      </c>
      <c r="I20" s="83">
        <v>0</v>
      </c>
      <c r="J20" s="83">
        <v>6.550299881759207E-2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3.5898345458799864E-2</v>
      </c>
      <c r="C21" s="83">
        <v>4.7915651968325E-2</v>
      </c>
      <c r="D21" s="83">
        <v>3.9277558802640722E-2</v>
      </c>
      <c r="E21" s="83">
        <v>6.1739207136644526E-2</v>
      </c>
      <c r="F21" s="83">
        <v>5.7587563057216545E-2</v>
      </c>
      <c r="G21" s="83">
        <v>2.258655096070377E-2</v>
      </c>
      <c r="H21" s="83">
        <v>7.4155452963499999E-2</v>
      </c>
      <c r="I21" s="83">
        <v>0.15746366521871522</v>
      </c>
      <c r="J21" s="83">
        <v>2.0154868818001673E-2</v>
      </c>
      <c r="K21" s="83">
        <v>6.7436067131059763E-2</v>
      </c>
      <c r="L21" s="83">
        <v>6.3535131751179641E-2</v>
      </c>
      <c r="M21" s="83">
        <v>5.2785875867966792E-2</v>
      </c>
      <c r="N21" s="83">
        <v>7.6548821001151623E-2</v>
      </c>
      <c r="O21" s="83">
        <v>5.7551541169050383E-2</v>
      </c>
      <c r="P21" s="83">
        <v>0.10521680527754415</v>
      </c>
      <c r="Q21" s="83">
        <v>9.0759759577559704E-2</v>
      </c>
    </row>
    <row r="22" spans="1:17" x14ac:dyDescent="0.25">
      <c r="A22" s="152" t="s">
        <v>288</v>
      </c>
      <c r="B22" s="264">
        <v>0.13961317754528496</v>
      </c>
      <c r="C22" s="264">
        <v>0.16870625490493868</v>
      </c>
      <c r="D22" s="264">
        <v>0.19458244739741795</v>
      </c>
      <c r="E22" s="264">
        <v>0.18531734211178466</v>
      </c>
      <c r="F22" s="264">
        <v>0.18602782907476792</v>
      </c>
      <c r="G22" s="264">
        <v>0.23542162666647473</v>
      </c>
      <c r="H22" s="264">
        <v>0.27566459754847161</v>
      </c>
      <c r="I22" s="264">
        <v>0.30515223278088027</v>
      </c>
      <c r="J22" s="264">
        <v>0.17878638353551701</v>
      </c>
      <c r="K22" s="264">
        <v>0.17354784473372981</v>
      </c>
      <c r="L22" s="264">
        <v>0.14165459099985159</v>
      </c>
      <c r="M22" s="264">
        <v>0.16015499187548446</v>
      </c>
      <c r="N22" s="264">
        <v>0.15226061269935931</v>
      </c>
      <c r="O22" s="264">
        <v>0.12248505147913188</v>
      </c>
      <c r="P22" s="264">
        <v>8.7075976781415848E-2</v>
      </c>
      <c r="Q22" s="264">
        <v>0.104781755487402</v>
      </c>
    </row>
    <row r="23" spans="1:17" x14ac:dyDescent="0.25">
      <c r="A23" s="156" t="s">
        <v>282</v>
      </c>
      <c r="B23" s="204">
        <v>0.12922529231126079</v>
      </c>
      <c r="C23" s="204">
        <v>0.15615370617689267</v>
      </c>
      <c r="D23" s="204">
        <v>0.1801045867279672</v>
      </c>
      <c r="E23" s="204">
        <v>0.17152884939513402</v>
      </c>
      <c r="F23" s="204">
        <v>0.17218647274480006</v>
      </c>
      <c r="G23" s="204">
        <v>0.2179051365871239</v>
      </c>
      <c r="H23" s="204">
        <v>0.25515383880230558</v>
      </c>
      <c r="I23" s="204">
        <v>0.28244745355611239</v>
      </c>
      <c r="J23" s="204">
        <v>0.16548382523674343</v>
      </c>
      <c r="K23" s="204">
        <v>0.16063505866723202</v>
      </c>
      <c r="L23" s="204">
        <v>0.13111481488379123</v>
      </c>
      <c r="M23" s="204">
        <v>0.14823869783712998</v>
      </c>
      <c r="N23" s="204">
        <v>0.14093169806399031</v>
      </c>
      <c r="O23" s="204">
        <v>0.11337158038693457</v>
      </c>
      <c r="P23" s="204">
        <v>8.0597109461370026E-2</v>
      </c>
      <c r="Q23" s="204">
        <v>9.6985493918398863E-2</v>
      </c>
    </row>
    <row r="24" spans="1:17" x14ac:dyDescent="0.25">
      <c r="A24" s="152" t="s">
        <v>287</v>
      </c>
      <c r="B24" s="151">
        <v>8.4349628100276325E-2</v>
      </c>
      <c r="C24" s="151">
        <v>0.10192669567173379</v>
      </c>
      <c r="D24" s="151">
        <v>0.11756022863594</v>
      </c>
      <c r="E24" s="151">
        <v>0.11196256085920324</v>
      </c>
      <c r="F24" s="151">
        <v>0.11239181339933894</v>
      </c>
      <c r="G24" s="151">
        <v>0.14223389944432843</v>
      </c>
      <c r="H24" s="151">
        <v>0.16654736101886827</v>
      </c>
      <c r="I24" s="151">
        <v>0.18436280730511515</v>
      </c>
      <c r="J24" s="151">
        <v>0.10801677338604153</v>
      </c>
      <c r="K24" s="151">
        <v>0.10485182285996174</v>
      </c>
      <c r="L24" s="151">
        <v>8.5582982062410357E-2</v>
      </c>
      <c r="M24" s="151">
        <v>9.6760307591438527E-2</v>
      </c>
      <c r="N24" s="151">
        <v>9.1990786839196231E-2</v>
      </c>
      <c r="O24" s="151">
        <v>7.4001385268642167E-2</v>
      </c>
      <c r="P24" s="151">
        <v>5.2608402638772075E-2</v>
      </c>
      <c r="Q24" s="151">
        <v>6.3305643940305356E-2</v>
      </c>
    </row>
    <row r="25" spans="1:17" x14ac:dyDescent="0.25">
      <c r="A25" s="152" t="s">
        <v>286</v>
      </c>
      <c r="B25" s="151">
        <v>4.4875664210984469E-2</v>
      </c>
      <c r="C25" s="151">
        <v>5.4227010505158879E-2</v>
      </c>
      <c r="D25" s="151">
        <v>6.25443580920272E-2</v>
      </c>
      <c r="E25" s="151">
        <v>5.9566288535930781E-2</v>
      </c>
      <c r="F25" s="151">
        <v>5.9794659345461111E-2</v>
      </c>
      <c r="G25" s="151">
        <v>7.5671237142795458E-2</v>
      </c>
      <c r="H25" s="151">
        <v>8.8606477783437318E-2</v>
      </c>
      <c r="I25" s="151">
        <v>9.8084646250997248E-2</v>
      </c>
      <c r="J25" s="151">
        <v>5.7467051850701903E-2</v>
      </c>
      <c r="K25" s="151">
        <v>5.5783235807270286E-2</v>
      </c>
      <c r="L25" s="151">
        <v>4.5531832821380881E-2</v>
      </c>
      <c r="M25" s="151">
        <v>5.1478390245691452E-2</v>
      </c>
      <c r="N25" s="151">
        <v>4.8940911224794069E-2</v>
      </c>
      <c r="O25" s="151">
        <v>3.9370195118292393E-2</v>
      </c>
      <c r="P25" s="151">
        <v>2.798870682259795E-2</v>
      </c>
      <c r="Q25" s="151">
        <v>3.36798499780935E-2</v>
      </c>
    </row>
    <row r="26" spans="1:17" x14ac:dyDescent="0.25">
      <c r="A26" s="156" t="s">
        <v>281</v>
      </c>
      <c r="B26" s="204">
        <v>0.91431464971318954</v>
      </c>
      <c r="C26" s="204">
        <v>1.11535101474144</v>
      </c>
      <c r="D26" s="204">
        <v>1.2422188967629133</v>
      </c>
      <c r="E26" s="204">
        <v>1.2297909153692748</v>
      </c>
      <c r="F26" s="204">
        <v>1.2289775287591005</v>
      </c>
      <c r="G26" s="204">
        <v>1.4691329081563751</v>
      </c>
      <c r="H26" s="204">
        <v>1.7458903233581451</v>
      </c>
      <c r="I26" s="204">
        <v>1.959524812853618</v>
      </c>
      <c r="J26" s="204">
        <v>1.0605688020378989</v>
      </c>
      <c r="K26" s="204">
        <v>1.1477556415899353</v>
      </c>
      <c r="L26" s="204">
        <v>0.92561131794755935</v>
      </c>
      <c r="M26" s="204">
        <v>0.95304403786125913</v>
      </c>
      <c r="N26" s="204">
        <v>0.90120281142145875</v>
      </c>
      <c r="O26" s="204">
        <v>0.69518539063468776</v>
      </c>
      <c r="P26" s="204">
        <v>0.55772703223737785</v>
      </c>
      <c r="Q26" s="204">
        <v>0.67775830817400795</v>
      </c>
    </row>
    <row r="27" spans="1:17" x14ac:dyDescent="0.25">
      <c r="A27" s="152" t="s">
        <v>285</v>
      </c>
      <c r="B27" s="264">
        <v>0.13408299203057356</v>
      </c>
      <c r="C27" s="264">
        <v>0.13025116489474015</v>
      </c>
      <c r="D27" s="264">
        <v>0.28249911765466623</v>
      </c>
      <c r="E27" s="264">
        <v>0.13034791234131848</v>
      </c>
      <c r="F27" s="264">
        <v>0.1396146471795873</v>
      </c>
      <c r="G27" s="264">
        <v>0.43281749964939731</v>
      </c>
      <c r="H27" s="264">
        <v>0.43996339228419151</v>
      </c>
      <c r="I27" s="264">
        <v>0.44569247441223703</v>
      </c>
      <c r="J27" s="264">
        <v>0.45152575912060866</v>
      </c>
      <c r="K27" s="264">
        <v>0.13669748224083536</v>
      </c>
      <c r="L27" s="264">
        <v>0.15038102919179192</v>
      </c>
      <c r="M27" s="264">
        <v>0.46152868754029186</v>
      </c>
      <c r="N27" s="264">
        <v>0.4771296671114631</v>
      </c>
      <c r="O27" s="264">
        <v>0.4787436314369119</v>
      </c>
      <c r="P27" s="264">
        <v>0.16308514562332901</v>
      </c>
      <c r="Q27" s="264">
        <v>0.15154207274119535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1.8124113916769959E-2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8.4651103840066841E-2</v>
      </c>
      <c r="C29" s="83">
        <v>7.4579936699330759E-2</v>
      </c>
      <c r="D29" s="83">
        <v>0.20383853896906023</v>
      </c>
      <c r="E29" s="83">
        <v>7.1548506721347757E-2</v>
      </c>
      <c r="F29" s="83">
        <v>7.5244301747119435E-2</v>
      </c>
      <c r="G29" s="83">
        <v>0.34101607310675985</v>
      </c>
      <c r="H29" s="83">
        <v>0.21744594443718102</v>
      </c>
      <c r="I29" s="83">
        <v>0.21026893871729097</v>
      </c>
      <c r="J29" s="83">
        <v>0.25447826151207537</v>
      </c>
      <c r="K29" s="83">
        <v>7.9556187060756331E-2</v>
      </c>
      <c r="L29" s="83">
        <v>9.173968830005963E-2</v>
      </c>
      <c r="M29" s="83">
        <v>0.26365949003185879</v>
      </c>
      <c r="N29" s="83">
        <v>0.26932700674590326</v>
      </c>
      <c r="O29" s="83">
        <v>0.28344993062950324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1.907102054539022E-2</v>
      </c>
      <c r="C30" s="83">
        <v>2.3152458487980445E-2</v>
      </c>
      <c r="D30" s="83">
        <v>2.8255905737867331E-2</v>
      </c>
      <c r="E30" s="83">
        <v>2.0752226628054857E-2</v>
      </c>
      <c r="F30" s="83">
        <v>0</v>
      </c>
      <c r="G30" s="83">
        <v>5.4831942894829427E-2</v>
      </c>
      <c r="H30" s="83">
        <v>8.8931817100027719E-2</v>
      </c>
      <c r="I30" s="83">
        <v>3.6364872403124408E-2</v>
      </c>
      <c r="J30" s="83">
        <v>0</v>
      </c>
      <c r="K30" s="83">
        <v>1.0775634070957742E-2</v>
      </c>
      <c r="L30" s="83">
        <v>0</v>
      </c>
      <c r="M30" s="83">
        <v>6.4562168166586109E-2</v>
      </c>
      <c r="N30" s="83">
        <v>0</v>
      </c>
      <c r="O30" s="83">
        <v>0</v>
      </c>
      <c r="P30" s="83">
        <v>0</v>
      </c>
      <c r="Q30" s="83">
        <v>4.0505294420234532E-2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2.5931440829089571E-2</v>
      </c>
      <c r="G31" s="83">
        <v>0</v>
      </c>
      <c r="H31" s="83">
        <v>1.066668399752313E-2</v>
      </c>
      <c r="I31" s="83">
        <v>0</v>
      </c>
      <c r="J31" s="83">
        <v>0.1506832046972163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3.0360867645116495E-2</v>
      </c>
      <c r="C32" s="83">
        <v>3.2518769707428938E-2</v>
      </c>
      <c r="D32" s="83">
        <v>5.0404672947738698E-2</v>
      </c>
      <c r="E32" s="83">
        <v>3.8047178991915856E-2</v>
      </c>
      <c r="F32" s="83">
        <v>3.8438904603378281E-2</v>
      </c>
      <c r="G32" s="83">
        <v>3.6969483647808041E-2</v>
      </c>
      <c r="H32" s="83">
        <v>0.1047948328326897</v>
      </c>
      <c r="I32" s="83">
        <v>0.19905866329182162</v>
      </c>
      <c r="J32" s="83">
        <v>4.6364292911316968E-2</v>
      </c>
      <c r="K32" s="83">
        <v>4.6365661109121277E-2</v>
      </c>
      <c r="L32" s="83">
        <v>5.8641340891732299E-2</v>
      </c>
      <c r="M32" s="83">
        <v>0.13330702934184693</v>
      </c>
      <c r="N32" s="83">
        <v>0.2078026603655598</v>
      </c>
      <c r="O32" s="83">
        <v>0.19529370080740865</v>
      </c>
      <c r="P32" s="83">
        <v>0.16308514562332901</v>
      </c>
      <c r="Q32" s="83">
        <v>0.11103677832096083</v>
      </c>
    </row>
    <row r="33" spans="1:17" x14ac:dyDescent="0.25">
      <c r="A33" s="152" t="s">
        <v>284</v>
      </c>
      <c r="B33" s="264">
        <v>0.78023165768261604</v>
      </c>
      <c r="C33" s="264">
        <v>0.98509984984669985</v>
      </c>
      <c r="D33" s="264">
        <v>0.95971977910824702</v>
      </c>
      <c r="E33" s="264">
        <v>1.0994430030279563</v>
      </c>
      <c r="F33" s="264">
        <v>1.0893628815795131</v>
      </c>
      <c r="G33" s="264">
        <v>1.0363154085069779</v>
      </c>
      <c r="H33" s="264">
        <v>1.3059269310739536</v>
      </c>
      <c r="I33" s="264">
        <v>1.513832338441381</v>
      </c>
      <c r="J33" s="264">
        <v>0.60904304291729028</v>
      </c>
      <c r="K33" s="264">
        <v>1.0110581593490999</v>
      </c>
      <c r="L33" s="264">
        <v>0.77523028875576749</v>
      </c>
      <c r="M33" s="264">
        <v>0.49151535032096727</v>
      </c>
      <c r="N33" s="264">
        <v>0.42407314430999571</v>
      </c>
      <c r="O33" s="264">
        <v>0.21644175919777583</v>
      </c>
      <c r="P33" s="264">
        <v>0.39464188661404886</v>
      </c>
      <c r="Q33" s="264">
        <v>0.5262162354328126</v>
      </c>
    </row>
    <row r="34" spans="1:17" x14ac:dyDescent="0.25">
      <c r="A34" s="156" t="s">
        <v>280</v>
      </c>
      <c r="B34" s="204">
        <v>0.66857294202982875</v>
      </c>
      <c r="C34" s="204">
        <v>0.56639447852635316</v>
      </c>
      <c r="D34" s="204">
        <v>0.63878659971162421</v>
      </c>
      <c r="E34" s="204">
        <v>0.64010654303554237</v>
      </c>
      <c r="F34" s="204">
        <v>0.56806413203549955</v>
      </c>
      <c r="G34" s="204">
        <v>1.4903070942120196</v>
      </c>
      <c r="H34" s="204">
        <v>2.5459234891350655</v>
      </c>
      <c r="I34" s="204">
        <v>2.9360800685295656</v>
      </c>
      <c r="J34" s="204">
        <v>0.35803906772008748</v>
      </c>
      <c r="K34" s="204">
        <v>1.4169524983787958</v>
      </c>
      <c r="L34" s="204">
        <v>0.68240622485912183</v>
      </c>
      <c r="M34" s="204">
        <v>0.74817894711441857</v>
      </c>
      <c r="N34" s="204">
        <v>0.81360042651352626</v>
      </c>
      <c r="O34" s="204">
        <v>0.52177480127687248</v>
      </c>
      <c r="P34" s="204">
        <v>0.38705535116945283</v>
      </c>
      <c r="Q34" s="204">
        <v>0.73079380859233156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0.34380791974236236</v>
      </c>
      <c r="H35" s="87">
        <v>0.62973016679448279</v>
      </c>
      <c r="I35" s="87">
        <v>0.25997429500192298</v>
      </c>
      <c r="J35" s="87">
        <v>0</v>
      </c>
      <c r="K35" s="87">
        <v>0</v>
      </c>
      <c r="L35" s="87">
        <v>0</v>
      </c>
      <c r="M35" s="87">
        <v>0</v>
      </c>
      <c r="N35" s="87">
        <v>8.7790898896673852E-2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0.17123955735845159</v>
      </c>
      <c r="C38" s="87">
        <v>0.14071157771307571</v>
      </c>
      <c r="D38" s="87">
        <v>0.14886116836524582</v>
      </c>
      <c r="E38" s="87">
        <v>0.14678736499050188</v>
      </c>
      <c r="F38" s="87">
        <v>0</v>
      </c>
      <c r="G38" s="87">
        <v>9.5925445653850111E-2</v>
      </c>
      <c r="H38" s="87">
        <v>0</v>
      </c>
      <c r="I38" s="87">
        <v>0.12684154639866854</v>
      </c>
      <c r="J38" s="87">
        <v>0</v>
      </c>
      <c r="K38" s="87">
        <v>0.20009311354312223</v>
      </c>
      <c r="L38" s="87">
        <v>0</v>
      </c>
      <c r="M38" s="87">
        <v>0.10345678807605484</v>
      </c>
      <c r="N38" s="87">
        <v>0</v>
      </c>
      <c r="O38" s="87">
        <v>0</v>
      </c>
      <c r="P38" s="87">
        <v>0</v>
      </c>
      <c r="Q38" s="87">
        <v>0.13674255204287017</v>
      </c>
    </row>
    <row r="39" spans="1:17" x14ac:dyDescent="0.25">
      <c r="A39" s="88" t="s">
        <v>29</v>
      </c>
      <c r="B39" s="87">
        <v>0.20496501008901361</v>
      </c>
      <c r="C39" s="87">
        <v>0.21453897326631224</v>
      </c>
      <c r="D39" s="87">
        <v>0.21642610788390526</v>
      </c>
      <c r="E39" s="87">
        <v>0.2175410912242064</v>
      </c>
      <c r="F39" s="87">
        <v>0.54324597680933628</v>
      </c>
      <c r="G39" s="87">
        <v>0.83315374449817892</v>
      </c>
      <c r="H39" s="87">
        <v>0.62289003861011616</v>
      </c>
      <c r="I39" s="87">
        <v>0.65301827557923187</v>
      </c>
      <c r="J39" s="87">
        <v>0.33276480856588359</v>
      </c>
      <c r="K39" s="87">
        <v>0.43450846880488014</v>
      </c>
      <c r="L39" s="87">
        <v>0.42647988640386703</v>
      </c>
      <c r="M39" s="87">
        <v>0.42557324867582197</v>
      </c>
      <c r="N39" s="87">
        <v>0.42638794834792498</v>
      </c>
      <c r="O39" s="87">
        <v>0.21351010184963756</v>
      </c>
      <c r="P39" s="87">
        <v>0.2130307859710279</v>
      </c>
      <c r="Q39" s="87">
        <v>0.21351400972311418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0.50159378396255094</v>
      </c>
      <c r="I40" s="87">
        <v>1.0085977963073842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0.29236837458236359</v>
      </c>
      <c r="C41" s="87">
        <v>0.21114392754696518</v>
      </c>
      <c r="D41" s="87">
        <v>0.27349932346247313</v>
      </c>
      <c r="E41" s="87">
        <v>0.2757780868208341</v>
      </c>
      <c r="F41" s="87">
        <v>0</v>
      </c>
      <c r="G41" s="87">
        <v>7.8991635674988819E-2</v>
      </c>
      <c r="H41" s="87">
        <v>0</v>
      </c>
      <c r="I41" s="87">
        <v>0.60354152727136989</v>
      </c>
      <c r="J41" s="87">
        <v>0</v>
      </c>
      <c r="K41" s="87">
        <v>0.78235091603079354</v>
      </c>
      <c r="L41" s="87">
        <v>0.25066422911504171</v>
      </c>
      <c r="M41" s="87">
        <v>0.21387189754421079</v>
      </c>
      <c r="N41" s="87">
        <v>0.29415878306598175</v>
      </c>
      <c r="O41" s="87">
        <v>0.30230497795081468</v>
      </c>
      <c r="P41" s="87">
        <v>0.16876589679364837</v>
      </c>
      <c r="Q41" s="87">
        <v>0.37526745011736073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2.4818155226163263E-2</v>
      </c>
      <c r="G42" s="87">
        <v>0</v>
      </c>
      <c r="H42" s="87">
        <v>0.25317966139746451</v>
      </c>
      <c r="I42" s="87">
        <v>0.19933164464289616</v>
      </c>
      <c r="J42" s="87">
        <v>2.5274259154203896E-2</v>
      </c>
      <c r="K42" s="87">
        <v>0</v>
      </c>
      <c r="L42" s="87">
        <v>0</v>
      </c>
      <c r="M42" s="87">
        <v>0</v>
      </c>
      <c r="N42" s="87">
        <v>0</v>
      </c>
      <c r="O42" s="87">
        <v>5.9597214764202039E-3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5.2621093402130618E-3</v>
      </c>
      <c r="M43" s="87">
        <v>5.2770128183310229E-3</v>
      </c>
      <c r="N43" s="87">
        <v>5.2627962029456786E-3</v>
      </c>
      <c r="O43" s="87">
        <v>0</v>
      </c>
      <c r="P43" s="87">
        <v>5.2586684047765718E-3</v>
      </c>
      <c r="Q43" s="87">
        <v>5.2697967089865442E-3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0.13842834864263931</v>
      </c>
      <c r="H44" s="87">
        <v>0.53852983837045099</v>
      </c>
      <c r="I44" s="87">
        <v>8.4774983328091719E-2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0.29892142624400719</v>
      </c>
      <c r="C45" s="204">
        <v>0.36121170808616432</v>
      </c>
      <c r="D45" s="204">
        <v>0.41661441792784421</v>
      </c>
      <c r="E45" s="204">
        <v>0.39677718955888125</v>
      </c>
      <c r="F45" s="204">
        <v>0.3982983910674841</v>
      </c>
      <c r="G45" s="204">
        <v>0.5040539127404412</v>
      </c>
      <c r="H45" s="204">
        <v>0.47222787348334405</v>
      </c>
      <c r="I45" s="204">
        <v>0.41737392003766582</v>
      </c>
      <c r="J45" s="204">
        <v>0.38279395755540352</v>
      </c>
      <c r="K45" s="204">
        <v>0.3715778852791537</v>
      </c>
      <c r="L45" s="204">
        <v>0.30329223301255043</v>
      </c>
      <c r="M45" s="204">
        <v>0.34290286513956647</v>
      </c>
      <c r="N45" s="204">
        <v>0.32600045575293884</v>
      </c>
      <c r="O45" s="204">
        <v>0.26224892897260216</v>
      </c>
      <c r="P45" s="204">
        <v>0.18643566193920441</v>
      </c>
      <c r="Q45" s="204">
        <v>0.22434495328698875</v>
      </c>
    </row>
    <row r="46" spans="1:17" x14ac:dyDescent="0.25">
      <c r="A46" s="72" t="s">
        <v>278</v>
      </c>
      <c r="B46" s="306">
        <v>0.79714548036851962</v>
      </c>
      <c r="C46" s="306">
        <v>1.174227233007217</v>
      </c>
      <c r="D46" s="306">
        <v>1.3716770727130236</v>
      </c>
      <c r="E46" s="306">
        <v>1.2777995202369032</v>
      </c>
      <c r="F46" s="306">
        <v>1.3047177657241349</v>
      </c>
      <c r="G46" s="306">
        <v>0.92573437911587708</v>
      </c>
      <c r="H46" s="306">
        <v>0.48765073836687212</v>
      </c>
      <c r="I46" s="306">
        <v>0.52870864340040935</v>
      </c>
      <c r="J46" s="306">
        <v>1.4392061153812459</v>
      </c>
      <c r="K46" s="306">
        <v>0.47340582332880921</v>
      </c>
      <c r="L46" s="306">
        <v>0.78158209816823954</v>
      </c>
      <c r="M46" s="306">
        <v>0.90637862559134408</v>
      </c>
      <c r="N46" s="306">
        <v>0.76202838840033715</v>
      </c>
      <c r="O46" s="306">
        <v>0.75624889465380862</v>
      </c>
      <c r="P46" s="306">
        <v>0.51449286821565765</v>
      </c>
      <c r="Q46" s="306">
        <v>0.39601705443181856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0.99999999999999989</v>
      </c>
      <c r="C50" s="77">
        <f t="shared" si="0"/>
        <v>0.99999999999999978</v>
      </c>
      <c r="D50" s="77">
        <f t="shared" si="0"/>
        <v>1</v>
      </c>
      <c r="E50" s="77">
        <f t="shared" si="0"/>
        <v>1</v>
      </c>
      <c r="F50" s="77">
        <f t="shared" si="0"/>
        <v>0.99999999999999989</v>
      </c>
      <c r="G50" s="77">
        <f t="shared" si="0"/>
        <v>1.0000000000000002</v>
      </c>
      <c r="H50" s="77">
        <f t="shared" si="0"/>
        <v>0.99999999999999978</v>
      </c>
      <c r="I50" s="77">
        <f t="shared" si="0"/>
        <v>1</v>
      </c>
      <c r="J50" s="77">
        <f t="shared" si="0"/>
        <v>0.99999999999999978</v>
      </c>
      <c r="K50" s="77">
        <f t="shared" si="0"/>
        <v>1</v>
      </c>
      <c r="L50" s="77">
        <f t="shared" si="0"/>
        <v>1</v>
      </c>
      <c r="M50" s="77">
        <f t="shared" si="0"/>
        <v>0.99999999999999989</v>
      </c>
      <c r="N50" s="77">
        <f t="shared" si="0"/>
        <v>0.99999999999999989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1.6277387286375372E-2</v>
      </c>
      <c r="C51" s="203">
        <f t="shared" si="1"/>
        <v>1.6354684057836577E-2</v>
      </c>
      <c r="D51" s="203">
        <f t="shared" si="1"/>
        <v>1.6501677790097067E-2</v>
      </c>
      <c r="E51" s="203">
        <f t="shared" si="1"/>
        <v>1.6314468995090297E-2</v>
      </c>
      <c r="F51" s="203">
        <f t="shared" si="1"/>
        <v>1.6513626057776048E-2</v>
      </c>
      <c r="G51" s="203">
        <f t="shared" si="1"/>
        <v>1.6653087314809818E-2</v>
      </c>
      <c r="H51" s="203">
        <f t="shared" si="1"/>
        <v>1.6372654237490313E-2</v>
      </c>
      <c r="I51" s="203">
        <f t="shared" si="1"/>
        <v>1.62939503250626E-2</v>
      </c>
      <c r="J51" s="203">
        <f t="shared" si="1"/>
        <v>1.7014291963207338E-2</v>
      </c>
      <c r="K51" s="203">
        <f t="shared" si="1"/>
        <v>1.5973975326463764E-2</v>
      </c>
      <c r="L51" s="203">
        <f t="shared" si="1"/>
        <v>1.6364651389703916E-2</v>
      </c>
      <c r="M51" s="203">
        <f t="shared" si="1"/>
        <v>1.6794761006071846E-2</v>
      </c>
      <c r="N51" s="203">
        <f t="shared" si="1"/>
        <v>1.6773371884472008E-2</v>
      </c>
      <c r="O51" s="203">
        <f t="shared" si="1"/>
        <v>1.6886054685570358E-2</v>
      </c>
      <c r="P51" s="203">
        <f t="shared" si="1"/>
        <v>1.6399681900111006E-2</v>
      </c>
      <c r="Q51" s="203">
        <f t="shared" si="1"/>
        <v>1.6132600229241616E-2</v>
      </c>
    </row>
    <row r="52" spans="1:17" x14ac:dyDescent="0.25">
      <c r="A52" s="76" t="s">
        <v>82</v>
      </c>
      <c r="B52" s="202">
        <f t="shared" ref="B52:Q52" si="2">IF(B$7=0,0,B$7/B$5)</f>
        <v>5.1558668175352915E-3</v>
      </c>
      <c r="C52" s="202">
        <f t="shared" si="2"/>
        <v>5.1803505907642433E-3</v>
      </c>
      <c r="D52" s="202">
        <f t="shared" si="2"/>
        <v>5.2269108951431839E-3</v>
      </c>
      <c r="E52" s="202">
        <f t="shared" si="2"/>
        <v>5.1676124587820803E-3</v>
      </c>
      <c r="F52" s="202">
        <f t="shared" si="2"/>
        <v>5.2306955121562996E-3</v>
      </c>
      <c r="G52" s="202">
        <f t="shared" si="2"/>
        <v>5.2748699029735542E-3</v>
      </c>
      <c r="H52" s="202">
        <f t="shared" si="2"/>
        <v>5.1860426500211611E-3</v>
      </c>
      <c r="I52" s="202">
        <f t="shared" si="2"/>
        <v>5.161113164511167E-3</v>
      </c>
      <c r="J52" s="202">
        <f t="shared" si="2"/>
        <v>5.3892815728716521E-3</v>
      </c>
      <c r="K52" s="202">
        <f t="shared" si="2"/>
        <v>5.0597609973180016E-3</v>
      </c>
      <c r="L52" s="202">
        <f t="shared" si="2"/>
        <v>5.1835077458242066E-3</v>
      </c>
      <c r="M52" s="202">
        <f t="shared" si="2"/>
        <v>5.3197450829299258E-3</v>
      </c>
      <c r="N52" s="202">
        <f t="shared" si="2"/>
        <v>5.3129700728885331E-3</v>
      </c>
      <c r="O52" s="202">
        <f t="shared" si="2"/>
        <v>5.3486623805585852E-3</v>
      </c>
      <c r="P52" s="202">
        <f t="shared" si="2"/>
        <v>5.1946036694532046E-3</v>
      </c>
      <c r="Q52" s="202">
        <f t="shared" si="2"/>
        <v>5.1100054780985043E-3</v>
      </c>
    </row>
    <row r="53" spans="1:17" x14ac:dyDescent="0.25">
      <c r="A53" s="76" t="s">
        <v>81</v>
      </c>
      <c r="B53" s="202">
        <f t="shared" ref="B53:Q53" si="3">IF(B$8=0,0,B$8/B$5)</f>
        <v>3.8449612208115658E-2</v>
      </c>
      <c r="C53" s="202">
        <f t="shared" si="3"/>
        <v>3.8632198690536607E-2</v>
      </c>
      <c r="D53" s="202">
        <f t="shared" si="3"/>
        <v>3.8979419771107089E-2</v>
      </c>
      <c r="E53" s="202">
        <f t="shared" si="3"/>
        <v>3.8537204724962422E-2</v>
      </c>
      <c r="F53" s="202">
        <f t="shared" si="3"/>
        <v>3.9007643358267167E-2</v>
      </c>
      <c r="G53" s="202">
        <f t="shared" si="3"/>
        <v>3.9337071610889326E-2</v>
      </c>
      <c r="H53" s="202">
        <f t="shared" si="3"/>
        <v>3.867464693034562E-2</v>
      </c>
      <c r="I53" s="202">
        <f t="shared" si="3"/>
        <v>3.8488736571461429E-2</v>
      </c>
      <c r="J53" s="202">
        <f t="shared" si="3"/>
        <v>4.0190290767889915E-2</v>
      </c>
      <c r="K53" s="202">
        <f t="shared" si="3"/>
        <v>3.7732907985708268E-2</v>
      </c>
      <c r="L53" s="202">
        <f t="shared" si="3"/>
        <v>3.8655743012380533E-2</v>
      </c>
      <c r="M53" s="202">
        <f t="shared" si="3"/>
        <v>3.9671725962554041E-2</v>
      </c>
      <c r="N53" s="202">
        <f t="shared" si="3"/>
        <v>3.9621201672843588E-2</v>
      </c>
      <c r="O53" s="202">
        <f t="shared" si="3"/>
        <v>3.9887375225670603E-2</v>
      </c>
      <c r="P53" s="202">
        <f t="shared" si="3"/>
        <v>3.8738490293434194E-2</v>
      </c>
      <c r="Q53" s="202">
        <f t="shared" si="3"/>
        <v>3.8107603622732494E-2</v>
      </c>
    </row>
    <row r="54" spans="1:17" x14ac:dyDescent="0.25">
      <c r="A54" s="76" t="s">
        <v>80</v>
      </c>
      <c r="B54" s="202">
        <f t="shared" ref="B54:Q54" si="4">IF(B$9=0,0,B$9/B$5)</f>
        <v>1.7611826442357328E-2</v>
      </c>
      <c r="C54" s="202">
        <f t="shared" si="4"/>
        <v>1.7695460093113357E-2</v>
      </c>
      <c r="D54" s="202">
        <f t="shared" si="4"/>
        <v>1.7854504542639538E-2</v>
      </c>
      <c r="E54" s="202">
        <f t="shared" si="4"/>
        <v>1.7651948152714366E-2</v>
      </c>
      <c r="F54" s="202">
        <f t="shared" si="4"/>
        <v>1.7867432343210161E-2</v>
      </c>
      <c r="G54" s="202">
        <f t="shared" si="4"/>
        <v>1.8018326796423026E-2</v>
      </c>
      <c r="H54" s="202">
        <f t="shared" si="4"/>
        <v>1.7714903489011693E-2</v>
      </c>
      <c r="I54" s="202">
        <f t="shared" si="4"/>
        <v>1.7629747338234865E-2</v>
      </c>
      <c r="J54" s="202">
        <f t="shared" si="4"/>
        <v>1.8409143422324321E-2</v>
      </c>
      <c r="K54" s="202">
        <f t="shared" si="4"/>
        <v>1.728354041681246E-2</v>
      </c>
      <c r="L54" s="202">
        <f t="shared" si="4"/>
        <v>1.7706244558448766E-2</v>
      </c>
      <c r="M54" s="202">
        <f t="shared" si="4"/>
        <v>1.8171615061797382E-2</v>
      </c>
      <c r="N54" s="202">
        <f t="shared" si="4"/>
        <v>1.8148472435112681E-2</v>
      </c>
      <c r="O54" s="202">
        <f t="shared" si="4"/>
        <v>1.8270393103403466E-2</v>
      </c>
      <c r="P54" s="202">
        <f t="shared" si="4"/>
        <v>1.7744146910873178E-2</v>
      </c>
      <c r="Q54" s="202">
        <f t="shared" si="4"/>
        <v>1.7455169573753249E-2</v>
      </c>
    </row>
    <row r="55" spans="1:17" x14ac:dyDescent="0.25">
      <c r="A55" s="129" t="s">
        <v>79</v>
      </c>
      <c r="B55" s="201">
        <f t="shared" ref="B55:Q55" si="5">IF(B$10=0,0,B$10/B$5)</f>
        <v>2.0713259656433797E-2</v>
      </c>
      <c r="C55" s="201">
        <f t="shared" si="5"/>
        <v>2.0811621148343503E-2</v>
      </c>
      <c r="D55" s="201">
        <f t="shared" si="5"/>
        <v>2.099867324034161E-2</v>
      </c>
      <c r="E55" s="201">
        <f t="shared" si="5"/>
        <v>2.0760446778519379E-2</v>
      </c>
      <c r="F55" s="201">
        <f t="shared" si="5"/>
        <v>2.2326723819341136E-2</v>
      </c>
      <c r="G55" s="201">
        <f t="shared" si="5"/>
        <v>2.1191344505370576E-2</v>
      </c>
      <c r="H55" s="201">
        <f t="shared" si="5"/>
        <v>2.0834488515857216E-2</v>
      </c>
      <c r="I55" s="201">
        <f t="shared" si="5"/>
        <v>2.0734336412487592E-2</v>
      </c>
      <c r="J55" s="201">
        <f t="shared" si="5"/>
        <v>2.300363326110854E-2</v>
      </c>
      <c r="K55" s="201">
        <f t="shared" si="5"/>
        <v>2.0327162637425285E-2</v>
      </c>
      <c r="L55" s="201">
        <f t="shared" si="5"/>
        <v>2.212530734917962E-2</v>
      </c>
      <c r="M55" s="201">
        <f t="shared" si="5"/>
        <v>2.1371626752267298E-2</v>
      </c>
      <c r="N55" s="201">
        <f t="shared" si="5"/>
        <v>2.2677904917640043E-2</v>
      </c>
      <c r="O55" s="201">
        <f t="shared" si="5"/>
        <v>2.2830254121292259E-2</v>
      </c>
      <c r="P55" s="201">
        <f t="shared" si="5"/>
        <v>2.217266923858981E-2</v>
      </c>
      <c r="Q55" s="201">
        <f t="shared" si="5"/>
        <v>2.0529015597080813E-2</v>
      </c>
    </row>
    <row r="56" spans="1:17" x14ac:dyDescent="0.25">
      <c r="A56" s="127" t="s">
        <v>283</v>
      </c>
      <c r="B56" s="200">
        <f t="shared" ref="B56:Q56" si="6">IF(B$15=0,0,B$15/B$5)</f>
        <v>8.6555661229004849E-2</v>
      </c>
      <c r="C56" s="200">
        <f t="shared" si="6"/>
        <v>8.7050478992491021E-2</v>
      </c>
      <c r="D56" s="200">
        <f t="shared" si="6"/>
        <v>8.7574567780768636E-2</v>
      </c>
      <c r="E56" s="200">
        <f t="shared" si="6"/>
        <v>8.6989152061452857E-2</v>
      </c>
      <c r="F56" s="200">
        <f t="shared" si="6"/>
        <v>8.7352183917742951E-2</v>
      </c>
      <c r="G56" s="200">
        <f t="shared" si="6"/>
        <v>8.8042061126882662E-2</v>
      </c>
      <c r="H56" s="200">
        <f t="shared" si="6"/>
        <v>8.6810432499930062E-2</v>
      </c>
      <c r="I56" s="200">
        <f t="shared" si="6"/>
        <v>8.7447407618481979E-2</v>
      </c>
      <c r="J56" s="200">
        <f t="shared" si="6"/>
        <v>8.8877006193447752E-2</v>
      </c>
      <c r="K56" s="200">
        <f t="shared" si="6"/>
        <v>8.534229155792511E-2</v>
      </c>
      <c r="L56" s="200">
        <f t="shared" si="6"/>
        <v>8.7616415714519127E-2</v>
      </c>
      <c r="M56" s="200">
        <f t="shared" si="6"/>
        <v>8.9538685095173473E-2</v>
      </c>
      <c r="N56" s="200">
        <f t="shared" si="6"/>
        <v>8.9977997649642483E-2</v>
      </c>
      <c r="O56" s="200">
        <f t="shared" si="6"/>
        <v>9.0476678302121721E-2</v>
      </c>
      <c r="P56" s="200">
        <f t="shared" si="6"/>
        <v>9.017796127903295E-2</v>
      </c>
      <c r="Q56" s="200">
        <f t="shared" si="6"/>
        <v>8.7657709604545594E-2</v>
      </c>
    </row>
    <row r="57" spans="1:17" x14ac:dyDescent="0.25">
      <c r="A57" s="142" t="s">
        <v>289</v>
      </c>
      <c r="B57" s="199">
        <f t="shared" ref="B57:Q57" si="7">IF(B$16=0,0,B$16/B$5)</f>
        <v>4.6024872307098313E-2</v>
      </c>
      <c r="C57" s="199">
        <f t="shared" si="7"/>
        <v>4.6327220660517587E-2</v>
      </c>
      <c r="D57" s="199">
        <f t="shared" si="7"/>
        <v>4.6485294201367863E-2</v>
      </c>
      <c r="E57" s="199">
        <f t="shared" si="7"/>
        <v>4.6366029469384985E-2</v>
      </c>
      <c r="F57" s="199">
        <f t="shared" si="7"/>
        <v>4.6233159082396794E-2</v>
      </c>
      <c r="G57" s="199">
        <f t="shared" si="7"/>
        <v>4.6575776951190709E-2</v>
      </c>
      <c r="H57" s="199">
        <f t="shared" si="7"/>
        <v>4.6042428316204122E-2</v>
      </c>
      <c r="I57" s="199">
        <f t="shared" si="7"/>
        <v>4.6875376634005643E-2</v>
      </c>
      <c r="J57" s="199">
        <f t="shared" si="7"/>
        <v>4.6511320344486955E-2</v>
      </c>
      <c r="K57" s="199">
        <f t="shared" si="7"/>
        <v>4.5567000179156388E-2</v>
      </c>
      <c r="L57" s="199">
        <f t="shared" si="7"/>
        <v>4.6868338668281398E-2</v>
      </c>
      <c r="M57" s="199">
        <f t="shared" si="7"/>
        <v>4.771963260505218E-2</v>
      </c>
      <c r="N57" s="199">
        <f t="shared" si="7"/>
        <v>4.8212204196585048E-2</v>
      </c>
      <c r="O57" s="199">
        <f t="shared" si="7"/>
        <v>4.8430304019592398E-2</v>
      </c>
      <c r="P57" s="199">
        <f t="shared" si="7"/>
        <v>4.9342658058338783E-2</v>
      </c>
      <c r="Q57" s="199">
        <f t="shared" si="7"/>
        <v>4.7487441296179052E-2</v>
      </c>
    </row>
    <row r="58" spans="1:17" x14ac:dyDescent="0.25">
      <c r="A58" s="142" t="s">
        <v>288</v>
      </c>
      <c r="B58" s="199">
        <f t="shared" ref="B58:Q58" si="8">IF(B$22=0,0,B$22/B$5)</f>
        <v>4.0530788921906542E-2</v>
      </c>
      <c r="C58" s="199">
        <f t="shared" si="8"/>
        <v>4.0723258331973433E-2</v>
      </c>
      <c r="D58" s="199">
        <f t="shared" si="8"/>
        <v>4.108927357940078E-2</v>
      </c>
      <c r="E58" s="199">
        <f t="shared" si="8"/>
        <v>4.0623122592067872E-2</v>
      </c>
      <c r="F58" s="199">
        <f t="shared" si="8"/>
        <v>4.1119024835346157E-2</v>
      </c>
      <c r="G58" s="199">
        <f t="shared" si="8"/>
        <v>4.1466284175691939E-2</v>
      </c>
      <c r="H58" s="199">
        <f t="shared" si="8"/>
        <v>4.0768004183725948E-2</v>
      </c>
      <c r="I58" s="199">
        <f t="shared" si="8"/>
        <v>4.0572030984476336E-2</v>
      </c>
      <c r="J58" s="199">
        <f t="shared" si="8"/>
        <v>4.2365685848960798E-2</v>
      </c>
      <c r="K58" s="199">
        <f t="shared" si="8"/>
        <v>3.9775291378768729E-2</v>
      </c>
      <c r="L58" s="199">
        <f t="shared" si="8"/>
        <v>4.0748077046237716E-2</v>
      </c>
      <c r="M58" s="199">
        <f t="shared" si="8"/>
        <v>4.18190524901213E-2</v>
      </c>
      <c r="N58" s="199">
        <f t="shared" si="8"/>
        <v>4.1765793453057441E-2</v>
      </c>
      <c r="O58" s="199">
        <f t="shared" si="8"/>
        <v>4.2046374282529331E-2</v>
      </c>
      <c r="P58" s="199">
        <f t="shared" si="8"/>
        <v>4.0835303220694168E-2</v>
      </c>
      <c r="Q58" s="199">
        <f t="shared" si="8"/>
        <v>4.017026830836655E-2</v>
      </c>
    </row>
    <row r="59" spans="1:17" x14ac:dyDescent="0.25">
      <c r="A59" s="127" t="s">
        <v>282</v>
      </c>
      <c r="B59" s="200">
        <f t="shared" ref="B59:Q59" si="9">IF(B$23=0,0,B$23/B$5)</f>
        <v>3.7515105222359922E-2</v>
      </c>
      <c r="C59" s="200">
        <f t="shared" si="9"/>
        <v>3.7693253991796842E-2</v>
      </c>
      <c r="D59" s="200">
        <f t="shared" si="9"/>
        <v>3.8032035961885834E-2</v>
      </c>
      <c r="E59" s="200">
        <f t="shared" si="9"/>
        <v>3.7600568827777105E-2</v>
      </c>
      <c r="F59" s="200">
        <f t="shared" si="9"/>
        <v>3.8059573582716236E-2</v>
      </c>
      <c r="G59" s="200">
        <f t="shared" si="9"/>
        <v>3.8380995174524382E-2</v>
      </c>
      <c r="H59" s="200">
        <f t="shared" si="9"/>
        <v>3.7734670539103482E-2</v>
      </c>
      <c r="I59" s="200">
        <f t="shared" si="9"/>
        <v>3.755327867908375E-2</v>
      </c>
      <c r="J59" s="200">
        <f t="shared" si="9"/>
        <v>3.9213477080436931E-2</v>
      </c>
      <c r="K59" s="200">
        <f t="shared" si="9"/>
        <v>3.681582029403891E-2</v>
      </c>
      <c r="L59" s="200">
        <f t="shared" si="9"/>
        <v>3.7716226075535514E-2</v>
      </c>
      <c r="M59" s="200">
        <f t="shared" si="9"/>
        <v>3.8707515846511095E-2</v>
      </c>
      <c r="N59" s="200">
        <f t="shared" si="9"/>
        <v>3.8658219535419237E-2</v>
      </c>
      <c r="O59" s="200">
        <f t="shared" si="9"/>
        <v>3.8917923815079233E-2</v>
      </c>
      <c r="P59" s="200">
        <f t="shared" si="9"/>
        <v>3.7796962207249658E-2</v>
      </c>
      <c r="Q59" s="200">
        <f t="shared" si="9"/>
        <v>3.7181409059232132E-2</v>
      </c>
    </row>
    <row r="60" spans="1:17" x14ac:dyDescent="0.25">
      <c r="A60" s="142" t="s">
        <v>287</v>
      </c>
      <c r="B60" s="199">
        <f t="shared" ref="B60:Q60" si="10">IF(B$24=0,0,B$24/B$5)</f>
        <v>2.4487351640318535E-2</v>
      </c>
      <c r="C60" s="199">
        <f t="shared" si="10"/>
        <v>2.460363524223395E-2</v>
      </c>
      <c r="D60" s="199">
        <f t="shared" si="10"/>
        <v>2.4824769454221299E-2</v>
      </c>
      <c r="E60" s="199">
        <f t="shared" si="10"/>
        <v>2.4543136566041006E-2</v>
      </c>
      <c r="F60" s="199">
        <f t="shared" si="10"/>
        <v>2.4842744171354968E-2</v>
      </c>
      <c r="G60" s="199">
        <f t="shared" si="10"/>
        <v>2.5052546689480541E-2</v>
      </c>
      <c r="H60" s="199">
        <f t="shared" si="10"/>
        <v>2.4630669194334428E-2</v>
      </c>
      <c r="I60" s="199">
        <f t="shared" si="10"/>
        <v>2.4512268719787782E-2</v>
      </c>
      <c r="J60" s="199">
        <f t="shared" si="10"/>
        <v>2.5595935200413814E-2</v>
      </c>
      <c r="K60" s="199">
        <f t="shared" si="10"/>
        <v>2.4030905208006104E-2</v>
      </c>
      <c r="L60" s="199">
        <f t="shared" si="10"/>
        <v>2.461862988210196E-2</v>
      </c>
      <c r="M60" s="199">
        <f t="shared" si="10"/>
        <v>2.5265677546114956E-2</v>
      </c>
      <c r="N60" s="199">
        <f t="shared" si="10"/>
        <v>2.5233500211222198E-2</v>
      </c>
      <c r="O60" s="199">
        <f t="shared" si="10"/>
        <v>2.5403017795694802E-2</v>
      </c>
      <c r="P60" s="199">
        <f t="shared" si="10"/>
        <v>2.4671329029169391E-2</v>
      </c>
      <c r="Q60" s="199">
        <f t="shared" si="10"/>
        <v>2.4269537102971452E-2</v>
      </c>
    </row>
    <row r="61" spans="1:17" x14ac:dyDescent="0.25">
      <c r="A61" s="142" t="s">
        <v>286</v>
      </c>
      <c r="B61" s="199">
        <f t="shared" ref="B61:Q61" si="11">IF(B$25=0,0,B$25/B$5)</f>
        <v>1.3027753582041394E-2</v>
      </c>
      <c r="C61" s="199">
        <f t="shared" si="11"/>
        <v>1.3089618749562893E-2</v>
      </c>
      <c r="D61" s="199">
        <f t="shared" si="11"/>
        <v>1.3207266507664536E-2</v>
      </c>
      <c r="E61" s="199">
        <f t="shared" si="11"/>
        <v>1.3057432261736101E-2</v>
      </c>
      <c r="F61" s="199">
        <f t="shared" si="11"/>
        <v>1.3216829411361264E-2</v>
      </c>
      <c r="G61" s="199">
        <f t="shared" si="11"/>
        <v>1.332844848504384E-2</v>
      </c>
      <c r="H61" s="199">
        <f t="shared" si="11"/>
        <v>1.3104001344769056E-2</v>
      </c>
      <c r="I61" s="199">
        <f t="shared" si="11"/>
        <v>1.3041009959295967E-2</v>
      </c>
      <c r="J61" s="199">
        <f t="shared" si="11"/>
        <v>1.3617541880023114E-2</v>
      </c>
      <c r="K61" s="199">
        <f t="shared" si="11"/>
        <v>1.2784915086032805E-2</v>
      </c>
      <c r="L61" s="199">
        <f t="shared" si="11"/>
        <v>1.3097596193433555E-2</v>
      </c>
      <c r="M61" s="199">
        <f t="shared" si="11"/>
        <v>1.3441838300396138E-2</v>
      </c>
      <c r="N61" s="199">
        <f t="shared" si="11"/>
        <v>1.3424719324197035E-2</v>
      </c>
      <c r="O61" s="199">
        <f t="shared" si="11"/>
        <v>1.351490601938443E-2</v>
      </c>
      <c r="P61" s="199">
        <f t="shared" si="11"/>
        <v>1.3125633178080267E-2</v>
      </c>
      <c r="Q61" s="199">
        <f t="shared" si="11"/>
        <v>1.2911871956260678E-2</v>
      </c>
    </row>
    <row r="62" spans="1:17" x14ac:dyDescent="0.25">
      <c r="A62" s="127" t="s">
        <v>281</v>
      </c>
      <c r="B62" s="200">
        <f t="shared" ref="B62:Q62" si="12">IF(B$26=0,0,B$26/B$5)</f>
        <v>0.26543263843208564</v>
      </c>
      <c r="C62" s="200">
        <f t="shared" si="12"/>
        <v>0.26922965914771624</v>
      </c>
      <c r="D62" s="200">
        <f t="shared" si="12"/>
        <v>0.26231488388232732</v>
      </c>
      <c r="E62" s="200">
        <f t="shared" si="12"/>
        <v>0.26958052899076462</v>
      </c>
      <c r="F62" s="200">
        <f t="shared" si="12"/>
        <v>0.27164945039925792</v>
      </c>
      <c r="G62" s="200">
        <f t="shared" si="12"/>
        <v>0.25876757171412507</v>
      </c>
      <c r="H62" s="200">
        <f t="shared" si="12"/>
        <v>0.25819950998414354</v>
      </c>
      <c r="I62" s="200">
        <f t="shared" si="12"/>
        <v>0.26053193416754339</v>
      </c>
      <c r="J62" s="200">
        <f t="shared" si="12"/>
        <v>0.25131513821028967</v>
      </c>
      <c r="K62" s="200">
        <f t="shared" si="12"/>
        <v>0.26305319519184206</v>
      </c>
      <c r="L62" s="200">
        <f t="shared" si="12"/>
        <v>0.26625950512706148</v>
      </c>
      <c r="M62" s="200">
        <f t="shared" si="12"/>
        <v>0.24885517571443222</v>
      </c>
      <c r="N62" s="200">
        <f t="shared" si="12"/>
        <v>0.24720411808313775</v>
      </c>
      <c r="O62" s="200">
        <f t="shared" si="12"/>
        <v>0.23864157117452364</v>
      </c>
      <c r="P62" s="200">
        <f t="shared" si="12"/>
        <v>0.26155264996868721</v>
      </c>
      <c r="Q62" s="200">
        <f t="shared" si="12"/>
        <v>0.25983276345134204</v>
      </c>
    </row>
    <row r="63" spans="1:17" x14ac:dyDescent="0.25">
      <c r="A63" s="142" t="s">
        <v>285</v>
      </c>
      <c r="B63" s="199">
        <f t="shared" ref="B63:Q63" si="13">IF(B$27=0,0,B$27/B$5)</f>
        <v>3.8925333149488137E-2</v>
      </c>
      <c r="C63" s="199">
        <f t="shared" si="13"/>
        <v>3.1440753865574052E-2</v>
      </c>
      <c r="D63" s="199">
        <f t="shared" si="13"/>
        <v>5.9654319731852333E-2</v>
      </c>
      <c r="E63" s="199">
        <f t="shared" si="13"/>
        <v>2.8573360497839612E-2</v>
      </c>
      <c r="F63" s="199">
        <f t="shared" si="13"/>
        <v>3.0859996449500056E-2</v>
      </c>
      <c r="G63" s="199">
        <f t="shared" si="13"/>
        <v>7.623485442185228E-2</v>
      </c>
      <c r="H63" s="199">
        <f t="shared" si="13"/>
        <v>6.5066133180827906E-2</v>
      </c>
      <c r="I63" s="199">
        <f t="shared" si="13"/>
        <v>5.9257796400872996E-2</v>
      </c>
      <c r="J63" s="199">
        <f t="shared" si="13"/>
        <v>0.10699471674148563</v>
      </c>
      <c r="K63" s="199">
        <f t="shared" si="13"/>
        <v>3.1329586346724302E-2</v>
      </c>
      <c r="L63" s="199">
        <f t="shared" si="13"/>
        <v>4.325830684729505E-2</v>
      </c>
      <c r="M63" s="199">
        <f t="shared" si="13"/>
        <v>0.12051258711280101</v>
      </c>
      <c r="N63" s="199">
        <f t="shared" si="13"/>
        <v>0.13087888439179565</v>
      </c>
      <c r="O63" s="199">
        <f t="shared" si="13"/>
        <v>0.16434196393511075</v>
      </c>
      <c r="P63" s="199">
        <f t="shared" si="13"/>
        <v>7.6480696725770556E-2</v>
      </c>
      <c r="Q63" s="199">
        <f t="shared" si="13"/>
        <v>5.8096809828231233E-2</v>
      </c>
    </row>
    <row r="64" spans="1:17" x14ac:dyDescent="0.25">
      <c r="A64" s="142" t="s">
        <v>284</v>
      </c>
      <c r="B64" s="199">
        <f t="shared" ref="B64:Q64" si="14">IF(B$33=0,0,B$33/B$5)</f>
        <v>0.22650730528259752</v>
      </c>
      <c r="C64" s="199">
        <f t="shared" si="14"/>
        <v>0.23778890528214217</v>
      </c>
      <c r="D64" s="199">
        <f t="shared" si="14"/>
        <v>0.20266056415047498</v>
      </c>
      <c r="E64" s="199">
        <f t="shared" si="14"/>
        <v>0.241007168492925</v>
      </c>
      <c r="F64" s="199">
        <f t="shared" si="14"/>
        <v>0.24078945394975784</v>
      </c>
      <c r="G64" s="199">
        <f t="shared" si="14"/>
        <v>0.18253271729227283</v>
      </c>
      <c r="H64" s="199">
        <f t="shared" si="14"/>
        <v>0.19313337680331563</v>
      </c>
      <c r="I64" s="199">
        <f t="shared" si="14"/>
        <v>0.20127413776667041</v>
      </c>
      <c r="J64" s="199">
        <f t="shared" si="14"/>
        <v>0.14432042146880406</v>
      </c>
      <c r="K64" s="199">
        <f t="shared" si="14"/>
        <v>0.23172360884511778</v>
      </c>
      <c r="L64" s="199">
        <f t="shared" si="14"/>
        <v>0.22300119827976647</v>
      </c>
      <c r="M64" s="199">
        <f t="shared" si="14"/>
        <v>0.12834258860163122</v>
      </c>
      <c r="N64" s="199">
        <f t="shared" si="14"/>
        <v>0.11632523369134209</v>
      </c>
      <c r="O64" s="199">
        <f t="shared" si="14"/>
        <v>7.4299607239412896E-2</v>
      </c>
      <c r="P64" s="199">
        <f t="shared" si="14"/>
        <v>0.18507195324291667</v>
      </c>
      <c r="Q64" s="199">
        <f t="shared" si="14"/>
        <v>0.20173595362311078</v>
      </c>
    </row>
    <row r="65" spans="1:17" x14ac:dyDescent="0.25">
      <c r="A65" s="127" t="s">
        <v>280</v>
      </c>
      <c r="B65" s="200">
        <f t="shared" ref="B65:Q65" si="15">IF(B$34=0,0,B$34/B$5)</f>
        <v>0.19409191359117661</v>
      </c>
      <c r="C65" s="200">
        <f t="shared" si="15"/>
        <v>0.13671946354229006</v>
      </c>
      <c r="D65" s="200">
        <f t="shared" si="15"/>
        <v>0.13489026222801223</v>
      </c>
      <c r="E65" s="200">
        <f t="shared" si="15"/>
        <v>0.1403167467944384</v>
      </c>
      <c r="F65" s="200">
        <f t="shared" si="15"/>
        <v>0.12556316584143423</v>
      </c>
      <c r="G65" s="200">
        <f t="shared" si="15"/>
        <v>0.26249711359438838</v>
      </c>
      <c r="H65" s="200">
        <f t="shared" si="15"/>
        <v>0.37651631866966218</v>
      </c>
      <c r="I65" s="200">
        <f t="shared" si="15"/>
        <v>0.39037148910138575</v>
      </c>
      <c r="J65" s="200">
        <f t="shared" si="15"/>
        <v>8.4841867510960067E-2</v>
      </c>
      <c r="K65" s="200">
        <f t="shared" si="15"/>
        <v>0.32475020694934142</v>
      </c>
      <c r="L65" s="200">
        <f t="shared" si="15"/>
        <v>0.19629961324318002</v>
      </c>
      <c r="M65" s="200">
        <f t="shared" si="15"/>
        <v>0.19536159500858466</v>
      </c>
      <c r="N65" s="200">
        <f t="shared" si="15"/>
        <v>0.22317437690979658</v>
      </c>
      <c r="O65" s="200">
        <f t="shared" si="15"/>
        <v>0.17911360056388193</v>
      </c>
      <c r="P65" s="200">
        <f t="shared" si="15"/>
        <v>0.18151415823761571</v>
      </c>
      <c r="Q65" s="200">
        <f t="shared" si="15"/>
        <v>0.28016502713372221</v>
      </c>
    </row>
    <row r="66" spans="1:17" x14ac:dyDescent="0.25">
      <c r="A66" s="127" t="s">
        <v>279</v>
      </c>
      <c r="B66" s="200">
        <f t="shared" ref="B66:Q66" si="16">IF(B$45=0,0,B$45/B$5)</f>
        <v>8.6779209845011349E-2</v>
      </c>
      <c r="C66" s="200">
        <f t="shared" si="16"/>
        <v>8.7191300104520517E-2</v>
      </c>
      <c r="D66" s="200">
        <f t="shared" si="16"/>
        <v>8.7974963951384433E-2</v>
      </c>
      <c r="E66" s="200">
        <f t="shared" si="16"/>
        <v>8.6976902590497437E-2</v>
      </c>
      <c r="F66" s="200">
        <f t="shared" si="16"/>
        <v>8.8038663438897782E-2</v>
      </c>
      <c r="G66" s="200">
        <f t="shared" si="16"/>
        <v>8.8782169597254809E-2</v>
      </c>
      <c r="H66" s="200">
        <f t="shared" si="16"/>
        <v>6.9837723425677942E-2</v>
      </c>
      <c r="I66" s="200">
        <f t="shared" si="16"/>
        <v>5.549265513007097E-2</v>
      </c>
      <c r="J66" s="200">
        <f t="shared" si="16"/>
        <v>9.0707850508374904E-2</v>
      </c>
      <c r="K66" s="200">
        <f t="shared" si="16"/>
        <v>8.5161637585076583E-2</v>
      </c>
      <c r="L66" s="200">
        <f t="shared" si="16"/>
        <v>8.7244438680662562E-2</v>
      </c>
      <c r="M66" s="200">
        <f t="shared" si="16"/>
        <v>8.9537470848447376E-2</v>
      </c>
      <c r="N66" s="200">
        <f t="shared" si="16"/>
        <v>8.942343958292194E-2</v>
      </c>
      <c r="O66" s="200">
        <f t="shared" si="16"/>
        <v>9.0024182458323221E-2</v>
      </c>
      <c r="P66" s="200">
        <f t="shared" si="16"/>
        <v>8.7431195926165911E-2</v>
      </c>
      <c r="Q66" s="200">
        <f t="shared" si="16"/>
        <v>8.6007310387635372E-2</v>
      </c>
    </row>
    <row r="67" spans="1:17" x14ac:dyDescent="0.25">
      <c r="A67" s="72" t="s">
        <v>278</v>
      </c>
      <c r="B67" s="71">
        <f t="shared" ref="B67:Q67" si="17">IF(B$46=0,0,B$46/B$5)</f>
        <v>0.2314175192695441</v>
      </c>
      <c r="C67" s="71">
        <f t="shared" si="17"/>
        <v>0.28344152964059088</v>
      </c>
      <c r="D67" s="71">
        <f t="shared" si="17"/>
        <v>0.28965209995629304</v>
      </c>
      <c r="E67" s="71">
        <f t="shared" si="17"/>
        <v>0.28010441962500116</v>
      </c>
      <c r="F67" s="71">
        <f t="shared" si="17"/>
        <v>0.28839084172919993</v>
      </c>
      <c r="G67" s="71">
        <f t="shared" si="17"/>
        <v>0.1630553886623585</v>
      </c>
      <c r="H67" s="71">
        <f t="shared" si="17"/>
        <v>7.2118609058756569E-2</v>
      </c>
      <c r="I67" s="71">
        <f t="shared" si="17"/>
        <v>7.0295351491676469E-2</v>
      </c>
      <c r="J67" s="71">
        <f t="shared" si="17"/>
        <v>0.3410380195090888</v>
      </c>
      <c r="K67" s="71">
        <f t="shared" si="17"/>
        <v>0.10849950105804818</v>
      </c>
      <c r="L67" s="71">
        <f t="shared" si="17"/>
        <v>0.22482834710350422</v>
      </c>
      <c r="M67" s="71">
        <f t="shared" si="17"/>
        <v>0.23667008362123065</v>
      </c>
      <c r="N67" s="71">
        <f t="shared" si="17"/>
        <v>0.2090279272561251</v>
      </c>
      <c r="O67" s="71">
        <f t="shared" si="17"/>
        <v>0.25960330416957506</v>
      </c>
      <c r="P67" s="71">
        <f t="shared" si="17"/>
        <v>0.2412774803687871</v>
      </c>
      <c r="Q67" s="71">
        <f t="shared" si="17"/>
        <v>0.15182138586261612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0.2066367650627435</v>
      </c>
      <c r="C71" s="253">
        <f>IF(C$5=0,0,C$5/TRE_fec!C$5)</f>
        <v>0.20591741042872067</v>
      </c>
      <c r="D71" s="253">
        <f>IF(D$5=0,0,D$5/TRE_fec!D$5)</f>
        <v>0.20580205578477659</v>
      </c>
      <c r="E71" s="253">
        <f>IF(E$5=0,0,E$5/TRE_fec!E$5)</f>
        <v>0.20922767765486733</v>
      </c>
      <c r="F71" s="253">
        <f>IF(F$5=0,0,F$5/TRE_fec!F$5)</f>
        <v>0.2073972473800034</v>
      </c>
      <c r="G71" s="253">
        <f>IF(G$5=0,0,G$5/TRE_fec!G$5)</f>
        <v>0.20566039941432701</v>
      </c>
      <c r="H71" s="253">
        <f>IF(H$5=0,0,H$5/TRE_fec!H$5)</f>
        <v>0.21392166601305809</v>
      </c>
      <c r="I71" s="253">
        <f>IF(I$5=0,0,I$5/TRE_fec!I$5)</f>
        <v>0.21495496191321714</v>
      </c>
      <c r="J71" s="253">
        <f>IF(J$5=0,0,J$5/TRE_fec!J$5)</f>
        <v>0.20585431818812161</v>
      </c>
      <c r="K71" s="253">
        <f>IF(K$5=0,0,K$5/TRE_fec!K$5)</f>
        <v>0.21926072877658814</v>
      </c>
      <c r="L71" s="253">
        <f>IF(L$5=0,0,L$5/TRE_fec!L$5)</f>
        <v>0.21402628067856774</v>
      </c>
      <c r="M71" s="253">
        <f>IF(M$5=0,0,M$5/TRE_fec!M$5)</f>
        <v>0.2085451213192869</v>
      </c>
      <c r="N71" s="253">
        <f>IF(N$5=0,0,N$5/TRE_fec!N$5)</f>
        <v>0.20881105454903193</v>
      </c>
      <c r="O71" s="253">
        <f>IF(O$5=0,0,O$5/TRE_fec!O$5)</f>
        <v>0.20741763169419591</v>
      </c>
      <c r="P71" s="253">
        <f>IF(P$5=0,0,P$5/TRE_fec!P$5)</f>
        <v>0.21356911023475247</v>
      </c>
      <c r="Q71" s="253">
        <f>IF(Q$5=0,0,Q$5/TRE_fec!Q$5)</f>
        <v>0.21710483256079122</v>
      </c>
    </row>
    <row r="72" spans="1:17" x14ac:dyDescent="0.25">
      <c r="A72" s="132" t="s">
        <v>83</v>
      </c>
      <c r="B72" s="282">
        <f>IF(B$6=0,0,B$6/TRE_fec!B$6)</f>
        <v>0.17877318915527829</v>
      </c>
      <c r="C72" s="282">
        <f>IF(C$6=0,0,C$6/TRE_fec!C$6)</f>
        <v>0.17899682326478242</v>
      </c>
      <c r="D72" s="282">
        <f>IF(D$6=0,0,D$6/TRE_fec!D$6)</f>
        <v>0.18050444796746451</v>
      </c>
      <c r="E72" s="282">
        <f>IF(E$6=0,0,E$6/TRE_fec!E$6)</f>
        <v>0.18142710644652973</v>
      </c>
      <c r="F72" s="282">
        <f>IF(F$6=0,0,F$6/TRE_fec!F$6)</f>
        <v>0.18203526514436885</v>
      </c>
      <c r="G72" s="282">
        <f>IF(G$6=0,0,G$6/TRE_fec!G$6)</f>
        <v>0.18203526514436885</v>
      </c>
      <c r="H72" s="282">
        <f>IF(H$6=0,0,H$6/TRE_fec!H$6)</f>
        <v>0.18615896650075175</v>
      </c>
      <c r="I72" s="282">
        <f>IF(I$6=0,0,I$6/TRE_fec!I$6)</f>
        <v>0.18615896650075175</v>
      </c>
      <c r="J72" s="282">
        <f>IF(J$6=0,0,J$6/TRE_fec!J$6)</f>
        <v>0.18615896650075175</v>
      </c>
      <c r="K72" s="282">
        <f>IF(K$6=0,0,K$6/TRE_fec!K$6)</f>
        <v>0.18615896650075175</v>
      </c>
      <c r="L72" s="282">
        <f>IF(L$6=0,0,L$6/TRE_fec!L$6)</f>
        <v>0.18615896650075175</v>
      </c>
      <c r="M72" s="282">
        <f>IF(M$6=0,0,M$6/TRE_fec!M$6)</f>
        <v>0.18615896650075173</v>
      </c>
      <c r="N72" s="282">
        <f>IF(N$6=0,0,N$6/TRE_fec!N$6)</f>
        <v>0.18615896650075175</v>
      </c>
      <c r="O72" s="282">
        <f>IF(O$6=0,0,O$6/TRE_fec!O$6)</f>
        <v>0.18615896650075175</v>
      </c>
      <c r="P72" s="282">
        <f>IF(P$6=0,0,P$6/TRE_fec!P$6)</f>
        <v>0.18615896650075175</v>
      </c>
      <c r="Q72" s="282">
        <f>IF(Q$6=0,0,Q$6/TRE_fec!Q$6)</f>
        <v>0.18615896650075173</v>
      </c>
    </row>
    <row r="73" spans="1:17" x14ac:dyDescent="0.25">
      <c r="A73" s="76" t="s">
        <v>82</v>
      </c>
      <c r="B73" s="281">
        <f>IF(B$7=0,0,B$7/TRE_fec!B$7)</f>
        <v>4.5301164744156387E-2</v>
      </c>
      <c r="C73" s="281">
        <f>IF(C$7=0,0,C$7/TRE_fec!C$7)</f>
        <v>4.535783367580621E-2</v>
      </c>
      <c r="D73" s="281">
        <f>IF(D$7=0,0,D$7/TRE_fec!D$7)</f>
        <v>4.5739866101089176E-2</v>
      </c>
      <c r="E73" s="281">
        <f>IF(E$7=0,0,E$7/TRE_fec!E$7)</f>
        <v>4.5973667958964085E-2</v>
      </c>
      <c r="F73" s="281">
        <f>IF(F$7=0,0,F$7/TRE_fec!F$7)</f>
        <v>4.6127775504349273E-2</v>
      </c>
      <c r="G73" s="281">
        <f>IF(G$7=0,0,G$7/TRE_fec!G$7)</f>
        <v>4.612777550434926E-2</v>
      </c>
      <c r="H73" s="281">
        <f>IF(H$7=0,0,H$7/TRE_fec!H$7)</f>
        <v>4.7172722318711599E-2</v>
      </c>
      <c r="I73" s="281">
        <f>IF(I$7=0,0,I$7/TRE_fec!I$7)</f>
        <v>4.7172722318711592E-2</v>
      </c>
      <c r="J73" s="281">
        <f>IF(J$7=0,0,J$7/TRE_fec!J$7)</f>
        <v>4.7172722318711599E-2</v>
      </c>
      <c r="K73" s="281">
        <f>IF(K$7=0,0,K$7/TRE_fec!K$7)</f>
        <v>4.7172722318711599E-2</v>
      </c>
      <c r="L73" s="281">
        <f>IF(L$7=0,0,L$7/TRE_fec!L$7)</f>
        <v>4.7172722318711599E-2</v>
      </c>
      <c r="M73" s="281">
        <f>IF(M$7=0,0,M$7/TRE_fec!M$7)</f>
        <v>4.7172722318711599E-2</v>
      </c>
      <c r="N73" s="281">
        <f>IF(N$7=0,0,N$7/TRE_fec!N$7)</f>
        <v>4.7172722318711606E-2</v>
      </c>
      <c r="O73" s="281">
        <f>IF(O$7=0,0,O$7/TRE_fec!O$7)</f>
        <v>4.7172722318711599E-2</v>
      </c>
      <c r="P73" s="281">
        <f>IF(P$7=0,0,P$7/TRE_fec!P$7)</f>
        <v>4.7172722318711599E-2</v>
      </c>
      <c r="Q73" s="281">
        <f>IF(Q$7=0,0,Q$7/TRE_fec!Q$7)</f>
        <v>4.7172722318711599E-2</v>
      </c>
    </row>
    <row r="74" spans="1:17" x14ac:dyDescent="0.25">
      <c r="A74" s="76" t="s">
        <v>81</v>
      </c>
      <c r="B74" s="281">
        <f>IF(B$8=0,0,B$8/TRE_fec!B$8)</f>
        <v>0.24569535371589538</v>
      </c>
      <c r="C74" s="281">
        <f>IF(C$8=0,0,C$8/TRE_fec!C$8)</f>
        <v>0.24600270327931253</v>
      </c>
      <c r="D74" s="281">
        <f>IF(D$8=0,0,D$8/TRE_fec!D$8)</f>
        <v>0.24807469397515766</v>
      </c>
      <c r="E74" s="281">
        <f>IF(E$8=0,0,E$8/TRE_fec!E$8)</f>
        <v>0.24934274150758709</v>
      </c>
      <c r="F74" s="281">
        <f>IF(F$8=0,0,F$8/TRE_fec!F$8)</f>
        <v>0.25017855904313041</v>
      </c>
      <c r="G74" s="281">
        <f>IF(G$8=0,0,G$8/TRE_fec!G$8)</f>
        <v>0.25017855904313041</v>
      </c>
      <c r="H74" s="281">
        <f>IF(H$8=0,0,H$8/TRE_fec!H$8)</f>
        <v>0.25584593158463154</v>
      </c>
      <c r="I74" s="281">
        <f>IF(I$8=0,0,I$8/TRE_fec!I$8)</f>
        <v>0.25584593158463159</v>
      </c>
      <c r="J74" s="281">
        <f>IF(J$8=0,0,J$8/TRE_fec!J$8)</f>
        <v>0.25584593158463154</v>
      </c>
      <c r="K74" s="281">
        <f>IF(K$8=0,0,K$8/TRE_fec!K$8)</f>
        <v>0.25584593158463154</v>
      </c>
      <c r="L74" s="281">
        <f>IF(L$8=0,0,L$8/TRE_fec!L$8)</f>
        <v>0.25584593158463154</v>
      </c>
      <c r="M74" s="281">
        <f>IF(M$8=0,0,M$8/TRE_fec!M$8)</f>
        <v>0.25584593158463154</v>
      </c>
      <c r="N74" s="281">
        <f>IF(N$8=0,0,N$8/TRE_fec!N$8)</f>
        <v>0.25584593158463154</v>
      </c>
      <c r="O74" s="281">
        <f>IF(O$8=0,0,O$8/TRE_fec!O$8)</f>
        <v>0.25584593158463154</v>
      </c>
      <c r="P74" s="281">
        <f>IF(P$8=0,0,P$8/TRE_fec!P$8)</f>
        <v>0.25584593158463154</v>
      </c>
      <c r="Q74" s="281">
        <f>IF(Q$8=0,0,Q$8/TRE_fec!Q$8)</f>
        <v>0.25584593158463154</v>
      </c>
    </row>
    <row r="75" spans="1:17" x14ac:dyDescent="0.25">
      <c r="A75" s="76" t="s">
        <v>80</v>
      </c>
      <c r="B75" s="281">
        <f>IF(B$9=0,0,B$9/TRE_fec!B$9)</f>
        <v>0.17684957557692163</v>
      </c>
      <c r="C75" s="281">
        <f>IF(C$9=0,0,C$9/TRE_fec!C$9)</f>
        <v>0.17707080336581557</v>
      </c>
      <c r="D75" s="281">
        <f>IF(D$9=0,0,D$9/TRE_fec!D$9)</f>
        <v>0.17856220590810076</v>
      </c>
      <c r="E75" s="281">
        <f>IF(E$9=0,0,E$9/TRE_fec!E$9)</f>
        <v>0.17947493650935104</v>
      </c>
      <c r="F75" s="281">
        <f>IF(F$9=0,0,F$9/TRE_fec!F$9)</f>
        <v>0.1800765513717611</v>
      </c>
      <c r="G75" s="281">
        <f>IF(G$9=0,0,G$9/TRE_fec!G$9)</f>
        <v>0.1800765513717611</v>
      </c>
      <c r="H75" s="281">
        <f>IF(H$9=0,0,H$9/TRE_fec!H$9)</f>
        <v>0.18415588137716177</v>
      </c>
      <c r="I75" s="281">
        <f>IF(I$9=0,0,I$9/TRE_fec!I$9)</f>
        <v>0.18415588137716174</v>
      </c>
      <c r="J75" s="281">
        <f>IF(J$9=0,0,J$9/TRE_fec!J$9)</f>
        <v>0.18415588137716174</v>
      </c>
      <c r="K75" s="281">
        <f>IF(K$9=0,0,K$9/TRE_fec!K$9)</f>
        <v>0.18415588137716177</v>
      </c>
      <c r="L75" s="281">
        <f>IF(L$9=0,0,L$9/TRE_fec!L$9)</f>
        <v>0.18415588137716177</v>
      </c>
      <c r="M75" s="281">
        <f>IF(M$9=0,0,M$9/TRE_fec!M$9)</f>
        <v>0.18415588137716174</v>
      </c>
      <c r="N75" s="281">
        <f>IF(N$9=0,0,N$9/TRE_fec!N$9)</f>
        <v>0.18415588137716174</v>
      </c>
      <c r="O75" s="281">
        <f>IF(O$9=0,0,O$9/TRE_fec!O$9)</f>
        <v>0.18415588137716174</v>
      </c>
      <c r="P75" s="281">
        <f>IF(P$9=0,0,P$9/TRE_fec!P$9)</f>
        <v>0.18415588137716177</v>
      </c>
      <c r="Q75" s="281">
        <f>IF(Q$9=0,0,Q$9/TRE_fec!Q$9)</f>
        <v>0.18415588137716174</v>
      </c>
    </row>
    <row r="76" spans="1:17" x14ac:dyDescent="0.25">
      <c r="A76" s="129" t="s">
        <v>79</v>
      </c>
      <c r="B76" s="280">
        <f>IF(B$10=0,0,B$10/TRE_fec!B$10)</f>
        <v>0.26962015528587946</v>
      </c>
      <c r="C76" s="280">
        <f>IF(C$10=0,0,C$10/TRE_fec!C$10)</f>
        <v>0.26995743328386473</v>
      </c>
      <c r="D76" s="280">
        <f>IF(D$10=0,0,D$10/TRE_fec!D$10)</f>
        <v>0.27223118589951517</v>
      </c>
      <c r="E76" s="280">
        <f>IF(E$10=0,0,E$10/TRE_fec!E$10)</f>
        <v>0.27362271067779337</v>
      </c>
      <c r="F76" s="280">
        <f>IF(F$10=0,0,F$10/TRE_fec!F$10)</f>
        <v>0.29169185278840248</v>
      </c>
      <c r="G76" s="280">
        <f>IF(G$10=0,0,G$10/TRE_fec!G$10)</f>
        <v>0.2745399166823661</v>
      </c>
      <c r="H76" s="280">
        <f>IF(H$10=0,0,H$10/TRE_fec!H$10)</f>
        <v>0.28075915461907286</v>
      </c>
      <c r="I76" s="280">
        <f>IF(I$10=0,0,I$10/TRE_fec!I$10)</f>
        <v>0.2807591546190728</v>
      </c>
      <c r="J76" s="280">
        <f>IF(J$10=0,0,J$10/TRE_fec!J$10)</f>
        <v>0.29829963885686245</v>
      </c>
      <c r="K76" s="280">
        <f>IF(K$10=0,0,K$10/TRE_fec!K$10)</f>
        <v>0.2807591546190728</v>
      </c>
      <c r="L76" s="280">
        <f>IF(L$10=0,0,L$10/TRE_fec!L$10)</f>
        <v>0.29829963885686239</v>
      </c>
      <c r="M76" s="280">
        <f>IF(M$10=0,0,M$10/TRE_fec!M$10)</f>
        <v>0.2807591546190728</v>
      </c>
      <c r="N76" s="280">
        <f>IF(N$10=0,0,N$10/TRE_fec!N$10)</f>
        <v>0.29829963885686245</v>
      </c>
      <c r="O76" s="280">
        <f>IF(O$10=0,0,O$10/TRE_fec!O$10)</f>
        <v>0.29829963885686245</v>
      </c>
      <c r="P76" s="280">
        <f>IF(P$10=0,0,P$10/TRE_fec!P$10)</f>
        <v>0.29829963885686239</v>
      </c>
      <c r="Q76" s="280">
        <f>IF(Q$10=0,0,Q$10/TRE_fec!Q$10)</f>
        <v>0.2807591546190728</v>
      </c>
    </row>
    <row r="77" spans="1:17" x14ac:dyDescent="0.25">
      <c r="A77" s="127" t="s">
        <v>283</v>
      </c>
      <c r="B77" s="305">
        <f>IF(B$15=0,0,B$15/TRE_fec!B$15)</f>
        <v>0.20342872675756191</v>
      </c>
      <c r="C77" s="305">
        <f>IF(C$15=0,0,C$15/TRE_fec!C$15)</f>
        <v>0.2038794443700972</v>
      </c>
      <c r="D77" s="305">
        <f>IF(D$15=0,0,D$15/TRE_fec!D$15)</f>
        <v>0.20499200319657118</v>
      </c>
      <c r="E77" s="305">
        <f>IF(E$15=0,0,E$15/TRE_fec!E$15)</f>
        <v>0.20701100809978584</v>
      </c>
      <c r="F77" s="305">
        <f>IF(F$15=0,0,F$15/TRE_fec!F$15)</f>
        <v>0.20605633148145888</v>
      </c>
      <c r="G77" s="305">
        <f>IF(G$15=0,0,G$15/TRE_fec!G$15)</f>
        <v>0.20594444601673084</v>
      </c>
      <c r="H77" s="305">
        <f>IF(H$15=0,0,H$15/TRE_fec!H$15)</f>
        <v>0.21122041925108181</v>
      </c>
      <c r="I77" s="305">
        <f>IF(I$15=0,0,I$15/TRE_fec!I$15)</f>
        <v>0.21379799207009065</v>
      </c>
      <c r="J77" s="305">
        <f>IF(J$15=0,0,J$15/TRE_fec!J$15)</f>
        <v>0.2080935440811143</v>
      </c>
      <c r="K77" s="305">
        <f>IF(K$15=0,0,K$15/TRE_fec!K$15)</f>
        <v>0.21283074318320327</v>
      </c>
      <c r="L77" s="305">
        <f>IF(L$15=0,0,L$15/TRE_fec!L$15)</f>
        <v>0.21328572785826352</v>
      </c>
      <c r="M77" s="305">
        <f>IF(M$15=0,0,M$15/TRE_fec!M$15)</f>
        <v>0.21238309970665406</v>
      </c>
      <c r="N77" s="305">
        <f>IF(N$15=0,0,N$15/TRE_fec!N$15)</f>
        <v>0.21369729217065303</v>
      </c>
      <c r="O77" s="305">
        <f>IF(O$15=0,0,O$15/TRE_fec!O$15)</f>
        <v>0.21344772345820365</v>
      </c>
      <c r="P77" s="305">
        <f>IF(P$15=0,0,P$15/TRE_fec!P$15)</f>
        <v>0.21905242187401633</v>
      </c>
      <c r="Q77" s="305">
        <f>IF(Q$15=0,0,Q$15/TRE_fec!Q$15)</f>
        <v>0.21645559577569376</v>
      </c>
    </row>
    <row r="78" spans="1:17" x14ac:dyDescent="0.25">
      <c r="A78" s="127" t="s">
        <v>282</v>
      </c>
      <c r="B78" s="305">
        <f>IF(B$23=0,0,B$23/TRE_fec!B$23)</f>
        <v>0.17634086508493499</v>
      </c>
      <c r="C78" s="305">
        <f>IF(C$23=0,0,C$23/TRE_fec!C$23)</f>
        <v>0.17656145650873184</v>
      </c>
      <c r="D78" s="305">
        <f>IF(D$23=0,0,D$23/TRE_fec!D$23)</f>
        <v>0.17804856900893712</v>
      </c>
      <c r="E78" s="305">
        <f>IF(E$23=0,0,E$23/TRE_fec!E$23)</f>
        <v>0.17895867412674085</v>
      </c>
      <c r="F78" s="305">
        <f>IF(F$23=0,0,F$23/TRE_fec!F$23)</f>
        <v>0.17955855843485558</v>
      </c>
      <c r="G78" s="305">
        <f>IF(G$23=0,0,G$23/TRE_fec!G$23)</f>
        <v>0.17955855843485555</v>
      </c>
      <c r="H78" s="305">
        <f>IF(H$23=0,0,H$23/TRE_fec!H$23)</f>
        <v>0.18362615418549619</v>
      </c>
      <c r="I78" s="305">
        <f>IF(I$23=0,0,I$23/TRE_fec!I$23)</f>
        <v>0.18362615418549616</v>
      </c>
      <c r="J78" s="305">
        <f>IF(J$23=0,0,J$23/TRE_fec!J$23)</f>
        <v>0.18362615418549616</v>
      </c>
      <c r="K78" s="305">
        <f>IF(K$23=0,0,K$23/TRE_fec!K$23)</f>
        <v>0.18362615418549616</v>
      </c>
      <c r="L78" s="305">
        <f>IF(L$23=0,0,L$23/TRE_fec!L$23)</f>
        <v>0.18362615418549619</v>
      </c>
      <c r="M78" s="305">
        <f>IF(M$23=0,0,M$23/TRE_fec!M$23)</f>
        <v>0.18362615418549619</v>
      </c>
      <c r="N78" s="305">
        <f>IF(N$23=0,0,N$23/TRE_fec!N$23)</f>
        <v>0.18362615418549619</v>
      </c>
      <c r="O78" s="305">
        <f>IF(O$23=0,0,O$23/TRE_fec!O$23)</f>
        <v>0.18362615418549619</v>
      </c>
      <c r="P78" s="305">
        <f>IF(P$23=0,0,P$23/TRE_fec!P$23)</f>
        <v>0.18362615418549619</v>
      </c>
      <c r="Q78" s="305">
        <f>IF(Q$23=0,0,Q$23/TRE_fec!Q$23)</f>
        <v>0.18362615418549619</v>
      </c>
    </row>
    <row r="79" spans="1:17" x14ac:dyDescent="0.25">
      <c r="A79" s="127" t="s">
        <v>281</v>
      </c>
      <c r="B79" s="305">
        <f>IF(B$26=0,0,B$26/TRE_fec!B$26)</f>
        <v>0.19494906120755415</v>
      </c>
      <c r="C79" s="305">
        <f>IF(C$26=0,0,C$26/TRE_fec!C$26)</f>
        <v>0.1970494374007189</v>
      </c>
      <c r="D79" s="305">
        <f>IF(D$26=0,0,D$26/TRE_fec!D$26)</f>
        <v>0.19188095527461846</v>
      </c>
      <c r="E79" s="305">
        <f>IF(E$26=0,0,E$26/TRE_fec!E$26)</f>
        <v>0.20047807595820938</v>
      </c>
      <c r="F79" s="305">
        <f>IF(F$26=0,0,F$26/TRE_fec!F$26)</f>
        <v>0.20024931936352525</v>
      </c>
      <c r="G79" s="305">
        <f>IF(G$26=0,0,G$26/TRE_fec!G$26)</f>
        <v>0.18915584040762581</v>
      </c>
      <c r="H79" s="305">
        <f>IF(H$26=0,0,H$26/TRE_fec!H$26)</f>
        <v>0.19632220164508532</v>
      </c>
      <c r="I79" s="305">
        <f>IF(I$26=0,0,I$26/TRE_fec!I$26)</f>
        <v>0.19905251450596387</v>
      </c>
      <c r="J79" s="305">
        <f>IF(J$26=0,0,J$26/TRE_fec!J$26)</f>
        <v>0.18388142512637642</v>
      </c>
      <c r="K79" s="305">
        <f>IF(K$26=0,0,K$26/TRE_fec!K$26)</f>
        <v>0.20500462756863447</v>
      </c>
      <c r="L79" s="305">
        <f>IF(L$26=0,0,L$26/TRE_fec!L$26)</f>
        <v>0.20254963028005546</v>
      </c>
      <c r="M79" s="305">
        <f>IF(M$26=0,0,M$26/TRE_fec!M$26)</f>
        <v>0.18446158753928696</v>
      </c>
      <c r="N79" s="305">
        <f>IF(N$26=0,0,N$26/TRE_fec!N$26)</f>
        <v>0.18347141810955137</v>
      </c>
      <c r="O79" s="305">
        <f>IF(O$26=0,0,O$26/TRE_fec!O$26)</f>
        <v>0.17593449579210671</v>
      </c>
      <c r="P79" s="305">
        <f>IF(P$26=0,0,P$26/TRE_fec!P$26)</f>
        <v>0.19854401164994318</v>
      </c>
      <c r="Q79" s="305">
        <f>IF(Q$26=0,0,Q$26/TRE_fec!Q$26)</f>
        <v>0.20050381146105661</v>
      </c>
    </row>
    <row r="80" spans="1:17" x14ac:dyDescent="0.25">
      <c r="A80" s="127" t="s">
        <v>280</v>
      </c>
      <c r="B80" s="305">
        <f>IF(B$34=0,0,B$34/TRE_fec!B$34)</f>
        <v>0.23554795303065573</v>
      </c>
      <c r="C80" s="305">
        <f>IF(C$34=0,0,C$34/TRE_fec!C$34)</f>
        <v>0.23321655663295957</v>
      </c>
      <c r="D80" s="305">
        <f>IF(D$34=0,0,D$34/TRE_fec!D$34)</f>
        <v>0.23690001025796065</v>
      </c>
      <c r="E80" s="305">
        <f>IF(E$34=0,0,E$34/TRE_fec!E$34)</f>
        <v>0.23812049944391706</v>
      </c>
      <c r="F80" s="305">
        <f>IF(F$34=0,0,F$34/TRE_fec!F$34)</f>
        <v>0.2195724319442697</v>
      </c>
      <c r="G80" s="305">
        <f>IF(G$34=0,0,G$34/TRE_fec!G$34)</f>
        <v>0.2242825226969245</v>
      </c>
      <c r="H80" s="305">
        <f>IF(H$34=0,0,H$34/TRE_fec!H$34)</f>
        <v>0.23534544133608506</v>
      </c>
      <c r="I80" s="305">
        <f>IF(I$34=0,0,I$34/TRE_fec!I$34)</f>
        <v>0.23541438997955902</v>
      </c>
      <c r="J80" s="305">
        <f>IF(J$34=0,0,J$34/TRE_fec!J$34)</f>
        <v>0.22525112545519721</v>
      </c>
      <c r="K80" s="305">
        <f>IF(K$34=0,0,K$34/TRE_fec!K$34)</f>
        <v>0.24687168940429099</v>
      </c>
      <c r="L80" s="305">
        <f>IF(L$34=0,0,L$34/TRE_fec!L$34)</f>
        <v>0.23618448273519793</v>
      </c>
      <c r="M80" s="305">
        <f>IF(M$34=0,0,M$34/TRE_fec!M$34)</f>
        <v>0.23651043882321343</v>
      </c>
      <c r="N80" s="305">
        <f>IF(N$34=0,0,N$34/TRE_fec!N$34)</f>
        <v>0.23512018796588846</v>
      </c>
      <c r="O80" s="305">
        <f>IF(O$34=0,0,O$34/TRE_fec!O$34)</f>
        <v>0.24464029366280937</v>
      </c>
      <c r="P80" s="305">
        <f>IF(P$34=0,0,P$34/TRE_fec!P$34)</f>
        <v>0.23872309760536611</v>
      </c>
      <c r="Q80" s="305">
        <f>IF(Q$34=0,0,Q$34/TRE_fec!Q$34)</f>
        <v>0.24649862145102905</v>
      </c>
    </row>
    <row r="81" spans="1:17" x14ac:dyDescent="0.25">
      <c r="A81" s="127" t="s">
        <v>279</v>
      </c>
      <c r="B81" s="305">
        <f>IF(B$45=0,0,B$45/TRE_fec!B$45)</f>
        <v>0.22661569467602097</v>
      </c>
      <c r="C81" s="305">
        <f>IF(C$45=0,0,C$45/TRE_fec!C$45)</f>
        <v>0.2268991767759824</v>
      </c>
      <c r="D81" s="305">
        <f>IF(D$45=0,0,D$45/TRE_fec!D$45)</f>
        <v>0.22881026546284519</v>
      </c>
      <c r="E81" s="305">
        <f>IF(E$45=0,0,E$45/TRE_fec!E$45)</f>
        <v>0.22997984180239611</v>
      </c>
      <c r="F81" s="305">
        <f>IF(F$45=0,0,F$45/TRE_fec!F$45)</f>
        <v>0.23075075329329298</v>
      </c>
      <c r="G81" s="305">
        <f>IF(G$45=0,0,G$45/TRE_fec!G$45)</f>
        <v>0.23075075329329295</v>
      </c>
      <c r="H81" s="305">
        <f>IF(H$45=0,0,H$45/TRE_fec!H$45)</f>
        <v>0.23597802172167839</v>
      </c>
      <c r="I81" s="305">
        <f>IF(I$45=0,0,I$45/TRE_fec!I$45)</f>
        <v>0.23597802172167837</v>
      </c>
      <c r="J81" s="305">
        <f>IF(J$45=0,0,J$45/TRE_fec!J$45)</f>
        <v>0.23597802172167839</v>
      </c>
      <c r="K81" s="305">
        <f>IF(K$45=0,0,K$45/TRE_fec!K$45)</f>
        <v>0.23597802172167837</v>
      </c>
      <c r="L81" s="305">
        <f>IF(L$45=0,0,L$45/TRE_fec!L$45)</f>
        <v>0.23597802172167839</v>
      </c>
      <c r="M81" s="305">
        <f>IF(M$45=0,0,M$45/TRE_fec!M$45)</f>
        <v>0.23597802172167842</v>
      </c>
      <c r="N81" s="305">
        <f>IF(N$45=0,0,N$45/TRE_fec!N$45)</f>
        <v>0.23597802172167837</v>
      </c>
      <c r="O81" s="305">
        <f>IF(O$45=0,0,O$45/TRE_fec!O$45)</f>
        <v>0.23597802172167837</v>
      </c>
      <c r="P81" s="305">
        <f>IF(P$45=0,0,P$45/TRE_fec!P$45)</f>
        <v>0.23597802172167837</v>
      </c>
      <c r="Q81" s="305">
        <f>IF(Q$45=0,0,Q$45/TRE_fec!Q$45)</f>
        <v>0.23597802172167839</v>
      </c>
    </row>
    <row r="82" spans="1:17" x14ac:dyDescent="0.25">
      <c r="A82" s="72" t="s">
        <v>278</v>
      </c>
      <c r="B82" s="304">
        <f>IF(B$46=0,0,B$46/TRE_fec!B$46)</f>
        <v>0.21135352186015569</v>
      </c>
      <c r="C82" s="304">
        <f>IF(C$46=0,0,C$46/TRE_fec!C$46)</f>
        <v>0.21161791193383009</v>
      </c>
      <c r="D82" s="304">
        <f>IF(D$46=0,0,D$46/TRE_fec!D$46)</f>
        <v>0.21340029212216174</v>
      </c>
      <c r="E82" s="304">
        <f>IF(E$46=0,0,E$46/TRE_fec!E$46)</f>
        <v>0.21449109952983847</v>
      </c>
      <c r="F82" s="304">
        <f>IF(F$46=0,0,F$46/TRE_fec!F$46)</f>
        <v>0.21521009147290068</v>
      </c>
      <c r="G82" s="304">
        <f>IF(G$46=0,0,G$46/TRE_fec!G$46)</f>
        <v>0.21521009147290063</v>
      </c>
      <c r="H82" s="304">
        <f>IF(H$46=0,0,H$46/TRE_fec!H$46)</f>
        <v>0.22008531246598825</v>
      </c>
      <c r="I82" s="304">
        <f>IF(I$46=0,0,I$46/TRE_fec!I$46)</f>
        <v>0.22008531246598823</v>
      </c>
      <c r="J82" s="304">
        <f>IF(J$46=0,0,J$46/TRE_fec!J$46)</f>
        <v>0.22008531246598823</v>
      </c>
      <c r="K82" s="304">
        <f>IF(K$46=0,0,K$46/TRE_fec!K$46)</f>
        <v>0.22008531246598825</v>
      </c>
      <c r="L82" s="304">
        <f>IF(L$46=0,0,L$46/TRE_fec!L$46)</f>
        <v>0.22008531246598823</v>
      </c>
      <c r="M82" s="304">
        <f>IF(M$46=0,0,M$46/TRE_fec!M$46)</f>
        <v>0.22008531246598825</v>
      </c>
      <c r="N82" s="304">
        <f>IF(N$46=0,0,N$46/TRE_fec!N$46)</f>
        <v>0.22008531246598823</v>
      </c>
      <c r="O82" s="304">
        <f>IF(O$46=0,0,O$46/TRE_fec!O$46)</f>
        <v>0.22008531246598825</v>
      </c>
      <c r="P82" s="304">
        <f>IF(P$46=0,0,P$46/TRE_fec!P$46)</f>
        <v>0.22008531246598825</v>
      </c>
      <c r="Q82" s="304">
        <f>IF(Q$46=0,0,Q$46/TRE_fec!Q$46)</f>
        <v>0.22008531246598825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14.240858229444884</v>
      </c>
      <c r="C5" s="96">
        <v>13.969943327952004</v>
      </c>
      <c r="D5" s="96">
        <v>17.840800617336001</v>
      </c>
      <c r="E5" s="96">
        <v>14.910461055792002</v>
      </c>
      <c r="F5" s="96">
        <v>15.565543274952004</v>
      </c>
      <c r="G5" s="96">
        <v>35.101493735475565</v>
      </c>
      <c r="H5" s="96">
        <v>47.209166157816</v>
      </c>
      <c r="I5" s="96">
        <v>56.091869691588016</v>
      </c>
      <c r="J5" s="96">
        <v>17.979613343316</v>
      </c>
      <c r="K5" s="96">
        <v>22.572644772744006</v>
      </c>
      <c r="L5" s="96">
        <v>14.295961395227252</v>
      </c>
      <c r="M5" s="96">
        <v>21.147841264389719</v>
      </c>
      <c r="N5" s="96">
        <v>21.664232172085807</v>
      </c>
      <c r="O5" s="96">
        <v>16.310015367254366</v>
      </c>
      <c r="P5" s="96">
        <v>8.9101708745434518</v>
      </c>
      <c r="Q5" s="96">
        <v>13.239413754859923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0.35066577364941276</v>
      </c>
      <c r="C10" s="158">
        <v>0.42320931331792189</v>
      </c>
      <c r="D10" s="158">
        <v>0.48404429792592107</v>
      </c>
      <c r="E10" s="158">
        <v>0.45865194948512966</v>
      </c>
      <c r="F10" s="158">
        <v>0.2440069205452649</v>
      </c>
      <c r="G10" s="158">
        <v>0.58071117114032333</v>
      </c>
      <c r="H10" s="158">
        <v>0.66491539895943208</v>
      </c>
      <c r="I10" s="158">
        <v>0.73604090045397796</v>
      </c>
      <c r="J10" s="158">
        <v>0.22931382430851674</v>
      </c>
      <c r="K10" s="158">
        <v>0.4186052015597943</v>
      </c>
      <c r="L10" s="158">
        <v>0.18168808692627167</v>
      </c>
      <c r="M10" s="158">
        <v>0.38630103852747261</v>
      </c>
      <c r="N10" s="158">
        <v>0.19529151325280772</v>
      </c>
      <c r="O10" s="158">
        <v>0.15710097726612113</v>
      </c>
      <c r="P10" s="158">
        <v>0.11168482099297772</v>
      </c>
      <c r="Q10" s="158">
        <v>0.25273830362393535</v>
      </c>
    </row>
    <row r="11" spans="1:17" x14ac:dyDescent="0.25">
      <c r="A11" s="92" t="s">
        <v>125</v>
      </c>
      <c r="B11" s="91">
        <v>0.16419800206901414</v>
      </c>
      <c r="C11" s="91">
        <v>0.1981662566626099</v>
      </c>
      <c r="D11" s="91">
        <v>0.22665202196720854</v>
      </c>
      <c r="E11" s="91">
        <v>0.21476214506697067</v>
      </c>
      <c r="F11" s="91">
        <v>0</v>
      </c>
      <c r="G11" s="91">
        <v>0.2719159417472225</v>
      </c>
      <c r="H11" s="91">
        <v>0.31134427211939281</v>
      </c>
      <c r="I11" s="91">
        <v>0.34464853537845036</v>
      </c>
      <c r="J11" s="91">
        <v>0</v>
      </c>
      <c r="K11" s="91">
        <v>0.19601039769719278</v>
      </c>
      <c r="L11" s="91">
        <v>0</v>
      </c>
      <c r="M11" s="91">
        <v>0.18088408818253221</v>
      </c>
      <c r="N11" s="91">
        <v>0</v>
      </c>
      <c r="O11" s="91">
        <v>0</v>
      </c>
      <c r="P11" s="91">
        <v>0</v>
      </c>
      <c r="Q11" s="91">
        <v>0.11834381231300858</v>
      </c>
    </row>
    <row r="12" spans="1:17" x14ac:dyDescent="0.25">
      <c r="A12" s="92" t="s">
        <v>26</v>
      </c>
      <c r="B12" s="91">
        <v>0.18646777158039865</v>
      </c>
      <c r="C12" s="91">
        <v>0.22504305665531202</v>
      </c>
      <c r="D12" s="91">
        <v>0.25739227595871256</v>
      </c>
      <c r="E12" s="91">
        <v>0.24388980441815902</v>
      </c>
      <c r="F12" s="91">
        <v>0.2440069205452649</v>
      </c>
      <c r="G12" s="91">
        <v>0.30879522939310083</v>
      </c>
      <c r="H12" s="91">
        <v>0.35357112684003922</v>
      </c>
      <c r="I12" s="91">
        <v>0.3913923650755276</v>
      </c>
      <c r="J12" s="91">
        <v>0.22931382430851674</v>
      </c>
      <c r="K12" s="91">
        <v>0.2225948038626015</v>
      </c>
      <c r="L12" s="91">
        <v>0.18168808692627167</v>
      </c>
      <c r="M12" s="91">
        <v>0.2054169503449404</v>
      </c>
      <c r="N12" s="91">
        <v>0.19529151325280772</v>
      </c>
      <c r="O12" s="91">
        <v>0.15710097726612113</v>
      </c>
      <c r="P12" s="91">
        <v>0.11168482099297772</v>
      </c>
      <c r="Q12" s="91">
        <v>0.13439449131092673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2.3269810181529977</v>
      </c>
      <c r="C15" s="204">
        <v>2.8192776185593811</v>
      </c>
      <c r="D15" s="204">
        <v>3.2041136493619389</v>
      </c>
      <c r="E15" s="204">
        <v>3.0319458220481854</v>
      </c>
      <c r="F15" s="204">
        <v>3.092001768342338</v>
      </c>
      <c r="G15" s="204">
        <v>3.8989210605382953</v>
      </c>
      <c r="H15" s="204">
        <v>4.5984912628731767</v>
      </c>
      <c r="I15" s="204">
        <v>4.7171598904084266</v>
      </c>
      <c r="J15" s="204">
        <v>3.0555021160274456</v>
      </c>
      <c r="K15" s="204">
        <v>2.7135013302938127</v>
      </c>
      <c r="L15" s="204">
        <v>2.1704412788895757</v>
      </c>
      <c r="M15" s="204">
        <v>2.545671426732989</v>
      </c>
      <c r="N15" s="204">
        <v>2.3208340737745012</v>
      </c>
      <c r="O15" s="204">
        <v>1.8728887482339713</v>
      </c>
      <c r="P15" s="204">
        <v>1.2371183556346519</v>
      </c>
      <c r="Q15" s="204">
        <v>1.6239223700899443</v>
      </c>
    </row>
    <row r="16" spans="1:17" x14ac:dyDescent="0.25">
      <c r="A16" s="152" t="s">
        <v>289</v>
      </c>
      <c r="B16" s="264">
        <v>2.3269810181529977</v>
      </c>
      <c r="C16" s="264">
        <v>2.8192776185593811</v>
      </c>
      <c r="D16" s="264">
        <v>3.2041136493619389</v>
      </c>
      <c r="E16" s="264">
        <v>3.0319458220481854</v>
      </c>
      <c r="F16" s="264">
        <v>3.092001768342338</v>
      </c>
      <c r="G16" s="264">
        <v>3.8989210605382953</v>
      </c>
      <c r="H16" s="264">
        <v>4.5984912628731767</v>
      </c>
      <c r="I16" s="264">
        <v>4.7171598904084266</v>
      </c>
      <c r="J16" s="264">
        <v>3.0555021160274456</v>
      </c>
      <c r="K16" s="264">
        <v>2.7135013302938127</v>
      </c>
      <c r="L16" s="264">
        <v>2.1704412788895757</v>
      </c>
      <c r="M16" s="264">
        <v>2.545671426732989</v>
      </c>
      <c r="N16" s="264">
        <v>2.3208340737745012</v>
      </c>
      <c r="O16" s="264">
        <v>1.8728887482339713</v>
      </c>
      <c r="P16" s="264">
        <v>1.2371183556346519</v>
      </c>
      <c r="Q16" s="264">
        <v>1.6239223700899443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0.32252865153319388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1.4925761065868501</v>
      </c>
      <c r="C18" s="83">
        <v>1.6366882908598281</v>
      </c>
      <c r="D18" s="83">
        <v>2.3459463127964937</v>
      </c>
      <c r="E18" s="83">
        <v>1.7060155266724104</v>
      </c>
      <c r="F18" s="83">
        <v>1.6509038355014032</v>
      </c>
      <c r="G18" s="83">
        <v>3.0512082111113803</v>
      </c>
      <c r="H18" s="83">
        <v>2.2035178289347708</v>
      </c>
      <c r="I18" s="83">
        <v>2.3819707782807344</v>
      </c>
      <c r="J18" s="83">
        <v>1.5841965311559005</v>
      </c>
      <c r="K18" s="83">
        <v>1.6570353438837166</v>
      </c>
      <c r="L18" s="83">
        <v>1.4234077844804311</v>
      </c>
      <c r="M18" s="83">
        <v>1.4950995926704838</v>
      </c>
      <c r="N18" s="83">
        <v>1.4207881988506852</v>
      </c>
      <c r="O18" s="83">
        <v>1.1962091266897978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0.39488136767825505</v>
      </c>
      <c r="C19" s="83">
        <v>0.5966641272882891</v>
      </c>
      <c r="D19" s="83">
        <v>0.38188258441881956</v>
      </c>
      <c r="E19" s="83">
        <v>0.58108003713551226</v>
      </c>
      <c r="F19" s="83">
        <v>0</v>
      </c>
      <c r="G19" s="83">
        <v>0.57612865838069605</v>
      </c>
      <c r="H19" s="83">
        <v>1.058306032226541</v>
      </c>
      <c r="I19" s="83">
        <v>0.48376252610153647</v>
      </c>
      <c r="J19" s="83">
        <v>0</v>
      </c>
      <c r="K19" s="83">
        <v>0.26356606648209696</v>
      </c>
      <c r="L19" s="83">
        <v>0</v>
      </c>
      <c r="M19" s="83">
        <v>0.42992596116931764</v>
      </c>
      <c r="N19" s="83">
        <v>0</v>
      </c>
      <c r="O19" s="83">
        <v>0</v>
      </c>
      <c r="P19" s="83">
        <v>0</v>
      </c>
      <c r="Q19" s="83">
        <v>0.55678709421638184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0.7486561450519259</v>
      </c>
      <c r="G20" s="83">
        <v>0</v>
      </c>
      <c r="H20" s="83">
        <v>0.14223362257518923</v>
      </c>
      <c r="I20" s="83">
        <v>0</v>
      </c>
      <c r="J20" s="83">
        <v>1.2343286294851239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0.43952354388789244</v>
      </c>
      <c r="C21" s="83">
        <v>0.58592520041126417</v>
      </c>
      <c r="D21" s="83">
        <v>0.47628475214662541</v>
      </c>
      <c r="E21" s="83">
        <v>0.74485025824026241</v>
      </c>
      <c r="F21" s="83">
        <v>0.692441787789009</v>
      </c>
      <c r="G21" s="83">
        <v>0.27158419104621895</v>
      </c>
      <c r="H21" s="83">
        <v>0.87190512760348238</v>
      </c>
      <c r="I21" s="83">
        <v>1.8514265860261552</v>
      </c>
      <c r="J21" s="83">
        <v>0.23697695538642122</v>
      </c>
      <c r="K21" s="83">
        <v>0.79289991992799935</v>
      </c>
      <c r="L21" s="83">
        <v>0.74703349440914457</v>
      </c>
      <c r="M21" s="83">
        <v>0.62064587289318751</v>
      </c>
      <c r="N21" s="83">
        <v>0.90004587492381594</v>
      </c>
      <c r="O21" s="83">
        <v>0.6766796215441736</v>
      </c>
      <c r="P21" s="83">
        <v>1.2371183556346519</v>
      </c>
      <c r="Q21" s="83">
        <v>1.0671352758735626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1.2048630141634131</v>
      </c>
      <c r="C23" s="204">
        <v>1.4541175306605623</v>
      </c>
      <c r="D23" s="204">
        <v>1.6631422728204861</v>
      </c>
      <c r="E23" s="204">
        <v>1.5758959437571682</v>
      </c>
      <c r="F23" s="204">
        <v>1.5766526905596641</v>
      </c>
      <c r="G23" s="204">
        <v>1.9952828721688032</v>
      </c>
      <c r="H23" s="204">
        <v>2.2846026956565266</v>
      </c>
      <c r="I23" s="204">
        <v>2.5289849324022211</v>
      </c>
      <c r="J23" s="204">
        <v>1.4817131303924611</v>
      </c>
      <c r="K23" s="204">
        <v>1.4382981254397122</v>
      </c>
      <c r="L23" s="204">
        <v>1.173979043114084</v>
      </c>
      <c r="M23" s="204">
        <v>1.3273032860059022</v>
      </c>
      <c r="N23" s="204">
        <v>1.2618776923435204</v>
      </c>
      <c r="O23" s="204">
        <v>1.0151092351916866</v>
      </c>
      <c r="P23" s="204">
        <v>0.72165237412021355</v>
      </c>
      <c r="Q23" s="204">
        <v>0.86839109254879665</v>
      </c>
    </row>
    <row r="24" spans="1:17" x14ac:dyDescent="0.25">
      <c r="A24" s="152" t="s">
        <v>287</v>
      </c>
      <c r="B24" s="151">
        <v>1.2048630141634131</v>
      </c>
      <c r="C24" s="151">
        <v>1.4541175306605623</v>
      </c>
      <c r="D24" s="151">
        <v>1.6631422728204861</v>
      </c>
      <c r="E24" s="151">
        <v>1.5758959437571682</v>
      </c>
      <c r="F24" s="151">
        <v>1.5766526905596641</v>
      </c>
      <c r="G24" s="151">
        <v>1.9952828721688032</v>
      </c>
      <c r="H24" s="151">
        <v>2.2846026956565266</v>
      </c>
      <c r="I24" s="151">
        <v>2.5289849324022211</v>
      </c>
      <c r="J24" s="151">
        <v>1.4817131303924611</v>
      </c>
      <c r="K24" s="151">
        <v>1.4382981254397122</v>
      </c>
      <c r="L24" s="151">
        <v>1.173979043114084</v>
      </c>
      <c r="M24" s="151">
        <v>1.3273032860059022</v>
      </c>
      <c r="N24" s="151">
        <v>1.2618776923435204</v>
      </c>
      <c r="O24" s="151">
        <v>1.0151092351916866</v>
      </c>
      <c r="P24" s="151">
        <v>0.72165237412021355</v>
      </c>
      <c r="Q24" s="151">
        <v>0.86839109254879665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2.2960396113588479</v>
      </c>
      <c r="C26" s="204">
        <v>2.2322423222615093</v>
      </c>
      <c r="D26" s="204">
        <v>4.7971247812899165</v>
      </c>
      <c r="E26" s="204">
        <v>2.1798652081532008</v>
      </c>
      <c r="F26" s="204">
        <v>2.4078466566959515</v>
      </c>
      <c r="G26" s="204">
        <v>7.4453428096591479</v>
      </c>
      <c r="H26" s="204">
        <v>7.5815662175871141</v>
      </c>
      <c r="I26" s="204">
        <v>6.9570978878415533</v>
      </c>
      <c r="J26" s="204">
        <v>8.2003623594645259</v>
      </c>
      <c r="K26" s="204">
        <v>2.1766121581627607</v>
      </c>
      <c r="L26" s="204">
        <v>2.3371403187744111</v>
      </c>
      <c r="M26" s="204">
        <v>7.5004005332448642</v>
      </c>
      <c r="N26" s="204">
        <v>7.3502731534142569</v>
      </c>
      <c r="O26" s="204">
        <v>7.414639619529579</v>
      </c>
      <c r="P26" s="204">
        <v>2.2371099790070184</v>
      </c>
      <c r="Q26" s="204">
        <v>2.3178512948209065</v>
      </c>
    </row>
    <row r="27" spans="1:17" x14ac:dyDescent="0.25">
      <c r="A27" s="152" t="s">
        <v>285</v>
      </c>
      <c r="B27" s="264">
        <v>2.2960396113588479</v>
      </c>
      <c r="C27" s="264">
        <v>2.2322423222615093</v>
      </c>
      <c r="D27" s="264">
        <v>4.7971247812899165</v>
      </c>
      <c r="E27" s="264">
        <v>2.1798652081532008</v>
      </c>
      <c r="F27" s="264">
        <v>2.4078466566959515</v>
      </c>
      <c r="G27" s="264">
        <v>7.4453428096591479</v>
      </c>
      <c r="H27" s="264">
        <v>7.5815662175871141</v>
      </c>
      <c r="I27" s="264">
        <v>6.9570978878415533</v>
      </c>
      <c r="J27" s="264">
        <v>8.2003623594645259</v>
      </c>
      <c r="K27" s="264">
        <v>2.1766121581627607</v>
      </c>
      <c r="L27" s="264">
        <v>2.3371403187744111</v>
      </c>
      <c r="M27" s="264">
        <v>7.5004005332448642</v>
      </c>
      <c r="N27" s="264">
        <v>7.3502731534142569</v>
      </c>
      <c r="O27" s="264">
        <v>7.414639619529579</v>
      </c>
      <c r="P27" s="264">
        <v>2.2371099790070184</v>
      </c>
      <c r="Q27" s="264">
        <v>2.3178512948209065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0.53175534950134107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1.4727296170259734</v>
      </c>
      <c r="C29" s="83">
        <v>1.295893971972172</v>
      </c>
      <c r="D29" s="83">
        <v>3.5122965113715074</v>
      </c>
      <c r="E29" s="83">
        <v>1.2265667361595898</v>
      </c>
      <c r="F29" s="83">
        <v>1.285614814822597</v>
      </c>
      <c r="G29" s="83">
        <v>5.82655836387584</v>
      </c>
      <c r="H29" s="83">
        <v>3.6329559798412303</v>
      </c>
      <c r="I29" s="83">
        <v>3.5130468874232665</v>
      </c>
      <c r="J29" s="83">
        <v>4.2516696473361</v>
      </c>
      <c r="K29" s="83">
        <v>1.3291768961882837</v>
      </c>
      <c r="L29" s="83">
        <v>1.5327315028161257</v>
      </c>
      <c r="M29" s="83">
        <v>4.4050640881456058</v>
      </c>
      <c r="N29" s="83">
        <v>4.4997535466702558</v>
      </c>
      <c r="O29" s="83">
        <v>4.7357108596869164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0.38963070815957068</v>
      </c>
      <c r="C30" s="83">
        <v>0.47242559879176865</v>
      </c>
      <c r="D30" s="83">
        <v>0.57174576489300455</v>
      </c>
      <c r="E30" s="83">
        <v>0.41777664590602398</v>
      </c>
      <c r="F30" s="83">
        <v>0</v>
      </c>
      <c r="G30" s="83">
        <v>1.1001698412229639</v>
      </c>
      <c r="H30" s="83">
        <v>1.7448369047860661</v>
      </c>
      <c r="I30" s="83">
        <v>0.71347661023771047</v>
      </c>
      <c r="J30" s="83">
        <v>0</v>
      </c>
      <c r="K30" s="83">
        <v>0.21141729262463621</v>
      </c>
      <c r="L30" s="83">
        <v>0</v>
      </c>
      <c r="M30" s="83">
        <v>1.2667058578524026</v>
      </c>
      <c r="N30" s="83">
        <v>0</v>
      </c>
      <c r="O30" s="83">
        <v>0</v>
      </c>
      <c r="P30" s="83">
        <v>0</v>
      </c>
      <c r="Q30" s="83">
        <v>0.79471144128492466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0.58300393432329201</v>
      </c>
      <c r="G31" s="83">
        <v>0</v>
      </c>
      <c r="H31" s="83">
        <v>0.23450161504652423</v>
      </c>
      <c r="I31" s="83">
        <v>0</v>
      </c>
      <c r="J31" s="83">
        <v>3.3126935109438249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0.43367928617330398</v>
      </c>
      <c r="C32" s="83">
        <v>0.46392275149756856</v>
      </c>
      <c r="D32" s="83">
        <v>0.71308250502540471</v>
      </c>
      <c r="E32" s="83">
        <v>0.53552182608758725</v>
      </c>
      <c r="F32" s="83">
        <v>0.53922790755006267</v>
      </c>
      <c r="G32" s="83">
        <v>0.51861460456034325</v>
      </c>
      <c r="H32" s="83">
        <v>1.4375163684119527</v>
      </c>
      <c r="I32" s="83">
        <v>2.7305743901805766</v>
      </c>
      <c r="J32" s="83">
        <v>0.63599920118460074</v>
      </c>
      <c r="K32" s="83">
        <v>0.63601796934984089</v>
      </c>
      <c r="L32" s="83">
        <v>0.80440881595828551</v>
      </c>
      <c r="M32" s="83">
        <v>1.828630587246856</v>
      </c>
      <c r="N32" s="83">
        <v>2.8505196067440015</v>
      </c>
      <c r="O32" s="83">
        <v>2.678928759842663</v>
      </c>
      <c r="P32" s="83">
        <v>2.2371099790070184</v>
      </c>
      <c r="Q32" s="83">
        <v>1.5231398535359817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8.0623088121202127</v>
      </c>
      <c r="C34" s="204">
        <v>7.0410965431526273</v>
      </c>
      <c r="D34" s="204">
        <v>7.6923756159377401</v>
      </c>
      <c r="E34" s="204">
        <v>7.6641021323483178</v>
      </c>
      <c r="F34" s="204">
        <v>8.2450352388087857</v>
      </c>
      <c r="G34" s="204">
        <v>21.181235821968997</v>
      </c>
      <c r="H34" s="204">
        <v>32.079590582739755</v>
      </c>
      <c r="I34" s="204">
        <v>41.152586080481832</v>
      </c>
      <c r="J34" s="204">
        <v>5.0127219131230509</v>
      </c>
      <c r="K34" s="204">
        <v>15.825627957287924</v>
      </c>
      <c r="L34" s="204">
        <v>8.4327126675229085</v>
      </c>
      <c r="M34" s="204">
        <v>9.3881649798784927</v>
      </c>
      <c r="N34" s="204">
        <v>10.53595573930072</v>
      </c>
      <c r="O34" s="204">
        <v>5.8502767870330086</v>
      </c>
      <c r="P34" s="204">
        <v>4.602605344788592</v>
      </c>
      <c r="Q34" s="204">
        <v>8.1765106937763399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6.8674482874294034</v>
      </c>
      <c r="H35" s="87">
        <v>12.162899395877465</v>
      </c>
      <c r="I35" s="87">
        <v>5.0778691077599998</v>
      </c>
      <c r="J35" s="87">
        <v>0</v>
      </c>
      <c r="K35" s="87">
        <v>0</v>
      </c>
      <c r="L35" s="87">
        <v>0</v>
      </c>
      <c r="M35" s="87">
        <v>0</v>
      </c>
      <c r="N35" s="87">
        <v>1.7147491195104658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2.2378040847076082</v>
      </c>
      <c r="C38" s="87">
        <v>1.8365589057173326</v>
      </c>
      <c r="D38" s="87">
        <v>1.9266989843569675</v>
      </c>
      <c r="E38" s="87">
        <v>1.8901960603514936</v>
      </c>
      <c r="F38" s="87">
        <v>0</v>
      </c>
      <c r="G38" s="87">
        <v>1.2311150718709667</v>
      </c>
      <c r="H38" s="87">
        <v>0</v>
      </c>
      <c r="I38" s="87">
        <v>1.5918345339743025</v>
      </c>
      <c r="J38" s="87">
        <v>0</v>
      </c>
      <c r="K38" s="87">
        <v>2.5111261821680739</v>
      </c>
      <c r="L38" s="87">
        <v>0</v>
      </c>
      <c r="M38" s="87">
        <v>1.2983607714455745</v>
      </c>
      <c r="N38" s="87">
        <v>0</v>
      </c>
      <c r="O38" s="87">
        <v>0</v>
      </c>
      <c r="P38" s="87">
        <v>0</v>
      </c>
      <c r="Q38" s="87">
        <v>1.7160900571289783</v>
      </c>
    </row>
    <row r="39" spans="1:17" x14ac:dyDescent="0.25">
      <c r="A39" s="88" t="s">
        <v>29</v>
      </c>
      <c r="B39" s="87">
        <v>3.0958438034227242</v>
      </c>
      <c r="C39" s="87">
        <v>3.2364028476720006</v>
      </c>
      <c r="D39" s="87">
        <v>3.2376018634560007</v>
      </c>
      <c r="E39" s="87">
        <v>3.2377314867840004</v>
      </c>
      <c r="F39" s="87">
        <v>8.0582862067767849</v>
      </c>
      <c r="G39" s="87">
        <v>12.358658165949842</v>
      </c>
      <c r="H39" s="87">
        <v>9.0350201734662896</v>
      </c>
      <c r="I39" s="87">
        <v>9.4720302586080027</v>
      </c>
      <c r="J39" s="87">
        <v>4.8267536355550513</v>
      </c>
      <c r="K39" s="87">
        <v>6.3025454540160011</v>
      </c>
      <c r="L39" s="87">
        <v>6.1860908641828605</v>
      </c>
      <c r="M39" s="87">
        <v>6.172940083699693</v>
      </c>
      <c r="N39" s="87">
        <v>6.1847573026572995</v>
      </c>
      <c r="O39" s="87">
        <v>3.0969640833472583</v>
      </c>
      <c r="P39" s="87">
        <v>3.0900116064022685</v>
      </c>
      <c r="Q39" s="87">
        <v>3.0970207670530625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9.0187722728999979</v>
      </c>
      <c r="I40" s="87">
        <v>18.134821703700005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2.7286609239898794</v>
      </c>
      <c r="C41" s="87">
        <v>1.9681347897632939</v>
      </c>
      <c r="D41" s="87">
        <v>2.5280747681247719</v>
      </c>
      <c r="E41" s="87">
        <v>2.5361745852128239</v>
      </c>
      <c r="F41" s="87">
        <v>0</v>
      </c>
      <c r="G41" s="87">
        <v>0.72401429671878392</v>
      </c>
      <c r="H41" s="87">
        <v>0</v>
      </c>
      <c r="I41" s="87">
        <v>5.4093460370315212</v>
      </c>
      <c r="J41" s="87">
        <v>0</v>
      </c>
      <c r="K41" s="87">
        <v>7.011956321103848</v>
      </c>
      <c r="L41" s="87">
        <v>2.2466218033400485</v>
      </c>
      <c r="M41" s="87">
        <v>1.9168641247332248</v>
      </c>
      <c r="N41" s="87">
        <v>2.6364493171329539</v>
      </c>
      <c r="O41" s="87">
        <v>2.7094610073415457</v>
      </c>
      <c r="P41" s="87">
        <v>1.5125937383863235</v>
      </c>
      <c r="Q41" s="87">
        <v>3.3633998695942986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0.186749032032</v>
      </c>
      <c r="G42" s="87">
        <v>0</v>
      </c>
      <c r="H42" s="87">
        <v>1.862898740496</v>
      </c>
      <c r="I42" s="87">
        <v>1.4666844394079999</v>
      </c>
      <c r="J42" s="87">
        <v>0.185968277568</v>
      </c>
      <c r="K42" s="87">
        <v>0</v>
      </c>
      <c r="L42" s="87">
        <v>0</v>
      </c>
      <c r="M42" s="87">
        <v>0</v>
      </c>
      <c r="N42" s="87">
        <v>0</v>
      </c>
      <c r="O42" s="87">
        <v>4.3851696344204626E-2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0.99999999999999989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0.99999999999999989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1.0000000000000002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2.4623921395717868E-2</v>
      </c>
      <c r="C55" s="201">
        <f t="shared" si="5"/>
        <v>3.0294275601758253E-2</v>
      </c>
      <c r="D55" s="201">
        <f t="shared" si="5"/>
        <v>2.7131310321105918E-2</v>
      </c>
      <c r="E55" s="201">
        <f t="shared" si="5"/>
        <v>3.0760413629662062E-2</v>
      </c>
      <c r="F55" s="201">
        <f t="shared" si="5"/>
        <v>1.5676094064633109E-2</v>
      </c>
      <c r="G55" s="201">
        <f t="shared" si="5"/>
        <v>1.6543773764061319E-2</v>
      </c>
      <c r="H55" s="201">
        <f t="shared" si="5"/>
        <v>1.4084455479189776E-2</v>
      </c>
      <c r="I55" s="201">
        <f t="shared" si="5"/>
        <v>1.3122060371689849E-2</v>
      </c>
      <c r="J55" s="201">
        <f t="shared" si="5"/>
        <v>1.2754102100519596E-2</v>
      </c>
      <c r="K55" s="201">
        <f t="shared" si="5"/>
        <v>1.8544800831901243E-2</v>
      </c>
      <c r="L55" s="201">
        <f t="shared" si="5"/>
        <v>1.2709049913000517E-2</v>
      </c>
      <c r="M55" s="201">
        <f t="shared" si="5"/>
        <v>1.8266688958837353E-2</v>
      </c>
      <c r="N55" s="201">
        <f t="shared" si="5"/>
        <v>9.0144673349854196E-3</v>
      </c>
      <c r="O55" s="201">
        <f t="shared" si="5"/>
        <v>9.6321783719182097E-3</v>
      </c>
      <c r="P55" s="201">
        <f t="shared" si="5"/>
        <v>1.2534531892319106E-2</v>
      </c>
      <c r="Q55" s="201">
        <f t="shared" si="5"/>
        <v>1.9089841008342247E-2</v>
      </c>
    </row>
    <row r="56" spans="1:17" x14ac:dyDescent="0.25">
      <c r="A56" s="127" t="s">
        <v>283</v>
      </c>
      <c r="B56" s="200">
        <f t="shared" ref="B56:Q56" si="6">IF(B$15=0,0,B$15/B$5)</f>
        <v>0.16340174030675009</v>
      </c>
      <c r="C56" s="200">
        <f t="shared" si="6"/>
        <v>0.20181024019749461</v>
      </c>
      <c r="D56" s="200">
        <f t="shared" si="6"/>
        <v>0.1795947232462474</v>
      </c>
      <c r="E56" s="200">
        <f t="shared" si="6"/>
        <v>0.20334353248388784</v>
      </c>
      <c r="F56" s="200">
        <f t="shared" si="6"/>
        <v>0.19864399935966076</v>
      </c>
      <c r="G56" s="200">
        <f t="shared" si="6"/>
        <v>0.1110756450970582</v>
      </c>
      <c r="H56" s="200">
        <f t="shared" si="6"/>
        <v>9.7406746128513133E-2</v>
      </c>
      <c r="I56" s="200">
        <f t="shared" si="6"/>
        <v>8.4097034317895974E-2</v>
      </c>
      <c r="J56" s="200">
        <f t="shared" si="6"/>
        <v>0.16994259318503876</v>
      </c>
      <c r="K56" s="200">
        <f t="shared" si="6"/>
        <v>0.12021193606742567</v>
      </c>
      <c r="L56" s="200">
        <f t="shared" si="6"/>
        <v>0.15182198796466978</v>
      </c>
      <c r="M56" s="200">
        <f t="shared" si="6"/>
        <v>0.12037500163288896</v>
      </c>
      <c r="N56" s="200">
        <f t="shared" si="6"/>
        <v>0.10712745576853989</v>
      </c>
      <c r="O56" s="200">
        <f t="shared" si="6"/>
        <v>0.11483059372182886</v>
      </c>
      <c r="P56" s="200">
        <f t="shared" si="6"/>
        <v>0.13884339291058104</v>
      </c>
      <c r="Q56" s="200">
        <f t="shared" si="6"/>
        <v>0.12265817808540315</v>
      </c>
    </row>
    <row r="57" spans="1:17" x14ac:dyDescent="0.25">
      <c r="A57" s="142" t="s">
        <v>289</v>
      </c>
      <c r="B57" s="199">
        <f t="shared" ref="B57:Q57" si="7">IF(B$16=0,0,B$16/B$5)</f>
        <v>0.16340174030675009</v>
      </c>
      <c r="C57" s="199">
        <f t="shared" si="7"/>
        <v>0.20181024019749461</v>
      </c>
      <c r="D57" s="199">
        <f t="shared" si="7"/>
        <v>0.1795947232462474</v>
      </c>
      <c r="E57" s="199">
        <f t="shared" si="7"/>
        <v>0.20334353248388784</v>
      </c>
      <c r="F57" s="199">
        <f t="shared" si="7"/>
        <v>0.19864399935966076</v>
      </c>
      <c r="G57" s="199">
        <f t="shared" si="7"/>
        <v>0.1110756450970582</v>
      </c>
      <c r="H57" s="199">
        <f t="shared" si="7"/>
        <v>9.7406746128513133E-2</v>
      </c>
      <c r="I57" s="199">
        <f t="shared" si="7"/>
        <v>8.4097034317895974E-2</v>
      </c>
      <c r="J57" s="199">
        <f t="shared" si="7"/>
        <v>0.16994259318503876</v>
      </c>
      <c r="K57" s="199">
        <f t="shared" si="7"/>
        <v>0.12021193606742567</v>
      </c>
      <c r="L57" s="199">
        <f t="shared" si="7"/>
        <v>0.15182198796466978</v>
      </c>
      <c r="M57" s="199">
        <f t="shared" si="7"/>
        <v>0.12037500163288896</v>
      </c>
      <c r="N57" s="199">
        <f t="shared" si="7"/>
        <v>0.10712745576853989</v>
      </c>
      <c r="O57" s="199">
        <f t="shared" si="7"/>
        <v>0.11483059372182886</v>
      </c>
      <c r="P57" s="199">
        <f t="shared" si="7"/>
        <v>0.13884339291058104</v>
      </c>
      <c r="Q57" s="199">
        <f t="shared" si="7"/>
        <v>0.12265817808540315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8.4606067608495483E-2</v>
      </c>
      <c r="C59" s="200">
        <f t="shared" si="9"/>
        <v>0.10408900712940374</v>
      </c>
      <c r="D59" s="200">
        <f t="shared" si="9"/>
        <v>9.3221280170823831E-2</v>
      </c>
      <c r="E59" s="200">
        <f t="shared" si="9"/>
        <v>0.1056906247137816</v>
      </c>
      <c r="F59" s="200">
        <f t="shared" si="9"/>
        <v>0.10129120858227968</v>
      </c>
      <c r="G59" s="200">
        <f t="shared" si="9"/>
        <v>5.6843246820355596E-2</v>
      </c>
      <c r="H59" s="200">
        <f t="shared" si="9"/>
        <v>4.8393201608757611E-2</v>
      </c>
      <c r="I59" s="200">
        <f t="shared" si="9"/>
        <v>4.5086479489940906E-2</v>
      </c>
      <c r="J59" s="200">
        <f t="shared" si="9"/>
        <v>8.2410733873945874E-2</v>
      </c>
      <c r="K59" s="200">
        <f t="shared" si="9"/>
        <v>6.3718635539616833E-2</v>
      </c>
      <c r="L59" s="200">
        <f t="shared" si="9"/>
        <v>8.2119628799922489E-2</v>
      </c>
      <c r="M59" s="200">
        <f t="shared" si="9"/>
        <v>6.2763062641335049E-2</v>
      </c>
      <c r="N59" s="200">
        <f t="shared" si="9"/>
        <v>5.8247053591377218E-2</v>
      </c>
      <c r="O59" s="200">
        <f t="shared" si="9"/>
        <v>6.22383984523842E-2</v>
      </c>
      <c r="P59" s="200">
        <f t="shared" si="9"/>
        <v>8.0991979197838931E-2</v>
      </c>
      <c r="Q59" s="200">
        <f t="shared" si="9"/>
        <v>6.5591355374782195E-2</v>
      </c>
    </row>
    <row r="60" spans="1:17" x14ac:dyDescent="0.25">
      <c r="A60" s="142" t="s">
        <v>287</v>
      </c>
      <c r="B60" s="199">
        <f t="shared" ref="B60:Q60" si="10">IF(B$24=0,0,B$24/B$5)</f>
        <v>8.4606067608495483E-2</v>
      </c>
      <c r="C60" s="199">
        <f t="shared" si="10"/>
        <v>0.10408900712940374</v>
      </c>
      <c r="D60" s="199">
        <f t="shared" si="10"/>
        <v>9.3221280170823831E-2</v>
      </c>
      <c r="E60" s="199">
        <f t="shared" si="10"/>
        <v>0.1056906247137816</v>
      </c>
      <c r="F60" s="199">
        <f t="shared" si="10"/>
        <v>0.10129120858227968</v>
      </c>
      <c r="G60" s="199">
        <f t="shared" si="10"/>
        <v>5.6843246820355596E-2</v>
      </c>
      <c r="H60" s="199">
        <f t="shared" si="10"/>
        <v>4.8393201608757611E-2</v>
      </c>
      <c r="I60" s="199">
        <f t="shared" si="10"/>
        <v>4.5086479489940906E-2</v>
      </c>
      <c r="J60" s="199">
        <f t="shared" si="10"/>
        <v>8.2410733873945874E-2</v>
      </c>
      <c r="K60" s="199">
        <f t="shared" si="10"/>
        <v>6.3718635539616833E-2</v>
      </c>
      <c r="L60" s="199">
        <f t="shared" si="10"/>
        <v>8.2119628799922489E-2</v>
      </c>
      <c r="M60" s="199">
        <f t="shared" si="10"/>
        <v>6.2763062641335049E-2</v>
      </c>
      <c r="N60" s="199">
        <f t="shared" si="10"/>
        <v>5.8247053591377218E-2</v>
      </c>
      <c r="O60" s="199">
        <f t="shared" si="10"/>
        <v>6.22383984523842E-2</v>
      </c>
      <c r="P60" s="199">
        <f t="shared" si="10"/>
        <v>8.0991979197838931E-2</v>
      </c>
      <c r="Q60" s="199">
        <f t="shared" si="10"/>
        <v>6.5591355374782195E-2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0.16122901965356823</v>
      </c>
      <c r="C62" s="200">
        <f t="shared" si="12"/>
        <v>0.15978893184162662</v>
      </c>
      <c r="D62" s="200">
        <f t="shared" si="12"/>
        <v>0.26888506206546164</v>
      </c>
      <c r="E62" s="200">
        <f t="shared" si="12"/>
        <v>0.14619703575875861</v>
      </c>
      <c r="F62" s="200">
        <f t="shared" si="12"/>
        <v>0.15469082024079728</v>
      </c>
      <c r="G62" s="200">
        <f t="shared" si="12"/>
        <v>0.21210900213441519</v>
      </c>
      <c r="H62" s="200">
        <f t="shared" si="12"/>
        <v>0.16059521560373718</v>
      </c>
      <c r="I62" s="200">
        <f t="shared" si="12"/>
        <v>0.12403041521158092</v>
      </c>
      <c r="J62" s="200">
        <f t="shared" si="12"/>
        <v>0.45609225309136286</v>
      </c>
      <c r="K62" s="200">
        <f t="shared" si="12"/>
        <v>9.6426988510933107E-2</v>
      </c>
      <c r="L62" s="200">
        <f t="shared" si="12"/>
        <v>0.16348255665790146</v>
      </c>
      <c r="M62" s="200">
        <f t="shared" si="12"/>
        <v>0.35466506673069215</v>
      </c>
      <c r="N62" s="200">
        <f t="shared" si="12"/>
        <v>0.33928149841770189</v>
      </c>
      <c r="O62" s="200">
        <f t="shared" si="12"/>
        <v>0.45460653792000455</v>
      </c>
      <c r="P62" s="200">
        <f t="shared" si="12"/>
        <v>0.25107374600396154</v>
      </c>
      <c r="Q62" s="200">
        <f t="shared" si="12"/>
        <v>0.17507204909054752</v>
      </c>
    </row>
    <row r="63" spans="1:17" x14ac:dyDescent="0.25">
      <c r="A63" s="142" t="s">
        <v>285</v>
      </c>
      <c r="B63" s="199">
        <f t="shared" ref="B63:Q63" si="13">IF(B$27=0,0,B$27/B$5)</f>
        <v>0.16122901965356823</v>
      </c>
      <c r="C63" s="199">
        <f t="shared" si="13"/>
        <v>0.15978893184162662</v>
      </c>
      <c r="D63" s="199">
        <f t="shared" si="13"/>
        <v>0.26888506206546164</v>
      </c>
      <c r="E63" s="199">
        <f t="shared" si="13"/>
        <v>0.14619703575875861</v>
      </c>
      <c r="F63" s="199">
        <f t="shared" si="13"/>
        <v>0.15469082024079728</v>
      </c>
      <c r="G63" s="199">
        <f t="shared" si="13"/>
        <v>0.21210900213441519</v>
      </c>
      <c r="H63" s="199">
        <f t="shared" si="13"/>
        <v>0.16059521560373718</v>
      </c>
      <c r="I63" s="199">
        <f t="shared" si="13"/>
        <v>0.12403041521158092</v>
      </c>
      <c r="J63" s="199">
        <f t="shared" si="13"/>
        <v>0.45609225309136286</v>
      </c>
      <c r="K63" s="199">
        <f t="shared" si="13"/>
        <v>9.6426988510933107E-2</v>
      </c>
      <c r="L63" s="199">
        <f t="shared" si="13"/>
        <v>0.16348255665790146</v>
      </c>
      <c r="M63" s="199">
        <f t="shared" si="13"/>
        <v>0.35466506673069215</v>
      </c>
      <c r="N63" s="199">
        <f t="shared" si="13"/>
        <v>0.33928149841770189</v>
      </c>
      <c r="O63" s="199">
        <f t="shared" si="13"/>
        <v>0.45460653792000455</v>
      </c>
      <c r="P63" s="199">
        <f t="shared" si="13"/>
        <v>0.25107374600396154</v>
      </c>
      <c r="Q63" s="199">
        <f t="shared" si="13"/>
        <v>0.17507204909054752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0.56613925103546836</v>
      </c>
      <c r="C65" s="200">
        <f t="shared" si="15"/>
        <v>0.50401754522971665</v>
      </c>
      <c r="D65" s="200">
        <f t="shared" si="15"/>
        <v>0.43116762419636134</v>
      </c>
      <c r="E65" s="200">
        <f t="shared" si="15"/>
        <v>0.51400839341390991</v>
      </c>
      <c r="F65" s="200">
        <f t="shared" si="15"/>
        <v>0.52969787775262922</v>
      </c>
      <c r="G65" s="200">
        <f t="shared" si="15"/>
        <v>0.60342833218410974</v>
      </c>
      <c r="H65" s="200">
        <f t="shared" si="15"/>
        <v>0.6795203811798024</v>
      </c>
      <c r="I65" s="200">
        <f t="shared" si="15"/>
        <v>0.7336640106088923</v>
      </c>
      <c r="J65" s="200">
        <f t="shared" si="15"/>
        <v>0.27880031774913294</v>
      </c>
      <c r="K65" s="200">
        <f t="shared" si="15"/>
        <v>0.70109763905012301</v>
      </c>
      <c r="L65" s="200">
        <f t="shared" si="15"/>
        <v>0.58986677666450571</v>
      </c>
      <c r="M65" s="200">
        <f t="shared" si="15"/>
        <v>0.44393018003624662</v>
      </c>
      <c r="N65" s="200">
        <f t="shared" si="15"/>
        <v>0.48632952488739556</v>
      </c>
      <c r="O65" s="200">
        <f t="shared" si="15"/>
        <v>0.35869229153386423</v>
      </c>
      <c r="P65" s="200">
        <f t="shared" si="15"/>
        <v>0.51655634999529965</v>
      </c>
      <c r="Q65" s="200">
        <f t="shared" si="15"/>
        <v>0.61758857644092491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0.85428425654358164</v>
      </c>
      <c r="C71" s="230">
        <f>IF(C$5=0,0,C$5/TRE_fec!C$5)</f>
        <v>0.69438294743405349</v>
      </c>
      <c r="D71" s="230">
        <f>IF(D$5=0,0,D$5/TRE_fec!D$5)</f>
        <v>0.77533403782434707</v>
      </c>
      <c r="E71" s="230">
        <f>IF(E$5=0,0,E$5/TRE_fec!E$5)</f>
        <v>0.6838603874443262</v>
      </c>
      <c r="F71" s="230">
        <f>IF(F$5=0,0,F$5/TRE_fec!F$5)</f>
        <v>0.71356273241905166</v>
      </c>
      <c r="G71" s="230">
        <f>IF(G$5=0,0,G$5/TRE_fec!G$5)</f>
        <v>1.2715253897164249</v>
      </c>
      <c r="H71" s="230">
        <f>IF(H$5=0,0,H$5/TRE_fec!H$5)</f>
        <v>1.4935492830240777</v>
      </c>
      <c r="I71" s="230">
        <f>IF(I$5=0,0,I$5/TRE_fec!I$5)</f>
        <v>1.6030888280404592</v>
      </c>
      <c r="J71" s="230">
        <f>IF(J$5=0,0,J$5/TRE_fec!J$5)</f>
        <v>0.87704147467676086</v>
      </c>
      <c r="K71" s="230">
        <f>IF(K$5=0,0,K$5/TRE_fec!K$5)</f>
        <v>1.1343248478863175</v>
      </c>
      <c r="L71" s="230">
        <f>IF(L$5=0,0,L$5/TRE_fec!L$5)</f>
        <v>0.88015049047649641</v>
      </c>
      <c r="M71" s="230">
        <f>IF(M$5=0,0,M$5/TRE_fec!M$5)</f>
        <v>1.1515950389329523</v>
      </c>
      <c r="N71" s="230">
        <f>IF(N$5=0,0,N$5/TRE_fec!N$5)</f>
        <v>1.2408804756555003</v>
      </c>
      <c r="O71" s="230">
        <f>IF(O$5=0,0,O$5/TRE_fec!O$5)</f>
        <v>1.1613028831597583</v>
      </c>
      <c r="P71" s="230">
        <f>IF(P$5=0,0,P$5/TRE_fec!P$5)</f>
        <v>0.89240480701733604</v>
      </c>
      <c r="Q71" s="230">
        <f>IF(Q$5=0,0,Q$5/TRE_fec!Q$5)</f>
        <v>1.1019383751564926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1.3251222</v>
      </c>
      <c r="C76" s="273">
        <f>IF(C$10=0,0,C$10/TRE_fec!C$10)</f>
        <v>1.3251221999999998</v>
      </c>
      <c r="D76" s="273">
        <f>IF(D$10=0,0,D$10/TRE_fec!D$10)</f>
        <v>1.3251222</v>
      </c>
      <c r="E76" s="273">
        <f>IF(E$10=0,0,E$10/TRE_fec!E$10)</f>
        <v>1.3251222</v>
      </c>
      <c r="F76" s="273">
        <f>IF(F$10=0,0,F$10/TRE_fec!F$10)</f>
        <v>0.70463844000000009</v>
      </c>
      <c r="G76" s="273">
        <f>IF(G$10=0,0,G$10/TRE_fec!G$10)</f>
        <v>1.3251221999999998</v>
      </c>
      <c r="H76" s="273">
        <f>IF(H$10=0,0,H$10/TRE_fec!H$10)</f>
        <v>1.3251222000000002</v>
      </c>
      <c r="I76" s="273">
        <f>IF(I$10=0,0,I$10/TRE_fec!I$10)</f>
        <v>1.3251222</v>
      </c>
      <c r="J76" s="273">
        <f>IF(J$10=0,0,J$10/TRE_fec!J$10)</f>
        <v>0.70463844000000009</v>
      </c>
      <c r="K76" s="273">
        <f>IF(K$10=0,0,K$10/TRE_fec!K$10)</f>
        <v>1.3251222</v>
      </c>
      <c r="L76" s="273">
        <f>IF(L$10=0,0,L$10/TRE_fec!L$10)</f>
        <v>0.70463843999999998</v>
      </c>
      <c r="M76" s="273">
        <f>IF(M$10=0,0,M$10/TRE_fec!M$10)</f>
        <v>1.3251221999999998</v>
      </c>
      <c r="N76" s="273">
        <f>IF(N$10=0,0,N$10/TRE_fec!N$10)</f>
        <v>0.70463844000000009</v>
      </c>
      <c r="O76" s="273">
        <f>IF(O$10=0,0,O$10/TRE_fec!O$10)</f>
        <v>0.70463843999999998</v>
      </c>
      <c r="P76" s="273">
        <f>IF(P$10=0,0,P$10/TRE_fec!P$10)</f>
        <v>0.70463844000000009</v>
      </c>
      <c r="Q76" s="273">
        <f>IF(Q$10=0,0,Q$10/TRE_fec!Q$10)</f>
        <v>1.3251222000000002</v>
      </c>
    </row>
    <row r="77" spans="1:17" x14ac:dyDescent="0.25">
      <c r="A77" s="127" t="s">
        <v>283</v>
      </c>
      <c r="B77" s="296">
        <f>IF(B$15=0,0,B$15/TRE_fec!B$15)</f>
        <v>1.587699429570433</v>
      </c>
      <c r="C77" s="296">
        <f>IF(C$15=0,0,C$15/TRE_fec!C$15)</f>
        <v>1.5938647081210715</v>
      </c>
      <c r="D77" s="296">
        <f>IF(D$15=0,0,D$15/TRE_fec!D$15)</f>
        <v>1.5837682442606813</v>
      </c>
      <c r="E77" s="296">
        <f>IF(E$15=0,0,E$15/TRE_fec!E$15)</f>
        <v>1.5816377427214492</v>
      </c>
      <c r="F77" s="296">
        <f>IF(F$15=0,0,F$15/TRE_fec!F$15)</f>
        <v>1.6121922104311799</v>
      </c>
      <c r="G77" s="296">
        <f>IF(G$15=0,0,G$15/TRE_fec!G$15)</f>
        <v>1.6063977564880472</v>
      </c>
      <c r="H77" s="296">
        <f>IF(H$15=0,0,H$15/TRE_fec!H$15)</f>
        <v>1.6546944181217171</v>
      </c>
      <c r="I77" s="296">
        <f>IF(I$15=0,0,I$15/TRE_fec!I$15)</f>
        <v>1.5333718156210845</v>
      </c>
      <c r="J77" s="296">
        <f>IF(J$15=0,0,J$15/TRE_fec!J$15)</f>
        <v>1.695241519432763</v>
      </c>
      <c r="K77" s="296">
        <f>IF(K$15=0,0,K$15/TRE_fec!K$15)</f>
        <v>1.5509373165271627</v>
      </c>
      <c r="L77" s="296">
        <f>IF(L$15=0,0,L$15/TRE_fec!L$15)</f>
        <v>1.5198503131823151</v>
      </c>
      <c r="M77" s="296">
        <f>IF(M$15=0,0,M$15/TRE_fec!M$15)</f>
        <v>1.5766863198720005</v>
      </c>
      <c r="N77" s="296">
        <f>IF(N$15=0,0,N$15/TRE_fec!N$15)</f>
        <v>1.5119587762164348</v>
      </c>
      <c r="O77" s="296">
        <f>IF(O$15=0,0,O$15/TRE_fec!O$15)</f>
        <v>1.5167441297092741</v>
      </c>
      <c r="P77" s="296">
        <f>IF(P$15=0,0,P$15/TRE_fec!P$15)</f>
        <v>1.4092768800000002</v>
      </c>
      <c r="Q77" s="296">
        <f>IF(Q$15=0,0,Q$15/TRE_fec!Q$15)</f>
        <v>1.537315568894797</v>
      </c>
    </row>
    <row r="78" spans="1:17" x14ac:dyDescent="0.25">
      <c r="A78" s="127" t="s">
        <v>282</v>
      </c>
      <c r="B78" s="296">
        <f>IF(B$23=0,0,B$23/TRE_fec!B$23)</f>
        <v>1.6441563600000002</v>
      </c>
      <c r="C78" s="296">
        <f>IF(C$23=0,0,C$23/TRE_fec!C$23)</f>
        <v>1.6441563600000002</v>
      </c>
      <c r="D78" s="296">
        <f>IF(D$23=0,0,D$23/TRE_fec!D$23)</f>
        <v>1.64415636</v>
      </c>
      <c r="E78" s="296">
        <f>IF(E$23=0,0,E$23/TRE_fec!E$23)</f>
        <v>1.6441563600000002</v>
      </c>
      <c r="F78" s="296">
        <f>IF(F$23=0,0,F$23/TRE_fec!F$23)</f>
        <v>1.64415636</v>
      </c>
      <c r="G78" s="296">
        <f>IF(G$23=0,0,G$23/TRE_fec!G$23)</f>
        <v>1.64415636</v>
      </c>
      <c r="H78" s="296">
        <f>IF(H$23=0,0,H$23/TRE_fec!H$23)</f>
        <v>1.6441563600000002</v>
      </c>
      <c r="I78" s="296">
        <f>IF(I$23=0,0,I$23/TRE_fec!I$23)</f>
        <v>1.6441563600000002</v>
      </c>
      <c r="J78" s="296">
        <f>IF(J$23=0,0,J$23/TRE_fec!J$23)</f>
        <v>1.6441563600000002</v>
      </c>
      <c r="K78" s="296">
        <f>IF(K$23=0,0,K$23/TRE_fec!K$23)</f>
        <v>1.6441563600000002</v>
      </c>
      <c r="L78" s="296">
        <f>IF(L$23=0,0,L$23/TRE_fec!L$23)</f>
        <v>1.6441563600000004</v>
      </c>
      <c r="M78" s="296">
        <f>IF(M$23=0,0,M$23/TRE_fec!M$23)</f>
        <v>1.6441563600000002</v>
      </c>
      <c r="N78" s="296">
        <f>IF(N$23=0,0,N$23/TRE_fec!N$23)</f>
        <v>1.6441563600000002</v>
      </c>
      <c r="O78" s="296">
        <f>IF(O$23=0,0,O$23/TRE_fec!O$23)</f>
        <v>1.6441563600000002</v>
      </c>
      <c r="P78" s="296">
        <f>IF(P$23=0,0,P$23/TRE_fec!P$23)</f>
        <v>1.64415636</v>
      </c>
      <c r="Q78" s="296">
        <f>IF(Q$23=0,0,Q$23/TRE_fec!Q$23)</f>
        <v>1.6441563600000002</v>
      </c>
    </row>
    <row r="79" spans="1:17" x14ac:dyDescent="0.25">
      <c r="A79" s="127" t="s">
        <v>281</v>
      </c>
      <c r="B79" s="296">
        <f>IF(B$26=0,0,B$26/TRE_fec!B$26)</f>
        <v>0.48955878249372409</v>
      </c>
      <c r="C79" s="296">
        <f>IF(C$26=0,0,C$26/TRE_fec!C$26)</f>
        <v>0.39437099884261384</v>
      </c>
      <c r="D79" s="296">
        <f>IF(D$26=0,0,D$26/TRE_fec!D$26)</f>
        <v>0.7409941098176146</v>
      </c>
      <c r="E79" s="296">
        <f>IF(E$26=0,0,E$26/TRE_fec!E$26)</f>
        <v>0.35535730286930184</v>
      </c>
      <c r="F79" s="296">
        <f>IF(F$26=0,0,F$26/TRE_fec!F$26)</f>
        <v>0.39233398727961377</v>
      </c>
      <c r="G79" s="296">
        <f>IF(G$26=0,0,G$26/TRE_fec!G$26)</f>
        <v>0.95861311693798568</v>
      </c>
      <c r="H79" s="296">
        <f>IF(H$26=0,0,H$26/TRE_fec!H$26)</f>
        <v>0.85253337614688962</v>
      </c>
      <c r="I79" s="296">
        <f>IF(I$26=0,0,I$26/TRE_fec!I$26)</f>
        <v>0.7067161483004103</v>
      </c>
      <c r="J79" s="296">
        <f>IF(J$26=0,0,J$26/TRE_fec!J$26)</f>
        <v>1.4217788740471999</v>
      </c>
      <c r="K79" s="296">
        <f>IF(K$26=0,0,K$26/TRE_fec!K$26)</f>
        <v>0.38877226883188803</v>
      </c>
      <c r="L79" s="296">
        <f>IF(L$26=0,0,L$26/TRE_fec!L$26)</f>
        <v>0.51143163258855884</v>
      </c>
      <c r="M79" s="296">
        <f>IF(M$26=0,0,M$26/TRE_fec!M$26)</f>
        <v>1.4517018464830611</v>
      </c>
      <c r="N79" s="296">
        <f>IF(N$26=0,0,N$26/TRE_fec!N$26)</f>
        <v>1.4964057167358351</v>
      </c>
      <c r="O79" s="296">
        <f>IF(O$26=0,0,O$26/TRE_fec!O$26)</f>
        <v>1.8764647538854997</v>
      </c>
      <c r="P79" s="296">
        <f>IF(P$26=0,0,P$26/TRE_fec!P$26)</f>
        <v>0.79638382947364417</v>
      </c>
      <c r="Q79" s="296">
        <f>IF(Q$26=0,0,Q$26/TRE_fec!Q$26)</f>
        <v>0.68569874158181465</v>
      </c>
    </row>
    <row r="80" spans="1:17" x14ac:dyDescent="0.25">
      <c r="A80" s="127" t="s">
        <v>280</v>
      </c>
      <c r="B80" s="296">
        <f>IF(B$34=0,0,B$34/TRE_fec!B$34)</f>
        <v>2.840468433601679</v>
      </c>
      <c r="C80" s="296">
        <f>IF(C$34=0,0,C$34/TRE_fec!C$34)</f>
        <v>2.8992166289945338</v>
      </c>
      <c r="D80" s="296">
        <f>IF(D$34=0,0,D$34/TRE_fec!D$34)</f>
        <v>2.8527897472276535</v>
      </c>
      <c r="E80" s="296">
        <f>IF(E$34=0,0,E$34/TRE_fec!E$34)</f>
        <v>2.8510563552271608</v>
      </c>
      <c r="F80" s="296">
        <f>IF(F$34=0,0,F$34/TRE_fec!F$34)</f>
        <v>3.1869331942582724</v>
      </c>
      <c r="G80" s="296">
        <f>IF(G$34=0,0,G$34/TRE_fec!G$34)</f>
        <v>3.1876524123381964</v>
      </c>
      <c r="H80" s="296">
        <f>IF(H$34=0,0,H$34/TRE_fec!H$34)</f>
        <v>2.9654408059767414</v>
      </c>
      <c r="I80" s="296">
        <f>IF(I$34=0,0,I$34/TRE_fec!I$34)</f>
        <v>3.299607204877685</v>
      </c>
      <c r="J80" s="296">
        <f>IF(J$34=0,0,J$34/TRE_fec!J$34)</f>
        <v>3.153625831155487</v>
      </c>
      <c r="K80" s="296">
        <f>IF(K$34=0,0,K$34/TRE_fec!K$34)</f>
        <v>2.7572551050014185</v>
      </c>
      <c r="L80" s="296">
        <f>IF(L$34=0,0,L$34/TRE_fec!L$34)</f>
        <v>2.9186074318777169</v>
      </c>
      <c r="M80" s="296">
        <f>IF(M$34=0,0,M$34/TRE_fec!M$34)</f>
        <v>2.9677379024088237</v>
      </c>
      <c r="N80" s="296">
        <f>IF(N$34=0,0,N$34/TRE_fec!N$34)</f>
        <v>3.0447573687247598</v>
      </c>
      <c r="O80" s="296">
        <f>IF(O$34=0,0,O$34/TRE_fec!O$34)</f>
        <v>2.7429715419105087</v>
      </c>
      <c r="P80" s="296">
        <f>IF(P$34=0,0,P$34/TRE_fec!P$34)</f>
        <v>2.8387366345489817</v>
      </c>
      <c r="Q80" s="296">
        <f>IF(Q$34=0,0,Q$34/TRE_fec!Q$34)</f>
        <v>2.7579579774735028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970.67806963958446</v>
      </c>
      <c r="C3" s="46">
        <v>1114.7988505747128</v>
      </c>
      <c r="D3" s="46">
        <v>1191.4443498090502</v>
      </c>
      <c r="E3" s="46">
        <v>1282.1578989725567</v>
      </c>
      <c r="F3" s="46">
        <v>1332.35054900366</v>
      </c>
      <c r="G3" s="46">
        <v>1318.088324258923</v>
      </c>
      <c r="H3" s="46">
        <v>1455.5854798241376</v>
      </c>
      <c r="I3" s="46">
        <v>1574.3430608741583</v>
      </c>
      <c r="J3" s="46">
        <v>1579.7132638525943</v>
      </c>
      <c r="K3" s="46">
        <v>1408.3507391560033</v>
      </c>
      <c r="L3" s="46">
        <v>1319</v>
      </c>
      <c r="M3" s="46">
        <v>1294.8271026165003</v>
      </c>
      <c r="N3" s="46">
        <v>1214.8234047445289</v>
      </c>
      <c r="O3" s="46">
        <v>1186.539485983657</v>
      </c>
      <c r="P3" s="46">
        <v>1259.6635756751821</v>
      </c>
      <c r="Q3" s="46">
        <v>1392.8600438632116</v>
      </c>
    </row>
    <row r="5" spans="1:17" x14ac:dyDescent="0.25">
      <c r="A5" s="31" t="s">
        <v>257</v>
      </c>
      <c r="B5" s="46">
        <v>821.11400736934388</v>
      </c>
      <c r="C5" s="46">
        <v>738.42323019339108</v>
      </c>
      <c r="D5" s="46">
        <v>680.78661328357589</v>
      </c>
      <c r="E5" s="46">
        <v>829.58521994674516</v>
      </c>
      <c r="F5" s="46">
        <v>1069.8146770960366</v>
      </c>
      <c r="G5" s="46">
        <v>1031.4547425870776</v>
      </c>
      <c r="H5" s="46">
        <v>1126.8885000524497</v>
      </c>
      <c r="I5" s="46">
        <v>1289.5920342365996</v>
      </c>
      <c r="J5" s="46">
        <v>1326.5185819752198</v>
      </c>
      <c r="K5" s="46">
        <v>1206.2058799691404</v>
      </c>
      <c r="L5" s="46">
        <v>1282.8263069285053</v>
      </c>
      <c r="M5" s="46">
        <v>1275.1349164342066</v>
      </c>
      <c r="N5" s="46">
        <v>1236.0138637535629</v>
      </c>
      <c r="O5" s="46">
        <v>1238.6467674391415</v>
      </c>
      <c r="P5" s="46">
        <v>1501.3900889047752</v>
      </c>
      <c r="Q5" s="46">
        <v>1593.8532760376966</v>
      </c>
    </row>
    <row r="6" spans="1:17" x14ac:dyDescent="0.25">
      <c r="A6" s="294" t="s">
        <v>256</v>
      </c>
      <c r="B6" s="293">
        <v>1026.3925092116797</v>
      </c>
      <c r="C6" s="293">
        <v>844.65375630576784</v>
      </c>
      <c r="D6" s="293">
        <v>759.96637403424927</v>
      </c>
      <c r="E6" s="293">
        <v>920.63375759198311</v>
      </c>
      <c r="F6" s="293">
        <v>1165.8541930159784</v>
      </c>
      <c r="G6" s="293">
        <v>1130.5676346724815</v>
      </c>
      <c r="H6" s="293">
        <v>1186.6817373886049</v>
      </c>
      <c r="I6" s="293">
        <v>1367.3745803100371</v>
      </c>
      <c r="J6" s="293">
        <v>1428.0266425292621</v>
      </c>
      <c r="K6" s="293">
        <v>1466.6169695644633</v>
      </c>
      <c r="L6" s="293">
        <v>1543.1586933414549</v>
      </c>
      <c r="M6" s="293">
        <v>1529.7776477416116</v>
      </c>
      <c r="N6" s="293">
        <v>1496.562225164173</v>
      </c>
      <c r="O6" s="293">
        <v>1517.2119284103489</v>
      </c>
      <c r="P6" s="293">
        <v>1670.6932453361537</v>
      </c>
      <c r="Q6" s="293">
        <v>1697.1745205157665</v>
      </c>
    </row>
    <row r="7" spans="1:17" x14ac:dyDescent="0.25">
      <c r="A7" s="292" t="s">
        <v>255</v>
      </c>
      <c r="B7" s="291"/>
      <c r="C7" s="291">
        <v>0</v>
      </c>
      <c r="D7" s="291">
        <v>50.252266009701735</v>
      </c>
      <c r="E7" s="291">
        <v>160.66738355773384</v>
      </c>
      <c r="F7" s="291">
        <v>245.22043542399524</v>
      </c>
      <c r="G7" s="291">
        <v>0</v>
      </c>
      <c r="H7" s="291">
        <v>130.95844745226003</v>
      </c>
      <c r="I7" s="291">
        <v>180.6928429214322</v>
      </c>
      <c r="J7" s="291">
        <v>70.964802902046301</v>
      </c>
      <c r="K7" s="291">
        <v>38.590327035201199</v>
      </c>
      <c r="L7" s="291">
        <v>76.541723776991603</v>
      </c>
      <c r="M7" s="291">
        <v>0</v>
      </c>
      <c r="N7" s="291">
        <v>0</v>
      </c>
      <c r="O7" s="291">
        <v>20.649703246175932</v>
      </c>
      <c r="P7" s="291">
        <v>153.48131692580478</v>
      </c>
      <c r="Q7" s="291">
        <v>88.75030733445503</v>
      </c>
    </row>
    <row r="8" spans="1:17" x14ac:dyDescent="0.25">
      <c r="A8" s="290" t="s">
        <v>254</v>
      </c>
      <c r="B8" s="289"/>
      <c r="C8" s="289">
        <f>B6+C7-C6</f>
        <v>181.73875290591184</v>
      </c>
      <c r="D8" s="289">
        <f t="shared" ref="D8:Q8" si="0">C6+D7-D6</f>
        <v>134.93964828122034</v>
      </c>
      <c r="E8" s="289">
        <f t="shared" si="0"/>
        <v>0</v>
      </c>
      <c r="F8" s="289">
        <f t="shared" si="0"/>
        <v>0</v>
      </c>
      <c r="G8" s="289">
        <f t="shared" si="0"/>
        <v>35.286558343496836</v>
      </c>
      <c r="H8" s="289">
        <f t="shared" si="0"/>
        <v>74.844344736136691</v>
      </c>
      <c r="I8" s="289">
        <f t="shared" si="0"/>
        <v>0</v>
      </c>
      <c r="J8" s="289">
        <f t="shared" si="0"/>
        <v>10.312740682821413</v>
      </c>
      <c r="K8" s="289">
        <f t="shared" si="0"/>
        <v>0</v>
      </c>
      <c r="L8" s="289">
        <f t="shared" si="0"/>
        <v>0</v>
      </c>
      <c r="M8" s="289">
        <f t="shared" si="0"/>
        <v>13.381045599843219</v>
      </c>
      <c r="N8" s="289">
        <f t="shared" si="0"/>
        <v>33.21542257743863</v>
      </c>
      <c r="O8" s="289">
        <f t="shared" si="0"/>
        <v>0</v>
      </c>
      <c r="P8" s="289">
        <f t="shared" si="0"/>
        <v>0</v>
      </c>
      <c r="Q8" s="289">
        <f t="shared" si="0"/>
        <v>62.269032154842307</v>
      </c>
    </row>
    <row r="9" spans="1:17" x14ac:dyDescent="0.25">
      <c r="A9" s="288" t="s">
        <v>253</v>
      </c>
      <c r="B9" s="287">
        <f>B6-B5</f>
        <v>205.2785018423358</v>
      </c>
      <c r="C9" s="287">
        <f t="shared" ref="C9:Q9" si="1">C6-C5</f>
        <v>106.23052611237677</v>
      </c>
      <c r="D9" s="287">
        <f t="shared" si="1"/>
        <v>79.179760750673381</v>
      </c>
      <c r="E9" s="287">
        <f t="shared" si="1"/>
        <v>91.048537645237957</v>
      </c>
      <c r="F9" s="287">
        <f t="shared" si="1"/>
        <v>96.039515919941778</v>
      </c>
      <c r="G9" s="287">
        <f t="shared" si="1"/>
        <v>99.112892085403928</v>
      </c>
      <c r="H9" s="287">
        <f t="shared" si="1"/>
        <v>59.793237336155244</v>
      </c>
      <c r="I9" s="287">
        <f t="shared" si="1"/>
        <v>77.782546073437516</v>
      </c>
      <c r="J9" s="287">
        <f t="shared" si="1"/>
        <v>101.50806055404223</v>
      </c>
      <c r="K9" s="287">
        <f t="shared" si="1"/>
        <v>260.41108959532289</v>
      </c>
      <c r="L9" s="287">
        <f t="shared" si="1"/>
        <v>260.33238641294952</v>
      </c>
      <c r="M9" s="287">
        <f t="shared" si="1"/>
        <v>254.64273130740503</v>
      </c>
      <c r="N9" s="287">
        <f t="shared" si="1"/>
        <v>260.54836141061014</v>
      </c>
      <c r="O9" s="287">
        <f t="shared" si="1"/>
        <v>278.56516097120743</v>
      </c>
      <c r="P9" s="287">
        <f t="shared" si="1"/>
        <v>169.30315643137851</v>
      </c>
      <c r="Q9" s="287">
        <f t="shared" si="1"/>
        <v>103.32124447806996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40.912217969688733</v>
      </c>
      <c r="C12" s="38">
        <v>37.619410000000002</v>
      </c>
      <c r="D12" s="38">
        <v>34.002740000000003</v>
      </c>
      <c r="E12" s="38">
        <v>42.215559999999996</v>
      </c>
      <c r="F12" s="38">
        <v>53.307600000000001</v>
      </c>
      <c r="G12" s="38">
        <v>52.279766890011082</v>
      </c>
      <c r="H12" s="38">
        <v>56.410089999999997</v>
      </c>
      <c r="I12" s="38">
        <v>63.317700000000002</v>
      </c>
      <c r="J12" s="38">
        <v>63.807149999999993</v>
      </c>
      <c r="K12" s="38">
        <v>58.50142000000001</v>
      </c>
      <c r="L12" s="38">
        <v>61.027234652520647</v>
      </c>
      <c r="M12" s="38">
        <v>60.905830417823665</v>
      </c>
      <c r="N12" s="38">
        <v>58.229535362899227</v>
      </c>
      <c r="O12" s="38">
        <v>57.704955343866501</v>
      </c>
      <c r="P12" s="38">
        <v>68.929652337257565</v>
      </c>
      <c r="Q12" s="38">
        <v>71.297211595590085</v>
      </c>
    </row>
    <row r="13" spans="1:17" x14ac:dyDescent="0.25">
      <c r="A13" s="55" t="s">
        <v>33</v>
      </c>
      <c r="B13" s="54">
        <v>0</v>
      </c>
      <c r="C13" s="54">
        <v>0.69833999999999996</v>
      </c>
      <c r="D13" s="54">
        <v>0</v>
      </c>
      <c r="E13" s="54">
        <v>0.70555000000000001</v>
      </c>
      <c r="F13" s="54">
        <v>0</v>
      </c>
      <c r="G13" s="54">
        <v>0</v>
      </c>
      <c r="H13" s="54">
        <v>0.59933999999999998</v>
      </c>
      <c r="I13" s="54">
        <v>0.70321</v>
      </c>
      <c r="J13" s="54">
        <v>0.70006000000000002</v>
      </c>
      <c r="K13" s="54">
        <v>1.2959999999999998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6.1894635262962536</v>
      </c>
      <c r="C14" s="51">
        <v>5.09511</v>
      </c>
      <c r="D14" s="51">
        <v>5.1101200000000002</v>
      </c>
      <c r="E14" s="51">
        <v>6.0084099999999996</v>
      </c>
      <c r="F14" s="51">
        <v>8.1082999999999998</v>
      </c>
      <c r="G14" s="51">
        <v>8.0007409645849172</v>
      </c>
      <c r="H14" s="51">
        <v>6.8008899999999999</v>
      </c>
      <c r="I14" s="51">
        <v>7.7227500000000013</v>
      </c>
      <c r="J14" s="51">
        <v>5.2075799999999992</v>
      </c>
      <c r="K14" s="51">
        <v>5.2055399999999992</v>
      </c>
      <c r="L14" s="51">
        <v>5.2267101299779739</v>
      </c>
      <c r="M14" s="51">
        <v>5.2245822673106961</v>
      </c>
      <c r="N14" s="51">
        <v>4.2043288179070517</v>
      </c>
      <c r="O14" s="51">
        <v>4.2039380220529932</v>
      </c>
      <c r="P14" s="51">
        <v>7.4017806959582133</v>
      </c>
      <c r="Q14" s="51">
        <v>6.2801503094185698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2.2461641914608896</v>
      </c>
      <c r="C16" s="51">
        <v>1.12923</v>
      </c>
      <c r="D16" s="51">
        <v>1.1309</v>
      </c>
      <c r="E16" s="51">
        <v>1.1100399999999999</v>
      </c>
      <c r="F16" s="51">
        <v>1.1115299999999999</v>
      </c>
      <c r="G16" s="51">
        <v>1.1224302563194786</v>
      </c>
      <c r="H16" s="51">
        <v>1.10111</v>
      </c>
      <c r="I16" s="51">
        <v>2.1854300000000002</v>
      </c>
      <c r="J16" s="51">
        <v>2.20899</v>
      </c>
      <c r="K16" s="51">
        <v>2.2055400000000001</v>
      </c>
      <c r="L16" s="51">
        <v>2.2412046425240462</v>
      </c>
      <c r="M16" s="51">
        <v>2.2398713249302022</v>
      </c>
      <c r="N16" s="51">
        <v>2.2323441602904448</v>
      </c>
      <c r="O16" s="51">
        <v>2.2326626700054035</v>
      </c>
      <c r="P16" s="51">
        <v>4.4723367483463088</v>
      </c>
      <c r="Q16" s="51">
        <v>3.3529642627480896</v>
      </c>
    </row>
    <row r="17" spans="1:17" x14ac:dyDescent="0.25">
      <c r="A17" s="53" t="s">
        <v>76</v>
      </c>
      <c r="B17" s="51">
        <v>2.0315125160915182</v>
      </c>
      <c r="C17" s="51">
        <v>2.0355099999999999</v>
      </c>
      <c r="D17" s="51">
        <v>2.0430000000000001</v>
      </c>
      <c r="E17" s="51">
        <v>2.0009100000000002</v>
      </c>
      <c r="F17" s="51">
        <v>4.0991600000000004</v>
      </c>
      <c r="G17" s="51">
        <v>3.0567864870064456</v>
      </c>
      <c r="H17" s="51">
        <v>3.1022099999999999</v>
      </c>
      <c r="I17" s="51">
        <v>3.0668500000000001</v>
      </c>
      <c r="J17" s="51">
        <v>2.0011399999999999</v>
      </c>
      <c r="K17" s="51">
        <v>2.00135</v>
      </c>
      <c r="L17" s="51">
        <v>2.0296300054372671</v>
      </c>
      <c r="M17" s="51">
        <v>2.0294775968525154</v>
      </c>
      <c r="N17" s="51">
        <v>1.0214219592508609</v>
      </c>
      <c r="O17" s="51">
        <v>1.0209935906890271</v>
      </c>
      <c r="P17" s="51">
        <v>1.0239570091233514</v>
      </c>
      <c r="Q17" s="51">
        <v>1.023029024697437</v>
      </c>
    </row>
    <row r="18" spans="1:17" x14ac:dyDescent="0.25">
      <c r="A18" s="53" t="s">
        <v>29</v>
      </c>
      <c r="B18" s="51">
        <v>1.9117868187438463</v>
      </c>
      <c r="C18" s="51">
        <v>1.9303699999999999</v>
      </c>
      <c r="D18" s="51">
        <v>1.9362200000000001</v>
      </c>
      <c r="E18" s="51">
        <v>2.8974600000000001</v>
      </c>
      <c r="F18" s="51">
        <v>2.8976099999999998</v>
      </c>
      <c r="G18" s="51">
        <v>3.8215242212589939</v>
      </c>
      <c r="H18" s="51">
        <v>1.89682</v>
      </c>
      <c r="I18" s="51">
        <v>0.98716000000000004</v>
      </c>
      <c r="J18" s="51">
        <v>0.99744999999999995</v>
      </c>
      <c r="K18" s="51">
        <v>0.99865000000000004</v>
      </c>
      <c r="L18" s="51">
        <v>0.95587548201665984</v>
      </c>
      <c r="M18" s="51">
        <v>0.95523334552797878</v>
      </c>
      <c r="N18" s="51">
        <v>0.95056269836574625</v>
      </c>
      <c r="O18" s="51">
        <v>0.9502817613585619</v>
      </c>
      <c r="P18" s="51">
        <v>1.9054869384885531</v>
      </c>
      <c r="Q18" s="51">
        <v>1.9041570219730435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0.70074999999999998</v>
      </c>
      <c r="I19" s="51">
        <v>1.4833099999999999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13.240572719913581</v>
      </c>
      <c r="C20" s="51">
        <v>11.66788</v>
      </c>
      <c r="D20" s="51">
        <v>9.3014200000000002</v>
      </c>
      <c r="E20" s="51">
        <v>13.19816</v>
      </c>
      <c r="F20" s="51">
        <v>19.393000000000001</v>
      </c>
      <c r="G20" s="51">
        <v>19.586253840333544</v>
      </c>
      <c r="H20" s="51">
        <v>20.99756</v>
      </c>
      <c r="I20" s="51">
        <v>22.536720000000003</v>
      </c>
      <c r="J20" s="51">
        <v>20.002469999999999</v>
      </c>
      <c r="K20" s="51">
        <v>19.703790000000001</v>
      </c>
      <c r="L20" s="51">
        <v>20.780036927347158</v>
      </c>
      <c r="M20" s="51">
        <v>20.964904653263918</v>
      </c>
      <c r="N20" s="51">
        <v>18.687589661208886</v>
      </c>
      <c r="O20" s="51">
        <v>16.360607283061405</v>
      </c>
      <c r="P20" s="51">
        <v>18.103535585075015</v>
      </c>
      <c r="Q20" s="51">
        <v>17.531441491383827</v>
      </c>
    </row>
    <row r="21" spans="1:17" x14ac:dyDescent="0.25">
      <c r="A21" s="53" t="s">
        <v>66</v>
      </c>
      <c r="B21" s="51">
        <v>13.240572719913581</v>
      </c>
      <c r="C21" s="51">
        <v>11.66788</v>
      </c>
      <c r="D21" s="51">
        <v>9.3014200000000002</v>
      </c>
      <c r="E21" s="51">
        <v>13.19816</v>
      </c>
      <c r="F21" s="51">
        <v>19.393000000000001</v>
      </c>
      <c r="G21" s="51">
        <v>19.514672313282624</v>
      </c>
      <c r="H21" s="51">
        <v>20.79777</v>
      </c>
      <c r="I21" s="51">
        <v>22.424320000000002</v>
      </c>
      <c r="J21" s="51">
        <v>20.002469999999999</v>
      </c>
      <c r="K21" s="51">
        <v>19.703790000000001</v>
      </c>
      <c r="L21" s="51">
        <v>20.780036927347158</v>
      </c>
      <c r="M21" s="51">
        <v>20.964904653263918</v>
      </c>
      <c r="N21" s="51">
        <v>18.687589661208886</v>
      </c>
      <c r="O21" s="51">
        <v>16.313065096544154</v>
      </c>
      <c r="P21" s="51">
        <v>18.103535585075015</v>
      </c>
      <c r="Q21" s="51">
        <v>17.531441491383827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7.1581527050919233E-2</v>
      </c>
      <c r="H22" s="51">
        <v>0.19979</v>
      </c>
      <c r="I22" s="51">
        <v>0.1124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4.754218651725018E-2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0.10008</v>
      </c>
      <c r="I23" s="51">
        <v>0.10050000000000001</v>
      </c>
      <c r="J23" s="51">
        <v>0.79925000000000002</v>
      </c>
      <c r="K23" s="51">
        <v>0.60126000000000002</v>
      </c>
      <c r="L23" s="51">
        <v>0.19107824144621255</v>
      </c>
      <c r="M23" s="51">
        <v>0.19101431689835027</v>
      </c>
      <c r="N23" s="51">
        <v>0.14337151049553468</v>
      </c>
      <c r="O23" s="51">
        <v>0.14328445667941322</v>
      </c>
      <c r="P23" s="51">
        <v>0.11945565486670677</v>
      </c>
      <c r="Q23" s="51">
        <v>0.1910763912581008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0.10008</v>
      </c>
      <c r="I24" s="51">
        <v>0.10050000000000001</v>
      </c>
      <c r="J24" s="51">
        <v>0.79925000000000002</v>
      </c>
      <c r="K24" s="51">
        <v>0.60126000000000002</v>
      </c>
      <c r="L24" s="51">
        <v>0.19107824144621255</v>
      </c>
      <c r="M24" s="51">
        <v>0.19101431689835027</v>
      </c>
      <c r="N24" s="51">
        <v>0.14337151049553468</v>
      </c>
      <c r="O24" s="51">
        <v>0.14328445667941322</v>
      </c>
      <c r="P24" s="51">
        <v>0.11945565486670677</v>
      </c>
      <c r="Q24" s="51">
        <v>0.1910763912581008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7.5511727286922348</v>
      </c>
      <c r="C29" s="51">
        <v>6.0865900000000002</v>
      </c>
      <c r="D29" s="51">
        <v>5.3980499999999996</v>
      </c>
      <c r="E29" s="51">
        <v>6.0093500000000004</v>
      </c>
      <c r="F29" s="51">
        <v>7.0008999999999997</v>
      </c>
      <c r="G29" s="51">
        <v>3.9644931633203</v>
      </c>
      <c r="H29" s="51">
        <v>4.2077600000000004</v>
      </c>
      <c r="I29" s="51">
        <v>5.5197000000000003</v>
      </c>
      <c r="J29" s="51">
        <v>6.1010400000000002</v>
      </c>
      <c r="K29" s="51">
        <v>5.7995799999999997</v>
      </c>
      <c r="L29" s="51">
        <v>7.906450223823243</v>
      </c>
      <c r="M29" s="51">
        <v>6.9247667112858258</v>
      </c>
      <c r="N29" s="51">
        <v>7.7652718869839124</v>
      </c>
      <c r="O29" s="51">
        <v>8.6219256560248869</v>
      </c>
      <c r="P29" s="51">
        <v>8.9090323203618151</v>
      </c>
      <c r="Q29" s="51">
        <v>10.485841119965672</v>
      </c>
    </row>
    <row r="30" spans="1:17" x14ac:dyDescent="0.25">
      <c r="A30" s="63" t="s">
        <v>21</v>
      </c>
      <c r="B30" s="62">
        <v>13.931008994786668</v>
      </c>
      <c r="C30" s="62">
        <v>14.071490000000001</v>
      </c>
      <c r="D30" s="62">
        <v>14.193149999999999</v>
      </c>
      <c r="E30" s="62">
        <v>16.294090000000001</v>
      </c>
      <c r="F30" s="62">
        <v>18.805399999999999</v>
      </c>
      <c r="G30" s="62">
        <v>20.728278921772322</v>
      </c>
      <c r="H30" s="62">
        <v>23.704460000000001</v>
      </c>
      <c r="I30" s="62">
        <v>26.734819999999999</v>
      </c>
      <c r="J30" s="62">
        <v>30.996749999999999</v>
      </c>
      <c r="K30" s="62">
        <v>25.895250000000001</v>
      </c>
      <c r="L30" s="62">
        <v>26.92295912992606</v>
      </c>
      <c r="M30" s="62">
        <v>27.600562469064872</v>
      </c>
      <c r="N30" s="62">
        <v>27.42897348630385</v>
      </c>
      <c r="O30" s="62">
        <v>28.375199926047799</v>
      </c>
      <c r="P30" s="62">
        <v>34.395848080995819</v>
      </c>
      <c r="Q30" s="62">
        <v>36.808702283563917</v>
      </c>
    </row>
    <row r="32" spans="1:17" x14ac:dyDescent="0.25">
      <c r="A32" s="31" t="s">
        <v>63</v>
      </c>
      <c r="B32" s="70">
        <v>49.531370812141397</v>
      </c>
      <c r="C32" s="70">
        <v>46.087741323720003</v>
      </c>
      <c r="D32" s="70">
        <v>37.447542228240003</v>
      </c>
      <c r="E32" s="70">
        <v>52.690249351980007</v>
      </c>
      <c r="F32" s="70">
        <v>70.593953541084005</v>
      </c>
      <c r="G32" s="70">
        <v>70.801741333659692</v>
      </c>
      <c r="H32" s="70">
        <v>73.135605704976001</v>
      </c>
      <c r="I32" s="70">
        <v>80.571679738812009</v>
      </c>
      <c r="J32" s="70">
        <v>65.394439764479998</v>
      </c>
      <c r="K32" s="70">
        <v>67.046566870584002</v>
      </c>
      <c r="L32" s="70">
        <v>64.123372094897476</v>
      </c>
      <c r="M32" s="70">
        <v>64.551512263424343</v>
      </c>
      <c r="N32" s="70">
        <v>56.040134473386459</v>
      </c>
      <c r="O32" s="70">
        <v>50.549843640690469</v>
      </c>
      <c r="P32" s="70">
        <v>63.688458543243719</v>
      </c>
      <c r="Q32" s="70">
        <v>59.380300725399152</v>
      </c>
    </row>
    <row r="34" spans="1:17" x14ac:dyDescent="0.25">
      <c r="A34" s="184" t="s">
        <v>252</v>
      </c>
      <c r="B34" s="190">
        <f t="shared" ref="B34:Q34" si="2">IF(B$12=0,"",B$12/B$3*1000)</f>
        <v>42.148081067577387</v>
      </c>
      <c r="C34" s="190">
        <f t="shared" si="2"/>
        <v>33.745468952184552</v>
      </c>
      <c r="D34" s="190">
        <f t="shared" si="2"/>
        <v>28.539092073792233</v>
      </c>
      <c r="E34" s="190">
        <f t="shared" si="2"/>
        <v>32.925398684381214</v>
      </c>
      <c r="F34" s="190">
        <f t="shared" si="2"/>
        <v>40.010191041587177</v>
      </c>
      <c r="G34" s="190">
        <f t="shared" si="2"/>
        <v>39.663325990998864</v>
      </c>
      <c r="H34" s="190">
        <f t="shared" si="2"/>
        <v>38.754226929232225</v>
      </c>
      <c r="I34" s="190">
        <f t="shared" si="2"/>
        <v>40.218489586915496</v>
      </c>
      <c r="J34" s="190">
        <f t="shared" si="2"/>
        <v>40.391602362309428</v>
      </c>
      <c r="K34" s="190">
        <f t="shared" si="2"/>
        <v>41.53895643570916</v>
      </c>
      <c r="L34" s="190">
        <f t="shared" si="2"/>
        <v>46.267804891979267</v>
      </c>
      <c r="M34" s="190">
        <f t="shared" si="2"/>
        <v>47.037809368331281</v>
      </c>
      <c r="N34" s="190">
        <f t="shared" si="2"/>
        <v>47.932510301894126</v>
      </c>
      <c r="O34" s="190">
        <f t="shared" si="2"/>
        <v>48.632983584215346</v>
      </c>
      <c r="P34" s="190">
        <f t="shared" si="2"/>
        <v>54.720683893960448</v>
      </c>
      <c r="Q34" s="190">
        <f t="shared" si="2"/>
        <v>51.187635046118068</v>
      </c>
    </row>
    <row r="35" spans="1:17" x14ac:dyDescent="0.25">
      <c r="A35" s="286" t="s">
        <v>251</v>
      </c>
      <c r="B35" s="285">
        <f t="shared" ref="B35:Q35" si="3">IF(B$12=0,"",B$12/B$5*1000)</f>
        <v>49.825258858708132</v>
      </c>
      <c r="C35" s="285">
        <f t="shared" si="3"/>
        <v>50.945593884075905</v>
      </c>
      <c r="D35" s="285">
        <f t="shared" si="3"/>
        <v>49.946252374143626</v>
      </c>
      <c r="E35" s="285">
        <f t="shared" si="3"/>
        <v>50.887550772312458</v>
      </c>
      <c r="F35" s="285">
        <f t="shared" si="3"/>
        <v>49.828817215988344</v>
      </c>
      <c r="G35" s="285">
        <f t="shared" si="3"/>
        <v>50.685468524662404</v>
      </c>
      <c r="H35" s="285">
        <f t="shared" si="3"/>
        <v>50.058271068854154</v>
      </c>
      <c r="I35" s="285">
        <f t="shared" si="3"/>
        <v>49.099016060131149</v>
      </c>
      <c r="J35" s="285">
        <f t="shared" si="3"/>
        <v>48.101210843944244</v>
      </c>
      <c r="K35" s="285">
        <f t="shared" si="3"/>
        <v>48.500360486964894</v>
      </c>
      <c r="L35" s="285">
        <f t="shared" si="3"/>
        <v>47.572484538954676</v>
      </c>
      <c r="M35" s="285">
        <f t="shared" si="3"/>
        <v>47.764224501153983</v>
      </c>
      <c r="N35" s="285">
        <f t="shared" si="3"/>
        <v>47.110746141686533</v>
      </c>
      <c r="O35" s="285">
        <f t="shared" si="3"/>
        <v>46.587095579451969</v>
      </c>
      <c r="P35" s="285">
        <f t="shared" si="3"/>
        <v>45.910555056041396</v>
      </c>
      <c r="Q35" s="285">
        <f t="shared" si="3"/>
        <v>44.732606612845977</v>
      </c>
    </row>
    <row r="36" spans="1:17" x14ac:dyDescent="0.25">
      <c r="A36" s="286" t="s">
        <v>250</v>
      </c>
      <c r="B36" s="285">
        <f>IF(MAE_ued!B$5=0,"",MAE_ued!B$5/B$5*1000)</f>
        <v>19.246501885753517</v>
      </c>
      <c r="C36" s="285">
        <f>IF(MAE_ued!C$5=0,"",MAE_ued!C$5/C$5*1000)</f>
        <v>19.246501885753514</v>
      </c>
      <c r="D36" s="285">
        <f>IF(MAE_ued!D$5=0,"",MAE_ued!D$5/D$5*1000)</f>
        <v>19.246501885753517</v>
      </c>
      <c r="E36" s="285">
        <f>IF(MAE_ued!E$5=0,"",MAE_ued!E$5/E$5*1000)</f>
        <v>19.246501885753517</v>
      </c>
      <c r="F36" s="285">
        <f>IF(MAE_ued!F$5=0,"",MAE_ued!F$5/F$5*1000)</f>
        <v>19.246501885753517</v>
      </c>
      <c r="G36" s="285">
        <f>IF(MAE_ued!G$5=0,"",MAE_ued!G$5/G$5*1000)</f>
        <v>19.246501885753514</v>
      </c>
      <c r="H36" s="285">
        <f>IF(MAE_ued!H$5=0,"",MAE_ued!H$5/H$5*1000)</f>
        <v>19.246501885753514</v>
      </c>
      <c r="I36" s="285">
        <f>IF(MAE_ued!I$5=0,"",MAE_ued!I$5/I$5*1000)</f>
        <v>19.246501885753514</v>
      </c>
      <c r="J36" s="285">
        <f>IF(MAE_ued!J$5=0,"",MAE_ued!J$5/J$5*1000)</f>
        <v>19.246501885753517</v>
      </c>
      <c r="K36" s="285">
        <f>IF(MAE_ued!K$5=0,"",MAE_ued!K$5/K$5*1000)</f>
        <v>19.246501885753517</v>
      </c>
      <c r="L36" s="285">
        <f>IF(MAE_ued!L$5=0,"",MAE_ued!L$5/L$5*1000)</f>
        <v>19.246501885753517</v>
      </c>
      <c r="M36" s="285">
        <f>IF(MAE_ued!M$5=0,"",MAE_ued!M$5/M$5*1000)</f>
        <v>19.246501885753514</v>
      </c>
      <c r="N36" s="285">
        <f>IF(MAE_ued!N$5=0,"",MAE_ued!N$5/N$5*1000)</f>
        <v>19.246501885753517</v>
      </c>
      <c r="O36" s="285">
        <f>IF(MAE_ued!O$5=0,"",MAE_ued!O$5/O$5*1000)</f>
        <v>19.246501885753517</v>
      </c>
      <c r="P36" s="285">
        <f>IF(MAE_ued!P$5=0,"",MAE_ued!P$5/P$5*1000)</f>
        <v>19.246501885753517</v>
      </c>
      <c r="Q36" s="285">
        <f>IF(MAE_ued!Q$5=0,"",MAE_ued!Q$5/Q$5*1000)</f>
        <v>19.246501885753517</v>
      </c>
    </row>
    <row r="37" spans="1:17" x14ac:dyDescent="0.25">
      <c r="A37" s="284" t="s">
        <v>60</v>
      </c>
      <c r="B37" s="283">
        <f t="shared" ref="B37:Q37" si="4">IF(B$12=0,"",B$32/B$12)</f>
        <v>1.2106742990281893</v>
      </c>
      <c r="C37" s="283">
        <f t="shared" si="4"/>
        <v>1.2251053730964947</v>
      </c>
      <c r="D37" s="283">
        <f t="shared" si="4"/>
        <v>1.1013095482375832</v>
      </c>
      <c r="E37" s="283">
        <f t="shared" si="4"/>
        <v>1.2481238991495083</v>
      </c>
      <c r="F37" s="283">
        <f t="shared" si="4"/>
        <v>1.3242755918684015</v>
      </c>
      <c r="G37" s="283">
        <f t="shared" si="4"/>
        <v>1.3542857121497138</v>
      </c>
      <c r="H37" s="283">
        <f t="shared" si="4"/>
        <v>1.2964986530774194</v>
      </c>
      <c r="I37" s="283">
        <f t="shared" si="4"/>
        <v>1.2724985231430075</v>
      </c>
      <c r="J37" s="283">
        <f t="shared" si="4"/>
        <v>1.0248763620453194</v>
      </c>
      <c r="K37" s="283">
        <f t="shared" si="4"/>
        <v>1.1460673411104207</v>
      </c>
      <c r="L37" s="283">
        <f t="shared" si="4"/>
        <v>1.0507337004536703</v>
      </c>
      <c r="M37" s="283">
        <f t="shared" si="4"/>
        <v>1.0598576822709866</v>
      </c>
      <c r="N37" s="283">
        <f t="shared" si="4"/>
        <v>0.9624005090223039</v>
      </c>
      <c r="O37" s="283">
        <f t="shared" si="4"/>
        <v>0.87600524668049062</v>
      </c>
      <c r="P37" s="283">
        <f t="shared" si="4"/>
        <v>0.9239631476977449</v>
      </c>
      <c r="Q37" s="283">
        <f t="shared" si="4"/>
        <v>0.8328558634552824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40.912217969688733</v>
      </c>
      <c r="C5" s="96">
        <v>37.619410000000016</v>
      </c>
      <c r="D5" s="96">
        <v>34.002739999999996</v>
      </c>
      <c r="E5" s="96">
        <v>42.215559999999996</v>
      </c>
      <c r="F5" s="96">
        <v>53.307600000000008</v>
      </c>
      <c r="G5" s="96">
        <v>52.279766890011082</v>
      </c>
      <c r="H5" s="96">
        <v>56.410089999999997</v>
      </c>
      <c r="I5" s="96">
        <v>63.317700000000016</v>
      </c>
      <c r="J5" s="96">
        <v>63.807149999999993</v>
      </c>
      <c r="K5" s="96">
        <v>58.50142000000001</v>
      </c>
      <c r="L5" s="96">
        <v>61.027234652520654</v>
      </c>
      <c r="M5" s="96">
        <v>60.905830417823665</v>
      </c>
      <c r="N5" s="96">
        <v>58.229535362899227</v>
      </c>
      <c r="O5" s="96">
        <v>57.704955343866501</v>
      </c>
      <c r="P5" s="96">
        <v>68.929652337257565</v>
      </c>
      <c r="Q5" s="96">
        <v>71.297211595590085</v>
      </c>
    </row>
    <row r="6" spans="1:17" x14ac:dyDescent="0.25">
      <c r="A6" s="132" t="s">
        <v>83</v>
      </c>
      <c r="B6" s="160">
        <v>0.98742230602985603</v>
      </c>
      <c r="C6" s="160">
        <v>0.90794990878284187</v>
      </c>
      <c r="D6" s="160">
        <v>0.82066105452920957</v>
      </c>
      <c r="E6" s="160">
        <v>1.0188786546949189</v>
      </c>
      <c r="F6" s="160">
        <v>1.2865866465591091</v>
      </c>
      <c r="G6" s="160">
        <v>1.2617797455880833</v>
      </c>
      <c r="H6" s="160">
        <v>1.361465692043865</v>
      </c>
      <c r="I6" s="160">
        <v>1.5281818598255354</v>
      </c>
      <c r="J6" s="160">
        <v>1.5399948064627569</v>
      </c>
      <c r="K6" s="160">
        <v>1.4119402444819504</v>
      </c>
      <c r="L6" s="160">
        <v>1.4729011469351914</v>
      </c>
      <c r="M6" s="160">
        <v>1.4699710381477602</v>
      </c>
      <c r="N6" s="160">
        <v>1.4053782693883721</v>
      </c>
      <c r="O6" s="160">
        <v>1.3927174546539021</v>
      </c>
      <c r="P6" s="160">
        <v>1.6636271422663462</v>
      </c>
      <c r="Q6" s="160">
        <v>1.7207685278606706</v>
      </c>
    </row>
    <row r="7" spans="1:17" x14ac:dyDescent="0.25">
      <c r="A7" s="76" t="s">
        <v>82</v>
      </c>
      <c r="B7" s="159">
        <v>1.3428943362006041</v>
      </c>
      <c r="C7" s="159">
        <v>1.2348118759446649</v>
      </c>
      <c r="D7" s="159">
        <v>1.1160990341597248</v>
      </c>
      <c r="E7" s="159">
        <v>1.3856749703850897</v>
      </c>
      <c r="F7" s="159">
        <v>1.7497578393203883</v>
      </c>
      <c r="G7" s="159">
        <v>1.716020453999793</v>
      </c>
      <c r="H7" s="159">
        <v>1.8515933411796561</v>
      </c>
      <c r="I7" s="159">
        <v>2.078327329362728</v>
      </c>
      <c r="J7" s="159">
        <v>2.0943929367893492</v>
      </c>
      <c r="K7" s="159">
        <v>1.9202387324954522</v>
      </c>
      <c r="L7" s="159">
        <v>2.0031455598318599</v>
      </c>
      <c r="M7" s="159">
        <v>1.9991606118809535</v>
      </c>
      <c r="N7" s="159">
        <v>1.9113144463681857</v>
      </c>
      <c r="O7" s="159">
        <v>1.8940957383293067</v>
      </c>
      <c r="P7" s="159">
        <v>2.2625329134822305</v>
      </c>
      <c r="Q7" s="159">
        <v>2.3402451978905119</v>
      </c>
    </row>
    <row r="8" spans="1:17" x14ac:dyDescent="0.25">
      <c r="A8" s="76" t="s">
        <v>81</v>
      </c>
      <c r="B8" s="159">
        <v>1.6588694741301582</v>
      </c>
      <c r="C8" s="159">
        <v>1.5253558467551742</v>
      </c>
      <c r="D8" s="159">
        <v>1.378710571609072</v>
      </c>
      <c r="E8" s="159">
        <v>1.7117161398874639</v>
      </c>
      <c r="F8" s="159">
        <v>2.1614655662193036</v>
      </c>
      <c r="G8" s="159">
        <v>2.1197899725879799</v>
      </c>
      <c r="H8" s="159">
        <v>2.287262362633693</v>
      </c>
      <c r="I8" s="159">
        <v>2.5673455245068992</v>
      </c>
      <c r="J8" s="159">
        <v>2.5871912748574313</v>
      </c>
      <c r="K8" s="159">
        <v>2.3720596107296763</v>
      </c>
      <c r="L8" s="159">
        <v>2.4744739268511213</v>
      </c>
      <c r="M8" s="159">
        <v>2.4695513440882371</v>
      </c>
      <c r="N8" s="159">
        <v>2.3610354925724648</v>
      </c>
      <c r="O8" s="159">
        <v>2.3397653238185554</v>
      </c>
      <c r="P8" s="159">
        <v>2.7948935990074615</v>
      </c>
      <c r="Q8" s="159">
        <v>2.8908911268059265</v>
      </c>
    </row>
    <row r="9" spans="1:17" x14ac:dyDescent="0.25">
      <c r="A9" s="76" t="s">
        <v>80</v>
      </c>
      <c r="B9" s="159">
        <v>1.0269191982710502</v>
      </c>
      <c r="C9" s="159">
        <v>0.94426790513415548</v>
      </c>
      <c r="D9" s="159">
        <v>0.85348749671037782</v>
      </c>
      <c r="E9" s="159">
        <v>1.0596338008827157</v>
      </c>
      <c r="F9" s="159">
        <v>1.3380501124214734</v>
      </c>
      <c r="G9" s="159">
        <v>1.3122509354116065</v>
      </c>
      <c r="H9" s="159">
        <v>1.4159243197256195</v>
      </c>
      <c r="I9" s="159">
        <v>1.5893091342185568</v>
      </c>
      <c r="J9" s="159">
        <v>1.601594598721267</v>
      </c>
      <c r="K9" s="159">
        <v>1.4684178542612283</v>
      </c>
      <c r="L9" s="159">
        <v>1.5318171928125988</v>
      </c>
      <c r="M9" s="159">
        <v>1.5287698796736704</v>
      </c>
      <c r="N9" s="159">
        <v>1.4615934001639068</v>
      </c>
      <c r="O9" s="159">
        <v>1.4484261528400579</v>
      </c>
      <c r="P9" s="159">
        <v>1.7301722279569998</v>
      </c>
      <c r="Q9" s="159">
        <v>1.7895992689750972</v>
      </c>
    </row>
    <row r="10" spans="1:17" x14ac:dyDescent="0.25">
      <c r="A10" s="129" t="s">
        <v>79</v>
      </c>
      <c r="B10" s="158">
        <v>1.0664160905122444</v>
      </c>
      <c r="C10" s="158">
        <v>0.9805859014854692</v>
      </c>
      <c r="D10" s="158">
        <v>0.88631393889154619</v>
      </c>
      <c r="E10" s="158">
        <v>1.1003889470705124</v>
      </c>
      <c r="F10" s="158">
        <v>1.3895135782838381</v>
      </c>
      <c r="G10" s="158">
        <v>1.36272212523513</v>
      </c>
      <c r="H10" s="158">
        <v>1.4703829474073742</v>
      </c>
      <c r="I10" s="158">
        <v>1.6504364086115779</v>
      </c>
      <c r="J10" s="158">
        <v>1.6631943909797773</v>
      </c>
      <c r="K10" s="158">
        <v>1.5248954640405064</v>
      </c>
      <c r="L10" s="158">
        <v>1.5907332386900066</v>
      </c>
      <c r="M10" s="158">
        <v>1.587568721199581</v>
      </c>
      <c r="N10" s="158">
        <v>1.5178085309394418</v>
      </c>
      <c r="O10" s="158">
        <v>1.5041348510262142</v>
      </c>
      <c r="P10" s="158">
        <v>1.7967173136476537</v>
      </c>
      <c r="Q10" s="158">
        <v>1.8584300100895241</v>
      </c>
    </row>
    <row r="11" spans="1:17" x14ac:dyDescent="0.25">
      <c r="A11" s="92" t="s">
        <v>125</v>
      </c>
      <c r="B11" s="91">
        <v>0.21328321810244888</v>
      </c>
      <c r="C11" s="91">
        <v>0.19611718029709385</v>
      </c>
      <c r="D11" s="91">
        <v>0.17726278777830926</v>
      </c>
      <c r="E11" s="91">
        <v>0.2200777894141025</v>
      </c>
      <c r="F11" s="91">
        <v>0.27790271565676761</v>
      </c>
      <c r="G11" s="91">
        <v>0.27254442504702597</v>
      </c>
      <c r="H11" s="91">
        <v>0.29407658948147486</v>
      </c>
      <c r="I11" s="91">
        <v>0.33008728172231566</v>
      </c>
      <c r="J11" s="91">
        <v>0.3326388781959555</v>
      </c>
      <c r="K11" s="91">
        <v>0.30497909280810132</v>
      </c>
      <c r="L11" s="91">
        <v>0.31814664773800133</v>
      </c>
      <c r="M11" s="91">
        <v>0.31751374423991618</v>
      </c>
      <c r="N11" s="91">
        <v>0.30356170618788836</v>
      </c>
      <c r="O11" s="91">
        <v>0.30082697020524285</v>
      </c>
      <c r="P11" s="91">
        <v>0.35934346272953077</v>
      </c>
      <c r="Q11" s="91">
        <v>0.37168600201790486</v>
      </c>
    </row>
    <row r="12" spans="1:17" x14ac:dyDescent="0.25">
      <c r="A12" s="92" t="s">
        <v>26</v>
      </c>
      <c r="B12" s="91">
        <v>0.31992482715367332</v>
      </c>
      <c r="C12" s="91">
        <v>0.29417577044564075</v>
      </c>
      <c r="D12" s="91">
        <v>0.26589418166746387</v>
      </c>
      <c r="E12" s="91">
        <v>0.33011668412115369</v>
      </c>
      <c r="F12" s="91">
        <v>0.41685407348515136</v>
      </c>
      <c r="G12" s="91">
        <v>0.40881663757053893</v>
      </c>
      <c r="H12" s="91">
        <v>0.44111488422221223</v>
      </c>
      <c r="I12" s="91">
        <v>0.49513092258347341</v>
      </c>
      <c r="J12" s="91">
        <v>0.49895831729393314</v>
      </c>
      <c r="K12" s="91">
        <v>0.45746863921215186</v>
      </c>
      <c r="L12" s="91">
        <v>0.47721997160700197</v>
      </c>
      <c r="M12" s="91">
        <v>0.47627061635987422</v>
      </c>
      <c r="N12" s="91">
        <v>0.45534255928183254</v>
      </c>
      <c r="O12" s="91">
        <v>0.45124045530786427</v>
      </c>
      <c r="P12" s="91">
        <v>0.5390151940942961</v>
      </c>
      <c r="Q12" s="91">
        <v>0.55752900302685726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0.5332080452561222</v>
      </c>
      <c r="C14" s="157">
        <v>0.49029295074273466</v>
      </c>
      <c r="D14" s="157">
        <v>0.44315696944577304</v>
      </c>
      <c r="E14" s="157">
        <v>0.55019447353525619</v>
      </c>
      <c r="F14" s="157">
        <v>0.69475678914191907</v>
      </c>
      <c r="G14" s="157">
        <v>0.68136106261756502</v>
      </c>
      <c r="H14" s="157">
        <v>0.7351914737036872</v>
      </c>
      <c r="I14" s="157">
        <v>0.82521820430578896</v>
      </c>
      <c r="J14" s="157">
        <v>0.83159719548988864</v>
      </c>
      <c r="K14" s="157">
        <v>0.76244773202025318</v>
      </c>
      <c r="L14" s="157">
        <v>0.7953666193450033</v>
      </c>
      <c r="M14" s="157">
        <v>0.79378436059979052</v>
      </c>
      <c r="N14" s="157">
        <v>0.7589042654697209</v>
      </c>
      <c r="O14" s="157">
        <v>0.75206742551310712</v>
      </c>
      <c r="P14" s="157">
        <v>0.89835865682382698</v>
      </c>
      <c r="Q14" s="157">
        <v>0.92921500504476195</v>
      </c>
    </row>
    <row r="15" spans="1:17" x14ac:dyDescent="0.25">
      <c r="A15" s="156" t="s">
        <v>295</v>
      </c>
      <c r="B15" s="204">
        <v>3.2816925155035941</v>
      </c>
      <c r="C15" s="204">
        <v>3.0175664474149833</v>
      </c>
      <c r="D15" s="204">
        <v>2.7274624281501318</v>
      </c>
      <c r="E15" s="204">
        <v>3.3862375144861137</v>
      </c>
      <c r="F15" s="204">
        <v>4.2759635292584051</v>
      </c>
      <c r="G15" s="204">
        <v>4.1935179325240401</v>
      </c>
      <c r="H15" s="204">
        <v>4.5248236184368507</v>
      </c>
      <c r="I15" s="204">
        <v>5.0789038703022635</v>
      </c>
      <c r="J15" s="204">
        <v>5.1181641324299045</v>
      </c>
      <c r="K15" s="204">
        <v>4.692575511368517</v>
      </c>
      <c r="L15" s="204">
        <v>4.8951787299685794</v>
      </c>
      <c r="M15" s="204">
        <v>4.8854405297895838</v>
      </c>
      <c r="N15" s="204">
        <v>4.670766823819112</v>
      </c>
      <c r="O15" s="204">
        <v>4.6286886768088991</v>
      </c>
      <c r="P15" s="204">
        <v>5.5290555095066143</v>
      </c>
      <c r="Q15" s="204">
        <v>5.7189645851728965</v>
      </c>
    </row>
    <row r="16" spans="1:17" x14ac:dyDescent="0.25">
      <c r="A16" s="152" t="s">
        <v>301</v>
      </c>
      <c r="B16" s="264">
        <v>3.2816925155035941</v>
      </c>
      <c r="C16" s="264">
        <v>3.0175664474149833</v>
      </c>
      <c r="D16" s="264">
        <v>2.7274624281501318</v>
      </c>
      <c r="E16" s="264">
        <v>3.3862375144861137</v>
      </c>
      <c r="F16" s="264">
        <v>4.2759635292584051</v>
      </c>
      <c r="G16" s="264">
        <v>4.1935179325240401</v>
      </c>
      <c r="H16" s="264">
        <v>4.5248236184368507</v>
      </c>
      <c r="I16" s="264">
        <v>5.0789038703022635</v>
      </c>
      <c r="J16" s="264">
        <v>5.1181641324299045</v>
      </c>
      <c r="K16" s="264">
        <v>4.692575511368517</v>
      </c>
      <c r="L16" s="264">
        <v>4.8951787299685794</v>
      </c>
      <c r="M16" s="264">
        <v>4.8854405297895838</v>
      </c>
      <c r="N16" s="264">
        <v>4.670766823819112</v>
      </c>
      <c r="O16" s="264">
        <v>4.6286886768088991</v>
      </c>
      <c r="P16" s="264">
        <v>5.5290555095066143</v>
      </c>
      <c r="Q16" s="264">
        <v>5.7189645851728965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0.70204340410804733</v>
      </c>
      <c r="C18" s="83">
        <v>0.32225163051905575</v>
      </c>
      <c r="D18" s="83">
        <v>0.40813384132979535</v>
      </c>
      <c r="E18" s="83">
        <v>0.31677532472691339</v>
      </c>
      <c r="F18" s="83">
        <v>0.31720053033557899</v>
      </c>
      <c r="G18" s="83">
        <v>0.3203111680019779</v>
      </c>
      <c r="H18" s="83">
        <v>0.31422694480383745</v>
      </c>
      <c r="I18" s="83">
        <v>0.6416900846852257</v>
      </c>
      <c r="J18" s="83">
        <v>0.81133617766405486</v>
      </c>
      <c r="K18" s="83">
        <v>0.69257874431628696</v>
      </c>
      <c r="L18" s="83">
        <v>0.77514414693619049</v>
      </c>
      <c r="M18" s="83">
        <v>0.77501044841051048</v>
      </c>
      <c r="N18" s="83">
        <v>0.91726385213235051</v>
      </c>
      <c r="O18" s="83">
        <v>1.1208822799654086</v>
      </c>
      <c r="P18" s="83">
        <v>2.3834378662536171</v>
      </c>
      <c r="Q18" s="83">
        <v>2.121106337012939</v>
      </c>
    </row>
    <row r="19" spans="1:17" x14ac:dyDescent="0.25">
      <c r="A19" s="154" t="s">
        <v>125</v>
      </c>
      <c r="B19" s="83">
        <v>0.39765790623507608</v>
      </c>
      <c r="C19" s="83">
        <v>0.47951776837587518</v>
      </c>
      <c r="D19" s="83">
        <v>0.5201010405436719</v>
      </c>
      <c r="E19" s="83">
        <v>0.47865608718177466</v>
      </c>
      <c r="F19" s="83">
        <v>0.80603646784650596</v>
      </c>
      <c r="G19" s="83">
        <v>0.59739917579963842</v>
      </c>
      <c r="H19" s="83">
        <v>0.62170723084723734</v>
      </c>
      <c r="I19" s="83">
        <v>0.60415082262003683</v>
      </c>
      <c r="J19" s="83">
        <v>0.42273201574509828</v>
      </c>
      <c r="K19" s="83">
        <v>0.4009455648557555</v>
      </c>
      <c r="L19" s="83">
        <v>0.38762431196397307</v>
      </c>
      <c r="M19" s="83">
        <v>0.38156788057651925</v>
      </c>
      <c r="N19" s="83">
        <v>0.15170886473499062</v>
      </c>
      <c r="O19" s="83">
        <v>0.16179882264345485</v>
      </c>
      <c r="P19" s="83">
        <v>8.3819087787654817E-2</v>
      </c>
      <c r="Q19" s="83">
        <v>0.10048065878753001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2.1819912051604704</v>
      </c>
      <c r="C21" s="83">
        <v>2.2157970485200522</v>
      </c>
      <c r="D21" s="83">
        <v>1.7992275462766647</v>
      </c>
      <c r="E21" s="83">
        <v>2.5908061025774258</v>
      </c>
      <c r="F21" s="83">
        <v>3.1527265310763206</v>
      </c>
      <c r="G21" s="83">
        <v>3.2758075887224236</v>
      </c>
      <c r="H21" s="83">
        <v>3.5888894427857756</v>
      </c>
      <c r="I21" s="83">
        <v>3.8330629629970012</v>
      </c>
      <c r="J21" s="83">
        <v>3.8840959390207517</v>
      </c>
      <c r="K21" s="83">
        <v>3.599051202196474</v>
      </c>
      <c r="L21" s="83">
        <v>3.7324102710684155</v>
      </c>
      <c r="M21" s="83">
        <v>3.7288622008025536</v>
      </c>
      <c r="N21" s="83">
        <v>3.6017941069517709</v>
      </c>
      <c r="O21" s="83">
        <v>3.3460075742000361</v>
      </c>
      <c r="P21" s="83">
        <v>3.0617985554653417</v>
      </c>
      <c r="Q21" s="83">
        <v>3.4973775893724275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3.7192515175707417</v>
      </c>
      <c r="C23" s="204">
        <v>3.4199086404036492</v>
      </c>
      <c r="D23" s="204">
        <v>3.0911240852368174</v>
      </c>
      <c r="E23" s="204">
        <v>3.8377358497509304</v>
      </c>
      <c r="F23" s="204">
        <v>4.8460919998261955</v>
      </c>
      <c r="G23" s="204">
        <v>4.7526536568605806</v>
      </c>
      <c r="H23" s="204">
        <v>5.1281334342284337</v>
      </c>
      <c r="I23" s="204">
        <v>5.7560910530092348</v>
      </c>
      <c r="J23" s="204">
        <v>5.8005860167538952</v>
      </c>
      <c r="K23" s="204">
        <v>5.3182522462176536</v>
      </c>
      <c r="L23" s="204">
        <v>5.547869227297725</v>
      </c>
      <c r="M23" s="204">
        <v>5.5368326004281965</v>
      </c>
      <c r="N23" s="204">
        <v>5.2935357336616624</v>
      </c>
      <c r="O23" s="204">
        <v>5.2458471670500888</v>
      </c>
      <c r="P23" s="204">
        <v>6.2662629107741648</v>
      </c>
      <c r="Q23" s="204">
        <v>6.4814931965292848</v>
      </c>
    </row>
    <row r="24" spans="1:17" x14ac:dyDescent="0.25">
      <c r="A24" s="152" t="s">
        <v>299</v>
      </c>
      <c r="B24" s="151">
        <v>3.1613637899351303</v>
      </c>
      <c r="C24" s="151">
        <v>2.9069223443431018</v>
      </c>
      <c r="D24" s="151">
        <v>2.6274554724512948</v>
      </c>
      <c r="E24" s="151">
        <v>3.262075472288291</v>
      </c>
      <c r="F24" s="151">
        <v>4.1191781998522661</v>
      </c>
      <c r="G24" s="151">
        <v>4.0397556083314932</v>
      </c>
      <c r="H24" s="151">
        <v>4.3589134190941685</v>
      </c>
      <c r="I24" s="151">
        <v>4.8926773950578495</v>
      </c>
      <c r="J24" s="151">
        <v>4.9304981142408106</v>
      </c>
      <c r="K24" s="151">
        <v>4.5205144092850054</v>
      </c>
      <c r="L24" s="151">
        <v>4.7156888432030666</v>
      </c>
      <c r="M24" s="151">
        <v>4.7063077103639674</v>
      </c>
      <c r="N24" s="151">
        <v>4.4995053736124131</v>
      </c>
      <c r="O24" s="151">
        <v>4.4589700919925752</v>
      </c>
      <c r="P24" s="151">
        <v>5.3263234741580403</v>
      </c>
      <c r="Q24" s="151">
        <v>5.5092692170498925</v>
      </c>
    </row>
    <row r="25" spans="1:17" x14ac:dyDescent="0.25">
      <c r="A25" s="152" t="s">
        <v>298</v>
      </c>
      <c r="B25" s="151">
        <v>0.55788772763561112</v>
      </c>
      <c r="C25" s="151">
        <v>0.51298629606054724</v>
      </c>
      <c r="D25" s="151">
        <v>0.46366861278552252</v>
      </c>
      <c r="E25" s="151">
        <v>0.57566037746263954</v>
      </c>
      <c r="F25" s="151">
        <v>0.72691379997392913</v>
      </c>
      <c r="G25" s="151">
        <v>0.712898048529087</v>
      </c>
      <c r="H25" s="151">
        <v>0.76922001513426486</v>
      </c>
      <c r="I25" s="151">
        <v>0.86341365795138503</v>
      </c>
      <c r="J25" s="151">
        <v>0.87008790251308421</v>
      </c>
      <c r="K25" s="151">
        <v>0.79773783693264799</v>
      </c>
      <c r="L25" s="151">
        <v>0.83218038409465878</v>
      </c>
      <c r="M25" s="151">
        <v>0.83052489006422947</v>
      </c>
      <c r="N25" s="151">
        <v>0.79403036004924932</v>
      </c>
      <c r="O25" s="151">
        <v>0.78687707505751314</v>
      </c>
      <c r="P25" s="151">
        <v>0.93993943661612456</v>
      </c>
      <c r="Q25" s="151">
        <v>0.97222397947939265</v>
      </c>
    </row>
    <row r="26" spans="1:17" x14ac:dyDescent="0.25">
      <c r="A26" s="156" t="s">
        <v>293</v>
      </c>
      <c r="B26" s="204">
        <v>8.7511800413429199</v>
      </c>
      <c r="C26" s="204">
        <v>8.0468438597732934</v>
      </c>
      <c r="D26" s="204">
        <v>7.2732331417336864</v>
      </c>
      <c r="E26" s="204">
        <v>9.0299667052963066</v>
      </c>
      <c r="F26" s="204">
        <v>11.402569411355753</v>
      </c>
      <c r="G26" s="204">
        <v>11.182714486730777</v>
      </c>
      <c r="H26" s="204">
        <v>12.066196315831604</v>
      </c>
      <c r="I26" s="204">
        <v>13.543743654139377</v>
      </c>
      <c r="J26" s="204">
        <v>13.648437686479751</v>
      </c>
      <c r="K26" s="204">
        <v>12.513534696982715</v>
      </c>
      <c r="L26" s="204">
        <v>13.053809946582883</v>
      </c>
      <c r="M26" s="204">
        <v>13.027841412772226</v>
      </c>
      <c r="N26" s="204">
        <v>12.455378196850971</v>
      </c>
      <c r="O26" s="204">
        <v>12.343169804823738</v>
      </c>
      <c r="P26" s="204">
        <v>14.744148025350972</v>
      </c>
      <c r="Q26" s="204">
        <v>15.25057222712773</v>
      </c>
    </row>
    <row r="27" spans="1:17" x14ac:dyDescent="0.25">
      <c r="A27" s="152" t="s">
        <v>297</v>
      </c>
      <c r="B27" s="264">
        <v>7.2179719960868081</v>
      </c>
      <c r="C27" s="264">
        <v>7.5565509090305536</v>
      </c>
      <c r="D27" s="264">
        <v>4.8300761722879111</v>
      </c>
      <c r="E27" s="264">
        <v>8.4797722317610535</v>
      </c>
      <c r="F27" s="264">
        <v>10.707812622213835</v>
      </c>
      <c r="G27" s="264">
        <v>10.501353424113212</v>
      </c>
      <c r="H27" s="264">
        <v>11.331004842127918</v>
      </c>
      <c r="I27" s="264">
        <v>12.218525449833582</v>
      </c>
      <c r="J27" s="264">
        <v>8.8168404909898683</v>
      </c>
      <c r="K27" s="264">
        <v>10.251086964962452</v>
      </c>
      <c r="L27" s="264">
        <v>9.2584433272378721</v>
      </c>
      <c r="M27" s="264">
        <v>9.234057052172437</v>
      </c>
      <c r="N27" s="264">
        <v>6.6964739313812611</v>
      </c>
      <c r="O27" s="264">
        <v>4.5911023793106258</v>
      </c>
      <c r="P27" s="264">
        <v>4.8457893685271447</v>
      </c>
      <c r="Q27" s="264">
        <v>3.3213572220829652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1.5441207873528424</v>
      </c>
      <c r="C29" s="83">
        <v>0.80697836948094426</v>
      </c>
      <c r="D29" s="83">
        <v>0.72276615867020466</v>
      </c>
      <c r="E29" s="83">
        <v>0.79326467527308653</v>
      </c>
      <c r="F29" s="83">
        <v>0.79432946966442097</v>
      </c>
      <c r="G29" s="83">
        <v>0.80211908831750067</v>
      </c>
      <c r="H29" s="83">
        <v>0.78688305519616253</v>
      </c>
      <c r="I29" s="83">
        <v>1.5437399153147746</v>
      </c>
      <c r="J29" s="83">
        <v>1.3976538223359443</v>
      </c>
      <c r="K29" s="83">
        <v>1.5129612556837131</v>
      </c>
      <c r="L29" s="83">
        <v>1.4660604955878558</v>
      </c>
      <c r="M29" s="83">
        <v>1.4648608765196918</v>
      </c>
      <c r="N29" s="83">
        <v>1.3150803081580942</v>
      </c>
      <c r="O29" s="83">
        <v>1.111780390039995</v>
      </c>
      <c r="P29" s="83">
        <v>2.0888988820926917</v>
      </c>
      <c r="Q29" s="83">
        <v>1.2318579257351505</v>
      </c>
    </row>
    <row r="30" spans="1:17" x14ac:dyDescent="0.25">
      <c r="A30" s="154" t="s">
        <v>125</v>
      </c>
      <c r="B30" s="83">
        <v>0.87463515172957385</v>
      </c>
      <c r="C30" s="83">
        <v>1.2008021999386678</v>
      </c>
      <c r="D30" s="83">
        <v>0.92104940371844402</v>
      </c>
      <c r="E30" s="83">
        <v>1.1986443890257878</v>
      </c>
      <c r="F30" s="83">
        <v>2.018466108355315</v>
      </c>
      <c r="G30" s="83">
        <v>1.4959992973178922</v>
      </c>
      <c r="H30" s="83">
        <v>1.5568712146949075</v>
      </c>
      <c r="I30" s="83">
        <v>1.4534301869512438</v>
      </c>
      <c r="J30" s="83">
        <v>0.7282222017154496</v>
      </c>
      <c r="K30" s="83">
        <v>0.87587889498952098</v>
      </c>
      <c r="L30" s="83">
        <v>0.73312904850790872</v>
      </c>
      <c r="M30" s="83">
        <v>0.72120816066342575</v>
      </c>
      <c r="N30" s="83">
        <v>0.21750485437991429</v>
      </c>
      <c r="O30" s="83">
        <v>0.1604849691727695</v>
      </c>
      <c r="P30" s="83">
        <v>7.3460945324693577E-2</v>
      </c>
      <c r="Q30" s="83">
        <v>5.8355346806807956E-2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4.7992160570043918</v>
      </c>
      <c r="C32" s="83">
        <v>5.5487703396109413</v>
      </c>
      <c r="D32" s="83">
        <v>3.1862606098992625</v>
      </c>
      <c r="E32" s="83">
        <v>6.4878631674621783</v>
      </c>
      <c r="F32" s="83">
        <v>7.8950170441940983</v>
      </c>
      <c r="G32" s="83">
        <v>8.2032350384778194</v>
      </c>
      <c r="H32" s="83">
        <v>8.9872505722368476</v>
      </c>
      <c r="I32" s="83">
        <v>9.2213553475675631</v>
      </c>
      <c r="J32" s="83">
        <v>6.6909644669384747</v>
      </c>
      <c r="K32" s="83">
        <v>7.8622468142892181</v>
      </c>
      <c r="L32" s="83">
        <v>7.0592537831421076</v>
      </c>
      <c r="M32" s="83">
        <v>7.0479880149893193</v>
      </c>
      <c r="N32" s="83">
        <v>5.1638887688432531</v>
      </c>
      <c r="O32" s="83">
        <v>3.3188370200978614</v>
      </c>
      <c r="P32" s="83">
        <v>2.68342954110976</v>
      </c>
      <c r="Q32" s="83">
        <v>2.0311439495410069</v>
      </c>
    </row>
    <row r="33" spans="1:17" x14ac:dyDescent="0.25">
      <c r="A33" s="152" t="s">
        <v>296</v>
      </c>
      <c r="B33" s="264">
        <v>1.5332080452561119</v>
      </c>
      <c r="C33" s="264">
        <v>0.49029295074273982</v>
      </c>
      <c r="D33" s="264">
        <v>2.4431569694457753</v>
      </c>
      <c r="E33" s="264">
        <v>0.55019447353525308</v>
      </c>
      <c r="F33" s="264">
        <v>0.69475678914191796</v>
      </c>
      <c r="G33" s="264">
        <v>0.68136106261756524</v>
      </c>
      <c r="H33" s="264">
        <v>0.73519147370368643</v>
      </c>
      <c r="I33" s="264">
        <v>1.325218204305795</v>
      </c>
      <c r="J33" s="264">
        <v>4.8315971954898824</v>
      </c>
      <c r="K33" s="264">
        <v>2.2624477320202629</v>
      </c>
      <c r="L33" s="264">
        <v>3.7953666193450104</v>
      </c>
      <c r="M33" s="264">
        <v>3.7937843605997887</v>
      </c>
      <c r="N33" s="264">
        <v>5.7589042654697096</v>
      </c>
      <c r="O33" s="264">
        <v>7.7520674255131121</v>
      </c>
      <c r="P33" s="264">
        <v>9.8983586568238273</v>
      </c>
      <c r="Q33" s="264">
        <v>11.929215005044764</v>
      </c>
    </row>
    <row r="34" spans="1:17" x14ac:dyDescent="0.25">
      <c r="A34" s="156" t="s">
        <v>292</v>
      </c>
      <c r="B34" s="204">
        <v>12.786972628120417</v>
      </c>
      <c r="C34" s="204">
        <v>9.5765873484686281</v>
      </c>
      <c r="D34" s="204">
        <v>9.1814389576648878</v>
      </c>
      <c r="E34" s="204">
        <v>10.243190307929286</v>
      </c>
      <c r="F34" s="204">
        <v>14.704488859533576</v>
      </c>
      <c r="G34" s="204">
        <v>12.135499940652451</v>
      </c>
      <c r="H34" s="204">
        <v>11.755696646637375</v>
      </c>
      <c r="I34" s="204">
        <v>13.567555080500519</v>
      </c>
      <c r="J34" s="204">
        <v>13.113300066849526</v>
      </c>
      <c r="K34" s="204">
        <v>12.379545382363773</v>
      </c>
      <c r="L34" s="204">
        <v>14.439598002840064</v>
      </c>
      <c r="M34" s="204">
        <v>13.685678295833014</v>
      </c>
      <c r="N34" s="204">
        <v>14.174911482312879</v>
      </c>
      <c r="O34" s="204">
        <v>14.89892684419349</v>
      </c>
      <c r="P34" s="204">
        <v>17.934277247246122</v>
      </c>
      <c r="Q34" s="204">
        <v>19.009703282675652</v>
      </c>
    </row>
    <row r="35" spans="1:17" x14ac:dyDescent="0.25">
      <c r="A35" s="88" t="s">
        <v>33</v>
      </c>
      <c r="B35" s="87">
        <v>0</v>
      </c>
      <c r="C35" s="87">
        <v>0.69833999999999996</v>
      </c>
      <c r="D35" s="87">
        <v>0</v>
      </c>
      <c r="E35" s="87">
        <v>0.70555000000000001</v>
      </c>
      <c r="F35" s="87">
        <v>0</v>
      </c>
      <c r="G35" s="87">
        <v>0</v>
      </c>
      <c r="H35" s="87">
        <v>0.59933999999999998</v>
      </c>
      <c r="I35" s="87">
        <v>0.70321000000000011</v>
      </c>
      <c r="J35" s="87">
        <v>0.70006000000000002</v>
      </c>
      <c r="K35" s="87">
        <v>1.2959999999999998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8.8817841970012523E-16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0.54593624002441932</v>
      </c>
      <c r="C38" s="87">
        <v>0.15907285138836327</v>
      </c>
      <c r="D38" s="87">
        <v>0.42458676795957495</v>
      </c>
      <c r="E38" s="87">
        <v>0.10353173437833529</v>
      </c>
      <c r="F38" s="87">
        <v>0.99675470814141176</v>
      </c>
      <c r="G38" s="87">
        <v>0.69084358884188912</v>
      </c>
      <c r="H38" s="87">
        <v>0.62955496497638042</v>
      </c>
      <c r="I38" s="87">
        <v>0.67918170870640437</v>
      </c>
      <c r="J38" s="87">
        <v>0.51754690434349659</v>
      </c>
      <c r="K38" s="87">
        <v>0.41954644734662216</v>
      </c>
      <c r="L38" s="87">
        <v>0.59072999722738417</v>
      </c>
      <c r="M38" s="87">
        <v>0.6091878113726541</v>
      </c>
      <c r="N38" s="87">
        <v>0.34864653394806761</v>
      </c>
      <c r="O38" s="87">
        <v>0.39788282866755986</v>
      </c>
      <c r="P38" s="87">
        <v>0.50733351328147225</v>
      </c>
      <c r="Q38" s="87">
        <v>0.49250701708519407</v>
      </c>
    </row>
    <row r="39" spans="1:17" x14ac:dyDescent="0.25">
      <c r="A39" s="88" t="s">
        <v>29</v>
      </c>
      <c r="B39" s="87">
        <v>1.9117868187438463</v>
      </c>
      <c r="C39" s="87">
        <v>1.9303699999999999</v>
      </c>
      <c r="D39" s="87">
        <v>1.9362200000000001</v>
      </c>
      <c r="E39" s="87">
        <v>2.8974600000000001</v>
      </c>
      <c r="F39" s="87">
        <v>2.8976099999999998</v>
      </c>
      <c r="G39" s="87">
        <v>3.8215242212589939</v>
      </c>
      <c r="H39" s="87">
        <v>1.89682</v>
      </c>
      <c r="I39" s="87">
        <v>0.98716000000000026</v>
      </c>
      <c r="J39" s="87">
        <v>0.99744999999999995</v>
      </c>
      <c r="K39" s="87">
        <v>0.99865000000000004</v>
      </c>
      <c r="L39" s="87">
        <v>0.95587548201665984</v>
      </c>
      <c r="M39" s="87">
        <v>0.95523334552797878</v>
      </c>
      <c r="N39" s="87">
        <v>0.95056269836574625</v>
      </c>
      <c r="O39" s="87">
        <v>0.9502817613585619</v>
      </c>
      <c r="P39" s="87">
        <v>1.9054869384885531</v>
      </c>
      <c r="Q39" s="87">
        <v>1.9041570219730435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0.70074999999999998</v>
      </c>
      <c r="I40" s="87">
        <v>1.4833100000000001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2.7780768406599163</v>
      </c>
      <c r="C41" s="87">
        <v>0.70221449708026473</v>
      </c>
      <c r="D41" s="87">
        <v>1.4225821897053132</v>
      </c>
      <c r="E41" s="87">
        <v>0.52729857355095</v>
      </c>
      <c r="F41" s="87">
        <v>3.8092241513921645</v>
      </c>
      <c r="G41" s="87">
        <v>3.5870574401803488</v>
      </c>
      <c r="H41" s="87">
        <v>3.4216016816609938</v>
      </c>
      <c r="I41" s="87">
        <v>3.9820933717941145</v>
      </c>
      <c r="J41" s="87">
        <v>3.9979531625060285</v>
      </c>
      <c r="K41" s="87">
        <v>3.2645089350171514</v>
      </c>
      <c r="L41" s="87">
        <v>4.7954640583265649</v>
      </c>
      <c r="M41" s="87">
        <v>5.005476110748206</v>
      </c>
      <c r="N41" s="87">
        <v>4.9670588525196182</v>
      </c>
      <c r="O41" s="87">
        <v>4.7380099549458174</v>
      </c>
      <c r="P41" s="87">
        <v>6.492968820247575</v>
      </c>
      <c r="Q41" s="87">
        <v>5.9361217323936426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7.1581527050919233E-2</v>
      </c>
      <c r="H42" s="87">
        <v>0.19979</v>
      </c>
      <c r="I42" s="87">
        <v>0.11240000000000003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4.754218651725018E-2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0.10008</v>
      </c>
      <c r="I43" s="87">
        <v>0.10050000000000003</v>
      </c>
      <c r="J43" s="87">
        <v>0.79925000000000002</v>
      </c>
      <c r="K43" s="87">
        <v>0.60126000000000002</v>
      </c>
      <c r="L43" s="87">
        <v>0.19107824144621255</v>
      </c>
      <c r="M43" s="87">
        <v>0.19101431689835027</v>
      </c>
      <c r="N43" s="87">
        <v>0.14337151049553468</v>
      </c>
      <c r="O43" s="87">
        <v>0.14328445667941322</v>
      </c>
      <c r="P43" s="87">
        <v>0.11945565486670677</v>
      </c>
      <c r="Q43" s="87">
        <v>0.1910763912581008</v>
      </c>
    </row>
    <row r="44" spans="1:17" x14ac:dyDescent="0.25">
      <c r="A44" s="88" t="s">
        <v>22</v>
      </c>
      <c r="B44" s="87">
        <v>7.5511727286922348</v>
      </c>
      <c r="C44" s="87">
        <v>6.0865900000000002</v>
      </c>
      <c r="D44" s="87">
        <v>5.3980499999999996</v>
      </c>
      <c r="E44" s="87">
        <v>6.0093500000000004</v>
      </c>
      <c r="F44" s="87">
        <v>7.0008999999999997</v>
      </c>
      <c r="G44" s="87">
        <v>3.9644931633203</v>
      </c>
      <c r="H44" s="87">
        <v>4.2077600000000004</v>
      </c>
      <c r="I44" s="87">
        <v>5.5197000000000012</v>
      </c>
      <c r="J44" s="87">
        <v>6.1010400000000002</v>
      </c>
      <c r="K44" s="87">
        <v>5.7995799999999997</v>
      </c>
      <c r="L44" s="87">
        <v>7.906450223823243</v>
      </c>
      <c r="M44" s="87">
        <v>6.9247667112858258</v>
      </c>
      <c r="N44" s="87">
        <v>7.7652718869839124</v>
      </c>
      <c r="O44" s="87">
        <v>8.6219256560248869</v>
      </c>
      <c r="P44" s="87">
        <v>8.9090323203618151</v>
      </c>
      <c r="Q44" s="87">
        <v>10.485841119965672</v>
      </c>
    </row>
    <row r="45" spans="1:17" x14ac:dyDescent="0.25">
      <c r="A45" s="156" t="s">
        <v>291</v>
      </c>
      <c r="B45" s="204">
        <v>5.2507080248057516</v>
      </c>
      <c r="C45" s="204">
        <v>4.8281063158639741</v>
      </c>
      <c r="D45" s="204">
        <v>4.363939885040212</v>
      </c>
      <c r="E45" s="204">
        <v>5.4179800231777833</v>
      </c>
      <c r="F45" s="204">
        <v>6.8415416468134502</v>
      </c>
      <c r="G45" s="204">
        <v>6.709628692038466</v>
      </c>
      <c r="H45" s="204">
        <v>7.2397177894989628</v>
      </c>
      <c r="I45" s="204">
        <v>8.1262461924836238</v>
      </c>
      <c r="J45" s="204">
        <v>8.1890626118878505</v>
      </c>
      <c r="K45" s="204">
        <v>7.508120818189628</v>
      </c>
      <c r="L45" s="204">
        <v>7.832285967949729</v>
      </c>
      <c r="M45" s="204">
        <v>7.8167048476633365</v>
      </c>
      <c r="N45" s="204">
        <v>7.4732269181105817</v>
      </c>
      <c r="O45" s="204">
        <v>7.4059018828942413</v>
      </c>
      <c r="P45" s="204">
        <v>8.8464888152105843</v>
      </c>
      <c r="Q45" s="204">
        <v>9.1503433362766362</v>
      </c>
    </row>
    <row r="46" spans="1:17" x14ac:dyDescent="0.25">
      <c r="A46" s="72" t="s">
        <v>290</v>
      </c>
      <c r="B46" s="306">
        <v>1.0398918372013934</v>
      </c>
      <c r="C46" s="306">
        <v>3.1374259499731743</v>
      </c>
      <c r="D46" s="306">
        <v>2.310269406274335</v>
      </c>
      <c r="E46" s="306">
        <v>4.0241570864388763</v>
      </c>
      <c r="F46" s="306">
        <v>3.311570810408508</v>
      </c>
      <c r="G46" s="306">
        <v>5.5331889483821772</v>
      </c>
      <c r="H46" s="306">
        <v>7.3088935323765654</v>
      </c>
      <c r="I46" s="306">
        <v>7.8315598930396959</v>
      </c>
      <c r="J46" s="306">
        <v>8.4512314777884825</v>
      </c>
      <c r="K46" s="306">
        <v>7.3918394388689102</v>
      </c>
      <c r="L46" s="306">
        <v>6.1854217127608919</v>
      </c>
      <c r="M46" s="306">
        <v>6.8983111363471075</v>
      </c>
      <c r="N46" s="306">
        <v>5.5045860687116495</v>
      </c>
      <c r="O46" s="306">
        <v>4.6032814474280102</v>
      </c>
      <c r="P46" s="306">
        <v>5.3614766328084187</v>
      </c>
      <c r="Q46" s="306">
        <v>5.0862008361861584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0.99999999999999989</v>
      </c>
      <c r="D50" s="77">
        <f t="shared" si="0"/>
        <v>1.0000000000000002</v>
      </c>
      <c r="E50" s="77">
        <f t="shared" si="0"/>
        <v>1</v>
      </c>
      <c r="F50" s="77">
        <f t="shared" si="0"/>
        <v>0.99999999999999989</v>
      </c>
      <c r="G50" s="77">
        <f t="shared" si="0"/>
        <v>1</v>
      </c>
      <c r="H50" s="77">
        <f t="shared" si="0"/>
        <v>1</v>
      </c>
      <c r="I50" s="77">
        <f t="shared" si="0"/>
        <v>0.99999999999999978</v>
      </c>
      <c r="J50" s="77">
        <f t="shared" si="0"/>
        <v>0.99999999999999989</v>
      </c>
      <c r="K50" s="77">
        <f t="shared" si="0"/>
        <v>1</v>
      </c>
      <c r="L50" s="77">
        <f t="shared" si="0"/>
        <v>0.99999999999999989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2.4135144830363948E-2</v>
      </c>
      <c r="C51" s="203">
        <f t="shared" si="1"/>
        <v>2.4135144830363938E-2</v>
      </c>
      <c r="D51" s="203">
        <f t="shared" si="1"/>
        <v>2.4135144830363955E-2</v>
      </c>
      <c r="E51" s="203">
        <f t="shared" si="1"/>
        <v>2.4135144830363945E-2</v>
      </c>
      <c r="F51" s="203">
        <f t="shared" si="1"/>
        <v>2.4135144830363945E-2</v>
      </c>
      <c r="G51" s="203">
        <f t="shared" si="1"/>
        <v>2.4135144830363948E-2</v>
      </c>
      <c r="H51" s="203">
        <f t="shared" si="1"/>
        <v>2.4135144830363948E-2</v>
      </c>
      <c r="I51" s="203">
        <f t="shared" si="1"/>
        <v>2.4135144830363945E-2</v>
      </c>
      <c r="J51" s="203">
        <f t="shared" si="1"/>
        <v>2.4135144830363948E-2</v>
      </c>
      <c r="K51" s="203">
        <f t="shared" si="1"/>
        <v>2.4135144830363948E-2</v>
      </c>
      <c r="L51" s="203">
        <f t="shared" si="1"/>
        <v>2.4135144830363945E-2</v>
      </c>
      <c r="M51" s="203">
        <f t="shared" si="1"/>
        <v>2.4135144830363948E-2</v>
      </c>
      <c r="N51" s="203">
        <f t="shared" si="1"/>
        <v>2.4135144830363948E-2</v>
      </c>
      <c r="O51" s="203">
        <f t="shared" si="1"/>
        <v>2.4135144830363948E-2</v>
      </c>
      <c r="P51" s="203">
        <f t="shared" si="1"/>
        <v>2.4135144830363948E-2</v>
      </c>
      <c r="Q51" s="203">
        <f t="shared" si="1"/>
        <v>2.4135144830363948E-2</v>
      </c>
    </row>
    <row r="52" spans="1:17" x14ac:dyDescent="0.25">
      <c r="A52" s="76" t="s">
        <v>82</v>
      </c>
      <c r="B52" s="202">
        <f t="shared" ref="B52:Q52" si="2">IF(B$7=0,0,B$7/B$5)</f>
        <v>3.2823796969294966E-2</v>
      </c>
      <c r="C52" s="202">
        <f t="shared" si="2"/>
        <v>3.2823796969294959E-2</v>
      </c>
      <c r="D52" s="202">
        <f t="shared" si="2"/>
        <v>3.2823796969294973E-2</v>
      </c>
      <c r="E52" s="202">
        <f t="shared" si="2"/>
        <v>3.2823796969294966E-2</v>
      </c>
      <c r="F52" s="202">
        <f t="shared" si="2"/>
        <v>3.2823796969294959E-2</v>
      </c>
      <c r="G52" s="202">
        <f t="shared" si="2"/>
        <v>3.2823796969294966E-2</v>
      </c>
      <c r="H52" s="202">
        <f t="shared" si="2"/>
        <v>3.2823796969294966E-2</v>
      </c>
      <c r="I52" s="202">
        <f t="shared" si="2"/>
        <v>3.2823796969294959E-2</v>
      </c>
      <c r="J52" s="202">
        <f t="shared" si="2"/>
        <v>3.2823796969294966E-2</v>
      </c>
      <c r="K52" s="202">
        <f t="shared" si="2"/>
        <v>3.2823796969294966E-2</v>
      </c>
      <c r="L52" s="202">
        <f t="shared" si="2"/>
        <v>3.2823796969294959E-2</v>
      </c>
      <c r="M52" s="202">
        <f t="shared" si="2"/>
        <v>3.2823796969294966E-2</v>
      </c>
      <c r="N52" s="202">
        <f t="shared" si="2"/>
        <v>3.2823796969294966E-2</v>
      </c>
      <c r="O52" s="202">
        <f t="shared" si="2"/>
        <v>3.2823796969294966E-2</v>
      </c>
      <c r="P52" s="202">
        <f t="shared" si="2"/>
        <v>3.2823796969294966E-2</v>
      </c>
      <c r="Q52" s="202">
        <f t="shared" si="2"/>
        <v>3.2823796969294966E-2</v>
      </c>
    </row>
    <row r="53" spans="1:17" x14ac:dyDescent="0.25">
      <c r="A53" s="76" t="s">
        <v>81</v>
      </c>
      <c r="B53" s="202">
        <f t="shared" ref="B53:Q53" si="3">IF(B$8=0,0,B$8/B$5)</f>
        <v>4.0547043315011431E-2</v>
      </c>
      <c r="C53" s="202">
        <f t="shared" si="3"/>
        <v>4.0547043315011418E-2</v>
      </c>
      <c r="D53" s="202">
        <f t="shared" si="3"/>
        <v>4.0547043315011438E-2</v>
      </c>
      <c r="E53" s="202">
        <f t="shared" si="3"/>
        <v>4.0547043315011431E-2</v>
      </c>
      <c r="F53" s="202">
        <f t="shared" si="3"/>
        <v>4.0547043315011431E-2</v>
      </c>
      <c r="G53" s="202">
        <f t="shared" si="3"/>
        <v>4.0547043315011431E-2</v>
      </c>
      <c r="H53" s="202">
        <f t="shared" si="3"/>
        <v>4.0547043315011431E-2</v>
      </c>
      <c r="I53" s="202">
        <f t="shared" si="3"/>
        <v>4.0547043315011418E-2</v>
      </c>
      <c r="J53" s="202">
        <f t="shared" si="3"/>
        <v>4.0547043315011431E-2</v>
      </c>
      <c r="K53" s="202">
        <f t="shared" si="3"/>
        <v>4.0547043315011431E-2</v>
      </c>
      <c r="L53" s="202">
        <f t="shared" si="3"/>
        <v>4.0547043315011425E-2</v>
      </c>
      <c r="M53" s="202">
        <f t="shared" si="3"/>
        <v>4.0547043315011431E-2</v>
      </c>
      <c r="N53" s="202">
        <f t="shared" si="3"/>
        <v>4.0547043315011431E-2</v>
      </c>
      <c r="O53" s="202">
        <f t="shared" si="3"/>
        <v>4.0547043315011431E-2</v>
      </c>
      <c r="P53" s="202">
        <f t="shared" si="3"/>
        <v>4.0547043315011431E-2</v>
      </c>
      <c r="Q53" s="202">
        <f t="shared" si="3"/>
        <v>4.0547043315011431E-2</v>
      </c>
    </row>
    <row r="54" spans="1:17" x14ac:dyDescent="0.25">
      <c r="A54" s="76" t="s">
        <v>80</v>
      </c>
      <c r="B54" s="202">
        <f t="shared" ref="B54:Q54" si="4">IF(B$9=0,0,B$9/B$5)</f>
        <v>2.5100550623578504E-2</v>
      </c>
      <c r="C54" s="202">
        <f t="shared" si="4"/>
        <v>2.5100550623578494E-2</v>
      </c>
      <c r="D54" s="202">
        <f t="shared" si="4"/>
        <v>2.5100550623578511E-2</v>
      </c>
      <c r="E54" s="202">
        <f t="shared" si="4"/>
        <v>2.5100550623578508E-2</v>
      </c>
      <c r="F54" s="202">
        <f t="shared" si="4"/>
        <v>2.5100550623578501E-2</v>
      </c>
      <c r="G54" s="202">
        <f t="shared" si="4"/>
        <v>2.5100550623578504E-2</v>
      </c>
      <c r="H54" s="202">
        <f t="shared" si="4"/>
        <v>2.5100550623578504E-2</v>
      </c>
      <c r="I54" s="202">
        <f t="shared" si="4"/>
        <v>2.5100550623578501E-2</v>
      </c>
      <c r="J54" s="202">
        <f t="shared" si="4"/>
        <v>2.5100550623578504E-2</v>
      </c>
      <c r="K54" s="202">
        <f t="shared" si="4"/>
        <v>2.5100550623578504E-2</v>
      </c>
      <c r="L54" s="202">
        <f t="shared" si="4"/>
        <v>2.5100550623578501E-2</v>
      </c>
      <c r="M54" s="202">
        <f t="shared" si="4"/>
        <v>2.5100550623578504E-2</v>
      </c>
      <c r="N54" s="202">
        <f t="shared" si="4"/>
        <v>2.5100550623578504E-2</v>
      </c>
      <c r="O54" s="202">
        <f t="shared" si="4"/>
        <v>2.5100550623578501E-2</v>
      </c>
      <c r="P54" s="202">
        <f t="shared" si="4"/>
        <v>2.5100550623578504E-2</v>
      </c>
      <c r="Q54" s="202">
        <f t="shared" si="4"/>
        <v>2.5100550623578504E-2</v>
      </c>
    </row>
    <row r="55" spans="1:17" x14ac:dyDescent="0.25">
      <c r="A55" s="129" t="s">
        <v>79</v>
      </c>
      <c r="B55" s="201">
        <f t="shared" ref="B55:Q55" si="5">IF(B$10=0,0,B$10/B$5)</f>
        <v>2.606595641679306E-2</v>
      </c>
      <c r="C55" s="201">
        <f t="shared" si="5"/>
        <v>2.6065956416793053E-2</v>
      </c>
      <c r="D55" s="201">
        <f t="shared" si="5"/>
        <v>2.6065956416793067E-2</v>
      </c>
      <c r="E55" s="201">
        <f t="shared" si="5"/>
        <v>2.606595641679306E-2</v>
      </c>
      <c r="F55" s="201">
        <f t="shared" si="5"/>
        <v>2.6065956416793063E-2</v>
      </c>
      <c r="G55" s="201">
        <f t="shared" si="5"/>
        <v>2.6065956416793067E-2</v>
      </c>
      <c r="H55" s="201">
        <f t="shared" si="5"/>
        <v>2.6065956416793063E-2</v>
      </c>
      <c r="I55" s="201">
        <f t="shared" si="5"/>
        <v>2.6065956416793053E-2</v>
      </c>
      <c r="J55" s="201">
        <f t="shared" si="5"/>
        <v>2.6065956416793063E-2</v>
      </c>
      <c r="K55" s="201">
        <f t="shared" si="5"/>
        <v>2.6065956416793063E-2</v>
      </c>
      <c r="L55" s="201">
        <f t="shared" si="5"/>
        <v>2.606595641679306E-2</v>
      </c>
      <c r="M55" s="201">
        <f t="shared" si="5"/>
        <v>2.6065956416793067E-2</v>
      </c>
      <c r="N55" s="201">
        <f t="shared" si="5"/>
        <v>2.6065956416793063E-2</v>
      </c>
      <c r="O55" s="201">
        <f t="shared" si="5"/>
        <v>2.6065956416793063E-2</v>
      </c>
      <c r="P55" s="201">
        <f t="shared" si="5"/>
        <v>2.6065956416793063E-2</v>
      </c>
      <c r="Q55" s="201">
        <f t="shared" si="5"/>
        <v>2.6065956416793063E-2</v>
      </c>
    </row>
    <row r="56" spans="1:17" x14ac:dyDescent="0.25">
      <c r="A56" s="127" t="s">
        <v>295</v>
      </c>
      <c r="B56" s="200">
        <f t="shared" ref="B56:Q56" si="6">IF(B$15=0,0,B$15/B$5)</f>
        <v>8.0213018955241008E-2</v>
      </c>
      <c r="C56" s="200">
        <f t="shared" si="6"/>
        <v>8.0213018955240981E-2</v>
      </c>
      <c r="D56" s="200">
        <f t="shared" si="6"/>
        <v>8.0213018955241022E-2</v>
      </c>
      <c r="E56" s="200">
        <f t="shared" si="6"/>
        <v>8.0213018955241008E-2</v>
      </c>
      <c r="F56" s="200">
        <f t="shared" si="6"/>
        <v>8.0213018955240981E-2</v>
      </c>
      <c r="G56" s="200">
        <f t="shared" si="6"/>
        <v>8.0213018955241008E-2</v>
      </c>
      <c r="H56" s="200">
        <f t="shared" si="6"/>
        <v>8.0213018955241008E-2</v>
      </c>
      <c r="I56" s="200">
        <f t="shared" si="6"/>
        <v>8.0213018955240981E-2</v>
      </c>
      <c r="J56" s="200">
        <f t="shared" si="6"/>
        <v>8.0213018955240994E-2</v>
      </c>
      <c r="K56" s="200">
        <f t="shared" si="6"/>
        <v>8.0213018955241022E-2</v>
      </c>
      <c r="L56" s="200">
        <f t="shared" si="6"/>
        <v>8.0213018955240994E-2</v>
      </c>
      <c r="M56" s="200">
        <f t="shared" si="6"/>
        <v>8.0213018955241008E-2</v>
      </c>
      <c r="N56" s="200">
        <f t="shared" si="6"/>
        <v>8.0213018955241008E-2</v>
      </c>
      <c r="O56" s="200">
        <f t="shared" si="6"/>
        <v>8.0213018955240994E-2</v>
      </c>
      <c r="P56" s="200">
        <f t="shared" si="6"/>
        <v>8.0213018955241022E-2</v>
      </c>
      <c r="Q56" s="200">
        <f t="shared" si="6"/>
        <v>8.0213018955241008E-2</v>
      </c>
    </row>
    <row r="57" spans="1:17" x14ac:dyDescent="0.25">
      <c r="A57" s="142" t="s">
        <v>301</v>
      </c>
      <c r="B57" s="199">
        <f t="shared" ref="B57:Q57" si="7">IF(B$16=0,0,B$16/B$5)</f>
        <v>8.0213018955241008E-2</v>
      </c>
      <c r="C57" s="199">
        <f t="shared" si="7"/>
        <v>8.0213018955240981E-2</v>
      </c>
      <c r="D57" s="199">
        <f t="shared" si="7"/>
        <v>8.0213018955241022E-2</v>
      </c>
      <c r="E57" s="199">
        <f t="shared" si="7"/>
        <v>8.0213018955241008E-2</v>
      </c>
      <c r="F57" s="199">
        <f t="shared" si="7"/>
        <v>8.0213018955240981E-2</v>
      </c>
      <c r="G57" s="199">
        <f t="shared" si="7"/>
        <v>8.0213018955241008E-2</v>
      </c>
      <c r="H57" s="199">
        <f t="shared" si="7"/>
        <v>8.0213018955241008E-2</v>
      </c>
      <c r="I57" s="199">
        <f t="shared" si="7"/>
        <v>8.0213018955240981E-2</v>
      </c>
      <c r="J57" s="199">
        <f t="shared" si="7"/>
        <v>8.0213018955240994E-2</v>
      </c>
      <c r="K57" s="199">
        <f t="shared" si="7"/>
        <v>8.0213018955241022E-2</v>
      </c>
      <c r="L57" s="199">
        <f t="shared" si="7"/>
        <v>8.0213018955240994E-2</v>
      </c>
      <c r="M57" s="199">
        <f t="shared" si="7"/>
        <v>8.0213018955241008E-2</v>
      </c>
      <c r="N57" s="199">
        <f t="shared" si="7"/>
        <v>8.0213018955241008E-2</v>
      </c>
      <c r="O57" s="199">
        <f t="shared" si="7"/>
        <v>8.0213018955240994E-2</v>
      </c>
      <c r="P57" s="199">
        <f t="shared" si="7"/>
        <v>8.0213018955241022E-2</v>
      </c>
      <c r="Q57" s="199">
        <f t="shared" si="7"/>
        <v>8.0213018955241008E-2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9.0908088149273189E-2</v>
      </c>
      <c r="C59" s="200">
        <f t="shared" si="9"/>
        <v>9.0908088149273147E-2</v>
      </c>
      <c r="D59" s="200">
        <f t="shared" si="9"/>
        <v>9.0908088149273203E-2</v>
      </c>
      <c r="E59" s="200">
        <f t="shared" si="9"/>
        <v>9.0908088149273175E-2</v>
      </c>
      <c r="F59" s="200">
        <f t="shared" si="9"/>
        <v>9.0908088149273175E-2</v>
      </c>
      <c r="G59" s="200">
        <f t="shared" si="9"/>
        <v>9.0908088149273175E-2</v>
      </c>
      <c r="H59" s="200">
        <f t="shared" si="9"/>
        <v>9.0908088149273189E-2</v>
      </c>
      <c r="I59" s="200">
        <f t="shared" si="9"/>
        <v>9.0908088149273161E-2</v>
      </c>
      <c r="J59" s="200">
        <f t="shared" si="9"/>
        <v>9.0908088149273175E-2</v>
      </c>
      <c r="K59" s="200">
        <f t="shared" si="9"/>
        <v>9.0908088149273175E-2</v>
      </c>
      <c r="L59" s="200">
        <f t="shared" si="9"/>
        <v>9.0908088149273161E-2</v>
      </c>
      <c r="M59" s="200">
        <f t="shared" si="9"/>
        <v>9.0908088149273161E-2</v>
      </c>
      <c r="N59" s="200">
        <f t="shared" si="9"/>
        <v>9.0908088149273175E-2</v>
      </c>
      <c r="O59" s="200">
        <f t="shared" si="9"/>
        <v>9.0908088149273189E-2</v>
      </c>
      <c r="P59" s="200">
        <f t="shared" si="9"/>
        <v>9.0908088149273175E-2</v>
      </c>
      <c r="Q59" s="200">
        <f t="shared" si="9"/>
        <v>9.0908088149273175E-2</v>
      </c>
    </row>
    <row r="60" spans="1:17" x14ac:dyDescent="0.25">
      <c r="A60" s="142" t="s">
        <v>299</v>
      </c>
      <c r="B60" s="199">
        <f t="shared" ref="B60:Q60" si="10">IF(B$24=0,0,B$24/B$5)</f>
        <v>7.72718749268822E-2</v>
      </c>
      <c r="C60" s="199">
        <f t="shared" si="10"/>
        <v>7.7271874926882173E-2</v>
      </c>
      <c r="D60" s="199">
        <f t="shared" si="10"/>
        <v>7.7271874926882228E-2</v>
      </c>
      <c r="E60" s="199">
        <f t="shared" si="10"/>
        <v>7.72718749268822E-2</v>
      </c>
      <c r="F60" s="199">
        <f t="shared" si="10"/>
        <v>7.72718749268822E-2</v>
      </c>
      <c r="G60" s="199">
        <f t="shared" si="10"/>
        <v>7.7271874926882186E-2</v>
      </c>
      <c r="H60" s="199">
        <f t="shared" si="10"/>
        <v>7.7271874926882214E-2</v>
      </c>
      <c r="I60" s="199">
        <f t="shared" si="10"/>
        <v>7.7271874926882186E-2</v>
      </c>
      <c r="J60" s="199">
        <f t="shared" si="10"/>
        <v>7.72718749268822E-2</v>
      </c>
      <c r="K60" s="199">
        <f t="shared" si="10"/>
        <v>7.72718749268822E-2</v>
      </c>
      <c r="L60" s="199">
        <f t="shared" si="10"/>
        <v>7.7271874926882186E-2</v>
      </c>
      <c r="M60" s="199">
        <f t="shared" si="10"/>
        <v>7.72718749268822E-2</v>
      </c>
      <c r="N60" s="199">
        <f t="shared" si="10"/>
        <v>7.72718749268822E-2</v>
      </c>
      <c r="O60" s="199">
        <f t="shared" si="10"/>
        <v>7.72718749268822E-2</v>
      </c>
      <c r="P60" s="199">
        <f t="shared" si="10"/>
        <v>7.72718749268822E-2</v>
      </c>
      <c r="Q60" s="199">
        <f t="shared" si="10"/>
        <v>7.72718749268822E-2</v>
      </c>
    </row>
    <row r="61" spans="1:17" x14ac:dyDescent="0.25">
      <c r="A61" s="142" t="s">
        <v>298</v>
      </c>
      <c r="B61" s="199">
        <f t="shared" ref="B61:Q61" si="11">IF(B$25=0,0,B$25/B$5)</f>
        <v>1.3636213222390975E-2</v>
      </c>
      <c r="C61" s="199">
        <f t="shared" si="11"/>
        <v>1.3636213222390968E-2</v>
      </c>
      <c r="D61" s="199">
        <f t="shared" si="11"/>
        <v>1.3636213222390977E-2</v>
      </c>
      <c r="E61" s="199">
        <f t="shared" si="11"/>
        <v>1.3636213222390977E-2</v>
      </c>
      <c r="F61" s="199">
        <f t="shared" si="11"/>
        <v>1.3636213222390973E-2</v>
      </c>
      <c r="G61" s="199">
        <f t="shared" si="11"/>
        <v>1.3636213222390975E-2</v>
      </c>
      <c r="H61" s="199">
        <f t="shared" si="11"/>
        <v>1.3636213222390975E-2</v>
      </c>
      <c r="I61" s="199">
        <f t="shared" si="11"/>
        <v>1.3636213222390971E-2</v>
      </c>
      <c r="J61" s="199">
        <f t="shared" si="11"/>
        <v>1.3636213222390975E-2</v>
      </c>
      <c r="K61" s="199">
        <f t="shared" si="11"/>
        <v>1.3636213222390975E-2</v>
      </c>
      <c r="L61" s="199">
        <f t="shared" si="11"/>
        <v>1.3636213222390973E-2</v>
      </c>
      <c r="M61" s="199">
        <f t="shared" si="11"/>
        <v>1.3636213222390975E-2</v>
      </c>
      <c r="N61" s="199">
        <f t="shared" si="11"/>
        <v>1.3636213222390975E-2</v>
      </c>
      <c r="O61" s="199">
        <f t="shared" si="11"/>
        <v>1.3636213222390975E-2</v>
      </c>
      <c r="P61" s="199">
        <f t="shared" si="11"/>
        <v>1.3636213222390975E-2</v>
      </c>
      <c r="Q61" s="199">
        <f t="shared" si="11"/>
        <v>1.3636213222390975E-2</v>
      </c>
    </row>
    <row r="62" spans="1:17" x14ac:dyDescent="0.25">
      <c r="A62" s="127" t="s">
        <v>293</v>
      </c>
      <c r="B62" s="200">
        <f t="shared" ref="B62:Q62" si="12">IF(B$26=0,0,B$26/B$5)</f>
        <v>0.21390138388064275</v>
      </c>
      <c r="C62" s="200">
        <f t="shared" si="12"/>
        <v>0.21390138388064273</v>
      </c>
      <c r="D62" s="200">
        <f t="shared" si="12"/>
        <v>0.21390138388064278</v>
      </c>
      <c r="E62" s="200">
        <f t="shared" si="12"/>
        <v>0.21390138388064275</v>
      </c>
      <c r="F62" s="200">
        <f t="shared" si="12"/>
        <v>0.21390138388064275</v>
      </c>
      <c r="G62" s="200">
        <f t="shared" si="12"/>
        <v>0.21390138388064275</v>
      </c>
      <c r="H62" s="200">
        <f t="shared" si="12"/>
        <v>0.21390138388064273</v>
      </c>
      <c r="I62" s="200">
        <f t="shared" si="12"/>
        <v>0.21390138388064275</v>
      </c>
      <c r="J62" s="200">
        <f t="shared" si="12"/>
        <v>0.21390138388064273</v>
      </c>
      <c r="K62" s="200">
        <f t="shared" si="12"/>
        <v>0.21390138388064278</v>
      </c>
      <c r="L62" s="200">
        <f t="shared" si="12"/>
        <v>0.21390138388064273</v>
      </c>
      <c r="M62" s="200">
        <f t="shared" si="12"/>
        <v>0.21390138388064273</v>
      </c>
      <c r="N62" s="200">
        <f t="shared" si="12"/>
        <v>0.21390138388064275</v>
      </c>
      <c r="O62" s="200">
        <f t="shared" si="12"/>
        <v>0.21390138388064278</v>
      </c>
      <c r="P62" s="200">
        <f t="shared" si="12"/>
        <v>0.21390138388064273</v>
      </c>
      <c r="Q62" s="200">
        <f t="shared" si="12"/>
        <v>0.21390138388064278</v>
      </c>
    </row>
    <row r="63" spans="1:17" x14ac:dyDescent="0.25">
      <c r="A63" s="142" t="s">
        <v>297</v>
      </c>
      <c r="B63" s="199">
        <f t="shared" ref="B63:Q63" si="13">IF(B$27=0,0,B$27/B$5)</f>
        <v>0.17642582960020645</v>
      </c>
      <c r="C63" s="199">
        <f t="shared" si="13"/>
        <v>0.20086840567224606</v>
      </c>
      <c r="D63" s="199">
        <f t="shared" si="13"/>
        <v>0.14204961636291405</v>
      </c>
      <c r="E63" s="199">
        <f t="shared" si="13"/>
        <v>0.20086840567224631</v>
      </c>
      <c r="F63" s="199">
        <f t="shared" si="13"/>
        <v>0.20086840567224623</v>
      </c>
      <c r="G63" s="199">
        <f t="shared" si="13"/>
        <v>0.20086840567224623</v>
      </c>
      <c r="H63" s="199">
        <f t="shared" si="13"/>
        <v>0.2008684056722462</v>
      </c>
      <c r="I63" s="199">
        <f t="shared" si="13"/>
        <v>0.19297171959552509</v>
      </c>
      <c r="J63" s="199">
        <f t="shared" si="13"/>
        <v>0.13817950638744825</v>
      </c>
      <c r="K63" s="199">
        <f t="shared" si="13"/>
        <v>0.17522800241365852</v>
      </c>
      <c r="L63" s="199">
        <f t="shared" si="13"/>
        <v>0.15171002553128898</v>
      </c>
      <c r="M63" s="199">
        <f t="shared" si="13"/>
        <v>0.15161203761323572</v>
      </c>
      <c r="N63" s="199">
        <f t="shared" si="13"/>
        <v>0.11500132861523568</v>
      </c>
      <c r="O63" s="199">
        <f t="shared" si="13"/>
        <v>7.9561665925431083E-2</v>
      </c>
      <c r="P63" s="199">
        <f t="shared" si="13"/>
        <v>7.030050499627892E-2</v>
      </c>
      <c r="Q63" s="199">
        <f t="shared" si="13"/>
        <v>4.6584672075568233E-2</v>
      </c>
    </row>
    <row r="64" spans="1:17" x14ac:dyDescent="0.25">
      <c r="A64" s="142" t="s">
        <v>296</v>
      </c>
      <c r="B64" s="199">
        <f t="shared" ref="B64:Q64" si="14">IF(B$33=0,0,B$33/B$5)</f>
        <v>3.7475554280436307E-2</v>
      </c>
      <c r="C64" s="199">
        <f t="shared" si="14"/>
        <v>1.3032978208396665E-2</v>
      </c>
      <c r="D64" s="199">
        <f t="shared" si="14"/>
        <v>7.1851767517728732E-2</v>
      </c>
      <c r="E64" s="199">
        <f t="shared" si="14"/>
        <v>1.3032978208396457E-2</v>
      </c>
      <c r="F64" s="199">
        <f t="shared" si="14"/>
        <v>1.3032978208396511E-2</v>
      </c>
      <c r="G64" s="199">
        <f t="shared" si="14"/>
        <v>1.3032978208396537E-2</v>
      </c>
      <c r="H64" s="199">
        <f t="shared" si="14"/>
        <v>1.3032978208396521E-2</v>
      </c>
      <c r="I64" s="199">
        <f t="shared" si="14"/>
        <v>2.0929664285117663E-2</v>
      </c>
      <c r="J64" s="199">
        <f t="shared" si="14"/>
        <v>7.5721877493194464E-2</v>
      </c>
      <c r="K64" s="199">
        <f t="shared" si="14"/>
        <v>3.8673381466984263E-2</v>
      </c>
      <c r="L64" s="199">
        <f t="shared" si="14"/>
        <v>6.2191358349353743E-2</v>
      </c>
      <c r="M64" s="199">
        <f t="shared" si="14"/>
        <v>6.2289346267407009E-2</v>
      </c>
      <c r="N64" s="199">
        <f t="shared" si="14"/>
        <v>9.8900055265407086E-2</v>
      </c>
      <c r="O64" s="199">
        <f t="shared" si="14"/>
        <v>0.13433971795521171</v>
      </c>
      <c r="P64" s="199">
        <f t="shared" si="14"/>
        <v>0.14360087888436379</v>
      </c>
      <c r="Q64" s="199">
        <f t="shared" si="14"/>
        <v>0.16731671180507451</v>
      </c>
    </row>
    <row r="65" spans="1:17" x14ac:dyDescent="0.25">
      <c r="A65" s="127" t="s">
        <v>292</v>
      </c>
      <c r="B65" s="200">
        <f t="shared" ref="B65:Q65" si="15">IF(B$34=0,0,B$34/B$5)</f>
        <v>0.31254655119392694</v>
      </c>
      <c r="C65" s="200">
        <f t="shared" si="15"/>
        <v>0.25456505959207293</v>
      </c>
      <c r="D65" s="200">
        <f t="shared" si="15"/>
        <v>0.27002056180369255</v>
      </c>
      <c r="E65" s="200">
        <f t="shared" si="15"/>
        <v>0.24264016177753622</v>
      </c>
      <c r="F65" s="200">
        <f t="shared" si="15"/>
        <v>0.27584226000670775</v>
      </c>
      <c r="G65" s="200">
        <f t="shared" si="15"/>
        <v>0.23212612952509434</v>
      </c>
      <c r="H65" s="200">
        <f t="shared" si="15"/>
        <v>0.20839705532533942</v>
      </c>
      <c r="I65" s="200">
        <f t="shared" si="15"/>
        <v>0.21427744659866854</v>
      </c>
      <c r="J65" s="200">
        <f t="shared" si="15"/>
        <v>0.20551458679551629</v>
      </c>
      <c r="K65" s="200">
        <f t="shared" si="15"/>
        <v>0.21161102384119515</v>
      </c>
      <c r="L65" s="200">
        <f t="shared" si="15"/>
        <v>0.23660908256873892</v>
      </c>
      <c r="M65" s="200">
        <f t="shared" si="15"/>
        <v>0.22470226909225419</v>
      </c>
      <c r="N65" s="200">
        <f t="shared" si="15"/>
        <v>0.24343164330561329</v>
      </c>
      <c r="O65" s="200">
        <f t="shared" si="15"/>
        <v>0.25819146302791668</v>
      </c>
      <c r="P65" s="200">
        <f t="shared" si="15"/>
        <v>0.2601823255904101</v>
      </c>
      <c r="Q65" s="200">
        <f t="shared" si="15"/>
        <v>0.26662618154692952</v>
      </c>
    </row>
    <row r="66" spans="1:17" x14ac:dyDescent="0.25">
      <c r="A66" s="127" t="s">
        <v>291</v>
      </c>
      <c r="B66" s="200">
        <f t="shared" ref="B66:Q66" si="16">IF(B$45=0,0,B$45/B$5)</f>
        <v>0.12834083032838564</v>
      </c>
      <c r="C66" s="200">
        <f t="shared" si="16"/>
        <v>0.12834083032838559</v>
      </c>
      <c r="D66" s="200">
        <f t="shared" si="16"/>
        <v>0.12834083032838567</v>
      </c>
      <c r="E66" s="200">
        <f t="shared" si="16"/>
        <v>0.12834083032838564</v>
      </c>
      <c r="F66" s="200">
        <f t="shared" si="16"/>
        <v>0.12834083032838561</v>
      </c>
      <c r="G66" s="200">
        <f t="shared" si="16"/>
        <v>0.12834083032838564</v>
      </c>
      <c r="H66" s="200">
        <f t="shared" si="16"/>
        <v>0.12834083032838564</v>
      </c>
      <c r="I66" s="200">
        <f t="shared" si="16"/>
        <v>0.12834083032838561</v>
      </c>
      <c r="J66" s="200">
        <f t="shared" si="16"/>
        <v>0.12834083032838564</v>
      </c>
      <c r="K66" s="200">
        <f t="shared" si="16"/>
        <v>0.12834083032838564</v>
      </c>
      <c r="L66" s="200">
        <f t="shared" si="16"/>
        <v>0.12834083032838561</v>
      </c>
      <c r="M66" s="200">
        <f t="shared" si="16"/>
        <v>0.12834083032838564</v>
      </c>
      <c r="N66" s="200">
        <f t="shared" si="16"/>
        <v>0.12834083032838564</v>
      </c>
      <c r="O66" s="200">
        <f t="shared" si="16"/>
        <v>0.12834083032838564</v>
      </c>
      <c r="P66" s="200">
        <f t="shared" si="16"/>
        <v>0.12834083032838564</v>
      </c>
      <c r="Q66" s="200">
        <f t="shared" si="16"/>
        <v>0.12834083032838564</v>
      </c>
    </row>
    <row r="67" spans="1:17" x14ac:dyDescent="0.25">
      <c r="A67" s="72" t="s">
        <v>290</v>
      </c>
      <c r="B67" s="71">
        <f t="shared" ref="B67:Q67" si="17">IF(B$46=0,0,B$46/B$5)</f>
        <v>2.5417635337488528E-2</v>
      </c>
      <c r="C67" s="71">
        <f t="shared" si="17"/>
        <v>8.3399126939342566E-2</v>
      </c>
      <c r="D67" s="71">
        <f t="shared" si="17"/>
        <v>6.7943624727722973E-2</v>
      </c>
      <c r="E67" s="71">
        <f t="shared" si="17"/>
        <v>9.53240247538793E-2</v>
      </c>
      <c r="F67" s="71">
        <f t="shared" si="17"/>
        <v>6.2121926524707688E-2</v>
      </c>
      <c r="G67" s="71">
        <f t="shared" si="17"/>
        <v>0.10583805700632122</v>
      </c>
      <c r="H67" s="71">
        <f t="shared" si="17"/>
        <v>0.12956713120607619</v>
      </c>
      <c r="I67" s="71">
        <f t="shared" si="17"/>
        <v>0.12368673993274698</v>
      </c>
      <c r="J67" s="71">
        <f t="shared" si="17"/>
        <v>0.13244959973589923</v>
      </c>
      <c r="K67" s="71">
        <f t="shared" si="17"/>
        <v>0.12635316269022032</v>
      </c>
      <c r="L67" s="71">
        <f t="shared" si="17"/>
        <v>0.10135510396267662</v>
      </c>
      <c r="M67" s="71">
        <f t="shared" si="17"/>
        <v>0.11326191743916138</v>
      </c>
      <c r="N67" s="71">
        <f t="shared" si="17"/>
        <v>9.4532543225802207E-2</v>
      </c>
      <c r="O67" s="71">
        <f t="shared" si="17"/>
        <v>7.9772723503498844E-2</v>
      </c>
      <c r="P67" s="71">
        <f t="shared" si="17"/>
        <v>7.7781860941005448E-2</v>
      </c>
      <c r="Q67" s="71">
        <f t="shared" si="17"/>
        <v>7.1338004984486003E-2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49.825258858708118</v>
      </c>
      <c r="C71" s="253">
        <f t="shared" si="18"/>
        <v>50.945593884075912</v>
      </c>
      <c r="D71" s="253">
        <f t="shared" si="18"/>
        <v>49.946252374143626</v>
      </c>
      <c r="E71" s="253">
        <f t="shared" si="18"/>
        <v>50.887550772312466</v>
      </c>
      <c r="F71" s="253">
        <f t="shared" si="18"/>
        <v>49.828817215988352</v>
      </c>
      <c r="G71" s="253">
        <f t="shared" si="18"/>
        <v>50.685468524662411</v>
      </c>
      <c r="H71" s="253">
        <f t="shared" si="18"/>
        <v>50.058271068854154</v>
      </c>
      <c r="I71" s="253">
        <f t="shared" si="18"/>
        <v>49.099016060131156</v>
      </c>
      <c r="J71" s="253">
        <f t="shared" si="18"/>
        <v>48.101210843944251</v>
      </c>
      <c r="K71" s="253">
        <f t="shared" si="18"/>
        <v>48.500360486964887</v>
      </c>
      <c r="L71" s="253">
        <f t="shared" si="18"/>
        <v>47.572484538954683</v>
      </c>
      <c r="M71" s="253">
        <f t="shared" si="18"/>
        <v>47.764224501153976</v>
      </c>
      <c r="N71" s="253">
        <f t="shared" si="18"/>
        <v>47.110746141686533</v>
      </c>
      <c r="O71" s="253">
        <f t="shared" si="18"/>
        <v>46.587095579451969</v>
      </c>
      <c r="P71" s="253">
        <f t="shared" si="18"/>
        <v>45.910555056041396</v>
      </c>
      <c r="Q71" s="253">
        <f t="shared" si="18"/>
        <v>44.732606612845977</v>
      </c>
    </row>
    <row r="72" spans="1:17" x14ac:dyDescent="0.25">
      <c r="A72" s="132" t="s">
        <v>83</v>
      </c>
      <c r="B72" s="282">
        <f>IF(B$6=0,0,B$6/MAE!B$5*1000)</f>
        <v>1.202539838765295</v>
      </c>
      <c r="C72" s="282">
        <f>IF(C$6=0,0,C$6/MAE!C$5*1000)</f>
        <v>1.2295792868610758</v>
      </c>
      <c r="D72" s="282">
        <f>IF(D$6=0,0,D$6/MAE!D$5*1000)</f>
        <v>1.2054600347838658</v>
      </c>
      <c r="E72" s="282">
        <f>IF(E$6=0,0,E$6/MAE!E$5*1000)</f>
        <v>1.22817840795226</v>
      </c>
      <c r="F72" s="282">
        <f>IF(F$6=0,0,F$6/MAE!F$5*1000)</f>
        <v>1.2026257202336113</v>
      </c>
      <c r="G72" s="282">
        <f>IF(G$6=0,0,G$6/MAE!G$5*1000)</f>
        <v>1.2233011236375804</v>
      </c>
      <c r="H72" s="282">
        <f>IF(H$6=0,0,H$6/MAE!H$5*1000)</f>
        <v>1.2081636222044128</v>
      </c>
      <c r="I72" s="282">
        <f>IF(I$6=0,0,I$6/MAE!I$5*1000)</f>
        <v>1.185011863639631</v>
      </c>
      <c r="J72" s="282">
        <f>IF(J$6=0,0,J$6/MAE!J$5*1000)</f>
        <v>1.1609296902344675</v>
      </c>
      <c r="K72" s="282">
        <f>IF(K$6=0,0,K$6/MAE!K$5*1000)</f>
        <v>1.1705632246777586</v>
      </c>
      <c r="L72" s="282">
        <f>IF(L$6=0,0,L$6/MAE!L$5*1000)</f>
        <v>1.148168804287921</v>
      </c>
      <c r="M72" s="282">
        <f>IF(M$6=0,0,M$6/MAE!M$5*1000)</f>
        <v>1.1527964760453695</v>
      </c>
      <c r="N72" s="282">
        <f>IF(N$6=0,0,N$6/MAE!N$5*1000)</f>
        <v>1.1370246811961142</v>
      </c>
      <c r="O72" s="282">
        <f>IF(O$6=0,0,O$6/MAE!O$5*1000)</f>
        <v>1.1243862990360813</v>
      </c>
      <c r="P72" s="282">
        <f>IF(P$6=0,0,P$6/MAE!P$5*1000)</f>
        <v>1.1080578955199569</v>
      </c>
      <c r="Q72" s="282">
        <f>IF(Q$6=0,0,Q$6/MAE!Q$5*1000)</f>
        <v>1.0796279392407337</v>
      </c>
    </row>
    <row r="73" spans="1:17" x14ac:dyDescent="0.25">
      <c r="A73" s="76" t="s">
        <v>82</v>
      </c>
      <c r="B73" s="281">
        <f>IF(B$7=0,0,B$7/MAE!B$5*1000)</f>
        <v>1.635454180720801</v>
      </c>
      <c r="C73" s="281">
        <f>IF(C$7=0,0,C$7/MAE!C$5*1000)</f>
        <v>1.6722278301310631</v>
      </c>
      <c r="D73" s="281">
        <f>IF(D$7=0,0,D$7/MAE!D$5*1000)</f>
        <v>1.6394256473060571</v>
      </c>
      <c r="E73" s="281">
        <f>IF(E$7=0,0,E$7/MAE!E$5*1000)</f>
        <v>1.6703226348150735</v>
      </c>
      <c r="F73" s="281">
        <f>IF(F$7=0,0,F$7/MAE!F$5*1000)</f>
        <v>1.6355709795177111</v>
      </c>
      <c r="G73" s="281">
        <f>IF(G$7=0,0,G$7/MAE!G$5*1000)</f>
        <v>1.6636895281471091</v>
      </c>
      <c r="H73" s="281">
        <f>IF(H$7=0,0,H$7/MAE!H$5*1000)</f>
        <v>1.643102526198001</v>
      </c>
      <c r="I73" s="281">
        <f>IF(I$7=0,0,I$7/MAE!I$5*1000)</f>
        <v>1.6116161345498976</v>
      </c>
      <c r="J73" s="281">
        <f>IF(J$7=0,0,J$7/MAE!J$5*1000)</f>
        <v>1.5788643787188756</v>
      </c>
      <c r="K73" s="281">
        <f>IF(K$7=0,0,K$7/MAE!K$5*1000)</f>
        <v>1.5919659855617514</v>
      </c>
      <c r="L73" s="281">
        <f>IF(L$7=0,0,L$7/MAE!L$5*1000)</f>
        <v>1.5615095738315721</v>
      </c>
      <c r="M73" s="281">
        <f>IF(M$7=0,0,M$7/MAE!M$5*1000)</f>
        <v>1.5678032074217023</v>
      </c>
      <c r="N73" s="281">
        <f>IF(N$7=0,0,N$7/MAE!N$5*1000)</f>
        <v>1.546353566426715</v>
      </c>
      <c r="O73" s="281">
        <f>IF(O$7=0,0,O$7/MAE!O$5*1000)</f>
        <v>1.5291653666890705</v>
      </c>
      <c r="P73" s="281">
        <f>IF(P$7=0,0,P$7/MAE!P$5*1000)</f>
        <v>1.506958737907141</v>
      </c>
      <c r="Q73" s="281">
        <f>IF(Q$7=0,0,Q$7/MAE!Q$5*1000)</f>
        <v>1.4682939973673976</v>
      </c>
    </row>
    <row r="74" spans="1:17" x14ac:dyDescent="0.25">
      <c r="A74" s="76" t="s">
        <v>81</v>
      </c>
      <c r="B74" s="281">
        <f>IF(B$8=0,0,B$8/MAE!B$5*1000)</f>
        <v>2.0202669291256958</v>
      </c>
      <c r="C74" s="281">
        <f>IF(C$8=0,0,C$8/MAE!C$5*1000)</f>
        <v>2.0656932019266074</v>
      </c>
      <c r="D74" s="281">
        <f>IF(D$8=0,0,D$8/MAE!D$5*1000)</f>
        <v>2.0251728584368944</v>
      </c>
      <c r="E74" s="281">
        <f>IF(E$8=0,0,E$8/MAE!E$5*1000)</f>
        <v>2.0633397253597971</v>
      </c>
      <c r="F74" s="281">
        <f>IF(F$8=0,0,F$8/MAE!F$5*1000)</f>
        <v>2.0204112099924671</v>
      </c>
      <c r="G74" s="281">
        <f>IF(G$8=0,0,G$8/MAE!G$5*1000)</f>
        <v>2.0551458877111353</v>
      </c>
      <c r="H74" s="281">
        <f>IF(H$8=0,0,H$8/MAE!H$5*1000)</f>
        <v>2.0297148853034126</v>
      </c>
      <c r="I74" s="281">
        <f>IF(I$8=0,0,I$8/MAE!I$5*1000)</f>
        <v>1.9908199309145793</v>
      </c>
      <c r="J74" s="281">
        <f>IF(J$8=0,0,J$8/MAE!J$5*1000)</f>
        <v>1.9503618795939048</v>
      </c>
      <c r="K74" s="281">
        <f>IF(K$8=0,0,K$8/MAE!K$5*1000)</f>
        <v>1.9665462174586339</v>
      </c>
      <c r="L74" s="281">
        <f>IF(L$8=0,0,L$8/MAE!L$5*1000)</f>
        <v>1.928923591203707</v>
      </c>
      <c r="M74" s="281">
        <f>IF(M$8=0,0,M$8/MAE!M$5*1000)</f>
        <v>1.9366980797562208</v>
      </c>
      <c r="N74" s="281">
        <f>IF(N$8=0,0,N$8/MAE!N$5*1000)</f>
        <v>1.9102014644094714</v>
      </c>
      <c r="O74" s="281">
        <f>IF(O$8=0,0,O$8/MAE!O$5*1000)</f>
        <v>1.8889689823806166</v>
      </c>
      <c r="P74" s="281">
        <f>IF(P$8=0,0,P$8/MAE!P$5*1000)</f>
        <v>1.8615372644735275</v>
      </c>
      <c r="Q74" s="281">
        <f>IF(Q$8=0,0,Q$8/MAE!Q$5*1000)</f>
        <v>1.8137749379244326</v>
      </c>
    </row>
    <row r="75" spans="1:17" x14ac:dyDescent="0.25">
      <c r="A75" s="76" t="s">
        <v>80</v>
      </c>
      <c r="B75" s="281">
        <f>IF(B$9=0,0,B$9/MAE!B$5*1000)</f>
        <v>1.2506414323159067</v>
      </c>
      <c r="C75" s="281">
        <f>IF(C$9=0,0,C$9/MAE!C$5*1000)</f>
        <v>1.2787624583355188</v>
      </c>
      <c r="D75" s="281">
        <f>IF(D$9=0,0,D$9/MAE!D$5*1000)</f>
        <v>1.25367843617522</v>
      </c>
      <c r="E75" s="281">
        <f>IF(E$9=0,0,E$9/MAE!E$5*1000)</f>
        <v>1.2773055442703505</v>
      </c>
      <c r="F75" s="281">
        <f>IF(F$9=0,0,F$9/MAE!F$5*1000)</f>
        <v>1.2507307490429556</v>
      </c>
      <c r="G75" s="281">
        <f>IF(G$9=0,0,G$9/MAE!G$5*1000)</f>
        <v>1.2722331685830834</v>
      </c>
      <c r="H75" s="281">
        <f>IF(H$9=0,0,H$9/MAE!H$5*1000)</f>
        <v>1.256490167092589</v>
      </c>
      <c r="I75" s="281">
        <f>IF(I$9=0,0,I$9/MAE!I$5*1000)</f>
        <v>1.2324123381852159</v>
      </c>
      <c r="J75" s="281">
        <f>IF(J$9=0,0,J$9/MAE!J$5*1000)</f>
        <v>1.2073668778438458</v>
      </c>
      <c r="K75" s="281">
        <f>IF(K$9=0,0,K$9/MAE!K$5*1000)</f>
        <v>1.2173857536648689</v>
      </c>
      <c r="L75" s="281">
        <f>IF(L$9=0,0,L$9/MAE!L$5*1000)</f>
        <v>1.1940955564594375</v>
      </c>
      <c r="M75" s="281">
        <f>IF(M$9=0,0,M$9/MAE!M$5*1000)</f>
        <v>1.1989083350871841</v>
      </c>
      <c r="N75" s="281">
        <f>IF(N$9=0,0,N$9/MAE!N$5*1000)</f>
        <v>1.1825056684439585</v>
      </c>
      <c r="O75" s="281">
        <f>IF(O$9=0,0,O$9/MAE!O$5*1000)</f>
        <v>1.1693617509975245</v>
      </c>
      <c r="P75" s="281">
        <f>IF(P$9=0,0,P$9/MAE!P$5*1000)</f>
        <v>1.1523802113407549</v>
      </c>
      <c r="Q75" s="281">
        <f>IF(Q$9=0,0,Q$9/MAE!Q$5*1000)</f>
        <v>1.1228130568103629</v>
      </c>
    </row>
    <row r="76" spans="1:17" x14ac:dyDescent="0.25">
      <c r="A76" s="129" t="s">
        <v>79</v>
      </c>
      <c r="B76" s="280">
        <f>IF(B$10=0,0,B$10/MAE!B$5*1000)</f>
        <v>1.2987430258665185</v>
      </c>
      <c r="C76" s="280">
        <f>IF(C$10=0,0,C$10/MAE!C$5*1000)</f>
        <v>1.3279456298099619</v>
      </c>
      <c r="D76" s="280">
        <f>IF(D$10=0,0,D$10/MAE!D$5*1000)</f>
        <v>1.3018968375665747</v>
      </c>
      <c r="E76" s="280">
        <f>IF(E$10=0,0,E$10/MAE!E$5*1000)</f>
        <v>1.3264326805884405</v>
      </c>
      <c r="F76" s="280">
        <f>IF(F$10=0,0,F$10/MAE!F$5*1000)</f>
        <v>1.2988357778523003</v>
      </c>
      <c r="G76" s="280">
        <f>IF(G$10=0,0,G$10/MAE!G$5*1000)</f>
        <v>1.321165213528587</v>
      </c>
      <c r="H76" s="280">
        <f>IF(H$10=0,0,H$10/MAE!H$5*1000)</f>
        <v>1.3048167119807657</v>
      </c>
      <c r="I76" s="280">
        <f>IF(I$10=0,0,I$10/MAE!I$5*1000)</f>
        <v>1.2798128127308011</v>
      </c>
      <c r="J76" s="280">
        <f>IF(J$10=0,0,J$10/MAE!J$5*1000)</f>
        <v>1.2538040654532248</v>
      </c>
      <c r="K76" s="280">
        <f>IF(K$10=0,0,K$10/MAE!K$5*1000)</f>
        <v>1.2642082826519792</v>
      </c>
      <c r="L76" s="280">
        <f>IF(L$10=0,0,L$10/MAE!L$5*1000)</f>
        <v>1.2400223086309545</v>
      </c>
      <c r="M76" s="280">
        <f>IF(M$10=0,0,M$10/MAE!M$5*1000)</f>
        <v>1.2450201941289993</v>
      </c>
      <c r="N76" s="280">
        <f>IF(N$10=0,0,N$10/MAE!N$5*1000)</f>
        <v>1.2279866556918033</v>
      </c>
      <c r="O76" s="280">
        <f>IF(O$10=0,0,O$10/MAE!O$5*1000)</f>
        <v>1.2143372029589679</v>
      </c>
      <c r="P76" s="280">
        <f>IF(P$10=0,0,P$10/MAE!P$5*1000)</f>
        <v>1.1967025271615535</v>
      </c>
      <c r="Q76" s="280">
        <f>IF(Q$10=0,0,Q$10/MAE!Q$5*1000)</f>
        <v>1.1659981743799923</v>
      </c>
    </row>
    <row r="77" spans="1:17" x14ac:dyDescent="0.25">
      <c r="A77" s="127" t="s">
        <v>295</v>
      </c>
      <c r="B77" s="305">
        <f>IF(B$15=0,0,B$15/MAE!B$5*1000)</f>
        <v>3.9966344332833446</v>
      </c>
      <c r="C77" s="305">
        <f>IF(C$15=0,0,C$15/MAE!C$5*1000)</f>
        <v>4.0864998879093912</v>
      </c>
      <c r="D77" s="305">
        <f>IF(D$15=0,0,D$15/MAE!D$5*1000)</f>
        <v>4.0063396884304341</v>
      </c>
      <c r="E77" s="305">
        <f>IF(E$15=0,0,E$15/MAE!E$5*1000)</f>
        <v>4.0818440746852884</v>
      </c>
      <c r="F77" s="305">
        <f>IF(F$15=0,0,F$15/MAE!F$5*1000)</f>
        <v>3.9969198598633122</v>
      </c>
      <c r="G77" s="305">
        <f>IF(G$15=0,0,G$15/MAE!G$5*1000)</f>
        <v>4.0656344475240163</v>
      </c>
      <c r="H77" s="305">
        <f>IF(H$15=0,0,H$15/MAE!H$5*1000)</f>
        <v>4.0153250461125909</v>
      </c>
      <c r="I77" s="305">
        <f>IF(I$15=0,0,I$15/MAE!I$5*1000)</f>
        <v>3.9383803059149827</v>
      </c>
      <c r="J77" s="305">
        <f>IF(J$15=0,0,J$15/MAE!J$5*1000)</f>
        <v>3.8583433371953433</v>
      </c>
      <c r="K77" s="305">
        <f>IF(K$15=0,0,K$15/MAE!K$5*1000)</f>
        <v>3.8903603350769376</v>
      </c>
      <c r="L77" s="305">
        <f>IF(L$15=0,0,L$15/MAE!L$5*1000)</f>
        <v>3.8159326040710813</v>
      </c>
      <c r="M77" s="305">
        <f>IF(M$15=0,0,M$15/MAE!M$5*1000)</f>
        <v>3.8313126452934512</v>
      </c>
      <c r="N77" s="305">
        <f>IF(N$15=0,0,N$15/MAE!N$5*1000)</f>
        <v>3.7788951732586487</v>
      </c>
      <c r="O77" s="305">
        <f>IF(O$15=0,0,O$15/MAE!O$5*1000)</f>
        <v>3.7368915807842051</v>
      </c>
      <c r="P77" s="305">
        <f>IF(P$15=0,0,P$15/MAE!P$5*1000)</f>
        <v>3.6826242229558845</v>
      </c>
      <c r="Q77" s="305">
        <f>IF(Q$15=0,0,Q$15/MAE!Q$5*1000)</f>
        <v>3.5881374221535536</v>
      </c>
    </row>
    <row r="78" spans="1:17" x14ac:dyDescent="0.25">
      <c r="A78" s="127" t="s">
        <v>294</v>
      </c>
      <c r="B78" s="305">
        <f>IF(B$23=0,0,B$23/MAE!B$5*1000)</f>
        <v>4.5295190243877927</v>
      </c>
      <c r="C78" s="305">
        <f>IF(C$23=0,0,C$23/MAE!C$5*1000)</f>
        <v>4.6313665396306449</v>
      </c>
      <c r="D78" s="305">
        <f>IF(D$23=0,0,D$23/MAE!D$5*1000)</f>
        <v>4.5405183135544931</v>
      </c>
      <c r="E78" s="305">
        <f>IF(E$23=0,0,E$23/MAE!E$5*1000)</f>
        <v>4.6260899513099956</v>
      </c>
      <c r="F78" s="305">
        <f>IF(F$23=0,0,F$23/MAE!F$5*1000)</f>
        <v>4.5298425078450899</v>
      </c>
      <c r="G78" s="305">
        <f>IF(G$23=0,0,G$23/MAE!G$5*1000)</f>
        <v>4.607719040527221</v>
      </c>
      <c r="H78" s="305">
        <f>IF(H$23=0,0,H$23/MAE!H$5*1000)</f>
        <v>4.5507017189276056</v>
      </c>
      <c r="I78" s="305">
        <f>IF(I$23=0,0,I$23/MAE!I$5*1000)</f>
        <v>4.4634976800369817</v>
      </c>
      <c r="J78" s="305">
        <f>IF(J$23=0,0,J$23/MAE!J$5*1000)</f>
        <v>4.3727891154880583</v>
      </c>
      <c r="K78" s="305">
        <f>IF(K$23=0,0,K$23/MAE!K$5*1000)</f>
        <v>4.4090750464205302</v>
      </c>
      <c r="L78" s="305">
        <f>IF(L$23=0,0,L$23/MAE!L$5*1000)</f>
        <v>4.3247236179472264</v>
      </c>
      <c r="M78" s="305">
        <f>IF(M$23=0,0,M$23/MAE!M$5*1000)</f>
        <v>4.342154331332579</v>
      </c>
      <c r="N78" s="305">
        <f>IF(N$23=0,0,N$23/MAE!N$5*1000)</f>
        <v>4.2827478630264704</v>
      </c>
      <c r="O78" s="305">
        <f>IF(O$23=0,0,O$23/MAE!O$5*1000)</f>
        <v>4.2351437915554353</v>
      </c>
      <c r="P78" s="305">
        <f>IF(P$23=0,0,P$23/MAE!P$5*1000)</f>
        <v>4.1736407860166702</v>
      </c>
      <c r="Q78" s="305">
        <f>IF(Q$23=0,0,Q$23/MAE!Q$5*1000)</f>
        <v>4.0665557451073617</v>
      </c>
    </row>
    <row r="79" spans="1:17" x14ac:dyDescent="0.25">
      <c r="A79" s="127" t="s">
        <v>293</v>
      </c>
      <c r="B79" s="305">
        <f>IF(B$26=0,0,B$26/MAE!B$5*1000)</f>
        <v>10.657691822088923</v>
      </c>
      <c r="C79" s="305">
        <f>IF(C$26=0,0,C$26/MAE!C$5*1000)</f>
        <v>10.897333034425049</v>
      </c>
      <c r="D79" s="305">
        <f>IF(D$26=0,0,D$26/MAE!D$5*1000)</f>
        <v>10.683572502481161</v>
      </c>
      <c r="E79" s="305">
        <f>IF(E$26=0,0,E$26/MAE!E$5*1000)</f>
        <v>10.884917532494107</v>
      </c>
      <c r="F79" s="305">
        <f>IF(F$26=0,0,F$26/MAE!F$5*1000)</f>
        <v>10.658452959635506</v>
      </c>
      <c r="G79" s="305">
        <f>IF(G$26=0,0,G$26/MAE!G$5*1000)</f>
        <v>10.841691860064048</v>
      </c>
      <c r="H79" s="305">
        <f>IF(H$26=0,0,H$26/MAE!H$5*1000)</f>
        <v>10.707533456300244</v>
      </c>
      <c r="I79" s="305">
        <f>IF(I$26=0,0,I$26/MAE!I$5*1000)</f>
        <v>10.502347482439959</v>
      </c>
      <c r="J79" s="305">
        <f>IF(J$26=0,0,J$26/MAE!J$5*1000)</f>
        <v>10.288915565854253</v>
      </c>
      <c r="K79" s="305">
        <f>IF(K$26=0,0,K$26/MAE!K$5*1000)</f>
        <v>10.374294226871834</v>
      </c>
      <c r="L79" s="305">
        <f>IF(L$26=0,0,L$26/MAE!L$5*1000)</f>
        <v>10.175820277522886</v>
      </c>
      <c r="M79" s="305">
        <f>IF(M$26=0,0,M$26/MAE!M$5*1000)</f>
        <v>10.216833720782537</v>
      </c>
      <c r="N79" s="305">
        <f>IF(N$26=0,0,N$26/MAE!N$5*1000)</f>
        <v>10.077053795356401</v>
      </c>
      <c r="O79" s="305">
        <f>IF(O$26=0,0,O$26/MAE!O$5*1000)</f>
        <v>9.9650442154245518</v>
      </c>
      <c r="P79" s="305">
        <f>IF(P$26=0,0,P$26/MAE!P$5*1000)</f>
        <v>9.8203312612156939</v>
      </c>
      <c r="Q79" s="305">
        <f>IF(Q$26=0,0,Q$26/MAE!Q$5*1000)</f>
        <v>9.568366459076147</v>
      </c>
    </row>
    <row r="80" spans="1:17" x14ac:dyDescent="0.25">
      <c r="A80" s="127" t="s">
        <v>292</v>
      </c>
      <c r="B80" s="305">
        <f>IF(B$34=0,0,B$34/MAE!B$5*1000)</f>
        <v>15.572712818633882</v>
      </c>
      <c r="C80" s="305">
        <f>IF(C$34=0,0,C$34/MAE!C$5*1000)</f>
        <v>12.968968143053335</v>
      </c>
      <c r="D80" s="305">
        <f>IF(D$34=0,0,D$34/MAE!D$5*1000)</f>
        <v>13.486515126055274</v>
      </c>
      <c r="E80" s="305">
        <f>IF(E$34=0,0,E$34/MAE!E$5*1000)</f>
        <v>12.347363551856484</v>
      </c>
      <c r="F80" s="305">
        <f>IF(F$34=0,0,F$34/MAE!F$5*1000)</f>
        <v>13.744893554319374</v>
      </c>
      <c r="G80" s="305">
        <f>IF(G$34=0,0,G$34/MAE!G$5*1000)</f>
        <v>11.765421631795878</v>
      </c>
      <c r="H80" s="305">
        <f>IF(H$34=0,0,H$34/MAE!H$5*1000)</f>
        <v>10.431996285426838</v>
      </c>
      <c r="I80" s="305">
        <f>IF(I$34=0,0,I$34/MAE!I$5*1000)</f>
        <v>10.520811791871923</v>
      </c>
      <c r="J80" s="305">
        <f>IF(J$34=0,0,J$34/MAE!J$5*1000)</f>
        <v>9.8855004709572096</v>
      </c>
      <c r="K80" s="305">
        <f>IF(K$34=0,0,K$34/MAE!K$5*1000)</f>
        <v>10.263210939313685</v>
      </c>
      <c r="L80" s="305">
        <f>IF(L$34=0,0,L$34/MAE!L$5*1000)</f>
        <v>11.256081922277584</v>
      </c>
      <c r="M80" s="305">
        <f>IF(M$34=0,0,M$34/MAE!M$5*1000)</f>
        <v>10.732729626841143</v>
      </c>
      <c r="N80" s="305">
        <f>IF(N$34=0,0,N$34/MAE!N$5*1000)</f>
        <v>11.468246350624334</v>
      </c>
      <c r="O80" s="305">
        <f>IF(O$34=0,0,O$34/MAE!O$5*1000)</f>
        <v>12.028390365880094</v>
      </c>
      <c r="P80" s="305">
        <f>IF(P$34=0,0,P$34/MAE!P$5*1000)</f>
        <v>11.945114983627413</v>
      </c>
      <c r="Q80" s="305">
        <f>IF(Q$34=0,0,Q$34/MAE!Q$5*1000)</f>
        <v>11.926884091824052</v>
      </c>
    </row>
    <row r="81" spans="1:17" x14ac:dyDescent="0.25">
      <c r="A81" s="127" t="s">
        <v>291</v>
      </c>
      <c r="B81" s="305">
        <f>IF(B$45=0,0,B$45/MAE!B$5*1000)</f>
        <v>6.3946150932533534</v>
      </c>
      <c r="C81" s="305">
        <f>IF(C$45=0,0,C$45/MAE!C$5*1000)</f>
        <v>6.5383998206550267</v>
      </c>
      <c r="D81" s="305">
        <f>IF(D$45=0,0,D$45/MAE!D$5*1000)</f>
        <v>6.4101435014886965</v>
      </c>
      <c r="E81" s="305">
        <f>IF(E$45=0,0,E$45/MAE!E$5*1000)</f>
        <v>6.5309505194964634</v>
      </c>
      <c r="F81" s="305">
        <f>IF(F$45=0,0,F$45/MAE!F$5*1000)</f>
        <v>6.395071775781302</v>
      </c>
      <c r="G81" s="305">
        <f>IF(G$45=0,0,G$45/MAE!G$5*1000)</f>
        <v>6.505015116038428</v>
      </c>
      <c r="H81" s="305">
        <f>IF(H$45=0,0,H$45/MAE!H$5*1000)</f>
        <v>6.4245200737801467</v>
      </c>
      <c r="I81" s="305">
        <f>IF(I$45=0,0,I$45/MAE!I$5*1000)</f>
        <v>6.3014084894639737</v>
      </c>
      <c r="J81" s="305">
        <f>IF(J$45=0,0,J$45/MAE!J$5*1000)</f>
        <v>6.1733493395125514</v>
      </c>
      <c r="K81" s="305">
        <f>IF(K$45=0,0,K$45/MAE!K$5*1000)</f>
        <v>6.2245765361231005</v>
      </c>
      <c r="L81" s="305">
        <f>IF(L$45=0,0,L$45/MAE!L$5*1000)</f>
        <v>6.1054921665137316</v>
      </c>
      <c r="M81" s="305">
        <f>IF(M$45=0,0,M$45/MAE!M$5*1000)</f>
        <v>6.1301002324695242</v>
      </c>
      <c r="N81" s="305">
        <f>IF(N$45=0,0,N$45/MAE!N$5*1000)</f>
        <v>6.0462322772138402</v>
      </c>
      <c r="O81" s="305">
        <f>IF(O$45=0,0,O$45/MAE!O$5*1000)</f>
        <v>5.9790265292547309</v>
      </c>
      <c r="P81" s="305">
        <f>IF(P$45=0,0,P$45/MAE!P$5*1000)</f>
        <v>5.8921987567294165</v>
      </c>
      <c r="Q81" s="305">
        <f>IF(Q$45=0,0,Q$45/MAE!Q$5*1000)</f>
        <v>5.7410198754456863</v>
      </c>
    </row>
    <row r="82" spans="1:17" x14ac:dyDescent="0.25">
      <c r="A82" s="72" t="s">
        <v>290</v>
      </c>
      <c r="B82" s="304">
        <f>IF(B$46=0,0,B$46/MAE!B$5*1000)</f>
        <v>1.2664402602666129</v>
      </c>
      <c r="C82" s="304">
        <f>IF(C$46=0,0,C$46/MAE!C$5*1000)</f>
        <v>4.2488180513382421</v>
      </c>
      <c r="D82" s="304">
        <f>IF(D$46=0,0,D$46/MAE!D$5*1000)</f>
        <v>3.3935294278649568</v>
      </c>
      <c r="E82" s="304">
        <f>IF(E$46=0,0,E$46/MAE!E$5*1000)</f>
        <v>4.8508061494842032</v>
      </c>
      <c r="F82" s="304">
        <f>IF(F$46=0,0,F$46/MAE!F$5*1000)</f>
        <v>3.0954621219047178</v>
      </c>
      <c r="G82" s="304">
        <f>IF(G$46=0,0,G$46/MAE!G$5*1000)</f>
        <v>5.3644515071053185</v>
      </c>
      <c r="H82" s="304">
        <f>IF(H$46=0,0,H$46/MAE!H$5*1000)</f>
        <v>6.4859065755275545</v>
      </c>
      <c r="I82" s="304">
        <f>IF(I$46=0,0,I$46/MAE!I$5*1000)</f>
        <v>6.0728972303832105</v>
      </c>
      <c r="J82" s="304">
        <f>IF(J$46=0,0,J$46/MAE!J$5*1000)</f>
        <v>6.3709861230925124</v>
      </c>
      <c r="K82" s="304">
        <f>IF(K$46=0,0,K$46/MAE!K$5*1000)</f>
        <v>6.1281739391438075</v>
      </c>
      <c r="L82" s="304">
        <f>IF(L$46=0,0,L$46/MAE!L$5*1000)</f>
        <v>4.8217141162085779</v>
      </c>
      <c r="M82" s="304">
        <f>IF(M$46=0,0,M$46/MAE!M$5*1000)</f>
        <v>5.4098676519952704</v>
      </c>
      <c r="N82" s="304">
        <f>IF(N$46=0,0,N$46/MAE!N$5*1000)</f>
        <v>4.4534986460387769</v>
      </c>
      <c r="O82" s="304">
        <f>IF(O$46=0,0,O$46/MAE!O$5*1000)</f>
        <v>3.7163794944906949</v>
      </c>
      <c r="P82" s="304">
        <f>IF(P$46=0,0,P$46/MAE!P$5*1000)</f>
        <v>3.5710084090933858</v>
      </c>
      <c r="Q82" s="304">
        <f>IF(Q$46=0,0,Q$46/MAE!Q$5*1000)</f>
        <v>3.1911349135162572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15.803572291252705</v>
      </c>
      <c r="C5" s="96">
        <v>14.212064092401304</v>
      </c>
      <c r="D5" s="96">
        <v>13.102760836358094</v>
      </c>
      <c r="E5" s="96">
        <v>15.966613500098278</v>
      </c>
      <c r="F5" s="96">
        <v>20.590190200135659</v>
      </c>
      <c r="G5" s="96">
        <v>19.851895648271594</v>
      </c>
      <c r="H5" s="96">
        <v>21.688661641293422</v>
      </c>
      <c r="I5" s="96">
        <v>24.820135518787428</v>
      </c>
      <c r="J5" s="96">
        <v>25.53084238947315</v>
      </c>
      <c r="K5" s="96">
        <v>23.215243743433042</v>
      </c>
      <c r="L5" s="96">
        <v>24.689918935393699</v>
      </c>
      <c r="M5" s="96">
        <v>24.54188657374111</v>
      </c>
      <c r="N5" s="96">
        <v>23.788943159550438</v>
      </c>
      <c r="O5" s="96">
        <v>23.839617345299935</v>
      </c>
      <c r="P5" s="96">
        <v>28.8965071773574</v>
      </c>
      <c r="Q5" s="96">
        <v>30.676100082873951</v>
      </c>
    </row>
    <row r="6" spans="1:17" x14ac:dyDescent="0.25">
      <c r="A6" s="76" t="s">
        <v>83</v>
      </c>
      <c r="B6" s="95">
        <v>0.31485906705390526</v>
      </c>
      <c r="C6" s="95">
        <v>0.28951772657483404</v>
      </c>
      <c r="D6" s="95">
        <v>0.2625375546058023</v>
      </c>
      <c r="E6" s="95">
        <v>0.32739289157632412</v>
      </c>
      <c r="F6" s="95">
        <v>0.41788967508782776</v>
      </c>
      <c r="G6" s="95">
        <v>0.40983227155854157</v>
      </c>
      <c r="H6" s="95">
        <v>0.44876469036133687</v>
      </c>
      <c r="I6" s="95">
        <v>0.51097526095460144</v>
      </c>
      <c r="J6" s="95">
        <v>0.51892243525818793</v>
      </c>
      <c r="K6" s="95">
        <v>0.47577268899272362</v>
      </c>
      <c r="L6" s="95">
        <v>0.49631430369416107</v>
      </c>
      <c r="M6" s="95">
        <v>0.49532696322965797</v>
      </c>
      <c r="N6" s="95">
        <v>0.4735615412139304</v>
      </c>
      <c r="O6" s="95">
        <v>0.46929530551833443</v>
      </c>
      <c r="P6" s="95">
        <v>0.57065388136403317</v>
      </c>
      <c r="Q6" s="95">
        <v>0.60056208971351965</v>
      </c>
    </row>
    <row r="7" spans="1:17" x14ac:dyDescent="0.25">
      <c r="A7" s="76" t="s">
        <v>82</v>
      </c>
      <c r="B7" s="95">
        <v>0.10798279138717162</v>
      </c>
      <c r="C7" s="95">
        <v>9.9291827814080871E-2</v>
      </c>
      <c r="D7" s="95">
        <v>9.0038817225622264E-2</v>
      </c>
      <c r="E7" s="95">
        <v>0.11228134112039577</v>
      </c>
      <c r="F7" s="95">
        <v>0.14331775174870939</v>
      </c>
      <c r="G7" s="95">
        <v>0.14055441724300108</v>
      </c>
      <c r="H7" s="95">
        <v>0.15390652203425517</v>
      </c>
      <c r="I7" s="95">
        <v>0.17524200755578004</v>
      </c>
      <c r="J7" s="95">
        <v>0.17796753829234521</v>
      </c>
      <c r="K7" s="95">
        <v>0.16316907594221919</v>
      </c>
      <c r="L7" s="95">
        <v>0.17021394498733142</v>
      </c>
      <c r="M7" s="95">
        <v>0.16987533069743932</v>
      </c>
      <c r="N7" s="95">
        <v>0.16241074964862462</v>
      </c>
      <c r="O7" s="95">
        <v>0.16094761872012198</v>
      </c>
      <c r="P7" s="95">
        <v>0.19570914568918041</v>
      </c>
      <c r="Q7" s="95">
        <v>0.20596634378477713</v>
      </c>
    </row>
    <row r="8" spans="1:17" x14ac:dyDescent="0.25">
      <c r="A8" s="76" t="s">
        <v>81</v>
      </c>
      <c r="B8" s="95">
        <v>0.72601340037549877</v>
      </c>
      <c r="C8" s="95">
        <v>0.66758042290582364</v>
      </c>
      <c r="D8" s="95">
        <v>0.60536856863961341</v>
      </c>
      <c r="E8" s="95">
        <v>0.7549143453169167</v>
      </c>
      <c r="F8" s="95">
        <v>0.96358509485256105</v>
      </c>
      <c r="G8" s="95">
        <v>0.94500604299539126</v>
      </c>
      <c r="H8" s="95">
        <v>1.0347778193788271</v>
      </c>
      <c r="I8" s="95">
        <v>1.1782251982913217</v>
      </c>
      <c r="J8" s="95">
        <v>1.1965500796215951</v>
      </c>
      <c r="K8" s="95">
        <v>1.0970538373673859</v>
      </c>
      <c r="L8" s="95">
        <v>1.1444194339123337</v>
      </c>
      <c r="M8" s="95">
        <v>1.1421427886352282</v>
      </c>
      <c r="N8" s="95">
        <v>1.0919552930166223</v>
      </c>
      <c r="O8" s="95">
        <v>1.0821180527772214</v>
      </c>
      <c r="P8" s="95">
        <v>1.3158343150894485</v>
      </c>
      <c r="Q8" s="95">
        <v>1.3847977413173236</v>
      </c>
    </row>
    <row r="9" spans="1:17" x14ac:dyDescent="0.25">
      <c r="A9" s="76" t="s">
        <v>80</v>
      </c>
      <c r="B9" s="95">
        <v>0.32076330365541478</v>
      </c>
      <c r="C9" s="95">
        <v>0.29494676240989326</v>
      </c>
      <c r="D9" s="95">
        <v>0.26746065830955867</v>
      </c>
      <c r="E9" s="95">
        <v>0.33353216243044265</v>
      </c>
      <c r="F9" s="95">
        <v>0.4257259414470369</v>
      </c>
      <c r="G9" s="95">
        <v>0.41751744550273506</v>
      </c>
      <c r="H9" s="95">
        <v>0.45717992494577669</v>
      </c>
      <c r="I9" s="95">
        <v>0.5205570680355377</v>
      </c>
      <c r="J9" s="95">
        <v>0.52865326773591759</v>
      </c>
      <c r="K9" s="95">
        <v>0.48469437751398353</v>
      </c>
      <c r="L9" s="95">
        <v>0.50562118853359961</v>
      </c>
      <c r="M9" s="95">
        <v>0.50461533346266263</v>
      </c>
      <c r="N9" s="95">
        <v>0.48244176629642366</v>
      </c>
      <c r="O9" s="95">
        <v>0.47809553015751721</v>
      </c>
      <c r="P9" s="95">
        <v>0.58135478181663525</v>
      </c>
      <c r="Q9" s="95">
        <v>0.61182382882982889</v>
      </c>
    </row>
    <row r="10" spans="1:17" x14ac:dyDescent="0.25">
      <c r="A10" s="76" t="s">
        <v>79</v>
      </c>
      <c r="B10" s="95">
        <v>0.51204313579514782</v>
      </c>
      <c r="C10" s="95">
        <v>0.47083149286687032</v>
      </c>
      <c r="D10" s="95">
        <v>0.42695468160467398</v>
      </c>
      <c r="E10" s="95">
        <v>0.53242641035673666</v>
      </c>
      <c r="F10" s="95">
        <v>0.67959783293060738</v>
      </c>
      <c r="G10" s="95">
        <v>0.6664943888782997</v>
      </c>
      <c r="H10" s="95">
        <v>0.72980867737697053</v>
      </c>
      <c r="I10" s="95">
        <v>0.83097932475339498</v>
      </c>
      <c r="J10" s="95">
        <v>0.84390350727478403</v>
      </c>
      <c r="K10" s="95">
        <v>0.77373074206503833</v>
      </c>
      <c r="L10" s="95">
        <v>0.8071367764042654</v>
      </c>
      <c r="M10" s="95">
        <v>0.80553110275391737</v>
      </c>
      <c r="N10" s="95">
        <v>0.77013483786271175</v>
      </c>
      <c r="O10" s="95">
        <v>0.76319682358205532</v>
      </c>
      <c r="P10" s="95">
        <v>0.92803235937075923</v>
      </c>
      <c r="Q10" s="95">
        <v>0.97667092307032</v>
      </c>
    </row>
    <row r="11" spans="1:17" x14ac:dyDescent="0.25">
      <c r="A11" s="92" t="s">
        <v>125</v>
      </c>
      <c r="B11" s="91">
        <v>8.3667222063132693E-2</v>
      </c>
      <c r="C11" s="91">
        <v>7.6933290018301653E-2</v>
      </c>
      <c r="D11" s="91">
        <v>6.9763872727714213E-2</v>
      </c>
      <c r="E11" s="91">
        <v>8.6997824193888601E-2</v>
      </c>
      <c r="F11" s="91">
        <v>0.11104545462391822</v>
      </c>
      <c r="G11" s="91">
        <v>0.10890436789376652</v>
      </c>
      <c r="H11" s="91">
        <v>0.11924984518907554</v>
      </c>
      <c r="I11" s="91">
        <v>0.13578100521950831</v>
      </c>
      <c r="J11" s="91">
        <v>0.13789280083477876</v>
      </c>
      <c r="K11" s="91">
        <v>0.1264266568340969</v>
      </c>
      <c r="L11" s="91">
        <v>0.13188516198321565</v>
      </c>
      <c r="M11" s="91">
        <v>0.13162279687279196</v>
      </c>
      <c r="N11" s="91">
        <v>0.12583909048590902</v>
      </c>
      <c r="O11" s="91">
        <v>0.12470542743895606</v>
      </c>
      <c r="P11" s="91">
        <v>0.15163935236173134</v>
      </c>
      <c r="Q11" s="91">
        <v>0.15958683417605851</v>
      </c>
    </row>
    <row r="12" spans="1:17" x14ac:dyDescent="0.25">
      <c r="A12" s="92" t="s">
        <v>26</v>
      </c>
      <c r="B12" s="91">
        <v>0.13923286573139429</v>
      </c>
      <c r="C12" s="91">
        <v>0.12802674900942609</v>
      </c>
      <c r="D12" s="91">
        <v>0.11609592962307826</v>
      </c>
      <c r="E12" s="91">
        <v>0.14477540996605667</v>
      </c>
      <c r="F12" s="91">
        <v>0.18479371601542016</v>
      </c>
      <c r="G12" s="91">
        <v>0.18123067622674952</v>
      </c>
      <c r="H12" s="91">
        <v>0.19844686215554788</v>
      </c>
      <c r="I12" s="91">
        <v>0.22595680844209554</v>
      </c>
      <c r="J12" s="91">
        <v>0.22947110410176533</v>
      </c>
      <c r="K12" s="91">
        <v>0.21038998668520845</v>
      </c>
      <c r="L12" s="91">
        <v>0.21947363134055395</v>
      </c>
      <c r="M12" s="91">
        <v>0.21903702253137586</v>
      </c>
      <c r="N12" s="91">
        <v>0.20941220178392667</v>
      </c>
      <c r="O12" s="91">
        <v>0.20752564273596474</v>
      </c>
      <c r="P12" s="91">
        <v>0.25234710877630401</v>
      </c>
      <c r="Q12" s="91">
        <v>0.26557272618143241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0.28914304800062079</v>
      </c>
      <c r="C14" s="89">
        <v>0.26587145383914257</v>
      </c>
      <c r="D14" s="89">
        <v>0.24109487925388154</v>
      </c>
      <c r="E14" s="89">
        <v>0.30065317619679138</v>
      </c>
      <c r="F14" s="89">
        <v>0.38375866229126904</v>
      </c>
      <c r="G14" s="89">
        <v>0.37635934475778365</v>
      </c>
      <c r="H14" s="89">
        <v>0.41211197003234706</v>
      </c>
      <c r="I14" s="89">
        <v>0.46924151109179107</v>
      </c>
      <c r="J14" s="89">
        <v>0.47653960233824</v>
      </c>
      <c r="K14" s="89">
        <v>0.43691409854573299</v>
      </c>
      <c r="L14" s="89">
        <v>0.45577798308049572</v>
      </c>
      <c r="M14" s="89">
        <v>0.45487128334974963</v>
      </c>
      <c r="N14" s="89">
        <v>0.43488354559287612</v>
      </c>
      <c r="O14" s="89">
        <v>0.4309657534071345</v>
      </c>
      <c r="P14" s="89">
        <v>0.52404589823272385</v>
      </c>
      <c r="Q14" s="89">
        <v>0.55151136271282908</v>
      </c>
    </row>
    <row r="15" spans="1:17" x14ac:dyDescent="0.25">
      <c r="A15" s="74" t="s">
        <v>295</v>
      </c>
      <c r="B15" s="313">
        <v>1.1423746770525407</v>
      </c>
      <c r="C15" s="313">
        <v>1.0561556798145102</v>
      </c>
      <c r="D15" s="313">
        <v>0.95215026746242548</v>
      </c>
      <c r="E15" s="313">
        <v>1.1971965389525905</v>
      </c>
      <c r="F15" s="313">
        <v>1.5248132327568582</v>
      </c>
      <c r="G15" s="313">
        <v>1.5005327750200361</v>
      </c>
      <c r="H15" s="313">
        <v>1.6446111293840491</v>
      </c>
      <c r="I15" s="313">
        <v>1.8669993438674233</v>
      </c>
      <c r="J15" s="313">
        <v>1.8966549642888737</v>
      </c>
      <c r="K15" s="313">
        <v>1.7400387988896306</v>
      </c>
      <c r="L15" s="313">
        <v>1.8145290432726191</v>
      </c>
      <c r="M15" s="313">
        <v>1.8110313120410453</v>
      </c>
      <c r="N15" s="313">
        <v>1.7325143986838629</v>
      </c>
      <c r="O15" s="313">
        <v>1.7104549471378305</v>
      </c>
      <c r="P15" s="313">
        <v>2.0523832154347086</v>
      </c>
      <c r="Q15" s="313">
        <v>2.1698352174622064</v>
      </c>
    </row>
    <row r="16" spans="1:17" x14ac:dyDescent="0.25">
      <c r="A16" s="310" t="s">
        <v>301</v>
      </c>
      <c r="B16" s="309">
        <v>1.1423746770525407</v>
      </c>
      <c r="C16" s="309">
        <v>1.0561556798145102</v>
      </c>
      <c r="D16" s="309">
        <v>0.95215026746242548</v>
      </c>
      <c r="E16" s="309">
        <v>1.1971965389525905</v>
      </c>
      <c r="F16" s="309">
        <v>1.5248132327568582</v>
      </c>
      <c r="G16" s="309">
        <v>1.5005327750200361</v>
      </c>
      <c r="H16" s="309">
        <v>1.6446111293840491</v>
      </c>
      <c r="I16" s="309">
        <v>1.8669993438674233</v>
      </c>
      <c r="J16" s="309">
        <v>1.8966549642888737</v>
      </c>
      <c r="K16" s="309">
        <v>1.7400387988896306</v>
      </c>
      <c r="L16" s="309">
        <v>1.8145290432726191</v>
      </c>
      <c r="M16" s="309">
        <v>1.8110313120410453</v>
      </c>
      <c r="N16" s="309">
        <v>1.7325143986838629</v>
      </c>
      <c r="O16" s="309">
        <v>1.7104549471378305</v>
      </c>
      <c r="P16" s="309">
        <v>2.0523832154347086</v>
      </c>
      <c r="Q16" s="309">
        <v>2.1698352174622064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0.2316251444744297</v>
      </c>
      <c r="C18" s="83">
        <v>0.10632046400454347</v>
      </c>
      <c r="D18" s="83">
        <v>0.13509481715953969</v>
      </c>
      <c r="E18" s="83">
        <v>0.10531896823262275</v>
      </c>
      <c r="F18" s="83">
        <v>0.1066019074229885</v>
      </c>
      <c r="G18" s="83">
        <v>0.10764730261255233</v>
      </c>
      <c r="H18" s="83">
        <v>0.10716768979361002</v>
      </c>
      <c r="I18" s="83">
        <v>0.22200289201982454</v>
      </c>
      <c r="J18" s="83">
        <v>0.2828736552298004</v>
      </c>
      <c r="K18" s="83">
        <v>0.24146868626426973</v>
      </c>
      <c r="L18" s="83">
        <v>0.2702552458650706</v>
      </c>
      <c r="M18" s="83">
        <v>0.27020863166038062</v>
      </c>
      <c r="N18" s="83">
        <v>0.31980550825416565</v>
      </c>
      <c r="O18" s="83">
        <v>0.39079739859377272</v>
      </c>
      <c r="P18" s="83">
        <v>0.84591958954522628</v>
      </c>
      <c r="Q18" s="83">
        <v>0.76596049376201192</v>
      </c>
    </row>
    <row r="19" spans="1:17" x14ac:dyDescent="0.25">
      <c r="A19" s="154" t="s">
        <v>125</v>
      </c>
      <c r="B19" s="83">
        <v>0.13119925270165056</v>
      </c>
      <c r="C19" s="83">
        <v>0.15820727283839606</v>
      </c>
      <c r="D19" s="83">
        <v>0.17215665024934126</v>
      </c>
      <c r="E19" s="83">
        <v>0.15913981079084297</v>
      </c>
      <c r="F19" s="83">
        <v>0.27088550209554307</v>
      </c>
      <c r="G19" s="83">
        <v>0.20076855346297484</v>
      </c>
      <c r="H19" s="83">
        <v>0.21203441894352582</v>
      </c>
      <c r="I19" s="83">
        <v>0.2090155871795914</v>
      </c>
      <c r="J19" s="83">
        <v>0.14738619300912173</v>
      </c>
      <c r="K19" s="83">
        <v>0.13979031208181428</v>
      </c>
      <c r="L19" s="83">
        <v>0.13514583596762414</v>
      </c>
      <c r="M19" s="83">
        <v>0.13303425148343401</v>
      </c>
      <c r="N19" s="83">
        <v>5.2893538190182235E-2</v>
      </c>
      <c r="O19" s="83">
        <v>5.6411418143347491E-2</v>
      </c>
      <c r="P19" s="83">
        <v>2.9748712706674542E-2</v>
      </c>
      <c r="Q19" s="83">
        <v>3.6284939456083125E-2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0.77955027987646042</v>
      </c>
      <c r="C21" s="83">
        <v>0.79162794297157069</v>
      </c>
      <c r="D21" s="83">
        <v>0.6448988000535445</v>
      </c>
      <c r="E21" s="83">
        <v>0.93273775992912478</v>
      </c>
      <c r="F21" s="83">
        <v>1.1473258232383268</v>
      </c>
      <c r="G21" s="83">
        <v>1.1921169189445089</v>
      </c>
      <c r="H21" s="83">
        <v>1.3254090206469133</v>
      </c>
      <c r="I21" s="83">
        <v>1.4359808646680072</v>
      </c>
      <c r="J21" s="83">
        <v>1.4663951160499515</v>
      </c>
      <c r="K21" s="83">
        <v>1.3587798005435465</v>
      </c>
      <c r="L21" s="83">
        <v>1.4091279614399244</v>
      </c>
      <c r="M21" s="83">
        <v>1.4077884288972307</v>
      </c>
      <c r="N21" s="83">
        <v>1.3598153522395151</v>
      </c>
      <c r="O21" s="83">
        <v>1.2632461304007103</v>
      </c>
      <c r="P21" s="83">
        <v>1.1767149131828076</v>
      </c>
      <c r="Q21" s="83">
        <v>1.3675897842441112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74" t="s">
        <v>294</v>
      </c>
      <c r="B23" s="313">
        <v>1.1728898695348544</v>
      </c>
      <c r="C23" s="313">
        <v>1.0784901693564646</v>
      </c>
      <c r="D23" s="313">
        <v>0.97798561448726051</v>
      </c>
      <c r="E23" s="313">
        <v>1.219579952010249</v>
      </c>
      <c r="F23" s="313">
        <v>1.5566919227700409</v>
      </c>
      <c r="G23" s="313">
        <v>1.526677074975817</v>
      </c>
      <c r="H23" s="313">
        <v>1.6717052618327295</v>
      </c>
      <c r="I23" s="313">
        <v>1.9034475099107591</v>
      </c>
      <c r="J23" s="313">
        <v>1.9330517398899711</v>
      </c>
      <c r="K23" s="313">
        <v>1.7723134745406117</v>
      </c>
      <c r="L23" s="313">
        <v>1.8488335888020164</v>
      </c>
      <c r="M23" s="313">
        <v>1.8451556206258639</v>
      </c>
      <c r="N23" s="313">
        <v>1.7640766692484615</v>
      </c>
      <c r="O23" s="313">
        <v>1.7481844013991263</v>
      </c>
      <c r="P23" s="313">
        <v>2.1257579231409891</v>
      </c>
      <c r="Q23" s="313">
        <v>2.2371697840642915</v>
      </c>
    </row>
    <row r="24" spans="1:17" x14ac:dyDescent="0.25">
      <c r="A24" s="310" t="s">
        <v>299</v>
      </c>
      <c r="B24" s="312">
        <v>0.96212097451028833</v>
      </c>
      <c r="C24" s="312">
        <v>0.88468494757526961</v>
      </c>
      <c r="D24" s="312">
        <v>0.80224111138472454</v>
      </c>
      <c r="E24" s="312">
        <v>1.0004208258586569</v>
      </c>
      <c r="F24" s="312">
        <v>1.2769536071973879</v>
      </c>
      <c r="G24" s="312">
        <v>1.2523324425342393</v>
      </c>
      <c r="H24" s="312">
        <v>1.3712989918195269</v>
      </c>
      <c r="I24" s="312">
        <v>1.5613970422396077</v>
      </c>
      <c r="J24" s="312">
        <v>1.5856813773140694</v>
      </c>
      <c r="K24" s="312">
        <v>1.453827858483397</v>
      </c>
      <c r="L24" s="312">
        <v>1.5165972700156307</v>
      </c>
      <c r="M24" s="312">
        <v>1.5135802345566571</v>
      </c>
      <c r="N24" s="312">
        <v>1.4470712112137962</v>
      </c>
      <c r="O24" s="312">
        <v>1.434034791829899</v>
      </c>
      <c r="P24" s="312">
        <v>1.7437581632421093</v>
      </c>
      <c r="Q24" s="312">
        <v>1.8351492571442523</v>
      </c>
    </row>
    <row r="25" spans="1:17" x14ac:dyDescent="0.25">
      <c r="A25" s="149" t="s">
        <v>298</v>
      </c>
      <c r="B25" s="148">
        <v>0.21076889502456614</v>
      </c>
      <c r="C25" s="148">
        <v>0.19380522178119494</v>
      </c>
      <c r="D25" s="148">
        <v>0.17574450310253598</v>
      </c>
      <c r="E25" s="148">
        <v>0.21915912615159217</v>
      </c>
      <c r="F25" s="148">
        <v>0.27973831557265294</v>
      </c>
      <c r="G25" s="148">
        <v>0.27434463244157775</v>
      </c>
      <c r="H25" s="148">
        <v>0.30040627001320264</v>
      </c>
      <c r="I25" s="148">
        <v>0.34205046767115138</v>
      </c>
      <c r="J25" s="148">
        <v>0.3473703625759017</v>
      </c>
      <c r="K25" s="148">
        <v>0.31848561605721476</v>
      </c>
      <c r="L25" s="148">
        <v>0.33223631878638576</v>
      </c>
      <c r="M25" s="148">
        <v>0.33157538606920683</v>
      </c>
      <c r="N25" s="148">
        <v>0.31700545803466534</v>
      </c>
      <c r="O25" s="148">
        <v>0.31414960956922738</v>
      </c>
      <c r="P25" s="148">
        <v>0.38199975989887985</v>
      </c>
      <c r="Q25" s="148">
        <v>0.40202052692003903</v>
      </c>
    </row>
    <row r="26" spans="1:17" x14ac:dyDescent="0.25">
      <c r="A26" s="127" t="s">
        <v>293</v>
      </c>
      <c r="B26" s="311">
        <v>2.7491794517402073</v>
      </c>
      <c r="C26" s="311">
        <v>2.4647215980705974</v>
      </c>
      <c r="D26" s="311">
        <v>2.3880738441013984</v>
      </c>
      <c r="E26" s="311">
        <v>2.7933554539451948</v>
      </c>
      <c r="F26" s="311">
        <v>3.5583512716248547</v>
      </c>
      <c r="G26" s="311">
        <v>3.5007821852569809</v>
      </c>
      <c r="H26" s="311">
        <v>3.8366498223053234</v>
      </c>
      <c r="I26" s="311">
        <v>4.3984002476947737</v>
      </c>
      <c r="J26" s="311">
        <v>4.763410058074518</v>
      </c>
      <c r="K26" s="311">
        <v>4.1863002754365972</v>
      </c>
      <c r="L26" s="311">
        <v>4.4869553397658208</v>
      </c>
      <c r="M26" s="311">
        <v>4.4787151095998192</v>
      </c>
      <c r="N26" s="311">
        <v>4.4630699884720553</v>
      </c>
      <c r="O26" s="311">
        <v>4.5894756448472611</v>
      </c>
      <c r="P26" s="311">
        <v>5.6154350113277554</v>
      </c>
      <c r="Q26" s="311">
        <v>6.0715562503319198</v>
      </c>
    </row>
    <row r="27" spans="1:17" x14ac:dyDescent="0.25">
      <c r="A27" s="310" t="s">
        <v>297</v>
      </c>
      <c r="B27" s="309">
        <v>2.1636403239802768</v>
      </c>
      <c r="C27" s="309">
        <v>2.2774764896112361</v>
      </c>
      <c r="D27" s="309">
        <v>1.4519775111911677</v>
      </c>
      <c r="E27" s="309">
        <v>2.5816146454728459</v>
      </c>
      <c r="F27" s="309">
        <v>3.2880818188297374</v>
      </c>
      <c r="G27" s="309">
        <v>3.2357238448023442</v>
      </c>
      <c r="H27" s="309">
        <v>3.5464120046989471</v>
      </c>
      <c r="I27" s="309">
        <v>3.8676945032092656</v>
      </c>
      <c r="J27" s="309">
        <v>2.8134959868783858</v>
      </c>
      <c r="K27" s="309">
        <v>3.2732318863477605</v>
      </c>
      <c r="L27" s="309">
        <v>2.9552385022535481</v>
      </c>
      <c r="M27" s="309">
        <v>2.947636832891924</v>
      </c>
      <c r="N27" s="309">
        <v>2.1389175379339571</v>
      </c>
      <c r="O27" s="309">
        <v>1.4609314508115308</v>
      </c>
      <c r="P27" s="309">
        <v>1.5489279980414725</v>
      </c>
      <c r="Q27" s="309">
        <v>1.0851358894041623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0.43869451301710183</v>
      </c>
      <c r="C29" s="83">
        <v>0.22926767498654388</v>
      </c>
      <c r="D29" s="83">
        <v>0.20601226833334391</v>
      </c>
      <c r="E29" s="83">
        <v>0.22710806621050164</v>
      </c>
      <c r="F29" s="83">
        <v>0.22987457487915922</v>
      </c>
      <c r="G29" s="83">
        <v>0.23212884762709587</v>
      </c>
      <c r="H29" s="83">
        <v>0.23109461854502608</v>
      </c>
      <c r="I29" s="83">
        <v>0.45990341024062409</v>
      </c>
      <c r="J29" s="83">
        <v>0.41961448379782801</v>
      </c>
      <c r="K29" s="83">
        <v>0.45423297683883695</v>
      </c>
      <c r="L29" s="83">
        <v>0.4401520664425439</v>
      </c>
      <c r="M29" s="83">
        <v>0.43979190749045061</v>
      </c>
      <c r="N29" s="83">
        <v>0.39482362216000039</v>
      </c>
      <c r="O29" s="83">
        <v>0.33378734204974425</v>
      </c>
      <c r="P29" s="83">
        <v>0.63841320007132685</v>
      </c>
      <c r="Q29" s="83">
        <v>0.38305730082997391</v>
      </c>
    </row>
    <row r="30" spans="1:17" x14ac:dyDescent="0.25">
      <c r="A30" s="154" t="s">
        <v>125</v>
      </c>
      <c r="B30" s="83">
        <v>0.24848939610056991</v>
      </c>
      <c r="C30" s="83">
        <v>0.34115552400214166</v>
      </c>
      <c r="D30" s="83">
        <v>0.26252955348133772</v>
      </c>
      <c r="E30" s="83">
        <v>0.34316643328659602</v>
      </c>
      <c r="F30" s="83">
        <v>0.5841329779218587</v>
      </c>
      <c r="G30" s="83">
        <v>0.432933959551765</v>
      </c>
      <c r="H30" s="83">
        <v>0.45722748394163887</v>
      </c>
      <c r="I30" s="83">
        <v>0.43299877971299838</v>
      </c>
      <c r="J30" s="83">
        <v>0.21863252429148208</v>
      </c>
      <c r="K30" s="83">
        <v>0.26296316335054454</v>
      </c>
      <c r="L30" s="83">
        <v>0.22010569593884433</v>
      </c>
      <c r="M30" s="83">
        <v>0.21652671442043503</v>
      </c>
      <c r="N30" s="83">
        <v>6.5300996380927859E-2</v>
      </c>
      <c r="O30" s="83">
        <v>4.8182043665284321E-2</v>
      </c>
      <c r="P30" s="83">
        <v>2.24512720970097E-2</v>
      </c>
      <c r="Q30" s="83">
        <v>1.8146119913522302E-2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1.4764564148626051</v>
      </c>
      <c r="C32" s="83">
        <v>1.7070532906225506</v>
      </c>
      <c r="D32" s="83">
        <v>0.98343568937648607</v>
      </c>
      <c r="E32" s="83">
        <v>2.0113401459757481</v>
      </c>
      <c r="F32" s="83">
        <v>2.4740742660287194</v>
      </c>
      <c r="G32" s="83">
        <v>2.5706610376234833</v>
      </c>
      <c r="H32" s="83">
        <v>2.8580899022122823</v>
      </c>
      <c r="I32" s="83">
        <v>2.9747923132556431</v>
      </c>
      <c r="J32" s="83">
        <v>2.1752489787890759</v>
      </c>
      <c r="K32" s="83">
        <v>2.5560357461583791</v>
      </c>
      <c r="L32" s="83">
        <v>2.2949807398721598</v>
      </c>
      <c r="M32" s="83">
        <v>2.2913182109810384</v>
      </c>
      <c r="N32" s="83">
        <v>1.6787929193930291</v>
      </c>
      <c r="O32" s="83">
        <v>1.0789620650965022</v>
      </c>
      <c r="P32" s="83">
        <v>0.88806352587313597</v>
      </c>
      <c r="Q32" s="83">
        <v>0.68393246866066604</v>
      </c>
    </row>
    <row r="33" spans="1:17" x14ac:dyDescent="0.25">
      <c r="A33" s="152" t="s">
        <v>296</v>
      </c>
      <c r="B33" s="264">
        <v>0.58553912775993033</v>
      </c>
      <c r="C33" s="264">
        <v>0.18724510845936154</v>
      </c>
      <c r="D33" s="264">
        <v>0.93609633291023087</v>
      </c>
      <c r="E33" s="264">
        <v>0.21174080847234883</v>
      </c>
      <c r="F33" s="264">
        <v>0.2702694527951171</v>
      </c>
      <c r="G33" s="264">
        <v>0.26505834045463689</v>
      </c>
      <c r="H33" s="264">
        <v>0.29023781760637607</v>
      </c>
      <c r="I33" s="264">
        <v>0.53070574448550822</v>
      </c>
      <c r="J33" s="264">
        <v>1.9499140711961318</v>
      </c>
      <c r="K33" s="264">
        <v>0.91306838908883636</v>
      </c>
      <c r="L33" s="264">
        <v>1.5317168375122725</v>
      </c>
      <c r="M33" s="264">
        <v>1.5310782767078952</v>
      </c>
      <c r="N33" s="264">
        <v>2.3241524505380982</v>
      </c>
      <c r="O33" s="264">
        <v>3.1285441940357304</v>
      </c>
      <c r="P33" s="264">
        <v>4.0665070132862828</v>
      </c>
      <c r="Q33" s="264">
        <v>4.9864203609277578</v>
      </c>
    </row>
    <row r="34" spans="1:17" x14ac:dyDescent="0.25">
      <c r="A34" s="86" t="s">
        <v>292</v>
      </c>
      <c r="B34" s="85">
        <v>6.1134174441525637</v>
      </c>
      <c r="C34" s="85">
        <v>4.5108595582452491</v>
      </c>
      <c r="D34" s="85">
        <v>4.3632346188292725</v>
      </c>
      <c r="E34" s="85">
        <v>4.7898932701412242</v>
      </c>
      <c r="F34" s="85">
        <v>7.0357376620360954</v>
      </c>
      <c r="G34" s="85">
        <v>5.6371114267121252</v>
      </c>
      <c r="H34" s="85">
        <v>5.5804829121741122</v>
      </c>
      <c r="I34" s="85">
        <v>6.6065123876258252</v>
      </c>
      <c r="J34" s="85">
        <v>6.5068986271070681</v>
      </c>
      <c r="K34" s="85">
        <v>6.0997113592440302</v>
      </c>
      <c r="L34" s="85">
        <v>7.3432091362792331</v>
      </c>
      <c r="M34" s="85">
        <v>6.9308049525689626</v>
      </c>
      <c r="N34" s="85">
        <v>7.2177796441522712</v>
      </c>
      <c r="O34" s="85">
        <v>7.6076667101051285</v>
      </c>
      <c r="P34" s="85">
        <v>9.2089674854014927</v>
      </c>
      <c r="Q34" s="85">
        <v>9.9806212835227299</v>
      </c>
    </row>
    <row r="35" spans="1:17" x14ac:dyDescent="0.25">
      <c r="A35" s="150" t="s">
        <v>33</v>
      </c>
      <c r="B35" s="87">
        <v>0</v>
      </c>
      <c r="C35" s="87">
        <v>0.26922423570460624</v>
      </c>
      <c r="D35" s="87">
        <v>0</v>
      </c>
      <c r="E35" s="87">
        <v>0.27409968824562281</v>
      </c>
      <c r="F35" s="87">
        <v>0</v>
      </c>
      <c r="G35" s="87">
        <v>0</v>
      </c>
      <c r="H35" s="87">
        <v>0.23884667716592031</v>
      </c>
      <c r="I35" s="87">
        <v>0.28427838246727521</v>
      </c>
      <c r="J35" s="87">
        <v>0.28520190275666552</v>
      </c>
      <c r="K35" s="87">
        <v>0.52798569547272867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4.2415698380372224E-16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0.24032596302989467</v>
      </c>
      <c r="C38" s="87">
        <v>7.002527657828643E-2</v>
      </c>
      <c r="D38" s="87">
        <v>0.1875165325456169</v>
      </c>
      <c r="E38" s="87">
        <v>4.5926755698567218E-2</v>
      </c>
      <c r="F38" s="87">
        <v>0.4469473777857646</v>
      </c>
      <c r="G38" s="87">
        <v>0.30977604416711046</v>
      </c>
      <c r="H38" s="87">
        <v>0.28647790125816219</v>
      </c>
      <c r="I38" s="87">
        <v>0.31351354710670548</v>
      </c>
      <c r="J38" s="87">
        <v>0.24075671168770402</v>
      </c>
      <c r="K38" s="87">
        <v>0.19516805571769322</v>
      </c>
      <c r="L38" s="87">
        <v>0.27480062277284623</v>
      </c>
      <c r="M38" s="87">
        <v>0.28338698006966923</v>
      </c>
      <c r="N38" s="87">
        <v>0.16218625278249524</v>
      </c>
      <c r="O38" s="87">
        <v>0.18509039598742519</v>
      </c>
      <c r="P38" s="87">
        <v>0.24024581237102913</v>
      </c>
      <c r="Q38" s="87">
        <v>0.23729761792942333</v>
      </c>
    </row>
    <row r="39" spans="1:17" x14ac:dyDescent="0.25">
      <c r="A39" s="150" t="s">
        <v>29</v>
      </c>
      <c r="B39" s="87">
        <v>0.76057077870651024</v>
      </c>
      <c r="C39" s="87">
        <v>0.76796377069717769</v>
      </c>
      <c r="D39" s="87">
        <v>0.77280374118901229</v>
      </c>
      <c r="E39" s="87">
        <v>1.1615853690558349</v>
      </c>
      <c r="F39" s="87">
        <v>1.1742198979942824</v>
      </c>
      <c r="G39" s="87">
        <v>1.5486244806131313</v>
      </c>
      <c r="H39" s="87">
        <v>0.78005459425711954</v>
      </c>
      <c r="I39" s="87">
        <v>0.41181227308904172</v>
      </c>
      <c r="J39" s="87">
        <v>0.4193351117544602</v>
      </c>
      <c r="K39" s="87">
        <v>0.41983960033444451</v>
      </c>
      <c r="L39" s="87">
        <v>0.40185688713700396</v>
      </c>
      <c r="M39" s="87">
        <v>0.40158692836589494</v>
      </c>
      <c r="N39" s="87">
        <v>0.39962335490382617</v>
      </c>
      <c r="O39" s="87">
        <v>0.39950524697730999</v>
      </c>
      <c r="P39" s="87">
        <v>0.81547313209192984</v>
      </c>
      <c r="Q39" s="87">
        <v>0.82913475617454446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0.29285194053668534</v>
      </c>
      <c r="I40" s="87">
        <v>0.62882497432214912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1.2964222069230662</v>
      </c>
      <c r="C41" s="87">
        <v>0.32769664780831459</v>
      </c>
      <c r="D41" s="87">
        <v>0.66603019094582627</v>
      </c>
      <c r="E41" s="87">
        <v>0.2479661021788559</v>
      </c>
      <c r="F41" s="87">
        <v>1.8107065300107226</v>
      </c>
      <c r="G41" s="87">
        <v>1.7051000603585709</v>
      </c>
      <c r="H41" s="87">
        <v>1.6505563829666277</v>
      </c>
      <c r="I41" s="87">
        <v>1.948611271039036</v>
      </c>
      <c r="J41" s="87">
        <v>1.9715592370803743</v>
      </c>
      <c r="K41" s="87">
        <v>1.60986697035993</v>
      </c>
      <c r="L41" s="87">
        <v>2.3648454786684665</v>
      </c>
      <c r="M41" s="87">
        <v>2.4684112747196028</v>
      </c>
      <c r="N41" s="87">
        <v>2.4494661052178177</v>
      </c>
      <c r="O41" s="87">
        <v>2.3365124383290246</v>
      </c>
      <c r="P41" s="87">
        <v>3.2594853445063556</v>
      </c>
      <c r="Q41" s="87">
        <v>3.0319860250650925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3.280271410088402E-2</v>
      </c>
      <c r="H42" s="87">
        <v>9.2912028477568478E-2</v>
      </c>
      <c r="I42" s="87">
        <v>5.3024595426203719E-2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2.260208798344256E-2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4.0645976229196121E-2</v>
      </c>
      <c r="I43" s="87">
        <v>4.1404656053097441E-2</v>
      </c>
      <c r="J43" s="87">
        <v>0.33183647535954391</v>
      </c>
      <c r="K43" s="87">
        <v>0.24963403087229194</v>
      </c>
      <c r="L43" s="87">
        <v>7.9332787187251896E-2</v>
      </c>
      <c r="M43" s="87">
        <v>7.9306246684716322E-2</v>
      </c>
      <c r="N43" s="87">
        <v>5.9525676208710757E-2</v>
      </c>
      <c r="O43" s="87">
        <v>5.9489532784865476E-2</v>
      </c>
      <c r="P43" s="87">
        <v>5.0487257157313198E-2</v>
      </c>
      <c r="Q43" s="87">
        <v>8.2167632847073083E-2</v>
      </c>
    </row>
    <row r="44" spans="1:17" x14ac:dyDescent="0.25">
      <c r="A44" s="150" t="s">
        <v>22</v>
      </c>
      <c r="B44" s="87">
        <v>3.816098495493093</v>
      </c>
      <c r="C44" s="87">
        <v>3.0759496274568638</v>
      </c>
      <c r="D44" s="87">
        <v>2.7368841541488176</v>
      </c>
      <c r="E44" s="87">
        <v>3.0603153549623436</v>
      </c>
      <c r="F44" s="87">
        <v>3.6038638562453258</v>
      </c>
      <c r="G44" s="87">
        <v>2.0408081274724288</v>
      </c>
      <c r="H44" s="87">
        <v>2.1981374112828327</v>
      </c>
      <c r="I44" s="87">
        <v>2.9250426881223173</v>
      </c>
      <c r="J44" s="87">
        <v>3.2582091884683204</v>
      </c>
      <c r="K44" s="87">
        <v>3.0972170064869422</v>
      </c>
      <c r="L44" s="87">
        <v>4.2223733605136653</v>
      </c>
      <c r="M44" s="87">
        <v>3.6981135227290793</v>
      </c>
      <c r="N44" s="87">
        <v>4.1469782550394214</v>
      </c>
      <c r="O44" s="87">
        <v>4.604467008043061</v>
      </c>
      <c r="P44" s="87">
        <v>4.8432759392748643</v>
      </c>
      <c r="Q44" s="87">
        <v>5.8000352515065972</v>
      </c>
    </row>
    <row r="45" spans="1:17" x14ac:dyDescent="0.25">
      <c r="A45" s="86" t="s">
        <v>291</v>
      </c>
      <c r="B45" s="85">
        <v>2.239566050380486</v>
      </c>
      <c r="C45" s="85">
        <v>2.059315227880449</v>
      </c>
      <c r="D45" s="85">
        <v>1.8674075348905372</v>
      </c>
      <c r="E45" s="85">
        <v>2.3287180895594299</v>
      </c>
      <c r="F45" s="85">
        <v>2.9724140958945355</v>
      </c>
      <c r="G45" s="85">
        <v>2.9151024625747435</v>
      </c>
      <c r="H45" s="85">
        <v>3.1920254815806008</v>
      </c>
      <c r="I45" s="85">
        <v>3.6345240355498953</v>
      </c>
      <c r="J45" s="85">
        <v>3.6910516176624375</v>
      </c>
      <c r="K45" s="85">
        <v>3.3841311032783903</v>
      </c>
      <c r="L45" s="85">
        <v>3.5302418801913502</v>
      </c>
      <c r="M45" s="85">
        <v>3.5232190105463443</v>
      </c>
      <c r="N45" s="85">
        <v>3.3684033951831625</v>
      </c>
      <c r="O45" s="85">
        <v>3.338058019659508</v>
      </c>
      <c r="P45" s="85">
        <v>4.0590130409105853</v>
      </c>
      <c r="Q45" s="85">
        <v>4.271747610297302</v>
      </c>
    </row>
    <row r="46" spans="1:17" x14ac:dyDescent="0.25">
      <c r="A46" s="86" t="s">
        <v>290</v>
      </c>
      <c r="B46" s="85">
        <v>0.40448310012491479</v>
      </c>
      <c r="C46" s="85">
        <v>1.2203536264625321</v>
      </c>
      <c r="D46" s="85">
        <v>0.9015486762019288</v>
      </c>
      <c r="E46" s="85">
        <v>1.5773230446887754</v>
      </c>
      <c r="F46" s="85">
        <v>1.3120657189865315</v>
      </c>
      <c r="G46" s="85">
        <v>2.1922851575539237</v>
      </c>
      <c r="H46" s="85">
        <v>2.9387493999194381</v>
      </c>
      <c r="I46" s="85">
        <v>3.1942731345481108</v>
      </c>
      <c r="J46" s="85">
        <v>3.4737785542674535</v>
      </c>
      <c r="K46" s="85">
        <v>3.0383280101624317</v>
      </c>
      <c r="L46" s="85">
        <v>2.54244429955097</v>
      </c>
      <c r="M46" s="85">
        <v>2.8354690495801709</v>
      </c>
      <c r="N46" s="85">
        <v>2.262594875772316</v>
      </c>
      <c r="O46" s="85">
        <v>1.8921242913958296</v>
      </c>
      <c r="P46" s="85">
        <v>2.2433660178118124</v>
      </c>
      <c r="Q46" s="85">
        <v>2.1653490104797282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1</v>
      </c>
      <c r="E50" s="77">
        <f t="shared" si="0"/>
        <v>1.0000000000000002</v>
      </c>
      <c r="F50" s="77">
        <f t="shared" si="0"/>
        <v>1</v>
      </c>
      <c r="G50" s="77">
        <f t="shared" si="0"/>
        <v>1.0000000000000002</v>
      </c>
      <c r="H50" s="77">
        <f t="shared" si="0"/>
        <v>1</v>
      </c>
      <c r="I50" s="77">
        <f t="shared" si="0"/>
        <v>0.99999999999999978</v>
      </c>
      <c r="J50" s="77">
        <f t="shared" si="0"/>
        <v>1</v>
      </c>
      <c r="K50" s="77">
        <f t="shared" si="0"/>
        <v>0.99999999999999989</v>
      </c>
      <c r="L50" s="77">
        <f t="shared" si="0"/>
        <v>1</v>
      </c>
      <c r="M50" s="77">
        <f t="shared" si="0"/>
        <v>1</v>
      </c>
      <c r="N50" s="77">
        <f t="shared" si="0"/>
        <v>1.0000000000000002</v>
      </c>
      <c r="O50" s="77">
        <f t="shared" si="0"/>
        <v>1</v>
      </c>
      <c r="P50" s="77">
        <f t="shared" si="0"/>
        <v>0.99999999999999989</v>
      </c>
      <c r="Q50" s="77">
        <f t="shared" si="0"/>
        <v>0.99999999999999989</v>
      </c>
    </row>
    <row r="51" spans="1:17" x14ac:dyDescent="0.25">
      <c r="A51" s="76" t="s">
        <v>83</v>
      </c>
      <c r="B51" s="75">
        <f t="shared" ref="B51:Q51" si="1">IF(B$6=0,0,B$6/B$5)</f>
        <v>1.9923284511324069E-2</v>
      </c>
      <c r="C51" s="75">
        <f t="shared" si="1"/>
        <v>2.037126519360612E-2</v>
      </c>
      <c r="D51" s="75">
        <f t="shared" si="1"/>
        <v>2.0036811927246816E-2</v>
      </c>
      <c r="E51" s="75">
        <f t="shared" si="1"/>
        <v>2.0504842280694584E-2</v>
      </c>
      <c r="F51" s="75">
        <f t="shared" si="1"/>
        <v>2.0295571387440339E-2</v>
      </c>
      <c r="G51" s="75">
        <f t="shared" si="1"/>
        <v>2.0644490522204798E-2</v>
      </c>
      <c r="H51" s="75">
        <f t="shared" si="1"/>
        <v>2.0691211739267763E-2</v>
      </c>
      <c r="I51" s="75">
        <f t="shared" si="1"/>
        <v>2.0587126148760241E-2</v>
      </c>
      <c r="J51" s="75">
        <f t="shared" si="1"/>
        <v>2.0325315841209748E-2</v>
      </c>
      <c r="K51" s="75">
        <f t="shared" si="1"/>
        <v>2.0493977760940231E-2</v>
      </c>
      <c r="L51" s="75">
        <f t="shared" si="1"/>
        <v>2.0101900901046719E-2</v>
      </c>
      <c r="M51" s="75">
        <f t="shared" si="1"/>
        <v>2.0182921216808127E-2</v>
      </c>
      <c r="N51" s="75">
        <f t="shared" si="1"/>
        <v>1.9906791909072758E-2</v>
      </c>
      <c r="O51" s="75">
        <f t="shared" si="1"/>
        <v>1.9685521739754672E-2</v>
      </c>
      <c r="P51" s="75">
        <f t="shared" si="1"/>
        <v>1.9748195789253853E-2</v>
      </c>
      <c r="Q51" s="75">
        <f t="shared" si="1"/>
        <v>1.9577524134132204E-2</v>
      </c>
    </row>
    <row r="52" spans="1:17" x14ac:dyDescent="0.25">
      <c r="A52" s="76" t="s">
        <v>82</v>
      </c>
      <c r="B52" s="75">
        <f t="shared" ref="B52:Q52" si="2">IF(B$7=0,0,B$7/B$5)</f>
        <v>6.8328090255226799E-3</v>
      </c>
      <c r="C52" s="75">
        <f t="shared" si="2"/>
        <v>6.9864466673189825E-3</v>
      </c>
      <c r="D52" s="75">
        <f t="shared" si="2"/>
        <v>6.8717439286366854E-3</v>
      </c>
      <c r="E52" s="75">
        <f t="shared" si="2"/>
        <v>7.0322577245140088E-3</v>
      </c>
      <c r="F52" s="75">
        <f t="shared" si="2"/>
        <v>6.9604870258928031E-3</v>
      </c>
      <c r="G52" s="75">
        <f t="shared" si="2"/>
        <v>7.0801509202592676E-3</v>
      </c>
      <c r="H52" s="75">
        <f t="shared" si="2"/>
        <v>7.0961742397801925E-3</v>
      </c>
      <c r="I52" s="75">
        <f t="shared" si="2"/>
        <v>7.0604774668990757E-3</v>
      </c>
      <c r="J52" s="75">
        <f t="shared" si="2"/>
        <v>6.9706880633803366E-3</v>
      </c>
      <c r="K52" s="75">
        <f t="shared" si="2"/>
        <v>7.0285316727882845E-3</v>
      </c>
      <c r="L52" s="75">
        <f t="shared" si="2"/>
        <v>6.894066579672925E-3</v>
      </c>
      <c r="M52" s="75">
        <f t="shared" si="2"/>
        <v>6.921852979273382E-3</v>
      </c>
      <c r="N52" s="75">
        <f t="shared" si="2"/>
        <v>6.8271527894009166E-3</v>
      </c>
      <c r="O52" s="75">
        <f t="shared" si="2"/>
        <v>6.7512668676224944E-3</v>
      </c>
      <c r="P52" s="75">
        <f t="shared" si="2"/>
        <v>6.7727613059938721E-3</v>
      </c>
      <c r="Q52" s="75">
        <f t="shared" si="2"/>
        <v>6.7142284458696667E-3</v>
      </c>
    </row>
    <row r="53" spans="1:17" x14ac:dyDescent="0.25">
      <c r="A53" s="76" t="s">
        <v>81</v>
      </c>
      <c r="B53" s="75">
        <f t="shared" ref="B53:Q53" si="3">IF(B$8=0,0,B$8/B$5)</f>
        <v>4.5939828476460859E-2</v>
      </c>
      <c r="C53" s="75">
        <f t="shared" si="3"/>
        <v>4.6972798501714867E-2</v>
      </c>
      <c r="D53" s="75">
        <f t="shared" si="3"/>
        <v>4.6201604089407718E-2</v>
      </c>
      <c r="E53" s="75">
        <f t="shared" si="3"/>
        <v>4.7280805370047321E-2</v>
      </c>
      <c r="F53" s="75">
        <f t="shared" si="3"/>
        <v>4.6798260991596494E-2</v>
      </c>
      <c r="G53" s="75">
        <f t="shared" si="3"/>
        <v>4.7602811325359158E-2</v>
      </c>
      <c r="H53" s="75">
        <f t="shared" si="3"/>
        <v>4.7710542793876015E-2</v>
      </c>
      <c r="I53" s="75">
        <f t="shared" si="3"/>
        <v>4.7470538482736017E-2</v>
      </c>
      <c r="J53" s="75">
        <f t="shared" si="3"/>
        <v>4.6866846826603546E-2</v>
      </c>
      <c r="K53" s="75">
        <f t="shared" si="3"/>
        <v>4.7255753568286894E-2</v>
      </c>
      <c r="L53" s="75">
        <f t="shared" si="3"/>
        <v>4.6351688594318388E-2</v>
      </c>
      <c r="M53" s="75">
        <f t="shared" si="3"/>
        <v>4.6538508162501158E-2</v>
      </c>
      <c r="N53" s="75">
        <f t="shared" si="3"/>
        <v>4.5901799238956105E-2</v>
      </c>
      <c r="O53" s="75">
        <f t="shared" si="3"/>
        <v>4.5391586496692019E-2</v>
      </c>
      <c r="P53" s="75">
        <f t="shared" si="3"/>
        <v>4.5536102581993171E-2</v>
      </c>
      <c r="Q53" s="75">
        <f t="shared" si="3"/>
        <v>4.5142561719911628E-2</v>
      </c>
    </row>
    <row r="54" spans="1:17" x14ac:dyDescent="0.25">
      <c r="A54" s="76" t="s">
        <v>80</v>
      </c>
      <c r="B54" s="75">
        <f t="shared" ref="B54:Q54" si="4">IF(B$9=0,0,B$9/B$5)</f>
        <v>2.0296885903002933E-2</v>
      </c>
      <c r="C54" s="75">
        <f t="shared" si="4"/>
        <v>2.0753267118151474E-2</v>
      </c>
      <c r="D54" s="75">
        <f t="shared" si="4"/>
        <v>2.0412542184804101E-2</v>
      </c>
      <c r="E54" s="75">
        <f t="shared" si="4"/>
        <v>2.0889349042512346E-2</v>
      </c>
      <c r="F54" s="75">
        <f t="shared" si="4"/>
        <v>2.067615390188246E-2</v>
      </c>
      <c r="G54" s="75">
        <f t="shared" si="4"/>
        <v>2.1031615967570645E-2</v>
      </c>
      <c r="H54" s="75">
        <f t="shared" si="4"/>
        <v>2.1079213300803396E-2</v>
      </c>
      <c r="I54" s="75">
        <f t="shared" si="4"/>
        <v>2.0973175897508925E-2</v>
      </c>
      <c r="J54" s="75">
        <f t="shared" si="4"/>
        <v>2.0706456123590004E-2</v>
      </c>
      <c r="K54" s="75">
        <f t="shared" si="4"/>
        <v>2.087828079130508E-2</v>
      </c>
      <c r="L54" s="75">
        <f t="shared" si="4"/>
        <v>2.0478851706911733E-2</v>
      </c>
      <c r="M54" s="75">
        <f t="shared" si="4"/>
        <v>2.0561391315473763E-2</v>
      </c>
      <c r="N54" s="75">
        <f t="shared" si="4"/>
        <v>2.0280084031506881E-2</v>
      </c>
      <c r="O54" s="75">
        <f t="shared" si="4"/>
        <v>2.0054664604412176E-2</v>
      </c>
      <c r="P54" s="75">
        <f t="shared" si="4"/>
        <v>2.0118513917563391E-2</v>
      </c>
      <c r="Q54" s="75">
        <f t="shared" si="4"/>
        <v>1.9944641827903078E-2</v>
      </c>
    </row>
    <row r="55" spans="1:17" x14ac:dyDescent="0.25">
      <c r="A55" s="76" t="s">
        <v>79</v>
      </c>
      <c r="B55" s="75">
        <f t="shared" ref="B55:Q55" si="5">IF(B$10=0,0,B$10/B$5)</f>
        <v>3.2400467840968103E-2</v>
      </c>
      <c r="C55" s="75">
        <f t="shared" si="5"/>
        <v>3.3129001516296816E-2</v>
      </c>
      <c r="D55" s="75">
        <f t="shared" si="5"/>
        <v>3.2585093091216481E-2</v>
      </c>
      <c r="E55" s="75">
        <f t="shared" si="5"/>
        <v>3.3346232772119115E-2</v>
      </c>
      <c r="F55" s="75">
        <f t="shared" si="5"/>
        <v>3.3005903603849654E-2</v>
      </c>
      <c r="G55" s="75">
        <f t="shared" si="5"/>
        <v>3.3573337311811231E-2</v>
      </c>
      <c r="H55" s="75">
        <f t="shared" si="5"/>
        <v>3.3649318221990937E-2</v>
      </c>
      <c r="I55" s="75">
        <f t="shared" si="5"/>
        <v>3.3480047847619161E-2</v>
      </c>
      <c r="J55" s="75">
        <f t="shared" si="5"/>
        <v>3.3054275859802473E-2</v>
      </c>
      <c r="K55" s="75">
        <f t="shared" si="5"/>
        <v>3.332856422340625E-2</v>
      </c>
      <c r="L55" s="75">
        <f t="shared" si="5"/>
        <v>3.2690944774517339E-2</v>
      </c>
      <c r="M55" s="75">
        <f t="shared" si="5"/>
        <v>3.2822704983723833E-2</v>
      </c>
      <c r="N55" s="75">
        <f t="shared" si="5"/>
        <v>3.2373646559138096E-2</v>
      </c>
      <c r="O55" s="75">
        <f t="shared" si="5"/>
        <v>3.2013803431812309E-2</v>
      </c>
      <c r="P55" s="75">
        <f t="shared" si="5"/>
        <v>3.2115727817026374E-2</v>
      </c>
      <c r="Q55" s="75">
        <f t="shared" si="5"/>
        <v>3.1838171098404457E-2</v>
      </c>
    </row>
    <row r="56" spans="1:17" x14ac:dyDescent="0.25">
      <c r="A56" s="74" t="s">
        <v>295</v>
      </c>
      <c r="B56" s="73">
        <f t="shared" ref="B56:Q56" si="6">IF(B$15=0,0,B$15/B$5)</f>
        <v>7.2285851325199837E-2</v>
      </c>
      <c r="C56" s="73">
        <f t="shared" si="6"/>
        <v>7.4314024546174112E-2</v>
      </c>
      <c r="D56" s="73">
        <f t="shared" si="6"/>
        <v>7.2667911698453561E-2</v>
      </c>
      <c r="E56" s="73">
        <f t="shared" si="6"/>
        <v>7.4981243765011377E-2</v>
      </c>
      <c r="F56" s="73">
        <f t="shared" si="6"/>
        <v>7.4055325275567976E-2</v>
      </c>
      <c r="G56" s="73">
        <f t="shared" si="6"/>
        <v>7.5586372284335485E-2</v>
      </c>
      <c r="H56" s="73">
        <f t="shared" si="6"/>
        <v>7.5828151897249632E-2</v>
      </c>
      <c r="I56" s="73">
        <f t="shared" si="6"/>
        <v>7.5221158339534896E-2</v>
      </c>
      <c r="J56" s="73">
        <f t="shared" si="6"/>
        <v>7.4288773372824565E-2</v>
      </c>
      <c r="K56" s="73">
        <f t="shared" si="6"/>
        <v>7.4952424282938662E-2</v>
      </c>
      <c r="L56" s="73">
        <f t="shared" si="6"/>
        <v>7.3492709636702791E-2</v>
      </c>
      <c r="M56" s="73">
        <f t="shared" si="6"/>
        <v>7.3793483911655772E-2</v>
      </c>
      <c r="N56" s="73">
        <f t="shared" si="6"/>
        <v>7.2828556824236987E-2</v>
      </c>
      <c r="O56" s="73">
        <f t="shared" si="6"/>
        <v>7.1748422903065295E-2</v>
      </c>
      <c r="P56" s="73">
        <f t="shared" si="6"/>
        <v>7.1025304298469205E-2</v>
      </c>
      <c r="Q56" s="73">
        <f t="shared" si="6"/>
        <v>7.0733737717644102E-2</v>
      </c>
    </row>
    <row r="57" spans="1:17" x14ac:dyDescent="0.25">
      <c r="A57" s="142" t="s">
        <v>301</v>
      </c>
      <c r="B57" s="199">
        <f t="shared" ref="B57:Q57" si="7">IF(B$16=0,0,B$16/B$5)</f>
        <v>7.2285851325199837E-2</v>
      </c>
      <c r="C57" s="199">
        <f t="shared" si="7"/>
        <v>7.4314024546174112E-2</v>
      </c>
      <c r="D57" s="199">
        <f t="shared" si="7"/>
        <v>7.2667911698453561E-2</v>
      </c>
      <c r="E57" s="199">
        <f t="shared" si="7"/>
        <v>7.4981243765011377E-2</v>
      </c>
      <c r="F57" s="199">
        <f t="shared" si="7"/>
        <v>7.4055325275567976E-2</v>
      </c>
      <c r="G57" s="199">
        <f t="shared" si="7"/>
        <v>7.5586372284335485E-2</v>
      </c>
      <c r="H57" s="199">
        <f t="shared" si="7"/>
        <v>7.5828151897249632E-2</v>
      </c>
      <c r="I57" s="199">
        <f t="shared" si="7"/>
        <v>7.5221158339534896E-2</v>
      </c>
      <c r="J57" s="199">
        <f t="shared" si="7"/>
        <v>7.4288773372824565E-2</v>
      </c>
      <c r="K57" s="199">
        <f t="shared" si="7"/>
        <v>7.4952424282938662E-2</v>
      </c>
      <c r="L57" s="199">
        <f t="shared" si="7"/>
        <v>7.3492709636702791E-2</v>
      </c>
      <c r="M57" s="199">
        <f t="shared" si="7"/>
        <v>7.3793483911655772E-2</v>
      </c>
      <c r="N57" s="199">
        <f t="shared" si="7"/>
        <v>7.2828556824236987E-2</v>
      </c>
      <c r="O57" s="199">
        <f t="shared" si="7"/>
        <v>7.1748422903065295E-2</v>
      </c>
      <c r="P57" s="199">
        <f t="shared" si="7"/>
        <v>7.1025304298469205E-2</v>
      </c>
      <c r="Q57" s="199">
        <f t="shared" si="7"/>
        <v>7.0733737717644102E-2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7.4216756054835159E-2</v>
      </c>
      <c r="C59" s="200">
        <f t="shared" si="9"/>
        <v>7.5885540787357958E-2</v>
      </c>
      <c r="D59" s="200">
        <f t="shared" si="9"/>
        <v>7.463966004580537E-2</v>
      </c>
      <c r="E59" s="200">
        <f t="shared" si="9"/>
        <v>7.6383132340664614E-2</v>
      </c>
      <c r="F59" s="200">
        <f t="shared" si="9"/>
        <v>7.5603571780496939E-2</v>
      </c>
      <c r="G59" s="200">
        <f t="shared" si="9"/>
        <v>7.6903339712484198E-2</v>
      </c>
      <c r="H59" s="200">
        <f t="shared" si="9"/>
        <v>7.7077382158516436E-2</v>
      </c>
      <c r="I59" s="200">
        <f t="shared" si="9"/>
        <v>7.6689650162061279E-2</v>
      </c>
      <c r="J59" s="200">
        <f t="shared" si="9"/>
        <v>7.5714373634886603E-2</v>
      </c>
      <c r="K59" s="200">
        <f t="shared" si="9"/>
        <v>7.6342660629697273E-2</v>
      </c>
      <c r="L59" s="200">
        <f t="shared" si="9"/>
        <v>7.4882124710084041E-2</v>
      </c>
      <c r="M59" s="200">
        <f t="shared" si="9"/>
        <v>7.5183935639247496E-2</v>
      </c>
      <c r="N59" s="200">
        <f t="shared" si="9"/>
        <v>7.4155319024344538E-2</v>
      </c>
      <c r="O59" s="200">
        <f t="shared" si="9"/>
        <v>7.3331059642355673E-2</v>
      </c>
      <c r="P59" s="200">
        <f t="shared" si="9"/>
        <v>7.3564528408010546E-2</v>
      </c>
      <c r="Q59" s="200">
        <f t="shared" si="9"/>
        <v>7.2928754894539968E-2</v>
      </c>
    </row>
    <row r="60" spans="1:17" x14ac:dyDescent="0.25">
      <c r="A60" s="142" t="s">
        <v>299</v>
      </c>
      <c r="B60" s="199">
        <f t="shared" ref="B60:Q60" si="10">IF(B$24=0,0,B$24/B$5)</f>
        <v>6.0879967945147655E-2</v>
      </c>
      <c r="C60" s="199">
        <f t="shared" si="10"/>
        <v>6.2248871228232062E-2</v>
      </c>
      <c r="D60" s="199">
        <f t="shared" si="10"/>
        <v>6.1226875877840342E-2</v>
      </c>
      <c r="E60" s="199">
        <f t="shared" si="10"/>
        <v>6.2657045331027714E-2</v>
      </c>
      <c r="F60" s="199">
        <f t="shared" si="10"/>
        <v>6.2017572192653893E-2</v>
      </c>
      <c r="G60" s="199">
        <f t="shared" si="10"/>
        <v>6.308377117846041E-2</v>
      </c>
      <c r="H60" s="199">
        <f t="shared" si="10"/>
        <v>6.3226538110064234E-2</v>
      </c>
      <c r="I60" s="199">
        <f t="shared" si="10"/>
        <v>6.290848174691549E-2</v>
      </c>
      <c r="J60" s="199">
        <f t="shared" si="10"/>
        <v>6.2108462898500985E-2</v>
      </c>
      <c r="K60" s="199">
        <f t="shared" si="10"/>
        <v>6.2623846406723388E-2</v>
      </c>
      <c r="L60" s="199">
        <f t="shared" si="10"/>
        <v>6.1425769520917523E-2</v>
      </c>
      <c r="M60" s="199">
        <f t="shared" si="10"/>
        <v>6.1673344875455935E-2</v>
      </c>
      <c r="N60" s="199">
        <f t="shared" si="10"/>
        <v>6.0829571179703591E-2</v>
      </c>
      <c r="O60" s="199">
        <f t="shared" si="10"/>
        <v>6.0153431620102074E-2</v>
      </c>
      <c r="P60" s="199">
        <f t="shared" si="10"/>
        <v>6.0344945932028625E-2</v>
      </c>
      <c r="Q60" s="199">
        <f t="shared" si="10"/>
        <v>5.982342123628652E-2</v>
      </c>
    </row>
    <row r="61" spans="1:17" x14ac:dyDescent="0.25">
      <c r="A61" s="142" t="s">
        <v>298</v>
      </c>
      <c r="B61" s="199">
        <f t="shared" ref="B61:Q61" si="11">IF(B$25=0,0,B$25/B$5)</f>
        <v>1.3336788109687515E-2</v>
      </c>
      <c r="C61" s="199">
        <f t="shared" si="11"/>
        <v>1.3636669559125887E-2</v>
      </c>
      <c r="D61" s="199">
        <f t="shared" si="11"/>
        <v>1.3412784167965023E-2</v>
      </c>
      <c r="E61" s="199">
        <f t="shared" si="11"/>
        <v>1.3726087009636902E-2</v>
      </c>
      <c r="F61" s="199">
        <f t="shared" si="11"/>
        <v>1.3585999587843043E-2</v>
      </c>
      <c r="G61" s="199">
        <f t="shared" si="11"/>
        <v>1.3819568534023781E-2</v>
      </c>
      <c r="H61" s="199">
        <f t="shared" si="11"/>
        <v>1.3850844048452205E-2</v>
      </c>
      <c r="I61" s="199">
        <f t="shared" si="11"/>
        <v>1.3781168415145787E-2</v>
      </c>
      <c r="J61" s="199">
        <f t="shared" si="11"/>
        <v>1.3605910736385615E-2</v>
      </c>
      <c r="K61" s="199">
        <f t="shared" si="11"/>
        <v>1.3718814222973887E-2</v>
      </c>
      <c r="L61" s="199">
        <f t="shared" si="11"/>
        <v>1.3456355189166522E-2</v>
      </c>
      <c r="M61" s="199">
        <f t="shared" si="11"/>
        <v>1.3510590763791564E-2</v>
      </c>
      <c r="N61" s="199">
        <f t="shared" si="11"/>
        <v>1.3325747844640952E-2</v>
      </c>
      <c r="O61" s="199">
        <f t="shared" si="11"/>
        <v>1.3177628022253599E-2</v>
      </c>
      <c r="P61" s="199">
        <f t="shared" si="11"/>
        <v>1.3219582475981926E-2</v>
      </c>
      <c r="Q61" s="199">
        <f t="shared" si="11"/>
        <v>1.3105333658253436E-2</v>
      </c>
    </row>
    <row r="62" spans="1:17" x14ac:dyDescent="0.25">
      <c r="A62" s="127" t="s">
        <v>293</v>
      </c>
      <c r="B62" s="200">
        <f t="shared" ref="B62:Q62" si="12">IF(B$26=0,0,B$26/B$5)</f>
        <v>0.17395936824118438</v>
      </c>
      <c r="C62" s="200">
        <f t="shared" si="12"/>
        <v>0.17342460476155594</v>
      </c>
      <c r="D62" s="200">
        <f t="shared" si="12"/>
        <v>0.18225730240567853</v>
      </c>
      <c r="E62" s="200">
        <f t="shared" si="12"/>
        <v>0.17494977591384681</v>
      </c>
      <c r="F62" s="200">
        <f t="shared" si="12"/>
        <v>0.17281779512660406</v>
      </c>
      <c r="G62" s="200">
        <f t="shared" si="12"/>
        <v>0.17634498222650977</v>
      </c>
      <c r="H62" s="200">
        <f t="shared" si="12"/>
        <v>0.17689656862001382</v>
      </c>
      <c r="I62" s="200">
        <f t="shared" si="12"/>
        <v>0.17721096826266058</v>
      </c>
      <c r="J62" s="200">
        <f t="shared" si="12"/>
        <v>0.186574731276339</v>
      </c>
      <c r="K62" s="200">
        <f t="shared" si="12"/>
        <v>0.18032549309850718</v>
      </c>
      <c r="L62" s="200">
        <f t="shared" si="12"/>
        <v>0.18173228318435841</v>
      </c>
      <c r="M62" s="200">
        <f t="shared" si="12"/>
        <v>0.18249269860092479</v>
      </c>
      <c r="N62" s="200">
        <f t="shared" si="12"/>
        <v>0.18761110817486176</v>
      </c>
      <c r="O62" s="200">
        <f t="shared" si="12"/>
        <v>0.19251465232734083</v>
      </c>
      <c r="P62" s="200">
        <f t="shared" si="12"/>
        <v>0.19432919615031791</v>
      </c>
      <c r="Q62" s="200">
        <f t="shared" si="12"/>
        <v>0.1979246460250528</v>
      </c>
    </row>
    <row r="63" spans="1:17" x14ac:dyDescent="0.25">
      <c r="A63" s="142" t="s">
        <v>297</v>
      </c>
      <c r="B63" s="199">
        <f t="shared" ref="B63:Q63" si="13">IF(B$27=0,0,B$27/B$5)</f>
        <v>0.13690830681224234</v>
      </c>
      <c r="C63" s="199">
        <f t="shared" si="13"/>
        <v>0.16024952285635438</v>
      </c>
      <c r="D63" s="199">
        <f t="shared" si="13"/>
        <v>0.11081462367550503</v>
      </c>
      <c r="E63" s="199">
        <f t="shared" si="13"/>
        <v>0.16168830324958736</v>
      </c>
      <c r="F63" s="199">
        <f t="shared" si="13"/>
        <v>0.15969166806473084</v>
      </c>
      <c r="G63" s="199">
        <f t="shared" si="13"/>
        <v>0.1629931922941607</v>
      </c>
      <c r="H63" s="199">
        <f t="shared" si="13"/>
        <v>0.16351456181818391</v>
      </c>
      <c r="I63" s="199">
        <f t="shared" si="13"/>
        <v>0.15582890352398121</v>
      </c>
      <c r="J63" s="199">
        <f t="shared" si="13"/>
        <v>0.11019988858802574</v>
      </c>
      <c r="K63" s="199">
        <f t="shared" si="13"/>
        <v>0.14099493946832534</v>
      </c>
      <c r="L63" s="199">
        <f t="shared" si="13"/>
        <v>0.11969413548851834</v>
      </c>
      <c r="M63" s="199">
        <f t="shared" si="13"/>
        <v>0.12010636688565679</v>
      </c>
      <c r="N63" s="199">
        <f t="shared" si="13"/>
        <v>8.9912255604984948E-2</v>
      </c>
      <c r="O63" s="199">
        <f t="shared" si="13"/>
        <v>6.1281665290636833E-2</v>
      </c>
      <c r="P63" s="199">
        <f t="shared" si="13"/>
        <v>5.3602602852125147E-2</v>
      </c>
      <c r="Q63" s="199">
        <f t="shared" si="13"/>
        <v>3.5373984517998718E-2</v>
      </c>
    </row>
    <row r="64" spans="1:17" x14ac:dyDescent="0.25">
      <c r="A64" s="142" t="s">
        <v>296</v>
      </c>
      <c r="B64" s="199">
        <f t="shared" ref="B64:Q64" si="14">IF(B$33=0,0,B$33/B$5)</f>
        <v>3.7051061428942045E-2</v>
      </c>
      <c r="C64" s="199">
        <f t="shared" si="14"/>
        <v>1.317508190520158E-2</v>
      </c>
      <c r="D64" s="199">
        <f t="shared" si="14"/>
        <v>7.1442678730173514E-2</v>
      </c>
      <c r="E64" s="199">
        <f t="shared" si="14"/>
        <v>1.3261472664259425E-2</v>
      </c>
      <c r="F64" s="199">
        <f t="shared" si="14"/>
        <v>1.3126127061873204E-2</v>
      </c>
      <c r="G64" s="199">
        <f t="shared" si="14"/>
        <v>1.3351789932349065E-2</v>
      </c>
      <c r="H64" s="199">
        <f t="shared" si="14"/>
        <v>1.3382006801829912E-2</v>
      </c>
      <c r="I64" s="199">
        <f t="shared" si="14"/>
        <v>2.1382064738679377E-2</v>
      </c>
      <c r="J64" s="199">
        <f t="shared" si="14"/>
        <v>7.6374842688313266E-2</v>
      </c>
      <c r="K64" s="199">
        <f t="shared" si="14"/>
        <v>3.9330553630181828E-2</v>
      </c>
      <c r="L64" s="199">
        <f t="shared" si="14"/>
        <v>6.2038147695840061E-2</v>
      </c>
      <c r="M64" s="199">
        <f t="shared" si="14"/>
        <v>6.2386331715268015E-2</v>
      </c>
      <c r="N64" s="199">
        <f t="shared" si="14"/>
        <v>9.7698852569876829E-2</v>
      </c>
      <c r="O64" s="199">
        <f t="shared" si="14"/>
        <v>0.131232987036704</v>
      </c>
      <c r="P64" s="199">
        <f t="shared" si="14"/>
        <v>0.14072659329819276</v>
      </c>
      <c r="Q64" s="199">
        <f t="shared" si="14"/>
        <v>0.16255066150705411</v>
      </c>
    </row>
    <row r="65" spans="1:17" x14ac:dyDescent="0.25">
      <c r="A65" s="127" t="s">
        <v>292</v>
      </c>
      <c r="B65" s="200">
        <f t="shared" ref="B65:Q65" si="15">IF(B$34=0,0,B$34/B$5)</f>
        <v>0.38683769286367914</v>
      </c>
      <c r="C65" s="200">
        <f t="shared" si="15"/>
        <v>0.31739651108504702</v>
      </c>
      <c r="D65" s="200">
        <f t="shared" si="15"/>
        <v>0.33300116466462432</v>
      </c>
      <c r="E65" s="200">
        <f t="shared" si="15"/>
        <v>0.29999431439307661</v>
      </c>
      <c r="F65" s="200">
        <f t="shared" si="15"/>
        <v>0.34170338368169811</v>
      </c>
      <c r="G65" s="200">
        <f t="shared" si="15"/>
        <v>0.28395834466331787</v>
      </c>
      <c r="H65" s="200">
        <f t="shared" si="15"/>
        <v>0.25729955146468481</v>
      </c>
      <c r="I65" s="200">
        <f t="shared" si="15"/>
        <v>0.2661755163514346</v>
      </c>
      <c r="J65" s="200">
        <f t="shared" si="15"/>
        <v>0.25486423549385057</v>
      </c>
      <c r="K65" s="200">
        <f t="shared" si="15"/>
        <v>0.26274595376451609</v>
      </c>
      <c r="L65" s="200">
        <f t="shared" si="15"/>
        <v>0.29741730442672837</v>
      </c>
      <c r="M65" s="200">
        <f t="shared" si="15"/>
        <v>0.28240717891609285</v>
      </c>
      <c r="N65" s="200">
        <f t="shared" si="15"/>
        <v>0.30340900794723125</v>
      </c>
      <c r="O65" s="200">
        <f t="shared" si="15"/>
        <v>0.31911865865602945</v>
      </c>
      <c r="P65" s="200">
        <f t="shared" si="15"/>
        <v>0.31868791023357368</v>
      </c>
      <c r="Q65" s="200">
        <f t="shared" si="15"/>
        <v>0.32535495896020938</v>
      </c>
    </row>
    <row r="66" spans="1:17" x14ac:dyDescent="0.25">
      <c r="A66" s="127" t="s">
        <v>291</v>
      </c>
      <c r="B66" s="200">
        <f t="shared" ref="B66:Q66" si="16">IF(B$45=0,0,B$45/B$5)</f>
        <v>0.14171264629960204</v>
      </c>
      <c r="C66" s="200">
        <f t="shared" si="16"/>
        <v>0.14489909519768443</v>
      </c>
      <c r="D66" s="200">
        <f t="shared" si="16"/>
        <v>0.1425201572563834</v>
      </c>
      <c r="E66" s="200">
        <f t="shared" si="16"/>
        <v>0.14584921777840343</v>
      </c>
      <c r="F66" s="200">
        <f t="shared" si="16"/>
        <v>0.14436069152362427</v>
      </c>
      <c r="G66" s="200">
        <f t="shared" si="16"/>
        <v>0.14684252396967173</v>
      </c>
      <c r="H66" s="200">
        <f t="shared" si="16"/>
        <v>0.14717484805531975</v>
      </c>
      <c r="I66" s="200">
        <f t="shared" si="16"/>
        <v>0.14643449600824168</v>
      </c>
      <c r="J66" s="200">
        <f t="shared" si="16"/>
        <v>0.14457226132046186</v>
      </c>
      <c r="K66" s="200">
        <f t="shared" si="16"/>
        <v>0.14577193936357738</v>
      </c>
      <c r="L66" s="200">
        <f t="shared" si="16"/>
        <v>0.14298312965016052</v>
      </c>
      <c r="M66" s="200">
        <f t="shared" si="16"/>
        <v>0.1435594203387793</v>
      </c>
      <c r="N66" s="200">
        <f t="shared" si="16"/>
        <v>0.14159533580754574</v>
      </c>
      <c r="O66" s="200">
        <f t="shared" si="16"/>
        <v>0.14002145971179433</v>
      </c>
      <c r="P66" s="200">
        <f t="shared" si="16"/>
        <v>0.14046725495222237</v>
      </c>
      <c r="Q66" s="200">
        <f t="shared" si="16"/>
        <v>0.13925328183037713</v>
      </c>
    </row>
    <row r="67" spans="1:17" x14ac:dyDescent="0.25">
      <c r="A67" s="72" t="s">
        <v>290</v>
      </c>
      <c r="B67" s="71">
        <f t="shared" ref="B67:Q67" si="17">IF(B$46=0,0,B$46/B$5)</f>
        <v>2.5594409458220824E-2</v>
      </c>
      <c r="C67" s="71">
        <f t="shared" si="17"/>
        <v>8.5867444625092326E-2</v>
      </c>
      <c r="D67" s="71">
        <f t="shared" si="17"/>
        <v>6.8806008707742991E-2</v>
      </c>
      <c r="E67" s="71">
        <f t="shared" si="17"/>
        <v>9.8788828619109911E-2</v>
      </c>
      <c r="F67" s="71">
        <f t="shared" si="17"/>
        <v>6.3722855701346892E-2</v>
      </c>
      <c r="G67" s="71">
        <f t="shared" si="17"/>
        <v>0.11043203109647592</v>
      </c>
      <c r="H67" s="71">
        <f t="shared" si="17"/>
        <v>0.13549703750849715</v>
      </c>
      <c r="I67" s="71">
        <f t="shared" si="17"/>
        <v>0.12869684503254336</v>
      </c>
      <c r="J67" s="71">
        <f t="shared" si="17"/>
        <v>0.13606204218705131</v>
      </c>
      <c r="K67" s="71">
        <f t="shared" si="17"/>
        <v>0.13087642084403664</v>
      </c>
      <c r="L67" s="71">
        <f t="shared" si="17"/>
        <v>0.10297499583549884</v>
      </c>
      <c r="M67" s="71">
        <f t="shared" si="17"/>
        <v>0.11553590393551959</v>
      </c>
      <c r="N67" s="71">
        <f t="shared" si="17"/>
        <v>9.511119769370513E-2</v>
      </c>
      <c r="O67" s="71">
        <f t="shared" si="17"/>
        <v>7.9368903619120745E-2</v>
      </c>
      <c r="P67" s="71">
        <f t="shared" si="17"/>
        <v>7.7634504545575647E-2</v>
      </c>
      <c r="Q67" s="71">
        <f t="shared" si="17"/>
        <v>7.0587493345955446E-2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0.38628001793892819</v>
      </c>
      <c r="C71" s="253">
        <f>IF(C$5=0,0,C$5/MAE_fec!C$5)</f>
        <v>0.37778540632086727</v>
      </c>
      <c r="D71" s="253">
        <f>IF(D$5=0,0,D$5/MAE_fec!D$5)</f>
        <v>0.38534426450215764</v>
      </c>
      <c r="E71" s="253">
        <f>IF(E$5=0,0,E$5/MAE_fec!E$5)</f>
        <v>0.37821631408178119</v>
      </c>
      <c r="F71" s="253">
        <f>IF(F$5=0,0,F$5/MAE_fec!F$5)</f>
        <v>0.38625243305149087</v>
      </c>
      <c r="G71" s="253">
        <f>IF(G$5=0,0,G$5/MAE_fec!G$5)</f>
        <v>0.37972425718800645</v>
      </c>
      <c r="H71" s="253">
        <f>IF(H$5=0,0,H$5/MAE_fec!H$5)</f>
        <v>0.38448195422651199</v>
      </c>
      <c r="I71" s="253">
        <f>IF(I$5=0,0,I$5/MAE_fec!I$5)</f>
        <v>0.39199363714707613</v>
      </c>
      <c r="J71" s="253">
        <f>IF(J$5=0,0,J$5/MAE_fec!J$5)</f>
        <v>0.40012510180243366</v>
      </c>
      <c r="K71" s="253">
        <f>IF(K$5=0,0,K$5/MAE_fec!K$5)</f>
        <v>0.39683214088535013</v>
      </c>
      <c r="L71" s="253">
        <f>IF(L$5=0,0,L$5/MAE_fec!L$5)</f>
        <v>0.40457214022516608</v>
      </c>
      <c r="M71" s="253">
        <f>IF(M$5=0,0,M$5/MAE_fec!M$5)</f>
        <v>0.40294806597956012</v>
      </c>
      <c r="N71" s="253">
        <f>IF(N$5=0,0,N$5/MAE_fec!N$5)</f>
        <v>0.40853740307719322</v>
      </c>
      <c r="O71" s="253">
        <f>IF(O$5=0,0,O$5/MAE_fec!O$5)</f>
        <v>0.41312946528142258</v>
      </c>
      <c r="P71" s="253">
        <f>IF(P$5=0,0,P$5/MAE_fec!P$5)</f>
        <v>0.41921736433506401</v>
      </c>
      <c r="Q71" s="253">
        <f>IF(Q$5=0,0,Q$5/MAE_fec!Q$5)</f>
        <v>0.43025665936101415</v>
      </c>
    </row>
    <row r="72" spans="1:17" x14ac:dyDescent="0.25">
      <c r="A72" s="76" t="s">
        <v>83</v>
      </c>
      <c r="B72" s="308">
        <f>IF(B$6=0,0,B$6/MAE_fec!B$6)</f>
        <v>0.31886971271680498</v>
      </c>
      <c r="C72" s="308">
        <f>IF(C$6=0,0,C$6/MAE_fec!C$6)</f>
        <v>0.31886971271680492</v>
      </c>
      <c r="D72" s="308">
        <f>IF(D$6=0,0,D$6/MAE_fec!D$6)</f>
        <v>0.31990984969600245</v>
      </c>
      <c r="E72" s="308">
        <f>IF(E$6=0,0,E$6/MAE_fec!E$6)</f>
        <v>0.32132667621185451</v>
      </c>
      <c r="F72" s="308">
        <f>IF(F$6=0,0,F$6/MAE_fec!F$6)</f>
        <v>0.3248049217714532</v>
      </c>
      <c r="G72" s="308">
        <f>IF(G$6=0,0,G$6/MAE_fec!G$6)</f>
        <v>0.32480492177145326</v>
      </c>
      <c r="H72" s="308">
        <f>IF(H$6=0,0,H$6/MAE_fec!H$6)</f>
        <v>0.32961880198952392</v>
      </c>
      <c r="I72" s="308">
        <f>IF(I$6=0,0,I$6/MAE_fec!I$6)</f>
        <v>0.33436809740231888</v>
      </c>
      <c r="J72" s="308">
        <f>IF(J$6=0,0,J$6/MAE_fec!J$6)</f>
        <v>0.33696375668312195</v>
      </c>
      <c r="K72" s="308">
        <f>IF(K$6=0,0,K$6/MAE_fec!K$6)</f>
        <v>0.3369637566831219</v>
      </c>
      <c r="L72" s="308">
        <f>IF(L$6=0,0,L$6/MAE_fec!L$6)</f>
        <v>0.33696375668312195</v>
      </c>
      <c r="M72" s="308">
        <f>IF(M$6=0,0,M$6/MAE_fec!M$6)</f>
        <v>0.3369637566831219</v>
      </c>
      <c r="N72" s="308">
        <f>IF(N$6=0,0,N$6/MAE_fec!N$6)</f>
        <v>0.33696375668312195</v>
      </c>
      <c r="O72" s="308">
        <f>IF(O$6=0,0,O$6/MAE_fec!O$6)</f>
        <v>0.33696375668312201</v>
      </c>
      <c r="P72" s="308">
        <f>IF(P$6=0,0,P$6/MAE_fec!P$6)</f>
        <v>0.34301789557643059</v>
      </c>
      <c r="Q72" s="308">
        <f>IF(Q$6=0,0,Q$6/MAE_fec!Q$6)</f>
        <v>0.34900806238022197</v>
      </c>
    </row>
    <row r="73" spans="1:17" x14ac:dyDescent="0.25">
      <c r="A73" s="76" t="s">
        <v>82</v>
      </c>
      <c r="B73" s="308">
        <f>IF(B$7=0,0,B$7/MAE_fec!B$7)</f>
        <v>8.0410489847386593E-2</v>
      </c>
      <c r="C73" s="308">
        <f>IF(C$7=0,0,C$7/MAE_fec!C$7)</f>
        <v>8.0410489847386593E-2</v>
      </c>
      <c r="D73" s="308">
        <f>IF(D$7=0,0,D$7/MAE_fec!D$7)</f>
        <v>8.0672784824520172E-2</v>
      </c>
      <c r="E73" s="308">
        <f>IF(E$7=0,0,E$7/MAE_fec!E$7)</f>
        <v>8.1030070918573296E-2</v>
      </c>
      <c r="F73" s="308">
        <f>IF(F$7=0,0,F$7/MAE_fec!F$7)</f>
        <v>8.1907192257172273E-2</v>
      </c>
      <c r="G73" s="308">
        <f>IF(G$7=0,0,G$7/MAE_fec!G$7)</f>
        <v>8.1907192257172259E-2</v>
      </c>
      <c r="H73" s="308">
        <f>IF(H$7=0,0,H$7/MAE_fec!H$7)</f>
        <v>8.3121125255398054E-2</v>
      </c>
      <c r="I73" s="308">
        <f>IF(I$7=0,0,I$7/MAE_fec!I$7)</f>
        <v>8.4318771677565352E-2</v>
      </c>
      <c r="J73" s="308">
        <f>IF(J$7=0,0,J$7/MAE_fec!J$7)</f>
        <v>8.4973328149762051E-2</v>
      </c>
      <c r="K73" s="308">
        <f>IF(K$7=0,0,K$7/MAE_fec!K$7)</f>
        <v>8.4973328149762037E-2</v>
      </c>
      <c r="L73" s="308">
        <f>IF(L$7=0,0,L$7/MAE_fec!L$7)</f>
        <v>8.4973328149762037E-2</v>
      </c>
      <c r="M73" s="308">
        <f>IF(M$7=0,0,M$7/MAE_fec!M$7)</f>
        <v>8.4973328149762037E-2</v>
      </c>
      <c r="N73" s="308">
        <f>IF(N$7=0,0,N$7/MAE_fec!N$7)</f>
        <v>8.4973328149762051E-2</v>
      </c>
      <c r="O73" s="308">
        <f>IF(O$7=0,0,O$7/MAE_fec!O$7)</f>
        <v>8.4973328149762037E-2</v>
      </c>
      <c r="P73" s="308">
        <f>IF(P$7=0,0,P$7/MAE_fec!P$7)</f>
        <v>8.6500021512600847E-2</v>
      </c>
      <c r="Q73" s="308">
        <f>IF(Q$7=0,0,Q$7/MAE_fec!Q$7)</f>
        <v>8.8010582810055291E-2</v>
      </c>
    </row>
    <row r="74" spans="1:17" x14ac:dyDescent="0.25">
      <c r="A74" s="76" t="s">
        <v>81</v>
      </c>
      <c r="B74" s="308">
        <f>IF(B$8=0,0,B$8/MAE_fec!B$8)</f>
        <v>0.43765553088870351</v>
      </c>
      <c r="C74" s="308">
        <f>IF(C$8=0,0,C$8/MAE_fec!C$8)</f>
        <v>0.43765553088870351</v>
      </c>
      <c r="D74" s="308">
        <f>IF(D$8=0,0,D$8/MAE_fec!D$8)</f>
        <v>0.43908314123761089</v>
      </c>
      <c r="E74" s="308">
        <f>IF(E$8=0,0,E$8/MAE_fec!E$8)</f>
        <v>0.44102776606788802</v>
      </c>
      <c r="F74" s="308">
        <f>IF(F$8=0,0,F$8/MAE_fec!F$8)</f>
        <v>0.44580173282057045</v>
      </c>
      <c r="G74" s="308">
        <f>IF(G$8=0,0,G$8/MAE_fec!G$8)</f>
        <v>0.44580173282057062</v>
      </c>
      <c r="H74" s="308">
        <f>IF(H$8=0,0,H$8/MAE_fec!H$8)</f>
        <v>0.45240888683505504</v>
      </c>
      <c r="I74" s="308">
        <f>IF(I$8=0,0,I$8/MAE_fec!I$8)</f>
        <v>0.45892739681684219</v>
      </c>
      <c r="J74" s="308">
        <f>IF(J$8=0,0,J$8/MAE_fec!J$8)</f>
        <v>0.46248999494153431</v>
      </c>
      <c r="K74" s="308">
        <f>IF(K$8=0,0,K$8/MAE_fec!K$8)</f>
        <v>0.46248999494153437</v>
      </c>
      <c r="L74" s="308">
        <f>IF(L$8=0,0,L$8/MAE_fec!L$8)</f>
        <v>0.46248999494153431</v>
      </c>
      <c r="M74" s="308">
        <f>IF(M$8=0,0,M$8/MAE_fec!M$8)</f>
        <v>0.46248999494153437</v>
      </c>
      <c r="N74" s="308">
        <f>IF(N$8=0,0,N$8/MAE_fec!N$8)</f>
        <v>0.46248999494153437</v>
      </c>
      <c r="O74" s="308">
        <f>IF(O$8=0,0,O$8/MAE_fec!O$8)</f>
        <v>0.46248999494153442</v>
      </c>
      <c r="P74" s="308">
        <f>IF(P$8=0,0,P$8/MAE_fec!P$8)</f>
        <v>0.47079943063189778</v>
      </c>
      <c r="Q74" s="308">
        <f>IF(Q$8=0,0,Q$8/MAE_fec!Q$8)</f>
        <v>0.47902106325510502</v>
      </c>
    </row>
    <row r="75" spans="1:17" x14ac:dyDescent="0.25">
      <c r="A75" s="76" t="s">
        <v>80</v>
      </c>
      <c r="B75" s="308">
        <f>IF(B$9=0,0,B$9/MAE_fec!B$9)</f>
        <v>0.31235495859407519</v>
      </c>
      <c r="C75" s="308">
        <f>IF(C$9=0,0,C$9/MAE_fec!C$9)</f>
        <v>0.31235495859407519</v>
      </c>
      <c r="D75" s="308">
        <f>IF(D$9=0,0,D$9/MAE_fec!D$9)</f>
        <v>0.31337384477270053</v>
      </c>
      <c r="E75" s="308">
        <f>IF(E$9=0,0,E$9/MAE_fec!E$9)</f>
        <v>0.31476172443026779</v>
      </c>
      <c r="F75" s="308">
        <f>IF(F$9=0,0,F$9/MAE_fec!F$9)</f>
        <v>0.31816890675088344</v>
      </c>
      <c r="G75" s="308">
        <f>IF(G$9=0,0,G$9/MAE_fec!G$9)</f>
        <v>0.3181689067508835</v>
      </c>
      <c r="H75" s="308">
        <f>IF(H$9=0,0,H$9/MAE_fec!H$9)</f>
        <v>0.32288443568394243</v>
      </c>
      <c r="I75" s="308">
        <f>IF(I$9=0,0,I$9/MAE_fec!I$9)</f>
        <v>0.32753669932910129</v>
      </c>
      <c r="J75" s="308">
        <f>IF(J$9=0,0,J$9/MAE_fec!J$9)</f>
        <v>0.33007932728919098</v>
      </c>
      <c r="K75" s="308">
        <f>IF(K$9=0,0,K$9/MAE_fec!K$9)</f>
        <v>0.33007932728919098</v>
      </c>
      <c r="L75" s="308">
        <f>IF(L$9=0,0,L$9/MAE_fec!L$9)</f>
        <v>0.33007932728919104</v>
      </c>
      <c r="M75" s="308">
        <f>IF(M$9=0,0,M$9/MAE_fec!M$9)</f>
        <v>0.33007932728919104</v>
      </c>
      <c r="N75" s="308">
        <f>IF(N$9=0,0,N$9/MAE_fec!N$9)</f>
        <v>0.33007932728919098</v>
      </c>
      <c r="O75" s="308">
        <f>IF(O$9=0,0,O$9/MAE_fec!O$9)</f>
        <v>0.33007932728919098</v>
      </c>
      <c r="P75" s="308">
        <f>IF(P$9=0,0,P$9/MAE_fec!P$9)</f>
        <v>0.33600977545634475</v>
      </c>
      <c r="Q75" s="308">
        <f>IF(Q$9=0,0,Q$9/MAE_fec!Q$9)</f>
        <v>0.3418775585331012</v>
      </c>
    </row>
    <row r="76" spans="1:17" x14ac:dyDescent="0.25">
      <c r="A76" s="76" t="s">
        <v>79</v>
      </c>
      <c r="B76" s="308">
        <f>IF(B$10=0,0,B$10/MAE_fec!B$10)</f>
        <v>0.48015323507468083</v>
      </c>
      <c r="C76" s="308">
        <f>IF(C$10=0,0,C$10/MAE_fec!C$10)</f>
        <v>0.48015323507468083</v>
      </c>
      <c r="D76" s="308">
        <f>IF(D$10=0,0,D$10/MAE_fec!D$10)</f>
        <v>0.48171947079906896</v>
      </c>
      <c r="E76" s="308">
        <f>IF(E$10=0,0,E$10/MAE_fec!E$10)</f>
        <v>0.48385292470828412</v>
      </c>
      <c r="F76" s="308">
        <f>IF(F$10=0,0,F$10/MAE_fec!F$10)</f>
        <v>0.48909045838182147</v>
      </c>
      <c r="G76" s="308">
        <f>IF(G$10=0,0,G$10/MAE_fec!G$10)</f>
        <v>0.48909045838182147</v>
      </c>
      <c r="H76" s="308">
        <f>IF(H$10=0,0,H$10/MAE_fec!H$10)</f>
        <v>0.49633918746391359</v>
      </c>
      <c r="I76" s="308">
        <f>IF(I$10=0,0,I$10/MAE_fec!I$10)</f>
        <v>0.50349066490386774</v>
      </c>
      <c r="J76" s="308">
        <f>IF(J$10=0,0,J$10/MAE_fec!J$10)</f>
        <v>0.50739920231311375</v>
      </c>
      <c r="K76" s="308">
        <f>IF(K$10=0,0,K$10/MAE_fec!K$10)</f>
        <v>0.50739920231311375</v>
      </c>
      <c r="L76" s="308">
        <f>IF(L$10=0,0,L$10/MAE_fec!L$10)</f>
        <v>0.50739920231311375</v>
      </c>
      <c r="M76" s="308">
        <f>IF(M$10=0,0,M$10/MAE_fec!M$10)</f>
        <v>0.50739920231311364</v>
      </c>
      <c r="N76" s="308">
        <f>IF(N$10=0,0,N$10/MAE_fec!N$10)</f>
        <v>0.50739920231311375</v>
      </c>
      <c r="O76" s="308">
        <f>IF(O$10=0,0,O$10/MAE_fec!O$10)</f>
        <v>0.50739920231311375</v>
      </c>
      <c r="P76" s="308">
        <f>IF(P$10=0,0,P$10/MAE_fec!P$10)</f>
        <v>0.51651550988101158</v>
      </c>
      <c r="Q76" s="308">
        <f>IF(Q$10=0,0,Q$10/MAE_fec!Q$10)</f>
        <v>0.52553548843266462</v>
      </c>
    </row>
    <row r="77" spans="1:17" x14ac:dyDescent="0.25">
      <c r="A77" s="74" t="s">
        <v>295</v>
      </c>
      <c r="B77" s="307">
        <f>IF(B$15=0,0,B$15/MAE_fec!B$15)</f>
        <v>0.34810533639445401</v>
      </c>
      <c r="C77" s="307">
        <f>IF(C$15=0,0,C$15/MAE_fec!C$15)</f>
        <v>0.35000246000192387</v>
      </c>
      <c r="D77" s="307">
        <f>IF(D$15=0,0,D$15/MAE_fec!D$15)</f>
        <v>0.34909748256668371</v>
      </c>
      <c r="E77" s="307">
        <f>IF(E$15=0,0,E$15/MAE_fec!E$15)</f>
        <v>0.35354771596234996</v>
      </c>
      <c r="F77" s="307">
        <f>IF(F$15=0,0,F$15/MAE_fec!F$15)</f>
        <v>0.35660108472003543</v>
      </c>
      <c r="G77" s="307">
        <f>IF(G$15=0,0,G$15/MAE_fec!G$15)</f>
        <v>0.35782195263366362</v>
      </c>
      <c r="H77" s="307">
        <f>IF(H$15=0,0,H$15/MAE_fec!H$15)</f>
        <v>0.36346414094085677</v>
      </c>
      <c r="I77" s="307">
        <f>IF(I$15=0,0,I$15/MAE_fec!I$15)</f>
        <v>0.3675988739980447</v>
      </c>
      <c r="J77" s="307">
        <f>IF(J$15=0,0,J$15/MAE_fec!J$15)</f>
        <v>0.37057329839643416</v>
      </c>
      <c r="K77" s="307">
        <f>IF(K$15=0,0,K$15/MAE_fec!K$15)</f>
        <v>0.37080677650772109</v>
      </c>
      <c r="L77" s="307">
        <f>IF(L$15=0,0,L$15/MAE_fec!L$15)</f>
        <v>0.37067677062820259</v>
      </c>
      <c r="M77" s="307">
        <f>IF(M$15=0,0,M$15/MAE_fec!M$15)</f>
        <v>0.37069969453072976</v>
      </c>
      <c r="N77" s="307">
        <f>IF(N$15=0,0,N$15/MAE_fec!N$15)</f>
        <v>0.37092718691258719</v>
      </c>
      <c r="O77" s="307">
        <f>IF(O$15=0,0,O$15/MAE_fec!O$15)</f>
        <v>0.36953337469156572</v>
      </c>
      <c r="P77" s="307">
        <f>IF(P$15=0,0,P$15/MAE_fec!P$15)</f>
        <v>0.37119960396596802</v>
      </c>
      <c r="Q77" s="307">
        <f>IF(Q$15=0,0,Q$15/MAE_fec!Q$15)</f>
        <v>0.3794105008252307</v>
      </c>
    </row>
    <row r="78" spans="1:17" x14ac:dyDescent="0.25">
      <c r="A78" s="127" t="s">
        <v>294</v>
      </c>
      <c r="B78" s="305">
        <f>IF(B$23=0,0,B$23/MAE_fec!B$23)</f>
        <v>0.31535642695682398</v>
      </c>
      <c r="C78" s="305">
        <f>IF(C$23=0,0,C$23/MAE_fec!C$23)</f>
        <v>0.31535642695682398</v>
      </c>
      <c r="D78" s="305">
        <f>IF(D$23=0,0,D$23/MAE_fec!D$23)</f>
        <v>0.31638510377442031</v>
      </c>
      <c r="E78" s="305">
        <f>IF(E$23=0,0,E$23/MAE_fec!E$23)</f>
        <v>0.31778631978785093</v>
      </c>
      <c r="F78" s="305">
        <f>IF(F$23=0,0,F$23/MAE_fec!F$23)</f>
        <v>0.32122624226404933</v>
      </c>
      <c r="G78" s="305">
        <f>IF(G$23=0,0,G$23/MAE_fec!G$23)</f>
        <v>0.32122624226404933</v>
      </c>
      <c r="H78" s="305">
        <f>IF(H$23=0,0,H$23/MAE_fec!H$23)</f>
        <v>0.32598708346290334</v>
      </c>
      <c r="I78" s="305">
        <f>IF(I$23=0,0,I$23/MAE_fec!I$23)</f>
        <v>0.33068405144766655</v>
      </c>
      <c r="J78" s="305">
        <f>IF(J$23=0,0,J$23/MAE_fec!J$23)</f>
        <v>0.33325111192329826</v>
      </c>
      <c r="K78" s="305">
        <f>IF(K$23=0,0,K$23/MAE_fec!K$23)</f>
        <v>0.33325111192329826</v>
      </c>
      <c r="L78" s="305">
        <f>IF(L$23=0,0,L$23/MAE_fec!L$23)</f>
        <v>0.33325111192329826</v>
      </c>
      <c r="M78" s="305">
        <f>IF(M$23=0,0,M$23/MAE_fec!M$23)</f>
        <v>0.33325111192329832</v>
      </c>
      <c r="N78" s="305">
        <f>IF(N$23=0,0,N$23/MAE_fec!N$23)</f>
        <v>0.33325111192329826</v>
      </c>
      <c r="O78" s="305">
        <f>IF(O$23=0,0,O$23/MAE_fec!O$23)</f>
        <v>0.33325111192329826</v>
      </c>
      <c r="P78" s="305">
        <f>IF(P$23=0,0,P$23/MAE_fec!P$23)</f>
        <v>0.33923854670795522</v>
      </c>
      <c r="Q78" s="305">
        <f>IF(Q$23=0,0,Q$23/MAE_fec!Q$23)</f>
        <v>0.34516271424341738</v>
      </c>
    </row>
    <row r="79" spans="1:17" x14ac:dyDescent="0.25">
      <c r="A79" s="127" t="s">
        <v>293</v>
      </c>
      <c r="B79" s="305">
        <f>IF(B$26=0,0,B$26/MAE_fec!B$26)</f>
        <v>0.31414957054389769</v>
      </c>
      <c r="C79" s="305">
        <f>IF(C$26=0,0,C$26/MAE_fec!C$26)</f>
        <v>0.30629668488932715</v>
      </c>
      <c r="D79" s="305">
        <f>IF(D$26=0,0,D$26/MAE_fec!D$26)</f>
        <v>0.32833731540910904</v>
      </c>
      <c r="E79" s="305">
        <f>IF(E$26=0,0,E$26/MAE_fec!E$26)</f>
        <v>0.30934282983644007</v>
      </c>
      <c r="F79" s="305">
        <f>IF(F$26=0,0,F$26/MAE_fec!F$26)</f>
        <v>0.31206574090933514</v>
      </c>
      <c r="G79" s="305">
        <f>IF(G$26=0,0,G$26/MAE_fec!G$26)</f>
        <v>0.31305298811044052</v>
      </c>
      <c r="H79" s="305">
        <f>IF(H$26=0,0,H$26/MAE_fec!H$26)</f>
        <v>0.31796679930289207</v>
      </c>
      <c r="I79" s="305">
        <f>IF(I$26=0,0,I$26/MAE_fec!I$26)</f>
        <v>0.32475513122625366</v>
      </c>
      <c r="J79" s="305">
        <f>IF(J$26=0,0,J$26/MAE_fec!J$26)</f>
        <v>0.34900771557122534</v>
      </c>
      <c r="K79" s="305">
        <f>IF(K$26=0,0,K$26/MAE_fec!K$26)</f>
        <v>0.33454178829631609</v>
      </c>
      <c r="L79" s="305">
        <f>IF(L$26=0,0,L$26/MAE_fec!L$26)</f>
        <v>0.34372764412280865</v>
      </c>
      <c r="M79" s="305">
        <f>IF(M$26=0,0,M$26/MAE_fec!M$26)</f>
        <v>0.34378029081694067</v>
      </c>
      <c r="N79" s="305">
        <f>IF(N$26=0,0,N$26/MAE_fec!N$26)</f>
        <v>0.35832472671126359</v>
      </c>
      <c r="O79" s="305">
        <f>IF(O$26=0,0,O$26/MAE_fec!O$26)</f>
        <v>0.3718230987192353</v>
      </c>
      <c r="P79" s="305">
        <f>IF(P$26=0,0,P$26/MAE_fec!P$26)</f>
        <v>0.3808585617610879</v>
      </c>
      <c r="Q79" s="305">
        <f>IF(Q$26=0,0,Q$26/MAE_fec!Q$26)</f>
        <v>0.3981198973984616</v>
      </c>
    </row>
    <row r="80" spans="1:17" x14ac:dyDescent="0.25">
      <c r="A80" s="127" t="s">
        <v>292</v>
      </c>
      <c r="B80" s="305">
        <f>IF(B$34=0,0,B$34/MAE_fec!B$34)</f>
        <v>0.4780973277997223</v>
      </c>
      <c r="C80" s="305">
        <f>IF(C$34=0,0,C$34/MAE_fec!C$34)</f>
        <v>0.47102996026727317</v>
      </c>
      <c r="D80" s="305">
        <f>IF(D$34=0,0,D$34/MAE_fec!D$34)</f>
        <v>0.47522339787346063</v>
      </c>
      <c r="E80" s="305">
        <f>IF(E$34=0,0,E$34/MAE_fec!E$34)</f>
        <v>0.46761732684331292</v>
      </c>
      <c r="F80" s="305">
        <f>IF(F$34=0,0,F$34/MAE_fec!F$34)</f>
        <v>0.47847550018540852</v>
      </c>
      <c r="G80" s="305">
        <f>IF(G$34=0,0,G$34/MAE_fec!G$34)</f>
        <v>0.46451414892504644</v>
      </c>
      <c r="H80" s="305">
        <f>IF(H$34=0,0,H$34/MAE_fec!H$34)</f>
        <v>0.47470456919032233</v>
      </c>
      <c r="I80" s="305">
        <f>IF(I$34=0,0,I$34/MAE_fec!I$34)</f>
        <v>0.48693462812034555</v>
      </c>
      <c r="J80" s="305">
        <f>IF(J$34=0,0,J$34/MAE_fec!J$34)</f>
        <v>0.49620603463170448</v>
      </c>
      <c r="K80" s="305">
        <f>IF(K$34=0,0,K$34/MAE_fec!K$34)</f>
        <v>0.49272498874908927</v>
      </c>
      <c r="L80" s="305">
        <f>IF(L$34=0,0,L$34/MAE_fec!L$34)</f>
        <v>0.50854664616251288</v>
      </c>
      <c r="M80" s="305">
        <f>IF(M$34=0,0,M$34/MAE_fec!M$34)</f>
        <v>0.50642758091714313</v>
      </c>
      <c r="N80" s="305">
        <f>IF(N$34=0,0,N$34/MAE_fec!N$34)</f>
        <v>0.50919398355033441</v>
      </c>
      <c r="O80" s="305">
        <f>IF(O$34=0,0,O$34/MAE_fec!O$34)</f>
        <v>0.51061843511702587</v>
      </c>
      <c r="P80" s="305">
        <f>IF(P$34=0,0,P$34/MAE_fec!P$34)</f>
        <v>0.51348417103430055</v>
      </c>
      <c r="Q80" s="305">
        <f>IF(Q$34=0,0,Q$34/MAE_fec!Q$34)</f>
        <v>0.52502772584664659</v>
      </c>
    </row>
    <row r="81" spans="1:17" x14ac:dyDescent="0.25">
      <c r="A81" s="127" t="s">
        <v>291</v>
      </c>
      <c r="B81" s="305">
        <f>IF(B$45=0,0,B$45/MAE_fec!B$45)</f>
        <v>0.42652648743753718</v>
      </c>
      <c r="C81" s="305">
        <f>IF(C$45=0,0,C$45/MAE_fec!C$45)</f>
        <v>0.42652648743753713</v>
      </c>
      <c r="D81" s="305">
        <f>IF(D$45=0,0,D$45/MAE_fec!D$45)</f>
        <v>0.42791779540595798</v>
      </c>
      <c r="E81" s="305">
        <f>IF(E$45=0,0,E$45/MAE_fec!E$45)</f>
        <v>0.42981297081150505</v>
      </c>
      <c r="F81" s="305">
        <f>IF(F$45=0,0,F$45/MAE_fec!F$45)</f>
        <v>0.43446554144400795</v>
      </c>
      <c r="G81" s="305">
        <f>IF(G$45=0,0,G$45/MAE_fec!G$45)</f>
        <v>0.43446554144400801</v>
      </c>
      <c r="H81" s="305">
        <f>IF(H$45=0,0,H$45/MAE_fec!H$45)</f>
        <v>0.44090468363429269</v>
      </c>
      <c r="I81" s="305">
        <f>IF(I$45=0,0,I$45/MAE_fec!I$45)</f>
        <v>0.44725743590092687</v>
      </c>
      <c r="J81" s="305">
        <f>IF(J$45=0,0,J$45/MAE_fec!J$45)</f>
        <v>0.45072944152414141</v>
      </c>
      <c r="K81" s="305">
        <f>IF(K$45=0,0,K$45/MAE_fec!K$45)</f>
        <v>0.45072944152414135</v>
      </c>
      <c r="L81" s="305">
        <f>IF(L$45=0,0,L$45/MAE_fec!L$45)</f>
        <v>0.45072944152414135</v>
      </c>
      <c r="M81" s="305">
        <f>IF(M$45=0,0,M$45/MAE_fec!M$45)</f>
        <v>0.45072944152414141</v>
      </c>
      <c r="N81" s="305">
        <f>IF(N$45=0,0,N$45/MAE_fec!N$45)</f>
        <v>0.45072944152414135</v>
      </c>
      <c r="O81" s="305">
        <f>IF(O$45=0,0,O$45/MAE_fec!O$45)</f>
        <v>0.45072944152414129</v>
      </c>
      <c r="P81" s="305">
        <f>IF(P$45=0,0,P$45/MAE_fec!P$45)</f>
        <v>0.45882757845480454</v>
      </c>
      <c r="Q81" s="305">
        <f>IF(Q$45=0,0,Q$45/MAE_fec!Q$45)</f>
        <v>0.46684014504263593</v>
      </c>
    </row>
    <row r="82" spans="1:17" x14ac:dyDescent="0.25">
      <c r="A82" s="72" t="s">
        <v>290</v>
      </c>
      <c r="B82" s="304">
        <f>IF(B$46=0,0,B$46/MAE_fec!B$46)</f>
        <v>0.38896651137629756</v>
      </c>
      <c r="C82" s="304">
        <f>IF(C$46=0,0,C$46/MAE_fec!C$46)</f>
        <v>0.38896651137629762</v>
      </c>
      <c r="D82" s="304">
        <f>IF(D$46=0,0,D$46/MAE_fec!D$46)</f>
        <v>0.3902353005902523</v>
      </c>
      <c r="E82" s="304">
        <f>IF(E$46=0,0,E$46/MAE_fec!E$46)</f>
        <v>0.39196358661152719</v>
      </c>
      <c r="F82" s="304">
        <f>IF(F$46=0,0,F$46/MAE_fec!F$46)</f>
        <v>0.39620645128970622</v>
      </c>
      <c r="G82" s="304">
        <f>IF(G$46=0,0,G$46/MAE_fec!G$46)</f>
        <v>0.39620645128970616</v>
      </c>
      <c r="H82" s="304">
        <f>IF(H$46=0,0,H$46/MAE_fec!H$46)</f>
        <v>0.40207856180987112</v>
      </c>
      <c r="I82" s="304">
        <f>IF(I$46=0,0,I$46/MAE_fec!I$46)</f>
        <v>0.40787188991391399</v>
      </c>
      <c r="J82" s="304">
        <f>IF(J$46=0,0,J$46/MAE_fec!J$46)</f>
        <v>0.41103815028581747</v>
      </c>
      <c r="K82" s="304">
        <f>IF(K$46=0,0,K$46/MAE_fec!K$46)</f>
        <v>0.41103815028581747</v>
      </c>
      <c r="L82" s="304">
        <f>IF(L$46=0,0,L$46/MAE_fec!L$46)</f>
        <v>0.41103815028581747</v>
      </c>
      <c r="M82" s="304">
        <f>IF(M$46=0,0,M$46/MAE_fec!M$46)</f>
        <v>0.41103815028581753</v>
      </c>
      <c r="N82" s="304">
        <f>IF(N$46=0,0,N$46/MAE_fec!N$46)</f>
        <v>0.41103815028581742</v>
      </c>
      <c r="O82" s="304">
        <f>IF(O$46=0,0,O$46/MAE_fec!O$46)</f>
        <v>0.41103815028581742</v>
      </c>
      <c r="P82" s="304">
        <f>IF(P$46=0,0,P$46/MAE_fec!P$46)</f>
        <v>0.41842316426113096</v>
      </c>
      <c r="Q82" s="304">
        <f>IF(Q$46=0,0,Q$46/MAE_fec!Q$46)</f>
        <v>0.42573014322875136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49.531370812141404</v>
      </c>
      <c r="C5" s="96">
        <v>46.08774132372001</v>
      </c>
      <c r="D5" s="96">
        <v>37.44754222824001</v>
      </c>
      <c r="E5" s="96">
        <v>52.69024935198</v>
      </c>
      <c r="F5" s="96">
        <v>70.593953541084019</v>
      </c>
      <c r="G5" s="96">
        <v>70.801741333659706</v>
      </c>
      <c r="H5" s="96">
        <v>73.135605704976001</v>
      </c>
      <c r="I5" s="96">
        <v>80.571679738812009</v>
      </c>
      <c r="J5" s="96">
        <v>65.394439764479998</v>
      </c>
      <c r="K5" s="96">
        <v>67.046566870584002</v>
      </c>
      <c r="L5" s="96">
        <v>64.123372094897491</v>
      </c>
      <c r="M5" s="96">
        <v>64.551512263424343</v>
      </c>
      <c r="N5" s="96">
        <v>56.040134473386459</v>
      </c>
      <c r="O5" s="96">
        <v>50.549843640690469</v>
      </c>
      <c r="P5" s="96">
        <v>63.688458543243712</v>
      </c>
      <c r="Q5" s="96">
        <v>59.380300725399159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1.4131316359749846</v>
      </c>
      <c r="C10" s="158">
        <v>1.2993961470654083</v>
      </c>
      <c r="D10" s="158">
        <v>1.1744742765946314</v>
      </c>
      <c r="E10" s="158">
        <v>1.4581498223977611</v>
      </c>
      <c r="F10" s="158">
        <v>1.8412752897853517</v>
      </c>
      <c r="G10" s="158">
        <v>1.805773340580251</v>
      </c>
      <c r="H10" s="158">
        <v>1.9484370861109439</v>
      </c>
      <c r="I10" s="158">
        <v>2.1870299247394738</v>
      </c>
      <c r="J10" s="158">
        <v>2.2039358104027826</v>
      </c>
      <c r="K10" s="158">
        <v>2.0206728320793768</v>
      </c>
      <c r="L10" s="158">
        <v>2.107915928866027</v>
      </c>
      <c r="M10" s="158">
        <v>2.1037225564871753</v>
      </c>
      <c r="N10" s="158">
        <v>2.0112817796972413</v>
      </c>
      <c r="O10" s="158">
        <v>1.9931624828885295</v>
      </c>
      <c r="P10" s="158">
        <v>2.3808699994388691</v>
      </c>
      <c r="Q10" s="158">
        <v>2.4626468635158529</v>
      </c>
    </row>
    <row r="11" spans="1:17" x14ac:dyDescent="0.25">
      <c r="A11" s="92" t="s">
        <v>125</v>
      </c>
      <c r="B11" s="91">
        <v>0.66169386556553778</v>
      </c>
      <c r="C11" s="91">
        <v>0.60843762715669358</v>
      </c>
      <c r="D11" s="91">
        <v>0.5499434053438369</v>
      </c>
      <c r="E11" s="91">
        <v>0.68277347134075261</v>
      </c>
      <c r="F11" s="91">
        <v>0.86217060962461023</v>
      </c>
      <c r="G11" s="91">
        <v>0.84554694810108433</v>
      </c>
      <c r="H11" s="91">
        <v>0.91234873984720977</v>
      </c>
      <c r="I11" s="91">
        <v>1.0240689884562086</v>
      </c>
      <c r="J11" s="91">
        <v>1.0319851093260424</v>
      </c>
      <c r="K11" s="91">
        <v>0.94617287113479831</v>
      </c>
      <c r="L11" s="91">
        <v>0.98702414109935288</v>
      </c>
      <c r="M11" s="91">
        <v>0.98506060938830775</v>
      </c>
      <c r="N11" s="91">
        <v>0.94177554423738119</v>
      </c>
      <c r="O11" s="91">
        <v>0.9332912479117853</v>
      </c>
      <c r="P11" s="91">
        <v>1.1148339144291957</v>
      </c>
      <c r="Q11" s="91">
        <v>1.1531256403571861</v>
      </c>
    </row>
    <row r="12" spans="1:17" x14ac:dyDescent="0.25">
      <c r="A12" s="92" t="s">
        <v>26</v>
      </c>
      <c r="B12" s="91">
        <v>0.75143777040944681</v>
      </c>
      <c r="C12" s="91">
        <v>0.69095851990871471</v>
      </c>
      <c r="D12" s="91">
        <v>0.62453087125079454</v>
      </c>
      <c r="E12" s="91">
        <v>0.77537635105700842</v>
      </c>
      <c r="F12" s="91">
        <v>0.97910468016074148</v>
      </c>
      <c r="G12" s="91">
        <v>0.96022639247916663</v>
      </c>
      <c r="H12" s="91">
        <v>1.0360883462637343</v>
      </c>
      <c r="I12" s="91">
        <v>1.1629609362832651</v>
      </c>
      <c r="J12" s="91">
        <v>1.1719507010767405</v>
      </c>
      <c r="K12" s="91">
        <v>1.0744999609445784</v>
      </c>
      <c r="L12" s="91">
        <v>1.120891787766674</v>
      </c>
      <c r="M12" s="91">
        <v>1.1186619470988677</v>
      </c>
      <c r="N12" s="91">
        <v>1.0695062354598601</v>
      </c>
      <c r="O12" s="91">
        <v>1.0598712349767441</v>
      </c>
      <c r="P12" s="91">
        <v>1.2660360850096735</v>
      </c>
      <c r="Q12" s="91">
        <v>1.3095212231586668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8.2134589302446344</v>
      </c>
      <c r="C15" s="204">
        <v>7.5434646978832909</v>
      </c>
      <c r="D15" s="204">
        <v>6.9178244286946597</v>
      </c>
      <c r="E15" s="204">
        <v>8.407143025705853</v>
      </c>
      <c r="F15" s="204">
        <v>10.743773192184777</v>
      </c>
      <c r="G15" s="204">
        <v>10.393802985955391</v>
      </c>
      <c r="H15" s="204">
        <v>11.188508052117006</v>
      </c>
      <c r="I15" s="204">
        <v>12.572669523071243</v>
      </c>
      <c r="J15" s="204">
        <v>12.577881454036827</v>
      </c>
      <c r="K15" s="204">
        <v>11.527037368147809</v>
      </c>
      <c r="L15" s="204">
        <v>12.017069476507812</v>
      </c>
      <c r="M15" s="204">
        <v>11.989592986688976</v>
      </c>
      <c r="N15" s="204">
        <v>11.353832290003432</v>
      </c>
      <c r="O15" s="204">
        <v>11.322279065906619</v>
      </c>
      <c r="P15" s="204">
        <v>13.748313341945515</v>
      </c>
      <c r="Q15" s="204">
        <v>14.130044275862755</v>
      </c>
    </row>
    <row r="16" spans="1:17" x14ac:dyDescent="0.25">
      <c r="A16" s="152" t="s">
        <v>301</v>
      </c>
      <c r="B16" s="264">
        <v>8.2134589302446344</v>
      </c>
      <c r="C16" s="264">
        <v>7.5434646978832909</v>
      </c>
      <c r="D16" s="264">
        <v>6.9178244286946597</v>
      </c>
      <c r="E16" s="264">
        <v>8.407143025705853</v>
      </c>
      <c r="F16" s="264">
        <v>10.743773192184777</v>
      </c>
      <c r="G16" s="264">
        <v>10.393802985955391</v>
      </c>
      <c r="H16" s="264">
        <v>11.188508052117006</v>
      </c>
      <c r="I16" s="264">
        <v>12.572669523071243</v>
      </c>
      <c r="J16" s="264">
        <v>12.577881454036827</v>
      </c>
      <c r="K16" s="264">
        <v>11.527037368147809</v>
      </c>
      <c r="L16" s="264">
        <v>12.017069476507812</v>
      </c>
      <c r="M16" s="264">
        <v>11.989592986688976</v>
      </c>
      <c r="N16" s="264">
        <v>11.353832290003432</v>
      </c>
      <c r="O16" s="264">
        <v>11.322279065906619</v>
      </c>
      <c r="P16" s="264">
        <v>13.748313341945515</v>
      </c>
      <c r="Q16" s="264">
        <v>14.130044275862755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1.8547079696456505</v>
      </c>
      <c r="C18" s="83">
        <v>0.8513471729206824</v>
      </c>
      <c r="D18" s="83">
        <v>1.0782368779010196</v>
      </c>
      <c r="E18" s="83">
        <v>0.83687948055655059</v>
      </c>
      <c r="F18" s="83">
        <v>0.83800281883808048</v>
      </c>
      <c r="G18" s="83">
        <v>0.84622072165831985</v>
      </c>
      <c r="H18" s="83">
        <v>0.83014699005046999</v>
      </c>
      <c r="I18" s="83">
        <v>1.6952622973794251</v>
      </c>
      <c r="J18" s="83">
        <v>2.1434453567542793</v>
      </c>
      <c r="K18" s="83">
        <v>1.8297035613098649</v>
      </c>
      <c r="L18" s="83">
        <v>2.0478306875816314</v>
      </c>
      <c r="M18" s="83">
        <v>2.0474774733506345</v>
      </c>
      <c r="N18" s="83">
        <v>2.4232925868439747</v>
      </c>
      <c r="O18" s="83">
        <v>2.9612261656780383</v>
      </c>
      <c r="P18" s="83">
        <v>6.296734902469737</v>
      </c>
      <c r="Q18" s="83">
        <v>5.6036888954494426</v>
      </c>
    </row>
    <row r="19" spans="1:17" x14ac:dyDescent="0.25">
      <c r="A19" s="154" t="s">
        <v>125</v>
      </c>
      <c r="B19" s="83">
        <v>1.2337013642723373</v>
      </c>
      <c r="C19" s="83">
        <v>1.4876649395433608</v>
      </c>
      <c r="D19" s="83">
        <v>1.61357124608225</v>
      </c>
      <c r="E19" s="83">
        <v>1.4849916436071768</v>
      </c>
      <c r="F19" s="83">
        <v>2.5006626913325958</v>
      </c>
      <c r="G19" s="83">
        <v>1.8533824341053033</v>
      </c>
      <c r="H19" s="83">
        <v>1.9287962010764088</v>
      </c>
      <c r="I19" s="83">
        <v>1.8743288701318677</v>
      </c>
      <c r="J19" s="83">
        <v>1.3114917530094889</v>
      </c>
      <c r="K19" s="83">
        <v>1.2439010581851151</v>
      </c>
      <c r="L19" s="83">
        <v>1.2025729527740949</v>
      </c>
      <c r="M19" s="83">
        <v>1.1837833661767483</v>
      </c>
      <c r="N19" s="83">
        <v>0.47066443408049197</v>
      </c>
      <c r="O19" s="83">
        <v>0.50196770918692002</v>
      </c>
      <c r="P19" s="83">
        <v>0.26004191375127073</v>
      </c>
      <c r="Q19" s="83">
        <v>0.31173308485881834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5.1250495963266465</v>
      </c>
      <c r="C21" s="83">
        <v>5.2044525854192472</v>
      </c>
      <c r="D21" s="83">
        <v>4.2260163047113899</v>
      </c>
      <c r="E21" s="83">
        <v>6.0852719015421251</v>
      </c>
      <c r="F21" s="83">
        <v>7.4051076820141013</v>
      </c>
      <c r="G21" s="83">
        <v>7.694199830191768</v>
      </c>
      <c r="H21" s="83">
        <v>8.4295648609901281</v>
      </c>
      <c r="I21" s="83">
        <v>9.0030783555599498</v>
      </c>
      <c r="J21" s="83">
        <v>9.1229443442730602</v>
      </c>
      <c r="K21" s="83">
        <v>8.453432748652828</v>
      </c>
      <c r="L21" s="83">
        <v>8.7666658361520859</v>
      </c>
      <c r="M21" s="83">
        <v>8.7583321471615942</v>
      </c>
      <c r="N21" s="83">
        <v>8.4598752690789638</v>
      </c>
      <c r="O21" s="83">
        <v>7.8590851910416601</v>
      </c>
      <c r="P21" s="83">
        <v>7.1915365257245067</v>
      </c>
      <c r="Q21" s="83">
        <v>8.2146222955544932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7.4253948307079272</v>
      </c>
      <c r="C23" s="204">
        <v>6.827764086396888</v>
      </c>
      <c r="D23" s="204">
        <v>6.171353750925145</v>
      </c>
      <c r="E23" s="204">
        <v>7.6619459065182829</v>
      </c>
      <c r="F23" s="204">
        <v>9.6751043360863651</v>
      </c>
      <c r="G23" s="204">
        <v>9.4885569661198499</v>
      </c>
      <c r="H23" s="204">
        <v>10.238193172418605</v>
      </c>
      <c r="I23" s="204">
        <v>11.491895223589424</v>
      </c>
      <c r="J23" s="204">
        <v>11.580728332138623</v>
      </c>
      <c r="K23" s="204">
        <v>10.617760737853693</v>
      </c>
      <c r="L23" s="204">
        <v>11.076185433333379</v>
      </c>
      <c r="M23" s="204">
        <v>11.054151077302794</v>
      </c>
      <c r="N23" s="204">
        <v>10.568414824112894</v>
      </c>
      <c r="O23" s="204">
        <v>10.473205765427684</v>
      </c>
      <c r="P23" s="204">
        <v>12.510440879220342</v>
      </c>
      <c r="Q23" s="204">
        <v>12.940142888806861</v>
      </c>
    </row>
    <row r="24" spans="1:17" x14ac:dyDescent="0.25">
      <c r="A24" s="152" t="s">
        <v>299</v>
      </c>
      <c r="B24" s="151">
        <v>7.4253948307079272</v>
      </c>
      <c r="C24" s="151">
        <v>6.827764086396888</v>
      </c>
      <c r="D24" s="151">
        <v>6.171353750925145</v>
      </c>
      <c r="E24" s="151">
        <v>7.6619459065182829</v>
      </c>
      <c r="F24" s="151">
        <v>9.6751043360863651</v>
      </c>
      <c r="G24" s="151">
        <v>9.4885569661198499</v>
      </c>
      <c r="H24" s="151">
        <v>10.238193172418605</v>
      </c>
      <c r="I24" s="151">
        <v>11.491895223589424</v>
      </c>
      <c r="J24" s="151">
        <v>11.580728332138623</v>
      </c>
      <c r="K24" s="151">
        <v>10.617760737853693</v>
      </c>
      <c r="L24" s="151">
        <v>11.076185433333379</v>
      </c>
      <c r="M24" s="151">
        <v>11.054151077302794</v>
      </c>
      <c r="N24" s="151">
        <v>10.568414824112894</v>
      </c>
      <c r="O24" s="151">
        <v>10.473205765427684</v>
      </c>
      <c r="P24" s="151">
        <v>12.510440879220342</v>
      </c>
      <c r="Q24" s="151">
        <v>12.940142888806861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18.065225876415589</v>
      </c>
      <c r="C26" s="204">
        <v>18.890246830806813</v>
      </c>
      <c r="D26" s="204">
        <v>12.250808147620088</v>
      </c>
      <c r="E26" s="204">
        <v>21.053058940150262</v>
      </c>
      <c r="F26" s="204">
        <v>26.904418012524758</v>
      </c>
      <c r="G26" s="204">
        <v>26.028027143888949</v>
      </c>
      <c r="H26" s="204">
        <v>28.018117302552781</v>
      </c>
      <c r="I26" s="204">
        <v>30.246582030868517</v>
      </c>
      <c r="J26" s="204">
        <v>21.667373617846984</v>
      </c>
      <c r="K26" s="204">
        <v>25.181195746979935</v>
      </c>
      <c r="L26" s="204">
        <v>22.72835433496865</v>
      </c>
      <c r="M26" s="204">
        <v>22.66174053216465</v>
      </c>
      <c r="N26" s="204">
        <v>16.277978503134815</v>
      </c>
      <c r="O26" s="204">
        <v>11.230338868791648</v>
      </c>
      <c r="P26" s="204">
        <v>12.049332930919419</v>
      </c>
      <c r="Q26" s="204">
        <v>8.206192555495603</v>
      </c>
    </row>
    <row r="27" spans="1:17" x14ac:dyDescent="0.25">
      <c r="A27" s="152" t="s">
        <v>297</v>
      </c>
      <c r="B27" s="264">
        <v>18.065225876415589</v>
      </c>
      <c r="C27" s="264">
        <v>18.890246830806813</v>
      </c>
      <c r="D27" s="264">
        <v>12.250808147620088</v>
      </c>
      <c r="E27" s="264">
        <v>21.053058940150262</v>
      </c>
      <c r="F27" s="264">
        <v>26.904418012524758</v>
      </c>
      <c r="G27" s="264">
        <v>26.028027143888949</v>
      </c>
      <c r="H27" s="264">
        <v>28.018117302552781</v>
      </c>
      <c r="I27" s="264">
        <v>30.246582030868517</v>
      </c>
      <c r="J27" s="264">
        <v>21.667373617846984</v>
      </c>
      <c r="K27" s="264">
        <v>25.181195746979935</v>
      </c>
      <c r="L27" s="264">
        <v>22.72835433496865</v>
      </c>
      <c r="M27" s="264">
        <v>22.66174053216465</v>
      </c>
      <c r="N27" s="264">
        <v>16.277978503134815</v>
      </c>
      <c r="O27" s="264">
        <v>11.230338868791648</v>
      </c>
      <c r="P27" s="264">
        <v>12.049332930919419</v>
      </c>
      <c r="Q27" s="264">
        <v>8.206192555495603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4.0793676197804842</v>
      </c>
      <c r="C29" s="83">
        <v>2.1319325905633182</v>
      </c>
      <c r="D29" s="83">
        <v>1.9094548098189807</v>
      </c>
      <c r="E29" s="83">
        <v>2.0957027822754495</v>
      </c>
      <c r="F29" s="83">
        <v>2.09851583148592</v>
      </c>
      <c r="G29" s="83">
        <v>2.1190949975486264</v>
      </c>
      <c r="H29" s="83">
        <v>2.0788433665375305</v>
      </c>
      <c r="I29" s="83">
        <v>4.0783614050645767</v>
      </c>
      <c r="J29" s="83">
        <v>3.6924208217377195</v>
      </c>
      <c r="K29" s="83">
        <v>3.9970481629221362</v>
      </c>
      <c r="L29" s="83">
        <v>3.8731424143270856</v>
      </c>
      <c r="M29" s="83">
        <v>3.8699731757397799</v>
      </c>
      <c r="N29" s="83">
        <v>3.4742722657778713</v>
      </c>
      <c r="O29" s="83">
        <v>2.9371801484592739</v>
      </c>
      <c r="P29" s="83">
        <v>5.518600960753326</v>
      </c>
      <c r="Q29" s="83">
        <v>3.2544094837482627</v>
      </c>
    </row>
    <row r="30" spans="1:17" x14ac:dyDescent="0.25">
      <c r="A30" s="154" t="s">
        <v>125</v>
      </c>
      <c r="B30" s="83">
        <v>2.7134845378666825</v>
      </c>
      <c r="C30" s="83">
        <v>3.7253913201710818</v>
      </c>
      <c r="D30" s="83">
        <v>2.8574809858248909</v>
      </c>
      <c r="E30" s="83">
        <v>3.7186968870281181</v>
      </c>
      <c r="F30" s="83">
        <v>6.2621272017243665</v>
      </c>
      <c r="G30" s="83">
        <v>4.6412163447858186</v>
      </c>
      <c r="H30" s="83">
        <v>4.8300665256483173</v>
      </c>
      <c r="I30" s="83">
        <v>4.5091491364850533</v>
      </c>
      <c r="J30" s="83">
        <v>2.2592502491794031</v>
      </c>
      <c r="K30" s="83">
        <v>2.7173431503387158</v>
      </c>
      <c r="L30" s="83">
        <v>2.2744733429170481</v>
      </c>
      <c r="M30" s="83">
        <v>2.2374897563556324</v>
      </c>
      <c r="N30" s="83">
        <v>0.67479114931950845</v>
      </c>
      <c r="O30" s="83">
        <v>0.49789158547902057</v>
      </c>
      <c r="P30" s="83">
        <v>0.22790661784110147</v>
      </c>
      <c r="Q30" s="83">
        <v>0.18104272501396099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11.272373718768421</v>
      </c>
      <c r="C32" s="83">
        <v>13.032922920072414</v>
      </c>
      <c r="D32" s="83">
        <v>7.4838723519762169</v>
      </c>
      <c r="E32" s="83">
        <v>15.238659270846695</v>
      </c>
      <c r="F32" s="83">
        <v>18.54377497931447</v>
      </c>
      <c r="G32" s="83">
        <v>19.267715801554505</v>
      </c>
      <c r="H32" s="83">
        <v>21.109207410366935</v>
      </c>
      <c r="I32" s="83">
        <v>21.659071489318887</v>
      </c>
      <c r="J32" s="83">
        <v>15.715702546929863</v>
      </c>
      <c r="K32" s="83">
        <v>18.466804433719084</v>
      </c>
      <c r="L32" s="83">
        <v>16.580738577724514</v>
      </c>
      <c r="M32" s="83">
        <v>16.554277600069238</v>
      </c>
      <c r="N32" s="83">
        <v>12.128915088037436</v>
      </c>
      <c r="O32" s="83">
        <v>7.7952671348533533</v>
      </c>
      <c r="P32" s="83">
        <v>6.3028253523249909</v>
      </c>
      <c r="Q32" s="83">
        <v>4.7707403467333798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14.414159538798266</v>
      </c>
      <c r="C34" s="204">
        <v>11.526869561567608</v>
      </c>
      <c r="D34" s="204">
        <v>10.933081624405478</v>
      </c>
      <c r="E34" s="204">
        <v>14.109951657207844</v>
      </c>
      <c r="F34" s="204">
        <v>21.429382710502761</v>
      </c>
      <c r="G34" s="204">
        <v>23.085580897115257</v>
      </c>
      <c r="H34" s="204">
        <v>21.742350091776665</v>
      </c>
      <c r="I34" s="204">
        <v>24.073503036543354</v>
      </c>
      <c r="J34" s="204">
        <v>17.364520550054785</v>
      </c>
      <c r="K34" s="204">
        <v>17.699900185523198</v>
      </c>
      <c r="L34" s="204">
        <v>16.19384692122161</v>
      </c>
      <c r="M34" s="204">
        <v>16.742305110780752</v>
      </c>
      <c r="N34" s="204">
        <v>15.828627076438075</v>
      </c>
      <c r="O34" s="204">
        <v>15.530857457675982</v>
      </c>
      <c r="P34" s="204">
        <v>22.999501391719569</v>
      </c>
      <c r="Q34" s="204">
        <v>21.641274141718085</v>
      </c>
    </row>
    <row r="35" spans="1:17" x14ac:dyDescent="0.25">
      <c r="A35" s="88" t="s">
        <v>33</v>
      </c>
      <c r="B35" s="87">
        <v>0</v>
      </c>
      <c r="C35" s="87">
        <v>3.12847660584</v>
      </c>
      <c r="D35" s="87">
        <v>0</v>
      </c>
      <c r="E35" s="87">
        <v>3.1607765118</v>
      </c>
      <c r="F35" s="87">
        <v>0</v>
      </c>
      <c r="G35" s="87">
        <v>0</v>
      </c>
      <c r="H35" s="87">
        <v>2.3738136095520002</v>
      </c>
      <c r="I35" s="87">
        <v>3.1502936019600005</v>
      </c>
      <c r="J35" s="87">
        <v>3.1361819925600001</v>
      </c>
      <c r="K35" s="87">
        <v>5.4944213760000009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2.346452632195906E-15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1.6937228546530709</v>
      </c>
      <c r="C38" s="87">
        <v>0.49351060471686437</v>
      </c>
      <c r="D38" s="87">
        <v>1.317245971149023</v>
      </c>
      <c r="E38" s="87">
        <v>0.32119879913195376</v>
      </c>
      <c r="F38" s="87">
        <v>3.0923505455264291</v>
      </c>
      <c r="G38" s="87">
        <v>2.143286137882547</v>
      </c>
      <c r="H38" s="87">
        <v>1.9531431589760639</v>
      </c>
      <c r="I38" s="87">
        <v>2.1071061017068726</v>
      </c>
      <c r="J38" s="87">
        <v>1.6056472459170656</v>
      </c>
      <c r="K38" s="87">
        <v>1.3016087857213707</v>
      </c>
      <c r="L38" s="87">
        <v>1.8326918491221846</v>
      </c>
      <c r="M38" s="87">
        <v>1.889955718733376</v>
      </c>
      <c r="N38" s="87">
        <v>1.0816475614753231</v>
      </c>
      <c r="O38" s="87">
        <v>1.2343991678554167</v>
      </c>
      <c r="P38" s="87">
        <v>1.5739610294744892</v>
      </c>
      <c r="Q38" s="87">
        <v>1.5279630289370274</v>
      </c>
    </row>
    <row r="39" spans="1:17" x14ac:dyDescent="0.25">
      <c r="A39" s="88" t="s">
        <v>29</v>
      </c>
      <c r="B39" s="87">
        <v>6.1953042468027544</v>
      </c>
      <c r="C39" s="87">
        <v>6.2555245917840008</v>
      </c>
      <c r="D39" s="87">
        <v>6.2744820035040014</v>
      </c>
      <c r="E39" s="87">
        <v>9.3894601986720012</v>
      </c>
      <c r="F39" s="87">
        <v>9.3899462861520018</v>
      </c>
      <c r="G39" s="87">
        <v>12.383967189804981</v>
      </c>
      <c r="H39" s="87">
        <v>6.1468030254240009</v>
      </c>
      <c r="I39" s="87">
        <v>3.1989741117120012</v>
      </c>
      <c r="J39" s="87">
        <v>3.2323197128400003</v>
      </c>
      <c r="K39" s="87">
        <v>3.2362084126800008</v>
      </c>
      <c r="L39" s="87">
        <v>3.0975940283150907</v>
      </c>
      <c r="M39" s="87">
        <v>3.0955131315977638</v>
      </c>
      <c r="N39" s="87">
        <v>3.0803775108707052</v>
      </c>
      <c r="O39" s="87">
        <v>3.0794671111249654</v>
      </c>
      <c r="P39" s="87">
        <v>6.1748889606854398</v>
      </c>
      <c r="Q39" s="87">
        <v>6.1705792555678762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2.8605525974999999</v>
      </c>
      <c r="I40" s="87">
        <v>6.0550642502999983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6.5251324373424406</v>
      </c>
      <c r="C41" s="87">
        <v>1.6493577592267412</v>
      </c>
      <c r="D41" s="87">
        <v>3.3413536497524539</v>
      </c>
      <c r="E41" s="87">
        <v>1.2385161476038891</v>
      </c>
      <c r="F41" s="87">
        <v>8.9470858788243302</v>
      </c>
      <c r="G41" s="87">
        <v>8.4252618627969156</v>
      </c>
      <c r="H41" s="87">
        <v>8.0366402375565986</v>
      </c>
      <c r="I41" s="87">
        <v>9.3531202047844832</v>
      </c>
      <c r="J41" s="87">
        <v>9.3903715987377154</v>
      </c>
      <c r="K41" s="87">
        <v>7.6676616111218241</v>
      </c>
      <c r="L41" s="87">
        <v>11.263561043784334</v>
      </c>
      <c r="M41" s="87">
        <v>11.756836260449612</v>
      </c>
      <c r="N41" s="87">
        <v>11.666602004092047</v>
      </c>
      <c r="O41" s="87">
        <v>11.128613144524971</v>
      </c>
      <c r="P41" s="87">
        <v>15.25065140155964</v>
      </c>
      <c r="Q41" s="87">
        <v>13.942731857213181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0.13306570663081416</v>
      </c>
      <c r="H42" s="87">
        <v>0.37139746276800001</v>
      </c>
      <c r="I42" s="87">
        <v>0.20894476608000007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8.8378034170627839E-2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0.99999999999999989</v>
      </c>
      <c r="C50" s="77">
        <f t="shared" si="0"/>
        <v>1</v>
      </c>
      <c r="D50" s="77">
        <f t="shared" si="0"/>
        <v>0.99999999999999978</v>
      </c>
      <c r="E50" s="77">
        <f t="shared" si="0"/>
        <v>1</v>
      </c>
      <c r="F50" s="77">
        <f t="shared" si="0"/>
        <v>0.99999999999999989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1</v>
      </c>
      <c r="L50" s="77">
        <f t="shared" si="0"/>
        <v>0.99999999999999989</v>
      </c>
      <c r="M50" s="77">
        <f t="shared" si="0"/>
        <v>1</v>
      </c>
      <c r="N50" s="77">
        <f t="shared" si="0"/>
        <v>1</v>
      </c>
      <c r="O50" s="77">
        <f t="shared" si="0"/>
        <v>0.99999999999999978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2.8530032841905317E-2</v>
      </c>
      <c r="C55" s="201">
        <f t="shared" si="5"/>
        <v>2.8193964593284312E-2</v>
      </c>
      <c r="D55" s="201">
        <f t="shared" si="5"/>
        <v>3.1363187186926642E-2</v>
      </c>
      <c r="E55" s="201">
        <f t="shared" si="5"/>
        <v>2.7673997377713429E-2</v>
      </c>
      <c r="F55" s="201">
        <f t="shared" si="5"/>
        <v>2.6082620358042034E-2</v>
      </c>
      <c r="G55" s="201">
        <f t="shared" si="5"/>
        <v>2.5504645882512667E-2</v>
      </c>
      <c r="H55" s="201">
        <f t="shared" si="5"/>
        <v>2.6641429538039309E-2</v>
      </c>
      <c r="I55" s="201">
        <f t="shared" si="5"/>
        <v>2.714390381122915E-2</v>
      </c>
      <c r="J55" s="201">
        <f t="shared" si="5"/>
        <v>3.3702189640897946E-2</v>
      </c>
      <c r="K55" s="201">
        <f t="shared" si="5"/>
        <v>3.0138349007187218E-2</v>
      </c>
      <c r="L55" s="201">
        <f t="shared" si="5"/>
        <v>3.287281781978775E-2</v>
      </c>
      <c r="M55" s="201">
        <f t="shared" si="5"/>
        <v>3.2589826058640144E-2</v>
      </c>
      <c r="N55" s="201">
        <f t="shared" si="5"/>
        <v>3.5890024151394605E-2</v>
      </c>
      <c r="O55" s="201">
        <f t="shared" si="5"/>
        <v>3.9429646846308314E-2</v>
      </c>
      <c r="P55" s="201">
        <f t="shared" si="5"/>
        <v>3.7383068359588045E-2</v>
      </c>
      <c r="Q55" s="201">
        <f t="shared" si="5"/>
        <v>4.1472455232320633E-2</v>
      </c>
    </row>
    <row r="56" spans="1:17" x14ac:dyDescent="0.25">
      <c r="A56" s="127" t="s">
        <v>295</v>
      </c>
      <c r="B56" s="200">
        <f t="shared" ref="B56:Q56" si="6">IF(B$15=0,0,B$15/B$5)</f>
        <v>0.16582337204831218</v>
      </c>
      <c r="C56" s="200">
        <f t="shared" si="6"/>
        <v>0.16367616379587885</v>
      </c>
      <c r="D56" s="200">
        <f t="shared" si="6"/>
        <v>0.18473373730460146</v>
      </c>
      <c r="E56" s="200">
        <f t="shared" si="6"/>
        <v>0.15955785233705538</v>
      </c>
      <c r="F56" s="200">
        <f t="shared" si="6"/>
        <v>0.1521911247814185</v>
      </c>
      <c r="G56" s="200">
        <f t="shared" si="6"/>
        <v>0.14680151632109781</v>
      </c>
      <c r="H56" s="200">
        <f t="shared" si="6"/>
        <v>0.15298305037973811</v>
      </c>
      <c r="I56" s="200">
        <f t="shared" si="6"/>
        <v>0.15604328423867883</v>
      </c>
      <c r="J56" s="200">
        <f t="shared" si="6"/>
        <v>0.192338698815013</v>
      </c>
      <c r="K56" s="200">
        <f t="shared" si="6"/>
        <v>0.17192584059371396</v>
      </c>
      <c r="L56" s="200">
        <f t="shared" si="6"/>
        <v>0.18740545114694693</v>
      </c>
      <c r="M56" s="200">
        <f t="shared" si="6"/>
        <v>0.18573682577352138</v>
      </c>
      <c r="N56" s="200">
        <f t="shared" si="6"/>
        <v>0.20260180309516179</v>
      </c>
      <c r="O56" s="200">
        <f t="shared" si="6"/>
        <v>0.22398247453316883</v>
      </c>
      <c r="P56" s="200">
        <f t="shared" si="6"/>
        <v>0.21586820683704525</v>
      </c>
      <c r="Q56" s="200">
        <f t="shared" si="6"/>
        <v>0.23795844923733789</v>
      </c>
    </row>
    <row r="57" spans="1:17" x14ac:dyDescent="0.25">
      <c r="A57" s="142" t="s">
        <v>301</v>
      </c>
      <c r="B57" s="199">
        <f t="shared" ref="B57:Q57" si="7">IF(B$16=0,0,B$16/B$5)</f>
        <v>0.16582337204831218</v>
      </c>
      <c r="C57" s="199">
        <f t="shared" si="7"/>
        <v>0.16367616379587885</v>
      </c>
      <c r="D57" s="199">
        <f t="shared" si="7"/>
        <v>0.18473373730460146</v>
      </c>
      <c r="E57" s="199">
        <f t="shared" si="7"/>
        <v>0.15955785233705538</v>
      </c>
      <c r="F57" s="199">
        <f t="shared" si="7"/>
        <v>0.1521911247814185</v>
      </c>
      <c r="G57" s="199">
        <f t="shared" si="7"/>
        <v>0.14680151632109781</v>
      </c>
      <c r="H57" s="199">
        <f t="shared" si="7"/>
        <v>0.15298305037973811</v>
      </c>
      <c r="I57" s="199">
        <f t="shared" si="7"/>
        <v>0.15604328423867883</v>
      </c>
      <c r="J57" s="199">
        <f t="shared" si="7"/>
        <v>0.192338698815013</v>
      </c>
      <c r="K57" s="199">
        <f t="shared" si="7"/>
        <v>0.17192584059371396</v>
      </c>
      <c r="L57" s="199">
        <f t="shared" si="7"/>
        <v>0.18740545114694693</v>
      </c>
      <c r="M57" s="199">
        <f t="shared" si="7"/>
        <v>0.18573682577352138</v>
      </c>
      <c r="N57" s="199">
        <f t="shared" si="7"/>
        <v>0.20260180309516179</v>
      </c>
      <c r="O57" s="199">
        <f t="shared" si="7"/>
        <v>0.22398247453316883</v>
      </c>
      <c r="P57" s="199">
        <f t="shared" si="7"/>
        <v>0.21586820683704525</v>
      </c>
      <c r="Q57" s="199">
        <f t="shared" si="7"/>
        <v>0.23795844923733789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0.14991296846740557</v>
      </c>
      <c r="C59" s="200">
        <f t="shared" si="9"/>
        <v>0.14814707534566982</v>
      </c>
      <c r="D59" s="200">
        <f t="shared" si="9"/>
        <v>0.16479996773382879</v>
      </c>
      <c r="E59" s="200">
        <f t="shared" si="9"/>
        <v>0.14541487278481369</v>
      </c>
      <c r="F59" s="200">
        <f t="shared" si="9"/>
        <v>0.1370528756468595</v>
      </c>
      <c r="G59" s="200">
        <f t="shared" si="9"/>
        <v>0.13401587005331062</v>
      </c>
      <c r="H59" s="200">
        <f t="shared" si="9"/>
        <v>0.13998917591137169</v>
      </c>
      <c r="I59" s="200">
        <f t="shared" si="9"/>
        <v>0.14262946063483506</v>
      </c>
      <c r="J59" s="200">
        <f t="shared" si="9"/>
        <v>0.17709041279116325</v>
      </c>
      <c r="K59" s="200">
        <f t="shared" si="9"/>
        <v>0.15836397348052922</v>
      </c>
      <c r="L59" s="200">
        <f t="shared" si="9"/>
        <v>0.17273242300703565</v>
      </c>
      <c r="M59" s="200">
        <f t="shared" si="9"/>
        <v>0.17124542384371386</v>
      </c>
      <c r="N59" s="200">
        <f t="shared" si="9"/>
        <v>0.18858653576450374</v>
      </c>
      <c r="O59" s="200">
        <f t="shared" si="9"/>
        <v>0.20718572029364696</v>
      </c>
      <c r="P59" s="200">
        <f t="shared" si="9"/>
        <v>0.19643183655836011</v>
      </c>
      <c r="Q59" s="200">
        <f t="shared" si="9"/>
        <v>0.21791979378224807</v>
      </c>
    </row>
    <row r="60" spans="1:17" x14ac:dyDescent="0.25">
      <c r="A60" s="142" t="s">
        <v>299</v>
      </c>
      <c r="B60" s="199">
        <f t="shared" ref="B60:Q60" si="10">IF(B$24=0,0,B$24/B$5)</f>
        <v>0.14991296846740557</v>
      </c>
      <c r="C60" s="199">
        <f t="shared" si="10"/>
        <v>0.14814707534566982</v>
      </c>
      <c r="D60" s="199">
        <f t="shared" si="10"/>
        <v>0.16479996773382879</v>
      </c>
      <c r="E60" s="199">
        <f t="shared" si="10"/>
        <v>0.14541487278481369</v>
      </c>
      <c r="F60" s="199">
        <f t="shared" si="10"/>
        <v>0.1370528756468595</v>
      </c>
      <c r="G60" s="199">
        <f t="shared" si="10"/>
        <v>0.13401587005331062</v>
      </c>
      <c r="H60" s="199">
        <f t="shared" si="10"/>
        <v>0.13998917591137169</v>
      </c>
      <c r="I60" s="199">
        <f t="shared" si="10"/>
        <v>0.14262946063483506</v>
      </c>
      <c r="J60" s="199">
        <f t="shared" si="10"/>
        <v>0.17709041279116325</v>
      </c>
      <c r="K60" s="199">
        <f t="shared" si="10"/>
        <v>0.15836397348052922</v>
      </c>
      <c r="L60" s="199">
        <f t="shared" si="10"/>
        <v>0.17273242300703565</v>
      </c>
      <c r="M60" s="199">
        <f t="shared" si="10"/>
        <v>0.17124542384371386</v>
      </c>
      <c r="N60" s="199">
        <f t="shared" si="10"/>
        <v>0.18858653576450374</v>
      </c>
      <c r="O60" s="199">
        <f t="shared" si="10"/>
        <v>0.20718572029364696</v>
      </c>
      <c r="P60" s="199">
        <f t="shared" si="10"/>
        <v>0.19643183655836011</v>
      </c>
      <c r="Q60" s="199">
        <f t="shared" si="10"/>
        <v>0.21791979378224807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0.36472291358403797</v>
      </c>
      <c r="C62" s="200">
        <f t="shared" si="12"/>
        <v>0.40987573459332355</v>
      </c>
      <c r="D62" s="200">
        <f t="shared" si="12"/>
        <v>0.32714585306967048</v>
      </c>
      <c r="E62" s="200">
        <f t="shared" si="12"/>
        <v>0.39956271224894341</v>
      </c>
      <c r="F62" s="200">
        <f t="shared" si="12"/>
        <v>0.38111504828621079</v>
      </c>
      <c r="G62" s="200">
        <f t="shared" si="12"/>
        <v>0.36761846041652396</v>
      </c>
      <c r="H62" s="200">
        <f t="shared" si="12"/>
        <v>0.38309817813741692</v>
      </c>
      <c r="I62" s="200">
        <f t="shared" si="12"/>
        <v>0.37539967056561813</v>
      </c>
      <c r="J62" s="200">
        <f t="shared" si="12"/>
        <v>0.33133357661419943</v>
      </c>
      <c r="K62" s="200">
        <f t="shared" si="12"/>
        <v>0.37557770550109892</v>
      </c>
      <c r="L62" s="200">
        <f t="shared" si="12"/>
        <v>0.35444727238194046</v>
      </c>
      <c r="M62" s="200">
        <f t="shared" si="12"/>
        <v>0.35106444043767293</v>
      </c>
      <c r="N62" s="200">
        <f t="shared" si="12"/>
        <v>0.29047001146767859</v>
      </c>
      <c r="O62" s="200">
        <f t="shared" si="12"/>
        <v>0.22216367173392609</v>
      </c>
      <c r="P62" s="200">
        <f t="shared" si="12"/>
        <v>0.18919178147070501</v>
      </c>
      <c r="Q62" s="200">
        <f t="shared" si="12"/>
        <v>0.13819722122063133</v>
      </c>
    </row>
    <row r="63" spans="1:17" x14ac:dyDescent="0.25">
      <c r="A63" s="142" t="s">
        <v>297</v>
      </c>
      <c r="B63" s="199">
        <f t="shared" ref="B63:Q63" si="13">IF(B$27=0,0,B$27/B$5)</f>
        <v>0.36472291358403797</v>
      </c>
      <c r="C63" s="199">
        <f t="shared" si="13"/>
        <v>0.40987573459332355</v>
      </c>
      <c r="D63" s="199">
        <f t="shared" si="13"/>
        <v>0.32714585306967048</v>
      </c>
      <c r="E63" s="199">
        <f t="shared" si="13"/>
        <v>0.39956271224894341</v>
      </c>
      <c r="F63" s="199">
        <f t="shared" si="13"/>
        <v>0.38111504828621079</v>
      </c>
      <c r="G63" s="199">
        <f t="shared" si="13"/>
        <v>0.36761846041652396</v>
      </c>
      <c r="H63" s="199">
        <f t="shared" si="13"/>
        <v>0.38309817813741692</v>
      </c>
      <c r="I63" s="199">
        <f t="shared" si="13"/>
        <v>0.37539967056561813</v>
      </c>
      <c r="J63" s="199">
        <f t="shared" si="13"/>
        <v>0.33133357661419943</v>
      </c>
      <c r="K63" s="199">
        <f t="shared" si="13"/>
        <v>0.37557770550109892</v>
      </c>
      <c r="L63" s="199">
        <f t="shared" si="13"/>
        <v>0.35444727238194046</v>
      </c>
      <c r="M63" s="199">
        <f t="shared" si="13"/>
        <v>0.35106444043767293</v>
      </c>
      <c r="N63" s="199">
        <f t="shared" si="13"/>
        <v>0.29047001146767859</v>
      </c>
      <c r="O63" s="199">
        <f t="shared" si="13"/>
        <v>0.22216367173392609</v>
      </c>
      <c r="P63" s="199">
        <f t="shared" si="13"/>
        <v>0.18919178147070501</v>
      </c>
      <c r="Q63" s="199">
        <f t="shared" si="13"/>
        <v>0.13819722122063133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0.29101071305833892</v>
      </c>
      <c r="C65" s="200">
        <f t="shared" si="15"/>
        <v>0.25010706167184343</v>
      </c>
      <c r="D65" s="200">
        <f t="shared" si="15"/>
        <v>0.29195725470497241</v>
      </c>
      <c r="E65" s="200">
        <f t="shared" si="15"/>
        <v>0.26779056525147416</v>
      </c>
      <c r="F65" s="200">
        <f t="shared" si="15"/>
        <v>0.30355833092746909</v>
      </c>
      <c r="G65" s="200">
        <f t="shared" si="15"/>
        <v>0.32605950732655481</v>
      </c>
      <c r="H65" s="200">
        <f t="shared" si="15"/>
        <v>0.29728816603343394</v>
      </c>
      <c r="I65" s="200">
        <f t="shared" si="15"/>
        <v>0.29878368074963885</v>
      </c>
      <c r="J65" s="200">
        <f t="shared" si="15"/>
        <v>0.26553512213872643</v>
      </c>
      <c r="K65" s="200">
        <f t="shared" si="15"/>
        <v>0.2639941314174708</v>
      </c>
      <c r="L65" s="200">
        <f t="shared" si="15"/>
        <v>0.25254203564428901</v>
      </c>
      <c r="M65" s="200">
        <f t="shared" si="15"/>
        <v>0.25936348388645175</v>
      </c>
      <c r="N65" s="200">
        <f t="shared" si="15"/>
        <v>0.28245162552126124</v>
      </c>
      <c r="O65" s="200">
        <f t="shared" si="15"/>
        <v>0.30723848659294967</v>
      </c>
      <c r="P65" s="200">
        <f t="shared" si="15"/>
        <v>0.36112510677430165</v>
      </c>
      <c r="Q65" s="200">
        <f t="shared" si="15"/>
        <v>0.36445208052746203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1.2106742990281896</v>
      </c>
      <c r="C71" s="230">
        <f>IF(C$5=0,0,C$5/MAE_fec!C$5)</f>
        <v>1.2251053730964943</v>
      </c>
      <c r="D71" s="230">
        <f>IF(D$5=0,0,D$5/MAE_fec!D$5)</f>
        <v>1.1013095482375836</v>
      </c>
      <c r="E71" s="230">
        <f>IF(E$5=0,0,E$5/MAE_fec!E$5)</f>
        <v>1.2481238991495081</v>
      </c>
      <c r="F71" s="230">
        <f>IF(F$5=0,0,F$5/MAE_fec!F$5)</f>
        <v>1.3242755918684017</v>
      </c>
      <c r="G71" s="230">
        <f>IF(G$5=0,0,G$5/MAE_fec!G$5)</f>
        <v>1.3542857121497143</v>
      </c>
      <c r="H71" s="230">
        <f>IF(H$5=0,0,H$5/MAE_fec!H$5)</f>
        <v>1.2964986530774194</v>
      </c>
      <c r="I71" s="230">
        <f>IF(I$5=0,0,I$5/MAE_fec!I$5)</f>
        <v>1.2724985231430073</v>
      </c>
      <c r="J71" s="230">
        <f>IF(J$5=0,0,J$5/MAE_fec!J$5)</f>
        <v>1.0248763620453194</v>
      </c>
      <c r="K71" s="230">
        <f>IF(K$5=0,0,K$5/MAE_fec!K$5)</f>
        <v>1.1460673411104207</v>
      </c>
      <c r="L71" s="230">
        <f>IF(L$5=0,0,L$5/MAE_fec!L$5)</f>
        <v>1.0507337004536703</v>
      </c>
      <c r="M71" s="230">
        <f>IF(M$5=0,0,M$5/MAE_fec!M$5)</f>
        <v>1.0598576822709866</v>
      </c>
      <c r="N71" s="230">
        <f>IF(N$5=0,0,N$5/MAE_fec!N$5)</f>
        <v>0.9624005090223039</v>
      </c>
      <c r="O71" s="230">
        <f>IF(O$5=0,0,O$5/MAE_fec!O$5)</f>
        <v>0.87600524668049062</v>
      </c>
      <c r="P71" s="230">
        <f>IF(P$5=0,0,P$5/MAE_fec!P$5)</f>
        <v>0.92396314769774479</v>
      </c>
      <c r="Q71" s="230">
        <f>IF(Q$5=0,0,Q$5/MAE_fec!Q$5)</f>
        <v>0.83285586345528251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1.3251222000000002</v>
      </c>
      <c r="C76" s="273">
        <f>IF(C$10=0,0,C$10/MAE_fec!C$10)</f>
        <v>1.3251222</v>
      </c>
      <c r="D76" s="273">
        <f>IF(D$10=0,0,D$10/MAE_fec!D$10)</f>
        <v>1.3251222000000002</v>
      </c>
      <c r="E76" s="273">
        <f>IF(E$10=0,0,E$10/MAE_fec!E$10)</f>
        <v>1.3251222000000002</v>
      </c>
      <c r="F76" s="273">
        <f>IF(F$10=0,0,F$10/MAE_fec!F$10)</f>
        <v>1.3251221999999998</v>
      </c>
      <c r="G76" s="273">
        <f>IF(G$10=0,0,G$10/MAE_fec!G$10)</f>
        <v>1.3251222</v>
      </c>
      <c r="H76" s="273">
        <f>IF(H$10=0,0,H$10/MAE_fec!H$10)</f>
        <v>1.3251222</v>
      </c>
      <c r="I76" s="273">
        <f>IF(I$10=0,0,I$10/MAE_fec!I$10)</f>
        <v>1.3251222000000005</v>
      </c>
      <c r="J76" s="273">
        <f>IF(J$10=0,0,J$10/MAE_fec!J$10)</f>
        <v>1.3251222</v>
      </c>
      <c r="K76" s="273">
        <f>IF(K$10=0,0,K$10/MAE_fec!K$10)</f>
        <v>1.3251222</v>
      </c>
      <c r="L76" s="273">
        <f>IF(L$10=0,0,L$10/MAE_fec!L$10)</f>
        <v>1.3251222000000002</v>
      </c>
      <c r="M76" s="273">
        <f>IF(M$10=0,0,M$10/MAE_fec!M$10)</f>
        <v>1.3251221999999998</v>
      </c>
      <c r="N76" s="273">
        <f>IF(N$10=0,0,N$10/MAE_fec!N$10)</f>
        <v>1.3251222</v>
      </c>
      <c r="O76" s="273">
        <f>IF(O$10=0,0,O$10/MAE_fec!O$10)</f>
        <v>1.3251222</v>
      </c>
      <c r="P76" s="273">
        <f>IF(P$10=0,0,P$10/MAE_fec!P$10)</f>
        <v>1.3251222</v>
      </c>
      <c r="Q76" s="273">
        <f>IF(Q$10=0,0,Q$10/MAE_fec!Q$10)</f>
        <v>1.3251222000000002</v>
      </c>
    </row>
    <row r="77" spans="1:17" x14ac:dyDescent="0.25">
      <c r="A77" s="127" t="s">
        <v>295</v>
      </c>
      <c r="B77" s="296">
        <f>IF(B$15=0,0,B$15/MAE_fec!B$15)</f>
        <v>2.5028118543836921</v>
      </c>
      <c r="C77" s="296">
        <f>IF(C$15=0,0,C$15/MAE_fec!C$15)</f>
        <v>2.49985040241465</v>
      </c>
      <c r="D77" s="296">
        <f>IF(D$15=0,0,D$15/MAE_fec!D$15)</f>
        <v>2.5363592023471391</v>
      </c>
      <c r="E77" s="296">
        <f>IF(E$15=0,0,E$15/MAE_fec!E$15)</f>
        <v>2.4827387298559591</v>
      </c>
      <c r="F77" s="296">
        <f>IF(F$15=0,0,F$15/MAE_fec!F$15)</f>
        <v>2.5125970132042044</v>
      </c>
      <c r="G77" s="296">
        <f>IF(G$15=0,0,G$15/MAE_fec!G$15)</f>
        <v>2.4785402502617786</v>
      </c>
      <c r="H77" s="296">
        <f>IF(H$15=0,0,H$15/MAE_fec!H$15)</f>
        <v>2.4726948485965954</v>
      </c>
      <c r="I77" s="296">
        <f>IF(I$15=0,0,I$15/MAE_fec!I$15)</f>
        <v>2.4754690862701834</v>
      </c>
      <c r="J77" s="296">
        <f>IF(J$15=0,0,J$15/MAE_fec!J$15)</f>
        <v>2.4574986515849266</v>
      </c>
      <c r="K77" s="296">
        <f>IF(K$15=0,0,K$15/MAE_fec!K$15)</f>
        <v>2.4564415298638695</v>
      </c>
      <c r="L77" s="296">
        <f>IF(L$15=0,0,L$15/MAE_fec!L$15)</f>
        <v>2.4548785936943607</v>
      </c>
      <c r="M77" s="296">
        <f>IF(M$15=0,0,M$15/MAE_fec!M$15)</f>
        <v>2.4541477710312787</v>
      </c>
      <c r="N77" s="296">
        <f>IF(N$15=0,0,N$15/MAE_fec!N$15)</f>
        <v>2.4308283239709718</v>
      </c>
      <c r="O77" s="296">
        <f>IF(O$15=0,0,O$15/MAE_fec!O$15)</f>
        <v>2.4461094397284895</v>
      </c>
      <c r="P77" s="296">
        <f>IF(P$15=0,0,P$15/MAE_fec!P$15)</f>
        <v>2.4865573004841015</v>
      </c>
      <c r="Q77" s="296">
        <f>IF(Q$15=0,0,Q$15/MAE_fec!Q$15)</f>
        <v>2.4707347047569752</v>
      </c>
    </row>
    <row r="78" spans="1:17" x14ac:dyDescent="0.25">
      <c r="A78" s="127" t="s">
        <v>294</v>
      </c>
      <c r="B78" s="296">
        <f>IF(B$23=0,0,B$23/MAE_fec!B$23)</f>
        <v>1.99647558</v>
      </c>
      <c r="C78" s="296">
        <f>IF(C$23=0,0,C$23/MAE_fec!C$23)</f>
        <v>1.9964755800000002</v>
      </c>
      <c r="D78" s="296">
        <f>IF(D$23=0,0,D$23/MAE_fec!D$23)</f>
        <v>1.9964755800000002</v>
      </c>
      <c r="E78" s="296">
        <f>IF(E$23=0,0,E$23/MAE_fec!E$23)</f>
        <v>1.9964755800000002</v>
      </c>
      <c r="F78" s="296">
        <f>IF(F$23=0,0,F$23/MAE_fec!F$23)</f>
        <v>1.9964755800000002</v>
      </c>
      <c r="G78" s="296">
        <f>IF(G$23=0,0,G$23/MAE_fec!G$23)</f>
        <v>1.9964755800000002</v>
      </c>
      <c r="H78" s="296">
        <f>IF(H$23=0,0,H$23/MAE_fec!H$23)</f>
        <v>1.99647558</v>
      </c>
      <c r="I78" s="296">
        <f>IF(I$23=0,0,I$23/MAE_fec!I$23)</f>
        <v>1.9964755800000002</v>
      </c>
      <c r="J78" s="296">
        <f>IF(J$23=0,0,J$23/MAE_fec!J$23)</f>
        <v>1.99647558</v>
      </c>
      <c r="K78" s="296">
        <f>IF(K$23=0,0,K$23/MAE_fec!K$23)</f>
        <v>1.99647558</v>
      </c>
      <c r="L78" s="296">
        <f>IF(L$23=0,0,L$23/MAE_fec!L$23)</f>
        <v>1.9964755800000002</v>
      </c>
      <c r="M78" s="296">
        <f>IF(M$23=0,0,M$23/MAE_fec!M$23)</f>
        <v>1.9964755800000005</v>
      </c>
      <c r="N78" s="296">
        <f>IF(N$23=0,0,N$23/MAE_fec!N$23)</f>
        <v>1.9964755800000002</v>
      </c>
      <c r="O78" s="296">
        <f>IF(O$23=0,0,O$23/MAE_fec!O$23)</f>
        <v>1.9964755800000002</v>
      </c>
      <c r="P78" s="296">
        <f>IF(P$23=0,0,P$23/MAE_fec!P$23)</f>
        <v>1.9964755800000005</v>
      </c>
      <c r="Q78" s="296">
        <f>IF(Q$23=0,0,Q$23/MAE_fec!Q$23)</f>
        <v>1.9964755800000005</v>
      </c>
    </row>
    <row r="79" spans="1:17" x14ac:dyDescent="0.25">
      <c r="A79" s="127" t="s">
        <v>293</v>
      </c>
      <c r="B79" s="296">
        <f>IF(B$26=0,0,B$26/MAE_fec!B$26)</f>
        <v>2.0643188451238141</v>
      </c>
      <c r="C79" s="296">
        <f>IF(C$26=0,0,C$26/MAE_fec!C$26)</f>
        <v>2.3475349043667184</v>
      </c>
      <c r="D79" s="296">
        <f>IF(D$26=0,0,D$26/MAE_fec!D$26)</f>
        <v>1.6843689606655343</v>
      </c>
      <c r="E79" s="296">
        <f>IF(E$26=0,0,E$26/MAE_fec!E$26)</f>
        <v>2.3314658433681825</v>
      </c>
      <c r="F79" s="296">
        <f>IF(F$26=0,0,F$26/MAE_fec!F$26)</f>
        <v>2.3595048661340141</v>
      </c>
      <c r="G79" s="296">
        <f>IF(G$26=0,0,G$26/MAE_fec!G$26)</f>
        <v>2.3275231764857605</v>
      </c>
      <c r="H79" s="296">
        <f>IF(H$26=0,0,H$26/MAE_fec!H$26)</f>
        <v>2.3220339342391818</v>
      </c>
      <c r="I79" s="296">
        <f>IF(I$26=0,0,I$26/MAE_fec!I$26)</f>
        <v>2.2332512194015317</v>
      </c>
      <c r="J79" s="296">
        <f>IF(J$26=0,0,J$26/MAE_fec!J$26)</f>
        <v>1.5875350802466464</v>
      </c>
      <c r="K79" s="296">
        <f>IF(K$26=0,0,K$26/MAE_fec!K$26)</f>
        <v>2.0123167719390804</v>
      </c>
      <c r="L79" s="296">
        <f>IF(L$26=0,0,L$26/MAE_fec!L$26)</f>
        <v>1.7411280253025507</v>
      </c>
      <c r="M79" s="296">
        <f>IF(M$26=0,0,M$26/MAE_fec!M$26)</f>
        <v>1.7394854461421021</v>
      </c>
      <c r="N79" s="296">
        <f>IF(N$26=0,0,N$26/MAE_fec!N$26)</f>
        <v>1.3069035918355569</v>
      </c>
      <c r="O79" s="296">
        <f>IF(O$26=0,0,O$26/MAE_fec!O$26)</f>
        <v>0.90984237002093316</v>
      </c>
      <c r="P79" s="296">
        <f>IF(P$26=0,0,P$26/MAE_fec!P$26)</f>
        <v>0.81722815792420767</v>
      </c>
      <c r="Q79" s="296">
        <f>IF(Q$26=0,0,Q$26/MAE_fec!Q$26)</f>
        <v>0.53809079641604673</v>
      </c>
    </row>
    <row r="80" spans="1:17" x14ac:dyDescent="0.25">
      <c r="A80" s="127" t="s">
        <v>292</v>
      </c>
      <c r="B80" s="296">
        <f>IF(B$34=0,0,B$34/MAE_fec!B$34)</f>
        <v>1.1272534913462964</v>
      </c>
      <c r="C80" s="296">
        <f>IF(C$34=0,0,C$34/MAE_fec!C$34)</f>
        <v>1.2036510650540713</v>
      </c>
      <c r="D80" s="296">
        <f>IF(D$34=0,0,D$34/MAE_fec!D$34)</f>
        <v>1.1907808432662155</v>
      </c>
      <c r="E80" s="296">
        <f>IF(E$34=0,0,E$34/MAE_fec!E$34)</f>
        <v>1.3774958028735722</v>
      </c>
      <c r="F80" s="296">
        <f>IF(F$34=0,0,F$34/MAE_fec!F$34)</f>
        <v>1.4573361179167501</v>
      </c>
      <c r="G80" s="296">
        <f>IF(G$34=0,0,G$34/MAE_fec!G$34)</f>
        <v>1.9023180758941265</v>
      </c>
      <c r="H80" s="296">
        <f>IF(H$34=0,0,H$34/MAE_fec!H$34)</f>
        <v>1.8495160895459049</v>
      </c>
      <c r="I80" s="296">
        <f>IF(I$34=0,0,I$34/MAE_fec!I$34)</f>
        <v>1.7743434903125717</v>
      </c>
      <c r="J80" s="296">
        <f>IF(J$34=0,0,J$34/MAE_fec!J$34)</f>
        <v>1.3241915049250159</v>
      </c>
      <c r="K80" s="296">
        <f>IF(K$34=0,0,K$34/MAE_fec!K$34)</f>
        <v>1.4297698048539766</v>
      </c>
      <c r="L80" s="296">
        <f>IF(L$34=0,0,L$34/MAE_fec!L$34)</f>
        <v>1.1214887643019225</v>
      </c>
      <c r="M80" s="296">
        <f>IF(M$34=0,0,M$34/MAE_fec!M$34)</f>
        <v>1.2233449266360741</v>
      </c>
      <c r="N80" s="296">
        <f>IF(N$34=0,0,N$34/MAE_fec!N$34)</f>
        <v>1.1166649679744853</v>
      </c>
      <c r="O80" s="296">
        <f>IF(O$34=0,0,O$34/MAE_fec!O$34)</f>
        <v>1.0424145054265281</v>
      </c>
      <c r="P80" s="296">
        <f>IF(P$34=0,0,P$34/MAE_fec!P$34)</f>
        <v>1.2824325772732901</v>
      </c>
      <c r="Q80" s="296">
        <f>IF(Q$34=0,0,Q$34/MAE_fec!Q$34)</f>
        <v>1.1384330318001699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514.35552840562002</v>
      </c>
      <c r="C3" s="46">
        <v>513.07471264367825</v>
      </c>
      <c r="D3" s="46">
        <v>527.7907519850537</v>
      </c>
      <c r="E3" s="46">
        <v>504.73482308125654</v>
      </c>
      <c r="F3" s="46">
        <v>478.47193981293208</v>
      </c>
      <c r="G3" s="46">
        <v>456.62431941923774</v>
      </c>
      <c r="H3" s="46">
        <v>451.51117556338193</v>
      </c>
      <c r="I3" s="46">
        <v>443.1312997931247</v>
      </c>
      <c r="J3" s="46">
        <v>423.64804623850955</v>
      </c>
      <c r="K3" s="46">
        <v>366.02924178208582</v>
      </c>
      <c r="L3" s="46">
        <v>362.9</v>
      </c>
      <c r="M3" s="46">
        <v>381.656449092439</v>
      </c>
      <c r="N3" s="46">
        <v>353.99026301846425</v>
      </c>
      <c r="O3" s="46">
        <v>341.63894221587884</v>
      </c>
      <c r="P3" s="46">
        <v>357.6283911287868</v>
      </c>
      <c r="Q3" s="46">
        <v>336.2846235074324</v>
      </c>
    </row>
    <row r="5" spans="1:17" x14ac:dyDescent="0.25">
      <c r="A5" s="31" t="s">
        <v>257</v>
      </c>
      <c r="B5" s="46">
        <v>603.85840731343671</v>
      </c>
      <c r="C5" s="46">
        <v>618.66816413426329</v>
      </c>
      <c r="D5" s="46">
        <v>610.27767527110041</v>
      </c>
      <c r="E5" s="46">
        <v>528.97072048625387</v>
      </c>
      <c r="F5" s="46">
        <v>573.42700615506044</v>
      </c>
      <c r="G5" s="46">
        <v>529.18284659114033</v>
      </c>
      <c r="H5" s="46">
        <v>479.31987283029576</v>
      </c>
      <c r="I5" s="46">
        <v>468.22453372819297</v>
      </c>
      <c r="J5" s="46">
        <v>423.68067484742033</v>
      </c>
      <c r="K5" s="46">
        <v>403.98014605533086</v>
      </c>
      <c r="L5" s="46">
        <v>361.80175029313574</v>
      </c>
      <c r="M5" s="46">
        <v>374.80007933945234</v>
      </c>
      <c r="N5" s="46">
        <v>384.85194057478856</v>
      </c>
      <c r="O5" s="46">
        <v>363.84285687779169</v>
      </c>
      <c r="P5" s="46">
        <v>372.09263266403877</v>
      </c>
      <c r="Q5" s="46">
        <v>387.69580827617921</v>
      </c>
    </row>
    <row r="6" spans="1:17" x14ac:dyDescent="0.25">
      <c r="A6" s="294" t="s">
        <v>256</v>
      </c>
      <c r="B6" s="293">
        <v>754.82300914179575</v>
      </c>
      <c r="C6" s="293">
        <v>718.83684866621581</v>
      </c>
      <c r="D6" s="293">
        <v>710.07453561331249</v>
      </c>
      <c r="E6" s="293">
        <v>688.54118763100064</v>
      </c>
      <c r="F6" s="293">
        <v>655.67454937010245</v>
      </c>
      <c r="G6" s="293">
        <v>583.931622952667</v>
      </c>
      <c r="H6" s="293">
        <v>527.89232549257736</v>
      </c>
      <c r="I6" s="293">
        <v>496.84956299061668</v>
      </c>
      <c r="J6" s="293">
        <v>474.60941750552797</v>
      </c>
      <c r="K6" s="293">
        <v>439.32778234312087</v>
      </c>
      <c r="L6" s="293">
        <v>383.61649086519907</v>
      </c>
      <c r="M6" s="293">
        <v>398.45974957289712</v>
      </c>
      <c r="N6" s="293">
        <v>414.97515285961686</v>
      </c>
      <c r="O6" s="293">
        <v>409.88967424467944</v>
      </c>
      <c r="P6" s="293">
        <v>406.53162854737025</v>
      </c>
      <c r="Q6" s="293">
        <v>421.48668555264408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0</v>
      </c>
      <c r="F7" s="291">
        <v>0</v>
      </c>
      <c r="G7" s="291">
        <v>39.153388501073522</v>
      </c>
      <c r="H7" s="291">
        <v>0</v>
      </c>
      <c r="I7" s="291">
        <v>35.708739329395428</v>
      </c>
      <c r="J7" s="291">
        <v>0</v>
      </c>
      <c r="K7" s="291">
        <v>0</v>
      </c>
      <c r="L7" s="291">
        <v>0</v>
      </c>
      <c r="M7" s="291">
        <v>61.70997925444042</v>
      </c>
      <c r="N7" s="291">
        <v>32.133870612432162</v>
      </c>
      <c r="O7" s="291">
        <v>31.740073271341789</v>
      </c>
      <c r="P7" s="291">
        <v>31.48004082071342</v>
      </c>
      <c r="Q7" s="291">
        <v>32.638095377709</v>
      </c>
    </row>
    <row r="8" spans="1:17" x14ac:dyDescent="0.25">
      <c r="A8" s="290" t="s">
        <v>254</v>
      </c>
      <c r="B8" s="289"/>
      <c r="C8" s="289">
        <f>B6+C7-C6</f>
        <v>35.986160475579936</v>
      </c>
      <c r="D8" s="289">
        <f t="shared" ref="D8:Q8" si="0">C6+D7-D6</f>
        <v>8.7623130529033233</v>
      </c>
      <c r="E8" s="289">
        <f t="shared" si="0"/>
        <v>21.533347982311852</v>
      </c>
      <c r="F8" s="289">
        <f t="shared" si="0"/>
        <v>32.866638260898185</v>
      </c>
      <c r="G8" s="289">
        <f t="shared" si="0"/>
        <v>110.89631491850901</v>
      </c>
      <c r="H8" s="289">
        <f t="shared" si="0"/>
        <v>56.039297460089642</v>
      </c>
      <c r="I8" s="289">
        <f t="shared" si="0"/>
        <v>66.751501831356165</v>
      </c>
      <c r="J8" s="289">
        <f t="shared" si="0"/>
        <v>22.240145485088703</v>
      </c>
      <c r="K8" s="289">
        <f t="shared" si="0"/>
        <v>35.281635162407099</v>
      </c>
      <c r="L8" s="289">
        <f t="shared" si="0"/>
        <v>55.711291477921804</v>
      </c>
      <c r="M8" s="289">
        <f t="shared" si="0"/>
        <v>46.866720546742386</v>
      </c>
      <c r="N8" s="289">
        <f t="shared" si="0"/>
        <v>15.618467325712459</v>
      </c>
      <c r="O8" s="289">
        <f t="shared" si="0"/>
        <v>36.825551886279186</v>
      </c>
      <c r="P8" s="289">
        <f t="shared" si="0"/>
        <v>34.838086518022635</v>
      </c>
      <c r="Q8" s="289">
        <f t="shared" si="0"/>
        <v>17.683038372435192</v>
      </c>
    </row>
    <row r="9" spans="1:17" x14ac:dyDescent="0.25">
      <c r="A9" s="288" t="s">
        <v>253</v>
      </c>
      <c r="B9" s="287">
        <f>B6-B5</f>
        <v>150.96460182835904</v>
      </c>
      <c r="C9" s="287">
        <f t="shared" ref="C9:Q9" si="1">C6-C5</f>
        <v>100.16868453195252</v>
      </c>
      <c r="D9" s="287">
        <f t="shared" si="1"/>
        <v>99.796860342212085</v>
      </c>
      <c r="E9" s="287">
        <f t="shared" si="1"/>
        <v>159.57046714474677</v>
      </c>
      <c r="F9" s="287">
        <f t="shared" si="1"/>
        <v>82.247543215042015</v>
      </c>
      <c r="G9" s="287">
        <f t="shared" si="1"/>
        <v>54.748776361526666</v>
      </c>
      <c r="H9" s="287">
        <f t="shared" si="1"/>
        <v>48.572452662281592</v>
      </c>
      <c r="I9" s="287">
        <f t="shared" si="1"/>
        <v>28.625029262423709</v>
      </c>
      <c r="J9" s="287">
        <f t="shared" si="1"/>
        <v>50.928742658107637</v>
      </c>
      <c r="K9" s="287">
        <f t="shared" si="1"/>
        <v>35.34763628779001</v>
      </c>
      <c r="L9" s="287">
        <f t="shared" si="1"/>
        <v>21.814740572063329</v>
      </c>
      <c r="M9" s="287">
        <f t="shared" si="1"/>
        <v>23.659670233444785</v>
      </c>
      <c r="N9" s="287">
        <f t="shared" si="1"/>
        <v>30.123212284828298</v>
      </c>
      <c r="O9" s="287">
        <f t="shared" si="1"/>
        <v>46.046817366887751</v>
      </c>
      <c r="P9" s="287">
        <f t="shared" si="1"/>
        <v>34.438995883331472</v>
      </c>
      <c r="Q9" s="287">
        <f t="shared" si="1"/>
        <v>33.790877276464869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56.795960215972954</v>
      </c>
      <c r="C12" s="38">
        <v>58.393370000000004</v>
      </c>
      <c r="D12" s="38">
        <v>57.785990000000005</v>
      </c>
      <c r="E12" s="38">
        <v>50.090479999999999</v>
      </c>
      <c r="F12" s="38">
        <v>53.500830000000001</v>
      </c>
      <c r="G12" s="38">
        <v>48.745847329974964</v>
      </c>
      <c r="H12" s="38">
        <v>43.393420000000006</v>
      </c>
      <c r="I12" s="38">
        <v>41.500120000000003</v>
      </c>
      <c r="J12" s="38">
        <v>36.892070000000004</v>
      </c>
      <c r="K12" s="38">
        <v>35.296520000000001</v>
      </c>
      <c r="L12" s="38">
        <v>31.149424395216833</v>
      </c>
      <c r="M12" s="38">
        <v>30.312060497630995</v>
      </c>
      <c r="N12" s="38">
        <v>30.59692193739356</v>
      </c>
      <c r="O12" s="38">
        <v>27.944997855490286</v>
      </c>
      <c r="P12" s="38">
        <v>27.707024298330726</v>
      </c>
      <c r="Q12" s="38">
        <v>28.018078917517734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14.521457600411063</v>
      </c>
      <c r="C14" s="51">
        <v>17.383009999999999</v>
      </c>
      <c r="D14" s="51">
        <v>16.392330000000001</v>
      </c>
      <c r="E14" s="51">
        <v>14.491399999999999</v>
      </c>
      <c r="F14" s="51">
        <v>15.77309</v>
      </c>
      <c r="G14" s="51">
        <v>14.664375461111398</v>
      </c>
      <c r="H14" s="51">
        <v>10.68948</v>
      </c>
      <c r="I14" s="51">
        <v>9.7955900000000007</v>
      </c>
      <c r="J14" s="51">
        <v>5.8913200000000003</v>
      </c>
      <c r="K14" s="51">
        <v>5.8795200000000003</v>
      </c>
      <c r="L14" s="51">
        <v>3.8913962492229821</v>
      </c>
      <c r="M14" s="51">
        <v>2.9359817955737406</v>
      </c>
      <c r="N14" s="51">
        <v>2.9379471797291794</v>
      </c>
      <c r="O14" s="51">
        <v>1.9824757801842186</v>
      </c>
      <c r="P14" s="51">
        <v>1.9830769315236478</v>
      </c>
      <c r="Q14" s="51">
        <v>0.95488452806438495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1.1094599999999999</v>
      </c>
      <c r="G16" s="51">
        <v>0</v>
      </c>
      <c r="H16" s="51">
        <v>0</v>
      </c>
      <c r="I16" s="51">
        <v>1.1051599999999999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3.0574329640206721</v>
      </c>
      <c r="C17" s="51">
        <v>3.1013999999999999</v>
      </c>
      <c r="D17" s="51">
        <v>3.0857399999999999</v>
      </c>
      <c r="E17" s="51">
        <v>3.0801699999999999</v>
      </c>
      <c r="F17" s="51">
        <v>5.0894399999999997</v>
      </c>
      <c r="G17" s="51">
        <v>5.1105649079638953</v>
      </c>
      <c r="H17" s="51">
        <v>3.1022099999999999</v>
      </c>
      <c r="I17" s="51">
        <v>2.0011399999999999</v>
      </c>
      <c r="J17" s="51">
        <v>2.0356399999999999</v>
      </c>
      <c r="K17" s="51">
        <v>2.0301100000000001</v>
      </c>
      <c r="L17" s="51">
        <v>1.0259672180741766</v>
      </c>
      <c r="M17" s="51">
        <v>1.0262707962983073</v>
      </c>
      <c r="N17" s="51">
        <v>1.0268041536955095</v>
      </c>
      <c r="O17" s="51">
        <v>1.0267946906361216</v>
      </c>
      <c r="P17" s="51">
        <v>1.0272600962495559</v>
      </c>
      <c r="Q17" s="51">
        <v>0</v>
      </c>
    </row>
    <row r="18" spans="1:17" x14ac:dyDescent="0.25">
      <c r="A18" s="53" t="s">
        <v>29</v>
      </c>
      <c r="B18" s="51">
        <v>11.464024636390391</v>
      </c>
      <c r="C18" s="51">
        <v>14.281610000000001</v>
      </c>
      <c r="D18" s="51">
        <v>13.30659</v>
      </c>
      <c r="E18" s="51">
        <v>11.41123</v>
      </c>
      <c r="F18" s="51">
        <v>9.5741899999999998</v>
      </c>
      <c r="G18" s="51">
        <v>9.5538105531475015</v>
      </c>
      <c r="H18" s="51">
        <v>7.5872700000000002</v>
      </c>
      <c r="I18" s="51">
        <v>6.6892899999999997</v>
      </c>
      <c r="J18" s="51">
        <v>3.85568</v>
      </c>
      <c r="K18" s="51">
        <v>3.8494100000000002</v>
      </c>
      <c r="L18" s="51">
        <v>2.8654290311488055</v>
      </c>
      <c r="M18" s="51">
        <v>1.9097109992754333</v>
      </c>
      <c r="N18" s="51">
        <v>1.9111430260336699</v>
      </c>
      <c r="O18" s="51">
        <v>0.95568108954809694</v>
      </c>
      <c r="P18" s="51">
        <v>0.95581683527409189</v>
      </c>
      <c r="Q18" s="51">
        <v>0.95488452806438495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21.831802771536463</v>
      </c>
      <c r="C20" s="51">
        <v>19.99813</v>
      </c>
      <c r="D20" s="51">
        <v>20.003050000000002</v>
      </c>
      <c r="E20" s="51">
        <v>19.197330000000001</v>
      </c>
      <c r="F20" s="51">
        <v>18.259260000000001</v>
      </c>
      <c r="G20" s="51">
        <v>17.293295905528311</v>
      </c>
      <c r="H20" s="51">
        <v>16.398050000000001</v>
      </c>
      <c r="I20" s="51">
        <v>15.205019999999999</v>
      </c>
      <c r="J20" s="51">
        <v>15.10187</v>
      </c>
      <c r="K20" s="51">
        <v>14.76103</v>
      </c>
      <c r="L20" s="51">
        <v>13.651807974338492</v>
      </c>
      <c r="M20" s="51">
        <v>12.912900961669248</v>
      </c>
      <c r="N20" s="51">
        <v>13.233603823109179</v>
      </c>
      <c r="O20" s="51">
        <v>11.273450549881145</v>
      </c>
      <c r="P20" s="51">
        <v>10.747481547867732</v>
      </c>
      <c r="Q20" s="51">
        <v>11.645853000598679</v>
      </c>
    </row>
    <row r="21" spans="1:17" x14ac:dyDescent="0.25">
      <c r="A21" s="53" t="s">
        <v>66</v>
      </c>
      <c r="B21" s="51">
        <v>21.831802771536463</v>
      </c>
      <c r="C21" s="51">
        <v>19.99813</v>
      </c>
      <c r="D21" s="51">
        <v>20.003050000000002</v>
      </c>
      <c r="E21" s="51">
        <v>19.197330000000001</v>
      </c>
      <c r="F21" s="51">
        <v>18.259260000000001</v>
      </c>
      <c r="G21" s="51">
        <v>17.293295905528311</v>
      </c>
      <c r="H21" s="51">
        <v>16.198260000000001</v>
      </c>
      <c r="I21" s="51">
        <v>15.091559999999999</v>
      </c>
      <c r="J21" s="51">
        <v>15.10187</v>
      </c>
      <c r="K21" s="51">
        <v>14.76103</v>
      </c>
      <c r="L21" s="51">
        <v>13.651807974338492</v>
      </c>
      <c r="M21" s="51">
        <v>12.912900961669248</v>
      </c>
      <c r="N21" s="51">
        <v>13.233603823109179</v>
      </c>
      <c r="O21" s="51">
        <v>11.273450549881145</v>
      </c>
      <c r="P21" s="51">
        <v>10.747481547867732</v>
      </c>
      <c r="Q21" s="51">
        <v>11.645853000598679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0.19979</v>
      </c>
      <c r="I22" s="51">
        <v>0.11346000000000001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2.3866477667228107E-2</v>
      </c>
      <c r="M23" s="51">
        <v>2.3867345064665729E-2</v>
      </c>
      <c r="N23" s="51">
        <v>4.7770901159094603E-2</v>
      </c>
      <c r="O23" s="51">
        <v>4.7761485559804397E-2</v>
      </c>
      <c r="P23" s="51">
        <v>2.3891130973341352E-2</v>
      </c>
      <c r="Q23" s="51">
        <v>9.5456817268207914E-2</v>
      </c>
    </row>
    <row r="24" spans="1:17" x14ac:dyDescent="0.25">
      <c r="A24" s="53" t="s">
        <v>23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2.3866477667228107E-2</v>
      </c>
      <c r="M24" s="51">
        <v>2.3867345064665729E-2</v>
      </c>
      <c r="N24" s="51">
        <v>4.7770901159094603E-2</v>
      </c>
      <c r="O24" s="51">
        <v>4.7761485559804397E-2</v>
      </c>
      <c r="P24" s="51">
        <v>2.3891130973341352E-2</v>
      </c>
      <c r="Q24" s="51">
        <v>9.5456817268207914E-2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6.2571275880247956</v>
      </c>
      <c r="C29" s="51">
        <v>5.9026800000000001</v>
      </c>
      <c r="D29" s="51">
        <v>7.6972199999999997</v>
      </c>
      <c r="E29" s="51">
        <v>4.00624</v>
      </c>
      <c r="F29" s="51">
        <v>4.5920100000000001</v>
      </c>
      <c r="G29" s="51">
        <v>2.1733064931454642</v>
      </c>
      <c r="H29" s="51">
        <v>1.7031400000000001</v>
      </c>
      <c r="I29" s="51">
        <v>1.80359</v>
      </c>
      <c r="J29" s="51">
        <v>2.00034</v>
      </c>
      <c r="K29" s="51">
        <v>1.59537</v>
      </c>
      <c r="L29" s="51">
        <v>0.95473010770709676</v>
      </c>
      <c r="M29" s="51">
        <v>0.85928618428105297</v>
      </c>
      <c r="N29" s="51">
        <v>1.0508671343440512</v>
      </c>
      <c r="O29" s="51">
        <v>1.7434918916615425</v>
      </c>
      <c r="P29" s="51">
        <v>1.2897794780148486</v>
      </c>
      <c r="Q29" s="51">
        <v>1.0500774795661221</v>
      </c>
    </row>
    <row r="30" spans="1:17" x14ac:dyDescent="0.25">
      <c r="A30" s="63" t="s">
        <v>21</v>
      </c>
      <c r="B30" s="62">
        <v>14.185572256000636</v>
      </c>
      <c r="C30" s="62">
        <v>15.10955</v>
      </c>
      <c r="D30" s="62">
        <v>13.693390000000001</v>
      </c>
      <c r="E30" s="62">
        <v>12.39551</v>
      </c>
      <c r="F30" s="62">
        <v>14.876469999999999</v>
      </c>
      <c r="G30" s="62">
        <v>14.614869470189785</v>
      </c>
      <c r="H30" s="62">
        <v>14.60275</v>
      </c>
      <c r="I30" s="62">
        <v>14.695919999999999</v>
      </c>
      <c r="J30" s="62">
        <v>13.898540000000001</v>
      </c>
      <c r="K30" s="62">
        <v>13.060600000000001</v>
      </c>
      <c r="L30" s="62">
        <v>12.627623586281036</v>
      </c>
      <c r="M30" s="62">
        <v>13.580024211042291</v>
      </c>
      <c r="N30" s="62">
        <v>13.326732899052054</v>
      </c>
      <c r="O30" s="62">
        <v>12.897818148203573</v>
      </c>
      <c r="P30" s="62">
        <v>13.662795209951156</v>
      </c>
      <c r="Q30" s="62">
        <v>14.271807092020341</v>
      </c>
    </row>
    <row r="32" spans="1:17" x14ac:dyDescent="0.25">
      <c r="A32" s="31" t="s">
        <v>63</v>
      </c>
      <c r="B32" s="70">
        <v>97.913987972800712</v>
      </c>
      <c r="C32" s="70">
        <v>102.87409085499601</v>
      </c>
      <c r="D32" s="70">
        <v>99.677429615340003</v>
      </c>
      <c r="E32" s="70">
        <v>91.625606422416013</v>
      </c>
      <c r="F32" s="70">
        <v>92.63383852269601</v>
      </c>
      <c r="G32" s="70">
        <v>87.433434121366162</v>
      </c>
      <c r="H32" s="70">
        <v>72.62932064122802</v>
      </c>
      <c r="I32" s="70">
        <v>66.463157978208017</v>
      </c>
      <c r="J32" s="70">
        <v>54.281253364884009</v>
      </c>
      <c r="K32" s="70">
        <v>53.443215312624005</v>
      </c>
      <c r="L32" s="70">
        <v>44.533936745394911</v>
      </c>
      <c r="M32" s="70">
        <v>39.702253825117758</v>
      </c>
      <c r="N32" s="70">
        <v>40.461814338283872</v>
      </c>
      <c r="O32" s="70">
        <v>32.761533264934926</v>
      </c>
      <c r="P32" s="70">
        <v>31.528023786488504</v>
      </c>
      <c r="Q32" s="70">
        <v>30.448101728955955</v>
      </c>
    </row>
    <row r="34" spans="1:17" x14ac:dyDescent="0.25">
      <c r="A34" s="184" t="s">
        <v>252</v>
      </c>
      <c r="B34" s="190">
        <f t="shared" ref="B34:Q34" si="2">IF(B$12=0,"",B$12/B$3*1000)</f>
        <v>110.42159961228947</v>
      </c>
      <c r="C34" s="190">
        <f t="shared" si="2"/>
        <v>113.81065673480816</v>
      </c>
      <c r="D34" s="190">
        <f t="shared" si="2"/>
        <v>109.48655273451328</v>
      </c>
      <c r="E34" s="190">
        <f t="shared" si="2"/>
        <v>99.24118112994951</v>
      </c>
      <c r="F34" s="190">
        <f t="shared" si="2"/>
        <v>111.81602419760956</v>
      </c>
      <c r="G34" s="190">
        <f t="shared" si="2"/>
        <v>106.75263067891974</v>
      </c>
      <c r="H34" s="190">
        <f t="shared" si="2"/>
        <v>96.107078514402261</v>
      </c>
      <c r="I34" s="190">
        <f t="shared" si="2"/>
        <v>93.651971818226968</v>
      </c>
      <c r="J34" s="190">
        <f t="shared" si="2"/>
        <v>87.081883954281565</v>
      </c>
      <c r="K34" s="190">
        <f t="shared" si="2"/>
        <v>96.430874834349055</v>
      </c>
      <c r="L34" s="190">
        <f t="shared" si="2"/>
        <v>85.834732419996783</v>
      </c>
      <c r="M34" s="190">
        <f t="shared" si="2"/>
        <v>79.422372056627466</v>
      </c>
      <c r="N34" s="190">
        <f t="shared" si="2"/>
        <v>86.434360302722837</v>
      </c>
      <c r="O34" s="190">
        <f t="shared" si="2"/>
        <v>81.796875011491153</v>
      </c>
      <c r="P34" s="190">
        <f t="shared" si="2"/>
        <v>77.474342042248693</v>
      </c>
      <c r="Q34" s="190">
        <f t="shared" si="2"/>
        <v>83.316562694096802</v>
      </c>
    </row>
    <row r="35" spans="1:17" x14ac:dyDescent="0.25">
      <c r="A35" s="286" t="s">
        <v>251</v>
      </c>
      <c r="B35" s="285">
        <f t="shared" ref="B35:Q35" si="3">IF(B$12=0,"",B$12/B$5*1000)</f>
        <v>94.055095578875722</v>
      </c>
      <c r="C35" s="285">
        <f t="shared" si="3"/>
        <v>94.385606671248539</v>
      </c>
      <c r="D35" s="285">
        <f t="shared" si="3"/>
        <v>94.68802864913917</v>
      </c>
      <c r="E35" s="285">
        <f t="shared" si="3"/>
        <v>94.69423932189396</v>
      </c>
      <c r="F35" s="285">
        <f t="shared" si="3"/>
        <v>93.300157519146964</v>
      </c>
      <c r="G35" s="285">
        <f t="shared" si="3"/>
        <v>92.115320146870147</v>
      </c>
      <c r="H35" s="285">
        <f t="shared" si="3"/>
        <v>90.531234901173278</v>
      </c>
      <c r="I35" s="285">
        <f t="shared" si="3"/>
        <v>88.632946397659424</v>
      </c>
      <c r="J35" s="285">
        <f t="shared" si="3"/>
        <v>87.075177581054177</v>
      </c>
      <c r="K35" s="285">
        <f t="shared" si="3"/>
        <v>87.371917517861476</v>
      </c>
      <c r="L35" s="285">
        <f t="shared" si="3"/>
        <v>86.095283867419738</v>
      </c>
      <c r="M35" s="285">
        <f t="shared" si="3"/>
        <v>80.875277697520687</v>
      </c>
      <c r="N35" s="285">
        <f t="shared" si="3"/>
        <v>79.503099014379629</v>
      </c>
      <c r="O35" s="285">
        <f t="shared" si="3"/>
        <v>76.805129817009202</v>
      </c>
      <c r="P35" s="285">
        <f t="shared" si="3"/>
        <v>74.462705966412685</v>
      </c>
      <c r="Q35" s="285">
        <f t="shared" si="3"/>
        <v>72.268201820636548</v>
      </c>
    </row>
    <row r="36" spans="1:17" x14ac:dyDescent="0.25">
      <c r="A36" s="286" t="s">
        <v>250</v>
      </c>
      <c r="B36" s="285">
        <f>IF(TEL_ued!B$5=0,"",TEL_ued!B$5/B$5*1000)</f>
        <v>34.27686393292489</v>
      </c>
      <c r="C36" s="285">
        <f>IF(TEL_ued!C$5=0,"",TEL_ued!C$5/C$5*1000)</f>
        <v>34.276863932924883</v>
      </c>
      <c r="D36" s="285">
        <f>IF(TEL_ued!D$5=0,"",TEL_ued!D$5/D$5*1000)</f>
        <v>34.27686393292489</v>
      </c>
      <c r="E36" s="285">
        <f>IF(TEL_ued!E$5=0,"",TEL_ued!E$5/E$5*1000)</f>
        <v>34.276863932924876</v>
      </c>
      <c r="F36" s="285">
        <f>IF(TEL_ued!F$5=0,"",TEL_ued!F$5/F$5*1000)</f>
        <v>34.27686393292489</v>
      </c>
      <c r="G36" s="285">
        <f>IF(TEL_ued!G$5=0,"",TEL_ued!G$5/G$5*1000)</f>
        <v>34.27686393292489</v>
      </c>
      <c r="H36" s="285">
        <f>IF(TEL_ued!H$5=0,"",TEL_ued!H$5/H$5*1000)</f>
        <v>34.276863932924883</v>
      </c>
      <c r="I36" s="285">
        <f>IF(TEL_ued!I$5=0,"",TEL_ued!I$5/I$5*1000)</f>
        <v>34.276863932924883</v>
      </c>
      <c r="J36" s="285">
        <f>IF(TEL_ued!J$5=0,"",TEL_ued!J$5/J$5*1000)</f>
        <v>34.276863932924883</v>
      </c>
      <c r="K36" s="285">
        <f>IF(TEL_ued!K$5=0,"",TEL_ued!K$5/K$5*1000)</f>
        <v>34.276863932924883</v>
      </c>
      <c r="L36" s="285">
        <f>IF(TEL_ued!L$5=0,"",TEL_ued!L$5/L$5*1000)</f>
        <v>34.276863932924883</v>
      </c>
      <c r="M36" s="285">
        <f>IF(TEL_ued!M$5=0,"",TEL_ued!M$5/M$5*1000)</f>
        <v>34.276863932924883</v>
      </c>
      <c r="N36" s="285">
        <f>IF(TEL_ued!N$5=0,"",TEL_ued!N$5/N$5*1000)</f>
        <v>34.276863932924883</v>
      </c>
      <c r="O36" s="285">
        <f>IF(TEL_ued!O$5=0,"",TEL_ued!O$5/O$5*1000)</f>
        <v>34.276863932924883</v>
      </c>
      <c r="P36" s="285">
        <f>IF(TEL_ued!P$5=0,"",TEL_ued!P$5/P$5*1000)</f>
        <v>34.27686393292489</v>
      </c>
      <c r="Q36" s="285">
        <f>IF(TEL_ued!Q$5=0,"",TEL_ued!Q$5/Q$5*1000)</f>
        <v>34.27686393292489</v>
      </c>
    </row>
    <row r="37" spans="1:17" x14ac:dyDescent="0.25">
      <c r="A37" s="284" t="s">
        <v>60</v>
      </c>
      <c r="B37" s="283">
        <f t="shared" ref="B37:Q37" si="4">IF(B$12=0,"",B$32/B$12)</f>
        <v>1.7239604295881588</v>
      </c>
      <c r="C37" s="283">
        <f t="shared" si="4"/>
        <v>1.7617426576852133</v>
      </c>
      <c r="D37" s="283">
        <f t="shared" si="4"/>
        <v>1.7249411079630199</v>
      </c>
      <c r="E37" s="283">
        <f t="shared" si="4"/>
        <v>1.8292020045009754</v>
      </c>
      <c r="F37" s="283">
        <f t="shared" si="4"/>
        <v>1.7314467555493254</v>
      </c>
      <c r="G37" s="283">
        <f t="shared" si="4"/>
        <v>1.793659130171716</v>
      </c>
      <c r="H37" s="283">
        <f t="shared" si="4"/>
        <v>1.6737404113625525</v>
      </c>
      <c r="I37" s="283">
        <f t="shared" si="4"/>
        <v>1.6015172480997166</v>
      </c>
      <c r="J37" s="283">
        <f t="shared" si="4"/>
        <v>1.471352877864647</v>
      </c>
      <c r="K37" s="283">
        <f t="shared" si="4"/>
        <v>1.5141213726629141</v>
      </c>
      <c r="L37" s="283">
        <f t="shared" si="4"/>
        <v>1.4296873091572551</v>
      </c>
      <c r="M37" s="283">
        <f t="shared" si="4"/>
        <v>1.3097840652640766</v>
      </c>
      <c r="N37" s="283">
        <f t="shared" si="4"/>
        <v>1.3224145363731534</v>
      </c>
      <c r="O37" s="283">
        <f t="shared" si="4"/>
        <v>1.1723576947241865</v>
      </c>
      <c r="P37" s="283">
        <f t="shared" si="4"/>
        <v>1.1379072486101649</v>
      </c>
      <c r="Q37" s="283">
        <f t="shared" si="4"/>
        <v>1.0867305291912395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56.795960215972961</v>
      </c>
      <c r="C5" s="96">
        <v>58.393370000000004</v>
      </c>
      <c r="D5" s="96">
        <v>57.785990000000005</v>
      </c>
      <c r="E5" s="96">
        <v>50.090479999999992</v>
      </c>
      <c r="F5" s="96">
        <v>53.500830000000001</v>
      </c>
      <c r="G5" s="96">
        <v>48.74584732997495</v>
      </c>
      <c r="H5" s="96">
        <v>43.393419999999999</v>
      </c>
      <c r="I5" s="96">
        <v>41.500119999999988</v>
      </c>
      <c r="J5" s="96">
        <v>36.892069999999997</v>
      </c>
      <c r="K5" s="96">
        <v>35.296520000000001</v>
      </c>
      <c r="L5" s="96">
        <v>31.149424395216837</v>
      </c>
      <c r="M5" s="96">
        <v>30.312060497630995</v>
      </c>
      <c r="N5" s="96">
        <v>30.596921937393564</v>
      </c>
      <c r="O5" s="96">
        <v>27.944997855490286</v>
      </c>
      <c r="P5" s="96">
        <v>27.707024298330726</v>
      </c>
      <c r="Q5" s="96">
        <v>28.018078917517737</v>
      </c>
    </row>
    <row r="6" spans="1:17" x14ac:dyDescent="0.25">
      <c r="A6" s="132" t="s">
        <v>83</v>
      </c>
      <c r="B6" s="160">
        <v>2.2291368644339835</v>
      </c>
      <c r="C6" s="160">
        <v>2.2918322572689971</v>
      </c>
      <c r="D6" s="160">
        <v>2.2679937105911803</v>
      </c>
      <c r="E6" s="160">
        <v>1.9659591122431801</v>
      </c>
      <c r="F6" s="160">
        <v>2.0998090705274395</v>
      </c>
      <c r="G6" s="160">
        <v>1.9131847557136441</v>
      </c>
      <c r="H6" s="160">
        <v>1.7031118380258179</v>
      </c>
      <c r="I6" s="160">
        <v>1.6288032990138135</v>
      </c>
      <c r="J6" s="160">
        <v>1.4479458209626512</v>
      </c>
      <c r="K6" s="160">
        <v>1.3853234212264218</v>
      </c>
      <c r="L6" s="160">
        <v>1.2225575544675664</v>
      </c>
      <c r="M6" s="160">
        <v>1.1896925632612065</v>
      </c>
      <c r="N6" s="160">
        <v>1.2008728502783788</v>
      </c>
      <c r="O6" s="160">
        <v>1.0967897128479753</v>
      </c>
      <c r="P6" s="160">
        <v>1.0874496888919112</v>
      </c>
      <c r="Q6" s="160">
        <v>1.0996580099740016</v>
      </c>
    </row>
    <row r="7" spans="1:17" x14ac:dyDescent="0.25">
      <c r="A7" s="76" t="s">
        <v>82</v>
      </c>
      <c r="B7" s="159">
        <v>1.8290353759458327</v>
      </c>
      <c r="C7" s="159">
        <v>1.880477749554049</v>
      </c>
      <c r="D7" s="159">
        <v>1.8609179163825069</v>
      </c>
      <c r="E7" s="159">
        <v>1.6130946561995325</v>
      </c>
      <c r="F7" s="159">
        <v>1.7229202629968736</v>
      </c>
      <c r="G7" s="159">
        <v>1.5697926200727337</v>
      </c>
      <c r="H7" s="159">
        <v>1.3974250978673377</v>
      </c>
      <c r="I7" s="159">
        <v>1.3364539889344111</v>
      </c>
      <c r="J7" s="159">
        <v>1.1880581095078164</v>
      </c>
      <c r="K7" s="159">
        <v>1.1366756276729615</v>
      </c>
      <c r="L7" s="159">
        <v>1.0031241472554391</v>
      </c>
      <c r="M7" s="159">
        <v>0.97615800062457969</v>
      </c>
      <c r="N7" s="159">
        <v>0.98533156945918265</v>
      </c>
      <c r="O7" s="159">
        <v>0.89993002079833884</v>
      </c>
      <c r="P7" s="159">
        <v>0.89226641139849117</v>
      </c>
      <c r="Q7" s="159">
        <v>0.90228349536328334</v>
      </c>
    </row>
    <row r="8" spans="1:17" x14ac:dyDescent="0.25">
      <c r="A8" s="76" t="s">
        <v>81</v>
      </c>
      <c r="B8" s="159">
        <v>1.3146191764610671</v>
      </c>
      <c r="C8" s="159">
        <v>1.3515933824919726</v>
      </c>
      <c r="D8" s="159">
        <v>1.3375347523999266</v>
      </c>
      <c r="E8" s="159">
        <v>1.1594117841434139</v>
      </c>
      <c r="F8" s="159">
        <v>1.2383489390290028</v>
      </c>
      <c r="G8" s="159">
        <v>1.1282884456772773</v>
      </c>
      <c r="H8" s="159">
        <v>1.0043992890921489</v>
      </c>
      <c r="I8" s="159">
        <v>0.96057630454660803</v>
      </c>
      <c r="J8" s="159">
        <v>0.85391676620874302</v>
      </c>
      <c r="K8" s="159">
        <v>0.81698560738994097</v>
      </c>
      <c r="L8" s="159">
        <v>0.72099548083984677</v>
      </c>
      <c r="M8" s="159">
        <v>0.70161356294891664</v>
      </c>
      <c r="N8" s="159">
        <v>0.70820706554878743</v>
      </c>
      <c r="O8" s="159">
        <v>0.64682470244880597</v>
      </c>
      <c r="P8" s="159">
        <v>0.64131648319266554</v>
      </c>
      <c r="Q8" s="159">
        <v>0.64851626229235981</v>
      </c>
    </row>
    <row r="9" spans="1:17" x14ac:dyDescent="0.25">
      <c r="A9" s="76" t="s">
        <v>80</v>
      </c>
      <c r="B9" s="159">
        <v>2.5720809974238272</v>
      </c>
      <c r="C9" s="159">
        <v>2.6444218353103812</v>
      </c>
      <c r="D9" s="159">
        <v>2.6169158199129003</v>
      </c>
      <c r="E9" s="159">
        <v>2.2684143602805924</v>
      </c>
      <c r="F9" s="159">
        <v>2.4228566198393535</v>
      </c>
      <c r="G9" s="159">
        <v>2.2075208719772816</v>
      </c>
      <c r="H9" s="159">
        <v>1.9651290438759437</v>
      </c>
      <c r="I9" s="159">
        <v>1.8793884219390158</v>
      </c>
      <c r="J9" s="159">
        <v>1.6707067164953668</v>
      </c>
      <c r="K9" s="159">
        <v>1.598450101415102</v>
      </c>
      <c r="L9" s="159">
        <v>1.4106433320779612</v>
      </c>
      <c r="M9" s="159">
        <v>1.3727221883783152</v>
      </c>
      <c r="N9" s="159">
        <v>1.3856225195519756</v>
      </c>
      <c r="O9" s="159">
        <v>1.2655265917476639</v>
      </c>
      <c r="P9" s="159">
        <v>1.2547496410291281</v>
      </c>
      <c r="Q9" s="159">
        <v>1.2688361653546172</v>
      </c>
    </row>
    <row r="10" spans="1:17" x14ac:dyDescent="0.25">
      <c r="A10" s="129" t="s">
        <v>79</v>
      </c>
      <c r="B10" s="158">
        <v>4.3439590178713523</v>
      </c>
      <c r="C10" s="158">
        <v>4.4661346551908654</v>
      </c>
      <c r="D10" s="158">
        <v>4.419680051408454</v>
      </c>
      <c r="E10" s="158">
        <v>3.8310998084738892</v>
      </c>
      <c r="F10" s="158">
        <v>4.0919356246175749</v>
      </c>
      <c r="G10" s="158">
        <v>3.728257472672742</v>
      </c>
      <c r="H10" s="158">
        <v>3.318884607434927</v>
      </c>
      <c r="I10" s="158">
        <v>3.174078223719226</v>
      </c>
      <c r="J10" s="158">
        <v>2.8216380100810632</v>
      </c>
      <c r="K10" s="158">
        <v>2.6996046157232829</v>
      </c>
      <c r="L10" s="158">
        <v>2.3824198497316673</v>
      </c>
      <c r="M10" s="158">
        <v>2.3183752514833764</v>
      </c>
      <c r="N10" s="158">
        <v>2.3401624774655589</v>
      </c>
      <c r="O10" s="158">
        <v>2.1373337993960542</v>
      </c>
      <c r="P10" s="158">
        <v>2.1191327270714164</v>
      </c>
      <c r="Q10" s="158">
        <v>2.1429233014877975</v>
      </c>
    </row>
    <row r="11" spans="1:17" x14ac:dyDescent="0.25">
      <c r="A11" s="92" t="s">
        <v>125</v>
      </c>
      <c r="B11" s="91">
        <v>0.86879180357427055</v>
      </c>
      <c r="C11" s="91">
        <v>0.89322693103817308</v>
      </c>
      <c r="D11" s="91">
        <v>0.88393601028169067</v>
      </c>
      <c r="E11" s="91">
        <v>0.76621996169477791</v>
      </c>
      <c r="F11" s="91">
        <v>0.81838712492351484</v>
      </c>
      <c r="G11" s="91">
        <v>0.74565149453454849</v>
      </c>
      <c r="H11" s="91">
        <v>0.66377692148698542</v>
      </c>
      <c r="I11" s="91">
        <v>0.63481564474384522</v>
      </c>
      <c r="J11" s="91">
        <v>0.56432760201621279</v>
      </c>
      <c r="K11" s="91">
        <v>0.53992092314465656</v>
      </c>
      <c r="L11" s="91">
        <v>0.47648396994633346</v>
      </c>
      <c r="M11" s="91">
        <v>0.46367505029667533</v>
      </c>
      <c r="N11" s="91">
        <v>0.46803249549311171</v>
      </c>
      <c r="O11" s="91">
        <v>0.42746675987921084</v>
      </c>
      <c r="P11" s="91">
        <v>0.42382654541428333</v>
      </c>
      <c r="Q11" s="91">
        <v>0</v>
      </c>
    </row>
    <row r="12" spans="1:17" x14ac:dyDescent="0.25">
      <c r="A12" s="92" t="s">
        <v>26</v>
      </c>
      <c r="B12" s="91">
        <v>1.3031877053614056</v>
      </c>
      <c r="C12" s="91">
        <v>1.3398403965572596</v>
      </c>
      <c r="D12" s="91">
        <v>1.3259040154225359</v>
      </c>
      <c r="E12" s="91">
        <v>1.1493299425421668</v>
      </c>
      <c r="F12" s="91">
        <v>1.2275806873852722</v>
      </c>
      <c r="G12" s="91">
        <v>1.1184772418018225</v>
      </c>
      <c r="H12" s="91">
        <v>0.99566538223047807</v>
      </c>
      <c r="I12" s="91">
        <v>0.95222346711576777</v>
      </c>
      <c r="J12" s="91">
        <v>0.84649140302431902</v>
      </c>
      <c r="K12" s="91">
        <v>0.8098813847169849</v>
      </c>
      <c r="L12" s="91">
        <v>0.71472595491950019</v>
      </c>
      <c r="M12" s="91">
        <v>0.69551257544501288</v>
      </c>
      <c r="N12" s="91">
        <v>0.70204874323966748</v>
      </c>
      <c r="O12" s="91">
        <v>0.64120013981881618</v>
      </c>
      <c r="P12" s="91">
        <v>0.63573981812142488</v>
      </c>
      <c r="Q12" s="91">
        <v>0.64287699044633928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2.1719795089356762</v>
      </c>
      <c r="C14" s="157">
        <v>2.2330673275954327</v>
      </c>
      <c r="D14" s="157">
        <v>2.209840025704227</v>
      </c>
      <c r="E14" s="157">
        <v>1.9155499042369444</v>
      </c>
      <c r="F14" s="157">
        <v>2.0459678123087874</v>
      </c>
      <c r="G14" s="157">
        <v>1.864128736336371</v>
      </c>
      <c r="H14" s="157">
        <v>1.6594423037174635</v>
      </c>
      <c r="I14" s="157">
        <v>1.587039111859613</v>
      </c>
      <c r="J14" s="157">
        <v>1.4108190050405316</v>
      </c>
      <c r="K14" s="157">
        <v>1.3498023078616415</v>
      </c>
      <c r="L14" s="157">
        <v>1.1912099248658337</v>
      </c>
      <c r="M14" s="157">
        <v>1.1591876257416882</v>
      </c>
      <c r="N14" s="157">
        <v>1.1700812387327795</v>
      </c>
      <c r="O14" s="157">
        <v>1.0686668996980271</v>
      </c>
      <c r="P14" s="157">
        <v>1.0595663635357082</v>
      </c>
      <c r="Q14" s="157">
        <v>1.5000463110414581</v>
      </c>
    </row>
    <row r="15" spans="1:17" x14ac:dyDescent="0.25">
      <c r="A15" s="156" t="s">
        <v>306</v>
      </c>
      <c r="B15" s="206">
        <v>1.7009093802740214</v>
      </c>
      <c r="C15" s="206">
        <v>1.7487481574592509</v>
      </c>
      <c r="D15" s="206">
        <v>1.7305585127122942</v>
      </c>
      <c r="E15" s="206">
        <v>1.5000955520506771</v>
      </c>
      <c r="F15" s="206">
        <v>1.6022277509422835</v>
      </c>
      <c r="G15" s="206">
        <v>1.4598268725042527</v>
      </c>
      <c r="H15" s="206">
        <v>1.2995338900778532</v>
      </c>
      <c r="I15" s="206">
        <v>1.242833876248927</v>
      </c>
      <c r="J15" s="206">
        <v>1.1048332959265359</v>
      </c>
      <c r="K15" s="206">
        <v>1.0570502150282404</v>
      </c>
      <c r="L15" s="206">
        <v>0.93285416678386057</v>
      </c>
      <c r="M15" s="206">
        <v>0.90777702920769154</v>
      </c>
      <c r="N15" s="206">
        <v>0.91630797917540174</v>
      </c>
      <c r="O15" s="206">
        <v>0.83688890553827178</v>
      </c>
      <c r="P15" s="206">
        <v>0.82976214064001685</v>
      </c>
      <c r="Q15" s="206">
        <v>0.83907751654951634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1.2543665676714763E-2</v>
      </c>
      <c r="C19" s="87">
        <v>0</v>
      </c>
      <c r="D19" s="87">
        <v>0</v>
      </c>
      <c r="E19" s="87">
        <v>1.5033659586151988E-2</v>
      </c>
      <c r="F19" s="87">
        <v>6.9661685954974642E-2</v>
      </c>
      <c r="G19" s="87">
        <v>9.0218330342152028E-2</v>
      </c>
      <c r="H19" s="87">
        <v>6.995002095536175E-2</v>
      </c>
      <c r="I19" s="87">
        <v>5.3519841471176915E-2</v>
      </c>
      <c r="J19" s="87">
        <v>6.7053874202404218E-2</v>
      </c>
      <c r="K19" s="87">
        <v>6.6985562827790779E-2</v>
      </c>
      <c r="L19" s="87">
        <v>4.0044161219789924E-2</v>
      </c>
      <c r="M19" s="87">
        <v>4.7189406631534342E-2</v>
      </c>
      <c r="N19" s="87">
        <v>4.5374082587603143E-2</v>
      </c>
      <c r="O19" s="87">
        <v>4.8073379681315226E-2</v>
      </c>
      <c r="P19" s="87">
        <v>5.3305618110933845E-2</v>
      </c>
      <c r="Q19" s="87">
        <v>0</v>
      </c>
    </row>
    <row r="20" spans="1:17" x14ac:dyDescent="0.25">
      <c r="A20" s="88" t="s">
        <v>29</v>
      </c>
      <c r="B20" s="87">
        <v>1.0327950122874228</v>
      </c>
      <c r="C20" s="87">
        <v>1.2169751844862779</v>
      </c>
      <c r="D20" s="87">
        <v>1.0371152694690511</v>
      </c>
      <c r="E20" s="87">
        <v>1.0280387387387389</v>
      </c>
      <c r="F20" s="87">
        <v>0.86253963963963953</v>
      </c>
      <c r="G20" s="87">
        <v>0.86070365343671185</v>
      </c>
      <c r="H20" s="87">
        <v>0.68353783783783784</v>
      </c>
      <c r="I20" s="87">
        <v>0.60263873873873874</v>
      </c>
      <c r="J20" s="87">
        <v>0.34735855855855857</v>
      </c>
      <c r="K20" s="87">
        <v>0.34679369369369373</v>
      </c>
      <c r="L20" s="87">
        <v>0.25814675956295546</v>
      </c>
      <c r="M20" s="87">
        <v>0.17204603597075979</v>
      </c>
      <c r="N20" s="87">
        <v>0.17217504739042075</v>
      </c>
      <c r="O20" s="87">
        <v>8.609739545478351E-2</v>
      </c>
      <c r="P20" s="87">
        <v>8.6109624799467738E-2</v>
      </c>
      <c r="Q20" s="87">
        <v>8.6025633158953632E-2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9.186551419954167E-2</v>
      </c>
      <c r="C22" s="87">
        <v>0</v>
      </c>
      <c r="D22" s="87">
        <v>0</v>
      </c>
      <c r="E22" s="87">
        <v>9.6100631203263814E-2</v>
      </c>
      <c r="F22" s="87">
        <v>0.2563318307530747</v>
      </c>
      <c r="G22" s="87">
        <v>0.31311151096453621</v>
      </c>
      <c r="H22" s="87">
        <v>0.37461089614951859</v>
      </c>
      <c r="I22" s="87">
        <v>0.41396808883180414</v>
      </c>
      <c r="J22" s="87">
        <v>0.51021005235476247</v>
      </c>
      <c r="K22" s="87">
        <v>0.49954393147972881</v>
      </c>
      <c r="L22" s="87">
        <v>0.54650139146288768</v>
      </c>
      <c r="M22" s="87">
        <v>0.60897820558326055</v>
      </c>
      <c r="N22" s="87">
        <v>0.59978244960249982</v>
      </c>
      <c r="O22" s="87">
        <v>0.5413439522741238</v>
      </c>
      <c r="P22" s="87">
        <v>0.5719981942171658</v>
      </c>
      <c r="Q22" s="87">
        <v>0.64985059538746981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1.7999099099099098E-2</v>
      </c>
      <c r="I23" s="87">
        <v>1.0221621621621622E-2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2.1501331231737033E-3</v>
      </c>
      <c r="M24" s="87">
        <v>2.1502112670870031E-3</v>
      </c>
      <c r="N24" s="87">
        <v>4.3036847891076225E-3</v>
      </c>
      <c r="O24" s="87">
        <v>4.3028365369193154E-3</v>
      </c>
      <c r="P24" s="87">
        <v>2.1523541417424641E-3</v>
      </c>
      <c r="Q24" s="87">
        <v>8.59971326740612E-3</v>
      </c>
    </row>
    <row r="25" spans="1:17" x14ac:dyDescent="0.25">
      <c r="A25" s="88" t="s">
        <v>22</v>
      </c>
      <c r="B25" s="87">
        <v>0.56370518811034209</v>
      </c>
      <c r="C25" s="87">
        <v>0.53177297297297299</v>
      </c>
      <c r="D25" s="87">
        <v>0.69344324324324313</v>
      </c>
      <c r="E25" s="87">
        <v>0.36092252252252255</v>
      </c>
      <c r="F25" s="87">
        <v>0.41369459459459457</v>
      </c>
      <c r="G25" s="87">
        <v>0.19579337776085262</v>
      </c>
      <c r="H25" s="87">
        <v>0.15343603603603603</v>
      </c>
      <c r="I25" s="87">
        <v>0.1624855855855856</v>
      </c>
      <c r="J25" s="87">
        <v>0.18021081081081081</v>
      </c>
      <c r="K25" s="87">
        <v>0.14372702702702705</v>
      </c>
      <c r="L25" s="87">
        <v>8.6011721415053768E-2</v>
      </c>
      <c r="M25" s="87">
        <v>7.7413169755049818E-2</v>
      </c>
      <c r="N25" s="87">
        <v>9.46727148057704E-2</v>
      </c>
      <c r="O25" s="87">
        <v>0.15707134159112995</v>
      </c>
      <c r="P25" s="87">
        <v>0.11619634937070708</v>
      </c>
      <c r="Q25" s="87">
        <v>9.46015747356867E-2</v>
      </c>
    </row>
    <row r="26" spans="1:17" x14ac:dyDescent="0.25">
      <c r="A26" s="156" t="s">
        <v>305</v>
      </c>
      <c r="B26" s="204">
        <v>14.457729732329179</v>
      </c>
      <c r="C26" s="204">
        <v>14.864359338403631</v>
      </c>
      <c r="D26" s="204">
        <v>14.709747358054502</v>
      </c>
      <c r="E26" s="204">
        <v>12.750812192430754</v>
      </c>
      <c r="F26" s="204">
        <v>13.618935883009408</v>
      </c>
      <c r="G26" s="204">
        <v>12.408528416286147</v>
      </c>
      <c r="H26" s="204">
        <v>11.046038065661755</v>
      </c>
      <c r="I26" s="204">
        <v>10.56408794811588</v>
      </c>
      <c r="J26" s="204">
        <v>9.3910830153755551</v>
      </c>
      <c r="K26" s="204">
        <v>8.9849268277400434</v>
      </c>
      <c r="L26" s="204">
        <v>7.9292604176628139</v>
      </c>
      <c r="M26" s="204">
        <v>7.7161047482653764</v>
      </c>
      <c r="N26" s="204">
        <v>7.788617822990914</v>
      </c>
      <c r="O26" s="204">
        <v>7.1135556970753102</v>
      </c>
      <c r="P26" s="204">
        <v>7.0529781954401445</v>
      </c>
      <c r="Q26" s="204">
        <v>7.1321588906708886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0.10662115825207548</v>
      </c>
      <c r="C30" s="87">
        <v>0</v>
      </c>
      <c r="D30" s="87">
        <v>0</v>
      </c>
      <c r="E30" s="87">
        <v>0.12778610648229188</v>
      </c>
      <c r="F30" s="87">
        <v>0.59212433061728453</v>
      </c>
      <c r="G30" s="87">
        <v>0.76685580790829233</v>
      </c>
      <c r="H30" s="87">
        <v>0.59457517812057481</v>
      </c>
      <c r="I30" s="87">
        <v>0.45491865250500374</v>
      </c>
      <c r="J30" s="87">
        <v>0.56995793072043577</v>
      </c>
      <c r="K30" s="87">
        <v>0.56937728403622156</v>
      </c>
      <c r="L30" s="87">
        <v>0.34037537036821436</v>
      </c>
      <c r="M30" s="87">
        <v>0.40110995636804186</v>
      </c>
      <c r="N30" s="87">
        <v>0.3856797019946267</v>
      </c>
      <c r="O30" s="87">
        <v>0.40862372729117941</v>
      </c>
      <c r="P30" s="87">
        <v>0.45309775394293772</v>
      </c>
      <c r="Q30" s="87">
        <v>0</v>
      </c>
    </row>
    <row r="31" spans="1:17" x14ac:dyDescent="0.25">
      <c r="A31" s="88" t="s">
        <v>29</v>
      </c>
      <c r="B31" s="87">
        <v>8.7787576044430935</v>
      </c>
      <c r="C31" s="87">
        <v>10.344289068133362</v>
      </c>
      <c r="D31" s="87">
        <v>8.8154797904869344</v>
      </c>
      <c r="E31" s="87">
        <v>8.738329279279279</v>
      </c>
      <c r="F31" s="87">
        <v>7.3315869369369357</v>
      </c>
      <c r="G31" s="87">
        <v>7.3159810542120516</v>
      </c>
      <c r="H31" s="87">
        <v>5.8100716216216215</v>
      </c>
      <c r="I31" s="87">
        <v>5.1224292792792792</v>
      </c>
      <c r="J31" s="87">
        <v>2.9525477477477473</v>
      </c>
      <c r="K31" s="87">
        <v>2.947746396396397</v>
      </c>
      <c r="L31" s="87">
        <v>2.1942474562851211</v>
      </c>
      <c r="M31" s="87">
        <v>1.4623913057514579</v>
      </c>
      <c r="N31" s="87">
        <v>1.4634879028185763</v>
      </c>
      <c r="O31" s="87">
        <v>0.7318278613656598</v>
      </c>
      <c r="P31" s="87">
        <v>0.73193181079547587</v>
      </c>
      <c r="Q31" s="87">
        <v>0.73121788185110581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0.78085687069610421</v>
      </c>
      <c r="C33" s="87">
        <v>0</v>
      </c>
      <c r="D33" s="87">
        <v>0</v>
      </c>
      <c r="E33" s="87">
        <v>0.81685536522774238</v>
      </c>
      <c r="F33" s="87">
        <v>2.1788205614011349</v>
      </c>
      <c r="G33" s="87">
        <v>2.661447843198558</v>
      </c>
      <c r="H33" s="87">
        <v>3.1841926172709081</v>
      </c>
      <c r="I33" s="87">
        <v>3.5187287550703354</v>
      </c>
      <c r="J33" s="87">
        <v>4.3367854450154804</v>
      </c>
      <c r="K33" s="87">
        <v>4.246123417577695</v>
      </c>
      <c r="L33" s="87">
        <v>4.6452618274345454</v>
      </c>
      <c r="M33" s="87">
        <v>5.176314747457714</v>
      </c>
      <c r="N33" s="87">
        <v>5.0981508216212479</v>
      </c>
      <c r="O33" s="87">
        <v>4.6014235943300523</v>
      </c>
      <c r="P33" s="87">
        <v>4.8619846508459101</v>
      </c>
      <c r="Q33" s="87">
        <v>5.5237300607934934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0.15299234234234232</v>
      </c>
      <c r="I34" s="87">
        <v>8.688378378378378E-2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1.8276131546976479E-2</v>
      </c>
      <c r="M35" s="87">
        <v>1.8276795770239523E-2</v>
      </c>
      <c r="N35" s="87">
        <v>3.6581320707414787E-2</v>
      </c>
      <c r="O35" s="87">
        <v>3.6574110563814176E-2</v>
      </c>
      <c r="P35" s="87">
        <v>1.8295010204810946E-2</v>
      </c>
      <c r="Q35" s="87">
        <v>7.3097562772952027E-2</v>
      </c>
    </row>
    <row r="36" spans="1:17" x14ac:dyDescent="0.25">
      <c r="A36" s="88" t="s">
        <v>22</v>
      </c>
      <c r="B36" s="87">
        <v>4.7914940989379069</v>
      </c>
      <c r="C36" s="87">
        <v>4.5200702702702698</v>
      </c>
      <c r="D36" s="87">
        <v>5.8942675675675673</v>
      </c>
      <c r="E36" s="87">
        <v>3.0678414414414417</v>
      </c>
      <c r="F36" s="87">
        <v>3.5164040540540538</v>
      </c>
      <c r="G36" s="87">
        <v>1.6642437109672474</v>
      </c>
      <c r="H36" s="87">
        <v>1.3042063063063063</v>
      </c>
      <c r="I36" s="87">
        <v>1.3811274774774775</v>
      </c>
      <c r="J36" s="87">
        <v>1.5317918918918916</v>
      </c>
      <c r="K36" s="87">
        <v>1.2216797297297299</v>
      </c>
      <c r="L36" s="87">
        <v>0.73109963202795702</v>
      </c>
      <c r="M36" s="87">
        <v>0.65801194291792342</v>
      </c>
      <c r="N36" s="87">
        <v>0.80471807584904831</v>
      </c>
      <c r="O36" s="87">
        <v>1.3351064035246047</v>
      </c>
      <c r="P36" s="87">
        <v>0.98766896965101025</v>
      </c>
      <c r="Q36" s="87">
        <v>0.80411338525333698</v>
      </c>
    </row>
    <row r="37" spans="1:17" x14ac:dyDescent="0.25">
      <c r="A37" s="156" t="s">
        <v>304</v>
      </c>
      <c r="B37" s="204">
        <v>2.6365567640808649</v>
      </c>
      <c r="C37" s="204">
        <v>3.0509160989092936</v>
      </c>
      <c r="D37" s="204">
        <v>2.2033433964668223</v>
      </c>
      <c r="E37" s="204">
        <v>2.2505781423685032</v>
      </c>
      <c r="F37" s="204">
        <v>3.4646097578624024</v>
      </c>
      <c r="G37" s="204">
        <v>3.8439441077785563</v>
      </c>
      <c r="H37" s="204">
        <v>4.4539049949184228</v>
      </c>
      <c r="I37" s="204">
        <v>4.7328176013407948</v>
      </c>
      <c r="J37" s="204">
        <v>4.7480034418617434</v>
      </c>
      <c r="K37" s="204">
        <v>4.3891824454952379</v>
      </c>
      <c r="L37" s="204">
        <v>4.5872975759041479</v>
      </c>
      <c r="M37" s="204">
        <v>5.3011136278651358</v>
      </c>
      <c r="N37" s="204">
        <v>5.1040985516309272</v>
      </c>
      <c r="O37" s="204">
        <v>5.1322625714802692</v>
      </c>
      <c r="P37" s="204">
        <v>5.6554411564328531</v>
      </c>
      <c r="Q37" s="204">
        <v>5.736455061490628</v>
      </c>
    </row>
    <row r="38" spans="1:17" x14ac:dyDescent="0.25">
      <c r="A38" s="156" t="s">
        <v>303</v>
      </c>
      <c r="B38" s="204">
        <v>24.873922975409414</v>
      </c>
      <c r="C38" s="204">
        <v>25.125175565028282</v>
      </c>
      <c r="D38" s="204">
        <v>25.938982192873613</v>
      </c>
      <c r="E38" s="204">
        <v>22.03568489040692</v>
      </c>
      <c r="F38" s="204">
        <v>22.137985682271889</v>
      </c>
      <c r="G38" s="204">
        <v>19.264734760354976</v>
      </c>
      <c r="H38" s="204">
        <v>15.789352640806239</v>
      </c>
      <c r="I38" s="204">
        <v>14.476789509148155</v>
      </c>
      <c r="J38" s="204">
        <v>12.156767290274107</v>
      </c>
      <c r="K38" s="204">
        <v>11.833252186383088</v>
      </c>
      <c r="L38" s="204">
        <v>9.5022334998270424</v>
      </c>
      <c r="M38" s="204">
        <v>8.1435840389491911</v>
      </c>
      <c r="N38" s="204">
        <v>8.5454013893592418</v>
      </c>
      <c r="O38" s="204">
        <v>7.1846344182664303</v>
      </c>
      <c r="P38" s="204">
        <v>6.3763880014809633</v>
      </c>
      <c r="Q38" s="204">
        <v>6.4248806952088229</v>
      </c>
    </row>
    <row r="39" spans="1:17" x14ac:dyDescent="0.25">
      <c r="A39" s="152" t="s">
        <v>310</v>
      </c>
      <c r="B39" s="264">
        <v>21.55831432999501</v>
      </c>
      <c r="C39" s="264">
        <v>21.639648124606882</v>
      </c>
      <c r="D39" s="264">
        <v>22.673560483189306</v>
      </c>
      <c r="E39" s="264">
        <v>19.128359468000539</v>
      </c>
      <c r="F39" s="264">
        <v>18.793664152231862</v>
      </c>
      <c r="G39" s="264">
        <v>16.062770838651595</v>
      </c>
      <c r="H39" s="264">
        <v>12.706401516418367</v>
      </c>
      <c r="I39" s="264">
        <v>11.421704861777297</v>
      </c>
      <c r="J39" s="264">
        <v>9.3190614101749176</v>
      </c>
      <c r="K39" s="264">
        <v>9.1528603053248929</v>
      </c>
      <c r="L39" s="264">
        <v>6.9759096327691141</v>
      </c>
      <c r="M39" s="264">
        <v>5.4965236366416432</v>
      </c>
      <c r="N39" s="264">
        <v>5.9290892307617691</v>
      </c>
      <c r="O39" s="264">
        <v>4.6890459561138673</v>
      </c>
      <c r="P39" s="264">
        <v>3.774302963739673</v>
      </c>
      <c r="Q39" s="264">
        <v>3.7896344013514272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1.1094599999999999</v>
      </c>
      <c r="G41" s="208">
        <v>0</v>
      </c>
      <c r="H41" s="208">
        <v>0</v>
      </c>
      <c r="I41" s="208">
        <v>1.1051599999999999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2.0494064714348679</v>
      </c>
      <c r="C42" s="208">
        <v>2.2081730689618269</v>
      </c>
      <c r="D42" s="208">
        <v>2.201803989718309</v>
      </c>
      <c r="E42" s="208">
        <v>2.1470764168989347</v>
      </c>
      <c r="F42" s="208">
        <v>3.4978081609762666</v>
      </c>
      <c r="G42" s="208">
        <v>3.3634899466314598</v>
      </c>
      <c r="H42" s="208">
        <v>1.6619878459084991</v>
      </c>
      <c r="I42" s="208">
        <v>0.77225411492609108</v>
      </c>
      <c r="J42" s="208">
        <v>0.72701439433710013</v>
      </c>
      <c r="K42" s="208">
        <v>0.74664932946686591</v>
      </c>
      <c r="L42" s="208">
        <v>0.10499305858817493</v>
      </c>
      <c r="M42" s="208">
        <v>3.8793332391600877E-2</v>
      </c>
      <c r="N42" s="208">
        <v>5.5119341480003081E-2</v>
      </c>
      <c r="O42" s="208">
        <v>6.5713416294311822E-2</v>
      </c>
      <c r="P42" s="208">
        <v>1.1741189803906926E-2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0.77318545220231627</v>
      </c>
      <c r="D43" s="208">
        <v>1.7946105088935322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19.508907858560143</v>
      </c>
      <c r="C44" s="208">
        <v>18.658289603442739</v>
      </c>
      <c r="D44" s="208">
        <v>18.677145984577464</v>
      </c>
      <c r="E44" s="208">
        <v>16.981283051101606</v>
      </c>
      <c r="F44" s="208">
        <v>14.186395991255598</v>
      </c>
      <c r="G44" s="208">
        <v>12.699280892020136</v>
      </c>
      <c r="H44" s="208">
        <v>11.044413670509869</v>
      </c>
      <c r="I44" s="208">
        <v>9.544290746851205</v>
      </c>
      <c r="J44" s="208">
        <v>8.5920470158378173</v>
      </c>
      <c r="K44" s="208">
        <v>8.406210975858027</v>
      </c>
      <c r="L44" s="208">
        <v>6.8709165741809395</v>
      </c>
      <c r="M44" s="208">
        <v>5.4577303042500427</v>
      </c>
      <c r="N44" s="208">
        <v>5.8739698892817662</v>
      </c>
      <c r="O44" s="208">
        <v>4.6233325398195557</v>
      </c>
      <c r="P44" s="208">
        <v>3.762561773935766</v>
      </c>
      <c r="Q44" s="208">
        <v>3.7896344013514272</v>
      </c>
    </row>
    <row r="45" spans="1:17" x14ac:dyDescent="0.25">
      <c r="A45" s="152" t="s">
        <v>309</v>
      </c>
      <c r="B45" s="264">
        <v>2.7214550084384337</v>
      </c>
      <c r="C45" s="264">
        <v>2.7979970519348014</v>
      </c>
      <c r="D45" s="264">
        <v>2.7688936203396706</v>
      </c>
      <c r="E45" s="264">
        <v>2.4001528832810837</v>
      </c>
      <c r="F45" s="264">
        <v>2.5635644015076537</v>
      </c>
      <c r="G45" s="264">
        <v>2.3357229960068042</v>
      </c>
      <c r="H45" s="264">
        <v>2.0792542241245653</v>
      </c>
      <c r="I45" s="264">
        <v>1.9885342019982835</v>
      </c>
      <c r="J45" s="264">
        <v>1.7677332734824576</v>
      </c>
      <c r="K45" s="264">
        <v>1.6912803440451845</v>
      </c>
      <c r="L45" s="264">
        <v>1.4925666668541768</v>
      </c>
      <c r="M45" s="264">
        <v>1.4524432467323061</v>
      </c>
      <c r="N45" s="264">
        <v>1.4660927666806427</v>
      </c>
      <c r="O45" s="264">
        <v>1.3390222488612349</v>
      </c>
      <c r="P45" s="264">
        <v>1.327619425024027</v>
      </c>
      <c r="Q45" s="264">
        <v>1.3425240264792258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2.006986508274362E-2</v>
      </c>
      <c r="C49" s="87">
        <v>0</v>
      </c>
      <c r="D49" s="87">
        <v>0</v>
      </c>
      <c r="E49" s="87">
        <v>2.4053855337843183E-2</v>
      </c>
      <c r="F49" s="87">
        <v>0.11145869752795944</v>
      </c>
      <c r="G49" s="87">
        <v>0.14434932854744326</v>
      </c>
      <c r="H49" s="87">
        <v>0.11192003352857879</v>
      </c>
      <c r="I49" s="87">
        <v>8.5631746353883056E-2</v>
      </c>
      <c r="J49" s="87">
        <v>0.10728619872384675</v>
      </c>
      <c r="K49" s="87">
        <v>0.10717690052446523</v>
      </c>
      <c r="L49" s="87">
        <v>6.407065795166389E-2</v>
      </c>
      <c r="M49" s="87">
        <v>7.5503050610454939E-2</v>
      </c>
      <c r="N49" s="87">
        <v>7.2598532140165026E-2</v>
      </c>
      <c r="O49" s="87">
        <v>7.6917407490104367E-2</v>
      </c>
      <c r="P49" s="87">
        <v>8.5288988977494151E-2</v>
      </c>
      <c r="Q49" s="87">
        <v>0</v>
      </c>
    </row>
    <row r="50" spans="1:17" x14ac:dyDescent="0.25">
      <c r="A50" s="150" t="s">
        <v>29</v>
      </c>
      <c r="B50" s="87">
        <v>1.6524720196598763</v>
      </c>
      <c r="C50" s="87">
        <v>1.9471602951780447</v>
      </c>
      <c r="D50" s="87">
        <v>1.6593844311504817</v>
      </c>
      <c r="E50" s="87">
        <v>1.6448619819819823</v>
      </c>
      <c r="F50" s="87">
        <v>1.3800634234234233</v>
      </c>
      <c r="G50" s="87">
        <v>1.377125845498739</v>
      </c>
      <c r="H50" s="87">
        <v>1.0936605405405406</v>
      </c>
      <c r="I50" s="87">
        <v>0.96422198198198195</v>
      </c>
      <c r="J50" s="87">
        <v>0.55577369369369367</v>
      </c>
      <c r="K50" s="87">
        <v>0.55486990990990992</v>
      </c>
      <c r="L50" s="87">
        <v>0.41303481530072872</v>
      </c>
      <c r="M50" s="87">
        <v>0.27527365755321564</v>
      </c>
      <c r="N50" s="87">
        <v>0.27548007582467321</v>
      </c>
      <c r="O50" s="87">
        <v>0.13775583272765363</v>
      </c>
      <c r="P50" s="87">
        <v>0.1377753996791484</v>
      </c>
      <c r="Q50" s="87">
        <v>0.1376410130543258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0.14698482271926666</v>
      </c>
      <c r="C52" s="87">
        <v>0</v>
      </c>
      <c r="D52" s="87">
        <v>0</v>
      </c>
      <c r="E52" s="87">
        <v>0.15376100992522213</v>
      </c>
      <c r="F52" s="87">
        <v>0.41013092920491956</v>
      </c>
      <c r="G52" s="87">
        <v>0.50097841754325789</v>
      </c>
      <c r="H52" s="87">
        <v>0.5993774338392297</v>
      </c>
      <c r="I52" s="87">
        <v>0.66234894213088669</v>
      </c>
      <c r="J52" s="87">
        <v>0.8163360837676199</v>
      </c>
      <c r="K52" s="87">
        <v>0.79927029036756603</v>
      </c>
      <c r="L52" s="87">
        <v>0.87440222634062026</v>
      </c>
      <c r="M52" s="87">
        <v>0.97436512893321681</v>
      </c>
      <c r="N52" s="87">
        <v>0.95965191936399974</v>
      </c>
      <c r="O52" s="87">
        <v>0.86615032363859801</v>
      </c>
      <c r="P52" s="87">
        <v>0.91519711074746535</v>
      </c>
      <c r="Q52" s="87">
        <v>1.0397609526199516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2.8798558558558559E-2</v>
      </c>
      <c r="I53" s="87">
        <v>1.6354594594594596E-2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3.4402129970779257E-3</v>
      </c>
      <c r="M54" s="87">
        <v>3.4403380273392045E-3</v>
      </c>
      <c r="N54" s="87">
        <v>6.8858956625721963E-3</v>
      </c>
      <c r="O54" s="87">
        <v>6.8845384590709045E-3</v>
      </c>
      <c r="P54" s="87">
        <v>3.4437666267879432E-3</v>
      </c>
      <c r="Q54" s="87">
        <v>1.3759541227849793E-2</v>
      </c>
    </row>
    <row r="55" spans="1:17" x14ac:dyDescent="0.25">
      <c r="A55" s="150" t="s">
        <v>22</v>
      </c>
      <c r="B55" s="87">
        <v>0.90192830097654719</v>
      </c>
      <c r="C55" s="87">
        <v>0.85083675675675674</v>
      </c>
      <c r="D55" s="87">
        <v>1.1095091891891891</v>
      </c>
      <c r="E55" s="87">
        <v>0.57747603603603614</v>
      </c>
      <c r="F55" s="87">
        <v>0.66191135135135137</v>
      </c>
      <c r="G55" s="87">
        <v>0.31326940441736417</v>
      </c>
      <c r="H55" s="87">
        <v>0.24549765765765769</v>
      </c>
      <c r="I55" s="87">
        <v>0.25997693693693691</v>
      </c>
      <c r="J55" s="87">
        <v>0.28833729729729729</v>
      </c>
      <c r="K55" s="87">
        <v>0.22996324324324324</v>
      </c>
      <c r="L55" s="87">
        <v>0.13761875426408604</v>
      </c>
      <c r="M55" s="87">
        <v>0.1238610716080797</v>
      </c>
      <c r="N55" s="87">
        <v>0.15147634368923263</v>
      </c>
      <c r="O55" s="87">
        <v>0.25131414654580791</v>
      </c>
      <c r="P55" s="87">
        <v>0.18591415899313135</v>
      </c>
      <c r="Q55" s="87">
        <v>0.15136251957709873</v>
      </c>
    </row>
    <row r="56" spans="1:17" x14ac:dyDescent="0.25">
      <c r="A56" s="152" t="s">
        <v>308</v>
      </c>
      <c r="B56" s="264">
        <v>0.59415363697596957</v>
      </c>
      <c r="C56" s="264">
        <v>0.68753038848660142</v>
      </c>
      <c r="D56" s="264">
        <v>0.49652808934463605</v>
      </c>
      <c r="E56" s="264">
        <v>0.50717253912529658</v>
      </c>
      <c r="F56" s="264">
        <v>0.78075712853237245</v>
      </c>
      <c r="G56" s="264">
        <v>0.86624092569657618</v>
      </c>
      <c r="H56" s="264">
        <v>1.0036969002633065</v>
      </c>
      <c r="I56" s="264">
        <v>1.0665504453725736</v>
      </c>
      <c r="J56" s="264">
        <v>1.069972606616731</v>
      </c>
      <c r="K56" s="264">
        <v>0.98911153701301147</v>
      </c>
      <c r="L56" s="264">
        <v>1.0337572002037518</v>
      </c>
      <c r="M56" s="264">
        <v>1.1946171555752421</v>
      </c>
      <c r="N56" s="264">
        <v>1.1502193919168289</v>
      </c>
      <c r="O56" s="264">
        <v>1.1565662132913284</v>
      </c>
      <c r="P56" s="264">
        <v>1.2744656127172627</v>
      </c>
      <c r="Q56" s="264">
        <v>1.2927222673781698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0.83800993174341609</v>
      </c>
      <c r="C58" s="242">
        <v>0.96971096038327165</v>
      </c>
      <c r="D58" s="242">
        <v>0.70031628919779909</v>
      </c>
      <c r="E58" s="242">
        <v>0.71532950140253782</v>
      </c>
      <c r="F58" s="242">
        <v>1.1012004089037686</v>
      </c>
      <c r="G58" s="242">
        <v>1.2217690069373437</v>
      </c>
      <c r="H58" s="242">
        <v>1.41564053223956</v>
      </c>
      <c r="I58" s="242">
        <v>1.5042908269931692</v>
      </c>
      <c r="J58" s="242">
        <v>1.5091175333064173</v>
      </c>
      <c r="K58" s="242">
        <v>1.3950689519256838</v>
      </c>
      <c r="L58" s="242">
        <v>1.4580383706664886</v>
      </c>
      <c r="M58" s="242">
        <v>1.6849194866472084</v>
      </c>
      <c r="N58" s="242">
        <v>1.6222997119331946</v>
      </c>
      <c r="O58" s="242">
        <v>1.6312514358911634</v>
      </c>
      <c r="P58" s="242">
        <v>1.7975398527531354</v>
      </c>
      <c r="Q58" s="242">
        <v>1.8232895191258225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0.99999999999999989</v>
      </c>
      <c r="D62" s="77">
        <f t="shared" si="0"/>
        <v>0.99999999999999989</v>
      </c>
      <c r="E62" s="77">
        <f t="shared" si="0"/>
        <v>1.0000000000000002</v>
      </c>
      <c r="F62" s="77">
        <f t="shared" si="0"/>
        <v>0.99999999999999989</v>
      </c>
      <c r="G62" s="77">
        <f t="shared" si="0"/>
        <v>1.0000000000000002</v>
      </c>
      <c r="H62" s="77">
        <f t="shared" si="0"/>
        <v>1.0000000000000002</v>
      </c>
      <c r="I62" s="77">
        <f t="shared" si="0"/>
        <v>1.0000000000000002</v>
      </c>
      <c r="J62" s="77">
        <f t="shared" si="0"/>
        <v>1</v>
      </c>
      <c r="K62" s="77">
        <f t="shared" si="0"/>
        <v>1</v>
      </c>
      <c r="L62" s="77">
        <f t="shared" si="0"/>
        <v>0.99999999999999989</v>
      </c>
      <c r="M62" s="77">
        <f t="shared" si="0"/>
        <v>1</v>
      </c>
      <c r="N62" s="77">
        <f t="shared" si="0"/>
        <v>0.99999999999999978</v>
      </c>
      <c r="O62" s="77">
        <f t="shared" si="0"/>
        <v>0.99999999999999989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3.9248158776741204E-2</v>
      </c>
      <c r="C63" s="203">
        <f t="shared" si="1"/>
        <v>3.9248158776741211E-2</v>
      </c>
      <c r="D63" s="203">
        <f t="shared" si="1"/>
        <v>3.9248158776741211E-2</v>
      </c>
      <c r="E63" s="203">
        <f t="shared" si="1"/>
        <v>3.9248158776741218E-2</v>
      </c>
      <c r="F63" s="203">
        <f t="shared" si="1"/>
        <v>3.9248158776741211E-2</v>
      </c>
      <c r="G63" s="203">
        <f t="shared" si="1"/>
        <v>3.9248158776741225E-2</v>
      </c>
      <c r="H63" s="203">
        <f t="shared" si="1"/>
        <v>3.9248158776741218E-2</v>
      </c>
      <c r="I63" s="203">
        <f t="shared" si="1"/>
        <v>3.9248158776741225E-2</v>
      </c>
      <c r="J63" s="203">
        <f t="shared" si="1"/>
        <v>3.9248158776741218E-2</v>
      </c>
      <c r="K63" s="203">
        <f t="shared" si="1"/>
        <v>3.9248158776741211E-2</v>
      </c>
      <c r="L63" s="203">
        <f t="shared" si="1"/>
        <v>3.9248158776741211E-2</v>
      </c>
      <c r="M63" s="203">
        <f t="shared" si="1"/>
        <v>3.9248158776741211E-2</v>
      </c>
      <c r="N63" s="203">
        <f t="shared" si="1"/>
        <v>3.9248158776741204E-2</v>
      </c>
      <c r="O63" s="203">
        <f t="shared" si="1"/>
        <v>3.9248158776741211E-2</v>
      </c>
      <c r="P63" s="203">
        <f t="shared" si="1"/>
        <v>3.9248158776741218E-2</v>
      </c>
      <c r="Q63" s="203">
        <f t="shared" si="1"/>
        <v>3.9248158776741211E-2</v>
      </c>
    </row>
    <row r="64" spans="1:17" x14ac:dyDescent="0.25">
      <c r="A64" s="76" t="s">
        <v>82</v>
      </c>
      <c r="B64" s="202">
        <f t="shared" ref="B64:Q64" si="2">IF(B$7=0,0,B$7/B$5)</f>
        <v>3.2203617457838937E-2</v>
      </c>
      <c r="C64" s="202">
        <f t="shared" si="2"/>
        <v>3.2203617457838944E-2</v>
      </c>
      <c r="D64" s="202">
        <f t="shared" si="2"/>
        <v>3.2203617457838944E-2</v>
      </c>
      <c r="E64" s="202">
        <f t="shared" si="2"/>
        <v>3.2203617457838951E-2</v>
      </c>
      <c r="F64" s="202">
        <f t="shared" si="2"/>
        <v>3.2203617457838944E-2</v>
      </c>
      <c r="G64" s="202">
        <f t="shared" si="2"/>
        <v>3.2203617457838951E-2</v>
      </c>
      <c r="H64" s="202">
        <f t="shared" si="2"/>
        <v>3.2203617457838944E-2</v>
      </c>
      <c r="I64" s="202">
        <f t="shared" si="2"/>
        <v>3.2203617457838951E-2</v>
      </c>
      <c r="J64" s="202">
        <f t="shared" si="2"/>
        <v>3.2203617457838951E-2</v>
      </c>
      <c r="K64" s="202">
        <f t="shared" si="2"/>
        <v>3.2203617457838944E-2</v>
      </c>
      <c r="L64" s="202">
        <f t="shared" si="2"/>
        <v>3.2203617457838937E-2</v>
      </c>
      <c r="M64" s="202">
        <f t="shared" si="2"/>
        <v>3.2203617457838944E-2</v>
      </c>
      <c r="N64" s="202">
        <f t="shared" si="2"/>
        <v>3.2203617457838944E-2</v>
      </c>
      <c r="O64" s="202">
        <f t="shared" si="2"/>
        <v>3.2203617457838944E-2</v>
      </c>
      <c r="P64" s="202">
        <f t="shared" si="2"/>
        <v>3.2203617457838944E-2</v>
      </c>
      <c r="Q64" s="202">
        <f t="shared" si="2"/>
        <v>3.2203617457838937E-2</v>
      </c>
    </row>
    <row r="65" spans="1:17" x14ac:dyDescent="0.25">
      <c r="A65" s="76" t="s">
        <v>81</v>
      </c>
      <c r="B65" s="202">
        <f t="shared" ref="B65:Q65" si="3">IF(B$8=0,0,B$8/B$5)</f>
        <v>2.3146350047821736E-2</v>
      </c>
      <c r="C65" s="202">
        <f t="shared" si="3"/>
        <v>2.3146350047821739E-2</v>
      </c>
      <c r="D65" s="202">
        <f t="shared" si="3"/>
        <v>2.3146350047821739E-2</v>
      </c>
      <c r="E65" s="202">
        <f t="shared" si="3"/>
        <v>2.3146350047821743E-2</v>
      </c>
      <c r="F65" s="202">
        <f t="shared" si="3"/>
        <v>2.3146350047821739E-2</v>
      </c>
      <c r="G65" s="202">
        <f t="shared" si="3"/>
        <v>2.3146350047821746E-2</v>
      </c>
      <c r="H65" s="202">
        <f t="shared" si="3"/>
        <v>2.3146350047821743E-2</v>
      </c>
      <c r="I65" s="202">
        <f t="shared" si="3"/>
        <v>2.314635004782175E-2</v>
      </c>
      <c r="J65" s="202">
        <f t="shared" si="3"/>
        <v>2.3146350047821743E-2</v>
      </c>
      <c r="K65" s="202">
        <f t="shared" si="3"/>
        <v>2.3146350047821739E-2</v>
      </c>
      <c r="L65" s="202">
        <f t="shared" si="3"/>
        <v>2.3146350047821736E-2</v>
      </c>
      <c r="M65" s="202">
        <f t="shared" si="3"/>
        <v>2.3146350047821739E-2</v>
      </c>
      <c r="N65" s="202">
        <f t="shared" si="3"/>
        <v>2.3146350047821736E-2</v>
      </c>
      <c r="O65" s="202">
        <f t="shared" si="3"/>
        <v>2.3146350047821739E-2</v>
      </c>
      <c r="P65" s="202">
        <f t="shared" si="3"/>
        <v>2.3146350047821743E-2</v>
      </c>
      <c r="Q65" s="202">
        <f t="shared" si="3"/>
        <v>2.3146350047821736E-2</v>
      </c>
    </row>
    <row r="66" spans="1:17" x14ac:dyDescent="0.25">
      <c r="A66" s="76" t="s">
        <v>80</v>
      </c>
      <c r="B66" s="202">
        <f t="shared" ref="B66:Q66" si="4">IF(B$9=0,0,B$9/B$5)</f>
        <v>4.5286337050086008E-2</v>
      </c>
      <c r="C66" s="202">
        <f t="shared" si="4"/>
        <v>4.5286337050086015E-2</v>
      </c>
      <c r="D66" s="202">
        <f t="shared" si="4"/>
        <v>4.5286337050086015E-2</v>
      </c>
      <c r="E66" s="202">
        <f t="shared" si="4"/>
        <v>4.5286337050086022E-2</v>
      </c>
      <c r="F66" s="202">
        <f t="shared" si="4"/>
        <v>4.5286337050086015E-2</v>
      </c>
      <c r="G66" s="202">
        <f t="shared" si="4"/>
        <v>4.5286337050086028E-2</v>
      </c>
      <c r="H66" s="202">
        <f t="shared" si="4"/>
        <v>4.5286337050086022E-2</v>
      </c>
      <c r="I66" s="202">
        <f t="shared" si="4"/>
        <v>4.5286337050086028E-2</v>
      </c>
      <c r="J66" s="202">
        <f t="shared" si="4"/>
        <v>4.5286337050086022E-2</v>
      </c>
      <c r="K66" s="202">
        <f t="shared" si="4"/>
        <v>4.5286337050086015E-2</v>
      </c>
      <c r="L66" s="202">
        <f t="shared" si="4"/>
        <v>4.5286337050086008E-2</v>
      </c>
      <c r="M66" s="202">
        <f t="shared" si="4"/>
        <v>4.5286337050086015E-2</v>
      </c>
      <c r="N66" s="202">
        <f t="shared" si="4"/>
        <v>4.5286337050086008E-2</v>
      </c>
      <c r="O66" s="202">
        <f t="shared" si="4"/>
        <v>4.5286337050086015E-2</v>
      </c>
      <c r="P66" s="202">
        <f t="shared" si="4"/>
        <v>4.5286337050086008E-2</v>
      </c>
      <c r="Q66" s="202">
        <f t="shared" si="4"/>
        <v>4.5286337050086008E-2</v>
      </c>
    </row>
    <row r="67" spans="1:17" x14ac:dyDescent="0.25">
      <c r="A67" s="129" t="s">
        <v>79</v>
      </c>
      <c r="B67" s="201">
        <f t="shared" ref="B67:Q67" si="5">IF(B$10=0,0,B$10/B$5)</f>
        <v>7.6483591462367467E-2</v>
      </c>
      <c r="C67" s="201">
        <f t="shared" si="5"/>
        <v>7.6483591462367481E-2</v>
      </c>
      <c r="D67" s="201">
        <f t="shared" si="5"/>
        <v>7.6483591462367495E-2</v>
      </c>
      <c r="E67" s="201">
        <f t="shared" si="5"/>
        <v>7.6483591462367495E-2</v>
      </c>
      <c r="F67" s="201">
        <f t="shared" si="5"/>
        <v>7.6483591462367495E-2</v>
      </c>
      <c r="G67" s="201">
        <f t="shared" si="5"/>
        <v>7.6483591462367509E-2</v>
      </c>
      <c r="H67" s="201">
        <f t="shared" si="5"/>
        <v>7.6483591462367495E-2</v>
      </c>
      <c r="I67" s="201">
        <f t="shared" si="5"/>
        <v>7.6483591462367509E-2</v>
      </c>
      <c r="J67" s="201">
        <f t="shared" si="5"/>
        <v>7.6483591462367481E-2</v>
      </c>
      <c r="K67" s="201">
        <f t="shared" si="5"/>
        <v>7.6483591462367481E-2</v>
      </c>
      <c r="L67" s="201">
        <f t="shared" si="5"/>
        <v>7.6483591462367467E-2</v>
      </c>
      <c r="M67" s="201">
        <f t="shared" si="5"/>
        <v>7.6483591462367481E-2</v>
      </c>
      <c r="N67" s="201">
        <f t="shared" si="5"/>
        <v>7.6483591462367495E-2</v>
      </c>
      <c r="O67" s="201">
        <f t="shared" si="5"/>
        <v>7.6483591462367467E-2</v>
      </c>
      <c r="P67" s="201">
        <f t="shared" si="5"/>
        <v>7.6483591462367481E-2</v>
      </c>
      <c r="Q67" s="201">
        <f t="shared" si="5"/>
        <v>7.6483591462367467E-2</v>
      </c>
    </row>
    <row r="68" spans="1:17" x14ac:dyDescent="0.25">
      <c r="A68" s="127" t="s">
        <v>306</v>
      </c>
      <c r="B68" s="200">
        <f t="shared" ref="B68:Q68" si="6">IF(B$15=0,0,B$15/B$5)</f>
        <v>2.994771765115202E-2</v>
      </c>
      <c r="C68" s="200">
        <f t="shared" si="6"/>
        <v>2.994771765115202E-2</v>
      </c>
      <c r="D68" s="200">
        <f t="shared" si="6"/>
        <v>2.994771765115202E-2</v>
      </c>
      <c r="E68" s="200">
        <f t="shared" si="6"/>
        <v>2.9947717651152023E-2</v>
      </c>
      <c r="F68" s="200">
        <f t="shared" si="6"/>
        <v>2.994771765115202E-2</v>
      </c>
      <c r="G68" s="200">
        <f t="shared" si="6"/>
        <v>2.9947717651152027E-2</v>
      </c>
      <c r="H68" s="200">
        <f t="shared" si="6"/>
        <v>2.9947717651152023E-2</v>
      </c>
      <c r="I68" s="200">
        <f t="shared" si="6"/>
        <v>2.994771765115203E-2</v>
      </c>
      <c r="J68" s="200">
        <f t="shared" si="6"/>
        <v>2.9947717651152023E-2</v>
      </c>
      <c r="K68" s="200">
        <f t="shared" si="6"/>
        <v>2.994771765115202E-2</v>
      </c>
      <c r="L68" s="200">
        <f t="shared" si="6"/>
        <v>2.994771765115202E-2</v>
      </c>
      <c r="M68" s="200">
        <f t="shared" si="6"/>
        <v>2.9947717651152016E-2</v>
      </c>
      <c r="N68" s="200">
        <f t="shared" si="6"/>
        <v>2.9947717651152023E-2</v>
      </c>
      <c r="O68" s="200">
        <f t="shared" si="6"/>
        <v>2.994771765115202E-2</v>
      </c>
      <c r="P68" s="200">
        <f t="shared" si="6"/>
        <v>2.9947717651152016E-2</v>
      </c>
      <c r="Q68" s="200">
        <f t="shared" si="6"/>
        <v>2.9947717651152023E-2</v>
      </c>
    </row>
    <row r="69" spans="1:17" x14ac:dyDescent="0.25">
      <c r="A69" s="127" t="s">
        <v>305</v>
      </c>
      <c r="B69" s="200">
        <f t="shared" ref="B69:Q69" si="7">IF(B$26=0,0,B$26/B$5)</f>
        <v>0.25455560003479211</v>
      </c>
      <c r="C69" s="200">
        <f t="shared" si="7"/>
        <v>0.25455560003479211</v>
      </c>
      <c r="D69" s="200">
        <f t="shared" si="7"/>
        <v>0.25455560003479216</v>
      </c>
      <c r="E69" s="200">
        <f t="shared" si="7"/>
        <v>0.25455560003479216</v>
      </c>
      <c r="F69" s="200">
        <f t="shared" si="7"/>
        <v>0.25455560003479216</v>
      </c>
      <c r="G69" s="200">
        <f t="shared" si="7"/>
        <v>0.25455560003479222</v>
      </c>
      <c r="H69" s="200">
        <f t="shared" si="7"/>
        <v>0.25455560003479227</v>
      </c>
      <c r="I69" s="200">
        <f t="shared" si="7"/>
        <v>0.25455560003479227</v>
      </c>
      <c r="J69" s="200">
        <f t="shared" si="7"/>
        <v>0.25455560003479222</v>
      </c>
      <c r="K69" s="200">
        <f t="shared" si="7"/>
        <v>0.25455560003479216</v>
      </c>
      <c r="L69" s="200">
        <f t="shared" si="7"/>
        <v>0.25455560003479211</v>
      </c>
      <c r="M69" s="200">
        <f t="shared" si="7"/>
        <v>0.25455560003479211</v>
      </c>
      <c r="N69" s="200">
        <f t="shared" si="7"/>
        <v>0.25455560003479216</v>
      </c>
      <c r="O69" s="200">
        <f t="shared" si="7"/>
        <v>0.25455560003479216</v>
      </c>
      <c r="P69" s="200">
        <f t="shared" si="7"/>
        <v>0.25455560003479216</v>
      </c>
      <c r="Q69" s="200">
        <f t="shared" si="7"/>
        <v>0.25455560003479222</v>
      </c>
    </row>
    <row r="70" spans="1:17" x14ac:dyDescent="0.25">
      <c r="A70" s="127" t="s">
        <v>304</v>
      </c>
      <c r="B70" s="200">
        <f t="shared" ref="B70:Q70" si="8">IF(B$37=0,0,B$37/B$5)</f>
        <v>4.6421554527030874E-2</v>
      </c>
      <c r="C70" s="200">
        <f t="shared" si="8"/>
        <v>5.2247645561632999E-2</v>
      </c>
      <c r="D70" s="200">
        <f t="shared" si="8"/>
        <v>3.8129370050886416E-2</v>
      </c>
      <c r="E70" s="200">
        <f t="shared" si="8"/>
        <v>4.4930257054204781E-2</v>
      </c>
      <c r="F70" s="200">
        <f t="shared" si="8"/>
        <v>6.4758056236929457E-2</v>
      </c>
      <c r="G70" s="200">
        <f t="shared" si="8"/>
        <v>7.8856852805486599E-2</v>
      </c>
      <c r="H70" s="200">
        <f t="shared" si="8"/>
        <v>0.10264010061706183</v>
      </c>
      <c r="I70" s="200">
        <f t="shared" si="8"/>
        <v>0.11404346785842538</v>
      </c>
      <c r="J70" s="200">
        <f t="shared" si="8"/>
        <v>0.12869983825417614</v>
      </c>
      <c r="K70" s="200">
        <f t="shared" si="8"/>
        <v>0.12435170508297243</v>
      </c>
      <c r="L70" s="200">
        <f t="shared" si="8"/>
        <v>0.14726749097195363</v>
      </c>
      <c r="M70" s="200">
        <f t="shared" si="8"/>
        <v>0.17488463472416987</v>
      </c>
      <c r="N70" s="200">
        <f t="shared" si="8"/>
        <v>0.16681738647027206</v>
      </c>
      <c r="O70" s="200">
        <f t="shared" si="8"/>
        <v>0.18365585848388055</v>
      </c>
      <c r="P70" s="200">
        <f t="shared" si="8"/>
        <v>0.20411579011657266</v>
      </c>
      <c r="Q70" s="200">
        <f t="shared" si="8"/>
        <v>0.20474119865170431</v>
      </c>
    </row>
    <row r="71" spans="1:17" x14ac:dyDescent="0.25">
      <c r="A71" s="127" t="s">
        <v>303</v>
      </c>
      <c r="B71" s="200">
        <f t="shared" ref="B71:Q71" si="9">IF(B$38=0,0,B$38/B$5)</f>
        <v>0.43795232760963199</v>
      </c>
      <c r="C71" s="200">
        <f t="shared" si="9"/>
        <v>0.43027445692941307</v>
      </c>
      <c r="D71" s="200">
        <f t="shared" si="9"/>
        <v>0.44888012116559067</v>
      </c>
      <c r="E71" s="200">
        <f t="shared" si="9"/>
        <v>0.43991762287777886</v>
      </c>
      <c r="F71" s="200">
        <f t="shared" si="9"/>
        <v>0.41378770539208248</v>
      </c>
      <c r="G71" s="200">
        <f t="shared" si="9"/>
        <v>0.39520771133480009</v>
      </c>
      <c r="H71" s="200">
        <f t="shared" si="9"/>
        <v>0.36386513533172171</v>
      </c>
      <c r="I71" s="200">
        <f t="shared" si="9"/>
        <v>0.34883729273910918</v>
      </c>
      <c r="J71" s="200">
        <f t="shared" si="9"/>
        <v>0.32952250416618284</v>
      </c>
      <c r="K71" s="200">
        <f t="shared" si="9"/>
        <v>0.33525265908319257</v>
      </c>
      <c r="L71" s="200">
        <f t="shared" si="9"/>
        <v>0.30505326131439403</v>
      </c>
      <c r="M71" s="200">
        <f t="shared" si="9"/>
        <v>0.26865821409882856</v>
      </c>
      <c r="N71" s="200">
        <f t="shared" si="9"/>
        <v>0.27928957712950886</v>
      </c>
      <c r="O71" s="200">
        <f t="shared" si="9"/>
        <v>0.25709912219066006</v>
      </c>
      <c r="P71" s="200">
        <f t="shared" si="9"/>
        <v>0.23013615366357201</v>
      </c>
      <c r="Q71" s="200">
        <f t="shared" si="9"/>
        <v>0.22931196368327009</v>
      </c>
    </row>
    <row r="72" spans="1:17" x14ac:dyDescent="0.25">
      <c r="A72" s="142" t="s">
        <v>310</v>
      </c>
      <c r="B72" s="199">
        <f t="shared" ref="B72:Q72" si="10">IF(B$39=0,0,B$39/B$5)</f>
        <v>0.37957478398141559</v>
      </c>
      <c r="C72" s="199">
        <f t="shared" si="10"/>
        <v>0.3705839913779061</v>
      </c>
      <c r="D72" s="199">
        <f t="shared" si="10"/>
        <v>0.39237123882777303</v>
      </c>
      <c r="E72" s="199">
        <f t="shared" si="10"/>
        <v>0.38187614628569228</v>
      </c>
      <c r="F72" s="199">
        <f t="shared" si="10"/>
        <v>0.35127799236445234</v>
      </c>
      <c r="G72" s="199">
        <f t="shared" si="10"/>
        <v>0.32952080471425566</v>
      </c>
      <c r="H72" s="199">
        <f t="shared" si="10"/>
        <v>0.29281862357054061</v>
      </c>
      <c r="I72" s="199">
        <f t="shared" si="10"/>
        <v>0.27522100807846578</v>
      </c>
      <c r="J72" s="199">
        <f t="shared" si="10"/>
        <v>0.25260337547269424</v>
      </c>
      <c r="K72" s="199">
        <f t="shared" si="10"/>
        <v>0.2593133913860316</v>
      </c>
      <c r="L72" s="199">
        <f t="shared" si="10"/>
        <v>0.22394987285351903</v>
      </c>
      <c r="M72" s="199">
        <f t="shared" si="10"/>
        <v>0.18133124394731323</v>
      </c>
      <c r="N72" s="199">
        <f t="shared" si="10"/>
        <v>0.19378057841549162</v>
      </c>
      <c r="O72" s="199">
        <f t="shared" si="10"/>
        <v>0.16779553823413954</v>
      </c>
      <c r="P72" s="199">
        <f t="shared" si="10"/>
        <v>0.13622188088841661</v>
      </c>
      <c r="Q72" s="199">
        <f t="shared" si="10"/>
        <v>0.13525675377343715</v>
      </c>
    </row>
    <row r="73" spans="1:17" x14ac:dyDescent="0.25">
      <c r="A73" s="142" t="s">
        <v>309</v>
      </c>
      <c r="B73" s="199">
        <f t="shared" ref="B73:Q73" si="11">IF(B$45=0,0,B$45/B$5)</f>
        <v>4.7916348241843223E-2</v>
      </c>
      <c r="C73" s="199">
        <f t="shared" si="11"/>
        <v>4.791634824184323E-2</v>
      </c>
      <c r="D73" s="199">
        <f t="shared" si="11"/>
        <v>4.791634824184323E-2</v>
      </c>
      <c r="E73" s="199">
        <f t="shared" si="11"/>
        <v>4.7916348241843244E-2</v>
      </c>
      <c r="F73" s="199">
        <f t="shared" si="11"/>
        <v>4.791634824184323E-2</v>
      </c>
      <c r="G73" s="199">
        <f t="shared" si="11"/>
        <v>4.7916348241843237E-2</v>
      </c>
      <c r="H73" s="199">
        <f t="shared" si="11"/>
        <v>4.7916348241843244E-2</v>
      </c>
      <c r="I73" s="199">
        <f t="shared" si="11"/>
        <v>4.7916348241843251E-2</v>
      </c>
      <c r="J73" s="199">
        <f t="shared" si="11"/>
        <v>4.7916348241843237E-2</v>
      </c>
      <c r="K73" s="199">
        <f t="shared" si="11"/>
        <v>4.791634824184323E-2</v>
      </c>
      <c r="L73" s="199">
        <f t="shared" si="11"/>
        <v>4.791634824184323E-2</v>
      </c>
      <c r="M73" s="199">
        <f t="shared" si="11"/>
        <v>4.7916348241843217E-2</v>
      </c>
      <c r="N73" s="199">
        <f t="shared" si="11"/>
        <v>4.791634824184323E-2</v>
      </c>
      <c r="O73" s="199">
        <f t="shared" si="11"/>
        <v>4.791634824184323E-2</v>
      </c>
      <c r="P73" s="199">
        <f t="shared" si="11"/>
        <v>4.7916348241843223E-2</v>
      </c>
      <c r="Q73" s="199">
        <f t="shared" si="11"/>
        <v>4.7916348241843223E-2</v>
      </c>
    </row>
    <row r="74" spans="1:17" x14ac:dyDescent="0.25">
      <c r="A74" s="142" t="s">
        <v>308</v>
      </c>
      <c r="B74" s="199">
        <f t="shared" ref="B74:Q74" si="12">IF(B$56=0,0,B$56/B$5)</f>
        <v>1.0461195386373155E-2</v>
      </c>
      <c r="C74" s="199">
        <f t="shared" si="12"/>
        <v>1.1774117309663774E-2</v>
      </c>
      <c r="D74" s="199">
        <f t="shared" si="12"/>
        <v>8.5925340959744044E-3</v>
      </c>
      <c r="E74" s="199">
        <f t="shared" si="12"/>
        <v>1.0125128350243333E-2</v>
      </c>
      <c r="F74" s="199">
        <f t="shared" si="12"/>
        <v>1.4593364785786921E-2</v>
      </c>
      <c r="G74" s="199">
        <f t="shared" si="12"/>
        <v>1.7770558378701208E-2</v>
      </c>
      <c r="H74" s="199">
        <f t="shared" si="12"/>
        <v>2.3130163519337874E-2</v>
      </c>
      <c r="I74" s="199">
        <f t="shared" si="12"/>
        <v>2.5699936418800088E-2</v>
      </c>
      <c r="J74" s="199">
        <f t="shared" si="12"/>
        <v>2.9002780451645328E-2</v>
      </c>
      <c r="K74" s="199">
        <f t="shared" si="12"/>
        <v>2.8022919455317732E-2</v>
      </c>
      <c r="L74" s="199">
        <f t="shared" si="12"/>
        <v>3.3187040219031815E-2</v>
      </c>
      <c r="M74" s="199">
        <f t="shared" si="12"/>
        <v>3.9410621909672094E-2</v>
      </c>
      <c r="N74" s="199">
        <f t="shared" si="12"/>
        <v>3.7592650472173993E-2</v>
      </c>
      <c r="O74" s="199">
        <f t="shared" si="12"/>
        <v>4.1387235714677312E-2</v>
      </c>
      <c r="P74" s="199">
        <f t="shared" si="12"/>
        <v>4.5997924533312147E-2</v>
      </c>
      <c r="Q74" s="199">
        <f t="shared" si="12"/>
        <v>4.6138861667989708E-2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1.4754745382537597E-2</v>
      </c>
      <c r="C76" s="276">
        <f t="shared" si="14"/>
        <v>1.660652502815425E-2</v>
      </c>
      <c r="D76" s="276">
        <f t="shared" si="14"/>
        <v>1.2119136302723186E-2</v>
      </c>
      <c r="E76" s="276">
        <f t="shared" si="14"/>
        <v>1.4280747587216931E-2</v>
      </c>
      <c r="F76" s="276">
        <f t="shared" si="14"/>
        <v>2.0582865890188404E-2</v>
      </c>
      <c r="G76" s="276">
        <f t="shared" si="14"/>
        <v>2.5064063378913707E-2</v>
      </c>
      <c r="H76" s="276">
        <f t="shared" si="14"/>
        <v>3.2623391570416896E-2</v>
      </c>
      <c r="I76" s="276">
        <f t="shared" si="14"/>
        <v>3.6247866921665997E-2</v>
      </c>
      <c r="J76" s="276">
        <f t="shared" si="14"/>
        <v>4.0906285098841498E-2</v>
      </c>
      <c r="K76" s="276">
        <f t="shared" si="14"/>
        <v>3.952426335303548E-2</v>
      </c>
      <c r="L76" s="276">
        <f t="shared" si="14"/>
        <v>4.6807875232852722E-2</v>
      </c>
      <c r="M76" s="276">
        <f t="shared" si="14"/>
        <v>5.5585778696202175E-2</v>
      </c>
      <c r="N76" s="276">
        <f t="shared" si="14"/>
        <v>5.3021663919419475E-2</v>
      </c>
      <c r="O76" s="276">
        <f t="shared" si="14"/>
        <v>5.8373646844659725E-2</v>
      </c>
      <c r="P76" s="276">
        <f t="shared" si="14"/>
        <v>6.4876683739055752E-2</v>
      </c>
      <c r="Q76" s="276">
        <f t="shared" si="14"/>
        <v>6.5075465184226022E-2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94.055095578875722</v>
      </c>
      <c r="C80" s="230">
        <f t="shared" si="15"/>
        <v>94.38560667124851</v>
      </c>
      <c r="D80" s="230">
        <f t="shared" si="15"/>
        <v>94.688028649139156</v>
      </c>
      <c r="E80" s="230">
        <f t="shared" si="15"/>
        <v>94.69423932189396</v>
      </c>
      <c r="F80" s="230">
        <f t="shared" si="15"/>
        <v>93.300157519146978</v>
      </c>
      <c r="G80" s="230">
        <f t="shared" si="15"/>
        <v>92.115320146870118</v>
      </c>
      <c r="H80" s="230">
        <f t="shared" si="15"/>
        <v>90.531234901173264</v>
      </c>
      <c r="I80" s="230">
        <f t="shared" si="15"/>
        <v>88.63294639765941</v>
      </c>
      <c r="J80" s="230">
        <f t="shared" si="15"/>
        <v>87.075177581054163</v>
      </c>
      <c r="K80" s="230">
        <f t="shared" si="15"/>
        <v>87.37191751786149</v>
      </c>
      <c r="L80" s="230">
        <f t="shared" si="15"/>
        <v>86.095283867419738</v>
      </c>
      <c r="M80" s="230">
        <f t="shared" si="15"/>
        <v>80.875277697520701</v>
      </c>
      <c r="N80" s="230">
        <f t="shared" si="15"/>
        <v>79.503099014379629</v>
      </c>
      <c r="O80" s="230">
        <f t="shared" si="15"/>
        <v>76.805129817009174</v>
      </c>
      <c r="P80" s="230">
        <f t="shared" si="15"/>
        <v>74.462705966412699</v>
      </c>
      <c r="Q80" s="230">
        <f t="shared" si="15"/>
        <v>72.268201820636563</v>
      </c>
    </row>
    <row r="81" spans="1:17" x14ac:dyDescent="0.25">
      <c r="A81" s="132" t="s">
        <v>83</v>
      </c>
      <c r="B81" s="275">
        <f>IF(B$6=0,0,B$6/TEL!B$5*1000)</f>
        <v>3.6914893250412844</v>
      </c>
      <c r="C81" s="275">
        <f>IF(C$6=0,0,C$6/TEL!C$5*1000)</f>
        <v>3.7044612768722072</v>
      </c>
      <c r="D81" s="275">
        <f>IF(D$6=0,0,D$6/TEL!D$5*1000)</f>
        <v>3.716330782678035</v>
      </c>
      <c r="E81" s="275">
        <f>IF(E$6=0,0,E$6/TEL!E$5*1000)</f>
        <v>3.7165745401484251</v>
      </c>
      <c r="F81" s="275">
        <f>IF(F$6=0,0,F$6/TEL!F$5*1000)</f>
        <v>3.6618593962064456</v>
      </c>
      <c r="G81" s="275">
        <f>IF(G$6=0,0,G$6/TEL!G$5*1000)</f>
        <v>3.6153567108947082</v>
      </c>
      <c r="H81" s="275">
        <f>IF(H$6=0,0,H$6/TEL!H$5*1000)</f>
        <v>3.553184281655704</v>
      </c>
      <c r="I81" s="275">
        <f>IF(I$6=0,0,I$6/TEL!I$5*1000)</f>
        <v>3.47867995306573</v>
      </c>
      <c r="J81" s="275">
        <f>IF(J$6=0,0,J$6/TEL!J$5*1000)</f>
        <v>3.4175403952141514</v>
      </c>
      <c r="K81" s="275">
        <f>IF(K$6=0,0,K$6/TEL!K$5*1000)</f>
        <v>3.4291868913693646</v>
      </c>
      <c r="L81" s="275">
        <f>IF(L$6=0,0,L$6/TEL!L$5*1000)</f>
        <v>3.3790813711570964</v>
      </c>
      <c r="M81" s="275">
        <f>IF(M$6=0,0,M$6/TEL!M$5*1000)</f>
        <v>3.1742057401853296</v>
      </c>
      <c r="N81" s="275">
        <f>IF(N$6=0,0,N$6/TEL!N$5*1000)</f>
        <v>3.1203502533593497</v>
      </c>
      <c r="O81" s="275">
        <f>IF(O$6=0,0,O$6/TEL!O$5*1000)</f>
        <v>3.0144599299261974</v>
      </c>
      <c r="P81" s="275">
        <f>IF(P$6=0,0,P$6/TEL!P$5*1000)</f>
        <v>2.9225241067155605</v>
      </c>
      <c r="Q81" s="275">
        <f>IF(Q$6=0,0,Q$6/TEL!Q$5*1000)</f>
        <v>2.8363938595659217</v>
      </c>
    </row>
    <row r="82" spans="1:17" x14ac:dyDescent="0.25">
      <c r="A82" s="76" t="s">
        <v>82</v>
      </c>
      <c r="B82" s="274">
        <f>IF(B$7=0,0,B$7/TEL!B$5*1000)</f>
        <v>3.0289143179825921</v>
      </c>
      <c r="C82" s="274">
        <f>IF(C$7=0,0,C$7/TEL!C$5*1000)</f>
        <v>3.0395579707669391</v>
      </c>
      <c r="D82" s="274">
        <f>IF(D$7=0,0,D$7/TEL!D$5*1000)</f>
        <v>3.0492970524537726</v>
      </c>
      <c r="E82" s="274">
        <f>IF(E$7=0,0,E$7/TEL!E$5*1000)</f>
        <v>3.0494970585833236</v>
      </c>
      <c r="F82" s="274">
        <f>IF(F$7=0,0,F$7/TEL!F$5*1000)</f>
        <v>3.0046025815027253</v>
      </c>
      <c r="G82" s="274">
        <f>IF(G$7=0,0,G$7/TEL!G$5*1000)</f>
        <v>2.966446532016171</v>
      </c>
      <c r="H82" s="274">
        <f>IF(H$7=0,0,H$7/TEL!H$5*1000)</f>
        <v>2.9154332567431416</v>
      </c>
      <c r="I82" s="274">
        <f>IF(I$7=0,0,I$7/TEL!I$5*1000)</f>
        <v>2.8543014999513683</v>
      </c>
      <c r="J82" s="274">
        <f>IF(J$7=0,0,J$7/TEL!J$5*1000)</f>
        <v>2.8041357088936625</v>
      </c>
      <c r="K82" s="274">
        <f>IF(K$7=0,0,K$7/TEL!K$5*1000)</f>
        <v>2.8136918083030684</v>
      </c>
      <c r="L82" s="274">
        <f>IF(L$7=0,0,L$7/TEL!L$5*1000)</f>
        <v>2.7725795865904379</v>
      </c>
      <c r="M82" s="274">
        <f>IF(M$7=0,0,M$7/TEL!M$5*1000)</f>
        <v>2.6044765047674496</v>
      </c>
      <c r="N82" s="274">
        <f>IF(N$7=0,0,N$7/TEL!N$5*1000)</f>
        <v>2.560287387371774</v>
      </c>
      <c r="O82" s="274">
        <f>IF(O$7=0,0,O$7/TEL!O$5*1000)</f>
        <v>2.4734030194266237</v>
      </c>
      <c r="P82" s="274">
        <f>IF(P$7=0,0,P$7/TEL!P$5*1000)</f>
        <v>2.3979684978178959</v>
      </c>
      <c r="Q82" s="274">
        <f>IF(Q$7=0,0,Q$7/TEL!Q$5*1000)</f>
        <v>2.3272975257976798</v>
      </c>
    </row>
    <row r="83" spans="1:17" x14ac:dyDescent="0.25">
      <c r="A83" s="76" t="s">
        <v>81</v>
      </c>
      <c r="B83" s="274">
        <f>IF(B$8=0,0,B$8/TEL!B$5*1000)</f>
        <v>2.1770321660499881</v>
      </c>
      <c r="C83" s="274">
        <f>IF(C$8=0,0,C$8/TEL!C$5*1000)</f>
        <v>2.1846822914887376</v>
      </c>
      <c r="D83" s="274">
        <f>IF(D$8=0,0,D$8/TEL!D$5*1000)</f>
        <v>2.1916822564511484</v>
      </c>
      <c r="E83" s="274">
        <f>IF(E$8=0,0,E$8/TEL!E$5*1000)</f>
        <v>2.1918260108567633</v>
      </c>
      <c r="F83" s="274">
        <f>IF(F$8=0,0,F$8/TEL!F$5*1000)</f>
        <v>2.1595581054550834</v>
      </c>
      <c r="G83" s="274">
        <f>IF(G$8=0,0,G$8/TEL!G$5*1000)</f>
        <v>2.1321334448866227</v>
      </c>
      <c r="H83" s="274">
        <f>IF(H$8=0,0,H$8/TEL!H$5*1000)</f>
        <v>2.0954676532841332</v>
      </c>
      <c r="I83" s="274">
        <f>IF(I$8=0,0,I$8/TEL!I$5*1000)</f>
        <v>2.051529203090046</v>
      </c>
      <c r="J83" s="274">
        <f>IF(J$8=0,0,J$8/TEL!J$5*1000)</f>
        <v>2.0154725407673202</v>
      </c>
      <c r="K83" s="274">
        <f>IF(K$8=0,0,K$8/TEL!K$5*1000)</f>
        <v>2.02234098721783</v>
      </c>
      <c r="L83" s="274">
        <f>IF(L$8=0,0,L$8/TEL!L$5*1000)</f>
        <v>1.992791577861877</v>
      </c>
      <c r="M83" s="274">
        <f>IF(M$8=0,0,M$8/TEL!M$5*1000)</f>
        <v>1.8719674878016044</v>
      </c>
      <c r="N83" s="274">
        <f>IF(N$8=0,0,N$8/TEL!N$5*1000)</f>
        <v>1.8402065596734622</v>
      </c>
      <c r="O83" s="274">
        <f>IF(O$8=0,0,O$8/TEL!O$5*1000)</f>
        <v>1.7777584202128855</v>
      </c>
      <c r="P83" s="274">
        <f>IF(P$8=0,0,P$8/TEL!P$5*1000)</f>
        <v>1.7235398578066128</v>
      </c>
      <c r="Q83" s="274">
        <f>IF(Q$8=0,0,Q$8/TEL!Q$5*1000)</f>
        <v>1.6727450966670818</v>
      </c>
    </row>
    <row r="84" spans="1:17" x14ac:dyDescent="0.25">
      <c r="A84" s="76" t="s">
        <v>80</v>
      </c>
      <c r="B84" s="274">
        <f>IF(B$9=0,0,B$9/TEL!B$5*1000)</f>
        <v>4.2594107596630204</v>
      </c>
      <c r="C84" s="274">
        <f>IF(C$9=0,0,C$9/TEL!C$5*1000)</f>
        <v>4.2743783963910085</v>
      </c>
      <c r="D84" s="274">
        <f>IF(D$9=0,0,D$9/TEL!D$5*1000)</f>
        <v>4.2880739800131176</v>
      </c>
      <c r="E84" s="274">
        <f>IF(E$9=0,0,E$9/TEL!E$5*1000)</f>
        <v>4.2883552386327981</v>
      </c>
      <c r="F84" s="274">
        <f>IF(F$9=0,0,F$9/TEL!F$5*1000)</f>
        <v>4.2252223802382067</v>
      </c>
      <c r="G84" s="274">
        <f>IF(G$9=0,0,G$9/TEL!G$5*1000)</f>
        <v>4.1715654356477403</v>
      </c>
      <c r="H84" s="274">
        <f>IF(H$9=0,0,H$9/TEL!H$5*1000)</f>
        <v>4.0998280172950432</v>
      </c>
      <c r="I84" s="274">
        <f>IF(I$9=0,0,I$9/TEL!I$5*1000)</f>
        <v>4.013861484306612</v>
      </c>
      <c r="J84" s="274">
        <f>IF(J$9=0,0,J$9/TEL!J$5*1000)</f>
        <v>3.9433158406317128</v>
      </c>
      <c r="K84" s="274">
        <f>IF(K$9=0,0,K$9/TEL!K$5*1000)</f>
        <v>3.9567541054261892</v>
      </c>
      <c r="L84" s="274">
        <f>IF(L$9=0,0,L$9/TEL!L$5*1000)</f>
        <v>3.8989400436428028</v>
      </c>
      <c r="M84" s="274">
        <f>IF(M$9=0,0,M$9/TEL!M$5*1000)</f>
        <v>3.662545084829226</v>
      </c>
      <c r="N84" s="274">
        <f>IF(N$9=0,0,N$9/TEL!N$5*1000)</f>
        <v>3.6004041384915575</v>
      </c>
      <c r="O84" s="274">
        <f>IF(O$9=0,0,O$9/TEL!O$5*1000)</f>
        <v>3.4782229960686895</v>
      </c>
      <c r="P84" s="274">
        <f>IF(P$9=0,0,P$9/TEL!P$5*1000)</f>
        <v>3.3721432000564158</v>
      </c>
      <c r="Q84" s="274">
        <f>IF(Q$9=0,0,Q$9/TEL!Q$5*1000)</f>
        <v>3.2727621456529863</v>
      </c>
    </row>
    <row r="85" spans="1:17" x14ac:dyDescent="0.25">
      <c r="A85" s="129" t="s">
        <v>79</v>
      </c>
      <c r="B85" s="273">
        <f>IF(B$10=0,0,B$10/TEL!B$5*1000)</f>
        <v>7.1936715052086564</v>
      </c>
      <c r="C85" s="273">
        <f>IF(C$10=0,0,C$10/TEL!C$5*1000)</f>
        <v>7.2189501805714791</v>
      </c>
      <c r="D85" s="273">
        <f>IF(D$10=0,0,D$10/TEL!D$5*1000)</f>
        <v>7.2420804995777095</v>
      </c>
      <c r="E85" s="273">
        <f>IF(E$10=0,0,E$10/TEL!E$5*1000)</f>
        <v>7.2425555141353923</v>
      </c>
      <c r="F85" s="273">
        <f>IF(F$10=0,0,F$10/TEL!F$5*1000)</f>
        <v>7.1359311310689728</v>
      </c>
      <c r="G85" s="273">
        <f>IF(G$10=0,0,G$10/TEL!G$5*1000)</f>
        <v>7.0453105135384053</v>
      </c>
      <c r="H85" s="273">
        <f>IF(H$10=0,0,H$10/TEL!H$5*1000)</f>
        <v>6.9241539847649616</v>
      </c>
      <c r="I85" s="273">
        <f>IF(I$10=0,0,I$10/TEL!I$5*1000)</f>
        <v>6.7789660623844989</v>
      </c>
      <c r="J85" s="273">
        <f>IF(J$10=0,0,J$10/TEL!J$5*1000)</f>
        <v>6.6598223086224468</v>
      </c>
      <c r="K85" s="273">
        <f>IF(K$10=0,0,K$10/TEL!K$5*1000)</f>
        <v>6.6825180447197852</v>
      </c>
      <c r="L85" s="273">
        <f>IF(L$10=0,0,L$10/TEL!L$5*1000)</f>
        <v>6.5848765181522886</v>
      </c>
      <c r="M85" s="273">
        <f>IF(M$10=0,0,M$10/TEL!M$5*1000)</f>
        <v>6.185631698822692</v>
      </c>
      <c r="N85" s="273">
        <f>IF(N$10=0,0,N$10/TEL!N$5*1000)</f>
        <v>6.0806825450079636</v>
      </c>
      <c r="O85" s="273">
        <f>IF(O$10=0,0,O$10/TEL!O$5*1000)</f>
        <v>5.8743321711382297</v>
      </c>
      <c r="P85" s="273">
        <f>IF(P$10=0,0,P$10/TEL!P$5*1000)</f>
        <v>5.6951751823175023</v>
      </c>
      <c r="Q85" s="273">
        <f>IF(Q$10=0,0,Q$10/TEL!Q$5*1000)</f>
        <v>5.5273316237694869</v>
      </c>
    </row>
    <row r="86" spans="1:17" x14ac:dyDescent="0.25">
      <c r="A86" s="127" t="s">
        <v>306</v>
      </c>
      <c r="B86" s="296">
        <f>IF(B$15=0,0,B$15/TEL!B$5*1000)</f>
        <v>2.8167354460482872</v>
      </c>
      <c r="C86" s="296">
        <f>IF(C$15=0,0,C$15/TEL!C$5*1000)</f>
        <v>2.8266334989232416</v>
      </c>
      <c r="D86" s="296">
        <f>IF(D$15=0,0,D$15/TEL!D$5*1000)</f>
        <v>2.835690346928613</v>
      </c>
      <c r="E86" s="296">
        <f>IF(E$15=0,0,E$15/TEL!E$5*1000)</f>
        <v>2.8358763424026971</v>
      </c>
      <c r="F86" s="296">
        <f>IF(F$15=0,0,F$15/TEL!F$5*1000)</f>
        <v>2.7941267741914215</v>
      </c>
      <c r="G86" s="296">
        <f>IF(G$15=0,0,G$15/TEL!G$5*1000)</f>
        <v>2.7586435991039422</v>
      </c>
      <c r="H86" s="296">
        <f>IF(H$15=0,0,H$15/TEL!H$5*1000)</f>
        <v>2.7112038614304566</v>
      </c>
      <c r="I86" s="296">
        <f>IF(I$15=0,0,I$15/TEL!I$5*1000)</f>
        <v>2.6543544533067962</v>
      </c>
      <c r="J86" s="296">
        <f>IF(J$15=0,0,J$15/TEL!J$5*1000)</f>
        <v>2.607702832621333</v>
      </c>
      <c r="K86" s="296">
        <f>IF(K$15=0,0,K$15/TEL!K$5*1000)</f>
        <v>2.6165895164646589</v>
      </c>
      <c r="L86" s="296">
        <f>IF(L$15=0,0,L$15/TEL!L$5*1000)</f>
        <v>2.5783572523572698</v>
      </c>
      <c r="M86" s="296">
        <f>IF(M$15=0,0,M$15/TEL!M$5*1000)</f>
        <v>2.4220299814438615</v>
      </c>
      <c r="N86" s="296">
        <f>IF(N$15=0,0,N$15/TEL!N$5*1000)</f>
        <v>2.3809363616742241</v>
      </c>
      <c r="O86" s="296">
        <f>IF(O$15=0,0,O$15/TEL!O$5*1000)</f>
        <v>2.3001383419198684</v>
      </c>
      <c r="P86" s="296">
        <f>IF(P$15=0,0,P$15/TEL!P$5*1000)</f>
        <v>2.2299880938228798</v>
      </c>
      <c r="Q86" s="296">
        <f>IF(Q$15=0,0,Q$15/TEL!Q$5*1000)</f>
        <v>2.1642677032808946</v>
      </c>
    </row>
    <row r="87" spans="1:17" x14ac:dyDescent="0.25">
      <c r="A87" s="127" t="s">
        <v>305</v>
      </c>
      <c r="B87" s="296">
        <f>IF(B$26=0,0,B$26/TEL!B$5*1000)</f>
        <v>23.942251291410436</v>
      </c>
      <c r="C87" s="296">
        <f>IF(C$26=0,0,C$26/TEL!C$5*1000)</f>
        <v>24.026384740847547</v>
      </c>
      <c r="D87" s="296">
        <f>IF(D$26=0,0,D$26/TEL!D$5*1000)</f>
        <v>24.103367948893215</v>
      </c>
      <c r="E87" s="296">
        <f>IF(E$26=0,0,E$26/TEL!E$5*1000)</f>
        <v>24.104948910422923</v>
      </c>
      <c r="F87" s="296">
        <f>IF(F$26=0,0,F$26/TEL!F$5*1000)</f>
        <v>23.750077580627082</v>
      </c>
      <c r="G87" s="296">
        <f>IF(G$26=0,0,G$26/TEL!G$5*1000)</f>
        <v>23.448470592383508</v>
      </c>
      <c r="H87" s="296">
        <f>IF(H$26=0,0,H$26/TEL!H$5*1000)</f>
        <v>23.045232822158884</v>
      </c>
      <c r="I87" s="296">
        <f>IF(I$26=0,0,I$26/TEL!I$5*1000)</f>
        <v>22.562012853107763</v>
      </c>
      <c r="J87" s="296">
        <f>IF(J$26=0,0,J$26/TEL!J$5*1000)</f>
        <v>22.165474077281328</v>
      </c>
      <c r="K87" s="296">
        <f>IF(K$26=0,0,K$26/TEL!K$5*1000)</f>
        <v>22.2410108899496</v>
      </c>
      <c r="L87" s="296">
        <f>IF(L$26=0,0,L$26/TEL!L$5*1000)</f>
        <v>21.91603664503679</v>
      </c>
      <c r="M87" s="296">
        <f>IF(M$26=0,0,M$26/TEL!M$5*1000)</f>
        <v>20.587254842272817</v>
      </c>
      <c r="N87" s="296">
        <f>IF(N$26=0,0,N$26/TEL!N$5*1000)</f>
        <v>20.237959074230904</v>
      </c>
      <c r="O87" s="296">
        <f>IF(O$26=0,0,O$26/TEL!O$5*1000)</f>
        <v>19.551175906318882</v>
      </c>
      <c r="P87" s="296">
        <f>IF(P$26=0,0,P$26/TEL!P$5*1000)</f>
        <v>18.954898797494483</v>
      </c>
      <c r="Q87" s="296">
        <f>IF(Q$26=0,0,Q$26/TEL!Q$5*1000)</f>
        <v>18.396275477887603</v>
      </c>
    </row>
    <row r="88" spans="1:17" x14ac:dyDescent="0.25">
      <c r="A88" s="127" t="s">
        <v>304</v>
      </c>
      <c r="B88" s="296">
        <f>IF(B$37=0,0,B$37/TEL!B$5*1000)</f>
        <v>4.3661837479598802</v>
      </c>
      <c r="C88" s="296">
        <f>IF(C$37=0,0,C$37/TEL!C$5*1000)</f>
        <v>4.931425723479097</v>
      </c>
      <c r="D88" s="296">
        <f>IF(D$37=0,0,D$37/TEL!D$5*1000)</f>
        <v>3.6103948837519622</v>
      </c>
      <c r="E88" s="296">
        <f>IF(E$37=0,0,E$37/TEL!E$5*1000)</f>
        <v>4.2546365142850817</v>
      </c>
      <c r="F88" s="296">
        <f>IF(F$37=0,0,F$37/TEL!F$5*1000)</f>
        <v>6.0419368475392963</v>
      </c>
      <c r="G88" s="296">
        <f>IF(G$37=0,0,G$37/TEL!G$5*1000)</f>
        <v>7.2639242419520107</v>
      </c>
      <c r="H88" s="296">
        <f>IF(H$37=0,0,H$37/TEL!H$5*1000)</f>
        <v>9.2921350592432823</v>
      </c>
      <c r="I88" s="296">
        <f>IF(I$37=0,0,I$37/TEL!I$5*1000)</f>
        <v>10.108008573699008</v>
      </c>
      <c r="J88" s="296">
        <f>IF(J$37=0,0,J$37/TEL!J$5*1000)</f>
        <v>11.206561270635335</v>
      </c>
      <c r="K88" s="296">
        <f>IF(K$37=0,0,K$37/TEL!K$5*1000)</f>
        <v>10.864846919714902</v>
      </c>
      <c r="L88" s="296">
        <f>IF(L$37=0,0,L$37/TEL!L$5*1000)</f>
        <v>12.679036439673023</v>
      </c>
      <c r="M88" s="296">
        <f>IF(M$37=0,0,M$37/TEL!M$5*1000)</f>
        <v>14.143843398346709</v>
      </c>
      <c r="N88" s="296">
        <f>IF(N$37=0,0,N$37/TEL!N$5*1000)</f>
        <v>13.262499193866073</v>
      </c>
      <c r="O88" s="296">
        <f>IF(O$37=0,0,O$37/TEL!O$5*1000)</f>
        <v>14.105712052508714</v>
      </c>
      <c r="P88" s="296">
        <f>IF(P$37=0,0,P$37/TEL!P$5*1000)</f>
        <v>15.199014062552354</v>
      </c>
      <c r="Q88" s="296">
        <f>IF(Q$37=0,0,Q$37/TEL!Q$5*1000)</f>
        <v>14.79627826516041</v>
      </c>
    </row>
    <row r="89" spans="1:17" x14ac:dyDescent="0.25">
      <c r="A89" s="127" t="s">
        <v>303</v>
      </c>
      <c r="B89" s="296">
        <f>IF(B$38=0,0,B$38/TEL!B$5*1000)</f>
        <v>41.19164803231503</v>
      </c>
      <c r="C89" s="296">
        <f>IF(C$38=0,0,C$38/TEL!C$5*1000)</f>
        <v>40.61171565242465</v>
      </c>
      <c r="D89" s="296">
        <f>IF(D$38=0,0,D$38/TEL!D$5*1000)</f>
        <v>42.503573772956507</v>
      </c>
      <c r="E89" s="296">
        <f>IF(E$38=0,0,E$38/TEL!E$5*1000)</f>
        <v>41.657664662707077</v>
      </c>
      <c r="F89" s="296">
        <f>IF(F$38=0,0,F$38/TEL!F$5*1000)</f>
        <v>38.606458092567678</v>
      </c>
      <c r="G89" s="296">
        <f>IF(G$38=0,0,G$38/TEL!G$5*1000)</f>
        <v>36.404684854116944</v>
      </c>
      <c r="H89" s="296">
        <f>IF(H$38=0,0,H$38/TEL!H$5*1000)</f>
        <v>32.941160039063298</v>
      </c>
      <c r="I89" s="296">
        <f>IF(I$38=0,0,I$38/TEL!I$5*1000)</f>
        <v>30.918477068850077</v>
      </c>
      <c r="J89" s="296">
        <f>IF(J$38=0,0,J$38/TEL!J$5*1000)</f>
        <v>28.693230567224031</v>
      </c>
      <c r="K89" s="296">
        <f>IF(K$38=0,0,K$38/TEL!K$5*1000)</f>
        <v>29.291667677060435</v>
      </c>
      <c r="L89" s="296">
        <f>IF(L$38=0,0,L$38/TEL!L$5*1000)</f>
        <v>26.263647127544932</v>
      </c>
      <c r="M89" s="296">
        <f>IF(M$38=0,0,M$38/TEL!M$5*1000)</f>
        <v>21.727807670962729</v>
      </c>
      <c r="N89" s="296">
        <f>IF(N$38=0,0,N$38/TEL!N$5*1000)</f>
        <v>22.204386904211564</v>
      </c>
      <c r="O89" s="296">
        <f>IF(O$38=0,0,O$38/TEL!O$5*1000)</f>
        <v>19.746531455692754</v>
      </c>
      <c r="P89" s="296">
        <f>IF(P$38=0,0,P$38/TEL!P$5*1000)</f>
        <v>17.136560742491731</v>
      </c>
      <c r="Q89" s="296">
        <f>IF(Q$38=0,0,Q$38/TEL!Q$5*1000)</f>
        <v>16.571963271349045</v>
      </c>
    </row>
    <row r="90" spans="1:17" x14ac:dyDescent="0.25">
      <c r="A90" s="72" t="s">
        <v>302</v>
      </c>
      <c r="B90" s="272">
        <f>IF(B$58=0,0,B$58/TEL!B$5*1000)</f>
        <v>1.387758987196549</v>
      </c>
      <c r="C90" s="272">
        <f>IF(C$58=0,0,C$58/TEL!C$5*1000)</f>
        <v>1.5674169394836117</v>
      </c>
      <c r="D90" s="272">
        <f>IF(D$58=0,0,D$58/TEL!D$5*1000)</f>
        <v>1.1475371254350757</v>
      </c>
      <c r="E90" s="272">
        <f>IF(E$58=0,0,E$58/TEL!E$5*1000)</f>
        <v>1.3523045297194796</v>
      </c>
      <c r="F90" s="272">
        <f>IF(F$58=0,0,F$58/TEL!F$5*1000)</f>
        <v>1.9203846297500555</v>
      </c>
      <c r="G90" s="272">
        <f>IF(G$58=0,0,G$58/TEL!G$5*1000)</f>
        <v>2.3087842223300794</v>
      </c>
      <c r="H90" s="272">
        <f>IF(H$58=0,0,H$58/TEL!H$5*1000)</f>
        <v>2.9534359255343676</v>
      </c>
      <c r="I90" s="272">
        <f>IF(I$58=0,0,I$58/TEL!I$5*1000)</f>
        <v>3.2127552458975135</v>
      </c>
      <c r="J90" s="272">
        <f>IF(J$58=0,0,J$58/TEL!J$5*1000)</f>
        <v>3.5619220391628534</v>
      </c>
      <c r="K90" s="272">
        <f>IF(K$58=0,0,K$58/TEL!K$5*1000)</f>
        <v>3.4533106776356508</v>
      </c>
      <c r="L90" s="272">
        <f>IF(L$58=0,0,L$58/TEL!L$5*1000)</f>
        <v>4.0299373054032213</v>
      </c>
      <c r="M90" s="272">
        <f>IF(M$58=0,0,M$58/TEL!M$5*1000)</f>
        <v>4.4955152880882805</v>
      </c>
      <c r="N90" s="272">
        <f>IF(N$58=0,0,N$58/TEL!N$5*1000)</f>
        <v>4.2153865964927677</v>
      </c>
      <c r="O90" s="272">
        <f>IF(O$58=0,0,O$58/TEL!O$5*1000)</f>
        <v>4.4833955237963394</v>
      </c>
      <c r="P90" s="272">
        <f>IF(P$58=0,0,P$58/TEL!P$5*1000)</f>
        <v>4.8308934253372549</v>
      </c>
      <c r="Q90" s="272">
        <f>IF(Q$58=0,0,Q$58/TEL!Q$5*1000)</f>
        <v>4.702886851505454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20.698372462235405</v>
      </c>
      <c r="C5" s="96">
        <v>21.206004481662582</v>
      </c>
      <c r="D5" s="96">
        <v>20.918404836569227</v>
      </c>
      <c r="E5" s="96">
        <v>18.131457410608562</v>
      </c>
      <c r="F5" s="96">
        <v>19.655279465441488</v>
      </c>
      <c r="G5" s="96">
        <v>18.138728428242381</v>
      </c>
      <c r="H5" s="96">
        <v>16.429582061350906</v>
      </c>
      <c r="I5" s="96">
        <v>16.049268632658467</v>
      </c>
      <c r="J5" s="96">
        <v>14.522444842754817</v>
      </c>
      <c r="K5" s="96">
        <v>13.847172497941695</v>
      </c>
      <c r="L5" s="96">
        <v>12.401429365491879</v>
      </c>
      <c r="M5" s="96">
        <v>12.846971321567858</v>
      </c>
      <c r="N5" s="96">
        <v>13.19151760140412</v>
      </c>
      <c r="O5" s="96">
        <v>12.471392098166728</v>
      </c>
      <c r="P5" s="96">
        <v>12.75416854026906</v>
      </c>
      <c r="Q5" s="96">
        <v>13.288996467647928</v>
      </c>
    </row>
    <row r="6" spans="1:17" x14ac:dyDescent="0.25">
      <c r="A6" s="132" t="s">
        <v>83</v>
      </c>
      <c r="B6" s="160">
        <v>0.88147549742532438</v>
      </c>
      <c r="C6" s="160">
        <v>0.90626735900514377</v>
      </c>
      <c r="D6" s="160">
        <v>0.89684079793301286</v>
      </c>
      <c r="E6" s="160">
        <v>0.77740618534090367</v>
      </c>
      <c r="F6" s="160">
        <v>0.83033494913349171</v>
      </c>
      <c r="G6" s="160">
        <v>0.76347684365258661</v>
      </c>
      <c r="H6" s="160">
        <v>0.6796449985293147</v>
      </c>
      <c r="I6" s="160">
        <v>0.65866856637130866</v>
      </c>
      <c r="J6" s="160">
        <v>0.58553196610925395</v>
      </c>
      <c r="K6" s="160">
        <v>0.56020821689904099</v>
      </c>
      <c r="L6" s="160">
        <v>0.49438764778725802</v>
      </c>
      <c r="M6" s="160">
        <v>0.50319073282093707</v>
      </c>
      <c r="N6" s="160">
        <v>0.5186095071936736</v>
      </c>
      <c r="O6" s="160">
        <v>0.4838542039624481</v>
      </c>
      <c r="P6" s="160">
        <v>0.49026556006787558</v>
      </c>
      <c r="Q6" s="160">
        <v>0.50684725582264867</v>
      </c>
    </row>
    <row r="7" spans="1:17" x14ac:dyDescent="0.25">
      <c r="A7" s="76" t="s">
        <v>82</v>
      </c>
      <c r="B7" s="159">
        <v>0.18393248488220573</v>
      </c>
      <c r="C7" s="159">
        <v>0.18910566180947272</v>
      </c>
      <c r="D7" s="159">
        <v>0.18713867485753213</v>
      </c>
      <c r="E7" s="159">
        <v>0.16221693268866233</v>
      </c>
      <c r="F7" s="159">
        <v>0.17326127717078313</v>
      </c>
      <c r="G7" s="159">
        <v>0.15931037608330131</v>
      </c>
      <c r="H7" s="159">
        <v>0.14181766116289604</v>
      </c>
      <c r="I7" s="159">
        <v>0.13744062821977457</v>
      </c>
      <c r="J7" s="159">
        <v>0.12217962929090083</v>
      </c>
      <c r="K7" s="159">
        <v>0.11689546639315351</v>
      </c>
      <c r="L7" s="159">
        <v>0.10316106212615705</v>
      </c>
      <c r="M7" s="159">
        <v>0.10499795187476987</v>
      </c>
      <c r="N7" s="159">
        <v>0.10821529993776099</v>
      </c>
      <c r="O7" s="159">
        <v>0.10096310823779213</v>
      </c>
      <c r="P7" s="159">
        <v>0.10230092949701078</v>
      </c>
      <c r="Q7" s="159">
        <v>0.10576093775889049</v>
      </c>
    </row>
    <row r="8" spans="1:17" x14ac:dyDescent="0.25">
      <c r="A8" s="76" t="s">
        <v>81</v>
      </c>
      <c r="B8" s="159">
        <v>0.71290384249036942</v>
      </c>
      <c r="C8" s="159">
        <v>0.73295455681466626</v>
      </c>
      <c r="D8" s="159">
        <v>0.72533071289680195</v>
      </c>
      <c r="E8" s="159">
        <v>0.62873654267657275</v>
      </c>
      <c r="F8" s="159">
        <v>0.6715433129114966</v>
      </c>
      <c r="G8" s="159">
        <v>0.61747102112552821</v>
      </c>
      <c r="H8" s="159">
        <v>0.54967101456153278</v>
      </c>
      <c r="I8" s="159">
        <v>0.53270607437787465</v>
      </c>
      <c r="J8" s="159">
        <v>0.4735559749073921</v>
      </c>
      <c r="K8" s="159">
        <v>0.45307509010576696</v>
      </c>
      <c r="L8" s="159">
        <v>0.39984191825725712</v>
      </c>
      <c r="M8" s="159">
        <v>0.40696151847826151</v>
      </c>
      <c r="N8" s="159">
        <v>0.41943163651208371</v>
      </c>
      <c r="O8" s="159">
        <v>0.39132286968551894</v>
      </c>
      <c r="P8" s="159">
        <v>0.39650813055378309</v>
      </c>
      <c r="Q8" s="159">
        <v>0.40991877515265407</v>
      </c>
    </row>
    <row r="9" spans="1:17" x14ac:dyDescent="0.25">
      <c r="A9" s="76" t="s">
        <v>80</v>
      </c>
      <c r="B9" s="159">
        <v>0.98065210259033586</v>
      </c>
      <c r="C9" s="159">
        <v>1.0082333470564508</v>
      </c>
      <c r="D9" s="159">
        <v>0.99774618438138807</v>
      </c>
      <c r="E9" s="159">
        <v>0.86487374005069773</v>
      </c>
      <c r="F9" s="159">
        <v>0.9237576269565908</v>
      </c>
      <c r="G9" s="159">
        <v>0.84937717973308713</v>
      </c>
      <c r="H9" s="159">
        <v>0.75611324281789372</v>
      </c>
      <c r="I9" s="159">
        <v>0.73277670951586105</v>
      </c>
      <c r="J9" s="159">
        <v>0.65141136126422783</v>
      </c>
      <c r="K9" s="159">
        <v>0.62323838540613319</v>
      </c>
      <c r="L9" s="159">
        <v>0.55001220988373234</v>
      </c>
      <c r="M9" s="159">
        <v>0.5598057479602575</v>
      </c>
      <c r="N9" s="159">
        <v>0.5769593200699249</v>
      </c>
      <c r="O9" s="159">
        <v>0.53829362682102844</v>
      </c>
      <c r="P9" s="159">
        <v>0.54542633767187676</v>
      </c>
      <c r="Q9" s="159">
        <v>0.56387367381897058</v>
      </c>
    </row>
    <row r="10" spans="1:17" x14ac:dyDescent="0.25">
      <c r="A10" s="129" t="s">
        <v>79</v>
      </c>
      <c r="B10" s="158">
        <v>2.5970874948754137</v>
      </c>
      <c r="C10" s="158">
        <v>2.6701316508067987</v>
      </c>
      <c r="D10" s="158">
        <v>2.642358214163786</v>
      </c>
      <c r="E10" s="158">
        <v>2.2904685249730399</v>
      </c>
      <c r="F10" s="158">
        <v>2.4464123157720463</v>
      </c>
      <c r="G10" s="158">
        <v>2.2494285650237957</v>
      </c>
      <c r="H10" s="158">
        <v>2.0024351576314063</v>
      </c>
      <c r="I10" s="158">
        <v>1.9406323851167064</v>
      </c>
      <c r="J10" s="158">
        <v>1.7251503319988588</v>
      </c>
      <c r="K10" s="158">
        <v>1.6505390778127755</v>
      </c>
      <c r="L10" s="158">
        <v>1.456612216039427</v>
      </c>
      <c r="M10" s="158">
        <v>1.4825487078920889</v>
      </c>
      <c r="N10" s="158">
        <v>1.5279769770007627</v>
      </c>
      <c r="O10" s="158">
        <v>1.425577575467692</v>
      </c>
      <c r="P10" s="158">
        <v>1.4444673265897974</v>
      </c>
      <c r="Q10" s="158">
        <v>1.5866174902175973</v>
      </c>
    </row>
    <row r="11" spans="1:17" x14ac:dyDescent="0.25">
      <c r="A11" s="92" t="s">
        <v>125</v>
      </c>
      <c r="B11" s="91">
        <v>0.4243609199324519</v>
      </c>
      <c r="C11" s="91">
        <v>0.43629624566479441</v>
      </c>
      <c r="D11" s="91">
        <v>0.43175810008950261</v>
      </c>
      <c r="E11" s="91">
        <v>0.37425975530351269</v>
      </c>
      <c r="F11" s="91">
        <v>0.39974077997126056</v>
      </c>
      <c r="G11" s="91">
        <v>0.36755387604745487</v>
      </c>
      <c r="H11" s="91">
        <v>0.32719545539928441</v>
      </c>
      <c r="I11" s="91">
        <v>0.3170969579668857</v>
      </c>
      <c r="J11" s="91">
        <v>0.28188745406281729</v>
      </c>
      <c r="K11" s="91">
        <v>0.26969606639251498</v>
      </c>
      <c r="L11" s="91">
        <v>0.23800865438805366</v>
      </c>
      <c r="M11" s="91">
        <v>0.24224664543153371</v>
      </c>
      <c r="N11" s="91">
        <v>0.24966956903650861</v>
      </c>
      <c r="O11" s="91">
        <v>0.23293763207987908</v>
      </c>
      <c r="P11" s="91">
        <v>0.23602419430748561</v>
      </c>
      <c r="Q11" s="91">
        <v>0</v>
      </c>
    </row>
    <row r="12" spans="1:17" x14ac:dyDescent="0.25">
      <c r="A12" s="92" t="s">
        <v>26</v>
      </c>
      <c r="B12" s="91">
        <v>0.70619037574860921</v>
      </c>
      <c r="C12" s="91">
        <v>0.72605227105448911</v>
      </c>
      <c r="D12" s="91">
        <v>0.71850022142294567</v>
      </c>
      <c r="E12" s="91">
        <v>0.62281568544869836</v>
      </c>
      <c r="F12" s="91">
        <v>0.66521934125055859</v>
      </c>
      <c r="G12" s="91">
        <v>0.61165625212407904</v>
      </c>
      <c r="H12" s="91">
        <v>0.54449472309664526</v>
      </c>
      <c r="I12" s="91">
        <v>0.5276895429744578</v>
      </c>
      <c r="J12" s="91">
        <v>0.46909646424351797</v>
      </c>
      <c r="K12" s="91">
        <v>0.44880844940662362</v>
      </c>
      <c r="L12" s="91">
        <v>0.39607657816481961</v>
      </c>
      <c r="M12" s="91">
        <v>0.40312913259865107</v>
      </c>
      <c r="N12" s="91">
        <v>0.41548181863436062</v>
      </c>
      <c r="O12" s="91">
        <v>0.38763775408599205</v>
      </c>
      <c r="P12" s="91">
        <v>0.39277418497984506</v>
      </c>
      <c r="Q12" s="91">
        <v>0.40605854057431734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1.4665361991943529</v>
      </c>
      <c r="C14" s="157">
        <v>1.5077831340875152</v>
      </c>
      <c r="D14" s="157">
        <v>1.492099892651338</v>
      </c>
      <c r="E14" s="157">
        <v>1.2933930842208285</v>
      </c>
      <c r="F14" s="157">
        <v>1.3814521945502272</v>
      </c>
      <c r="G14" s="157">
        <v>1.2702184368522615</v>
      </c>
      <c r="H14" s="157">
        <v>1.1307449791354767</v>
      </c>
      <c r="I14" s="157">
        <v>1.0958458841753629</v>
      </c>
      <c r="J14" s="157">
        <v>0.97416641369252355</v>
      </c>
      <c r="K14" s="157">
        <v>0.93203456201363688</v>
      </c>
      <c r="L14" s="157">
        <v>0.82252698348655384</v>
      </c>
      <c r="M14" s="157">
        <v>0.83717292986190406</v>
      </c>
      <c r="N14" s="157">
        <v>0.86282558932989351</v>
      </c>
      <c r="O14" s="157">
        <v>0.80500218930182088</v>
      </c>
      <c r="P14" s="157">
        <v>0.81566894730246675</v>
      </c>
      <c r="Q14" s="157">
        <v>1.18055894964328</v>
      </c>
    </row>
    <row r="15" spans="1:17" x14ac:dyDescent="0.25">
      <c r="A15" s="156" t="s">
        <v>306</v>
      </c>
      <c r="B15" s="206">
        <v>0.69280249602631561</v>
      </c>
      <c r="C15" s="206">
        <v>0.70159890189111174</v>
      </c>
      <c r="D15" s="206">
        <v>0.70842620513353705</v>
      </c>
      <c r="E15" s="206">
        <v>0.60063844965551505</v>
      </c>
      <c r="F15" s="206">
        <v>0.65604330111529285</v>
      </c>
      <c r="G15" s="206">
        <v>0.59407279716404515</v>
      </c>
      <c r="H15" s="206">
        <v>0.53382405535213229</v>
      </c>
      <c r="I15" s="206">
        <v>0.52151060573841934</v>
      </c>
      <c r="J15" s="206">
        <v>0.47648186761700678</v>
      </c>
      <c r="K15" s="206">
        <v>0.45426910551223976</v>
      </c>
      <c r="L15" s="206">
        <v>0.40359733483766186</v>
      </c>
      <c r="M15" s="206">
        <v>0.41592962099893471</v>
      </c>
      <c r="N15" s="206">
        <v>0.42903174616552725</v>
      </c>
      <c r="O15" s="206">
        <v>0.40676007662589736</v>
      </c>
      <c r="P15" s="206">
        <v>0.41122237515572535</v>
      </c>
      <c r="Q15" s="206">
        <v>0.42573693259726958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5.2120248712495395E-3</v>
      </c>
      <c r="C19" s="87">
        <v>0</v>
      </c>
      <c r="D19" s="87">
        <v>0</v>
      </c>
      <c r="E19" s="87">
        <v>6.2466435002630685E-3</v>
      </c>
      <c r="F19" s="87">
        <v>2.8945162373427848E-2</v>
      </c>
      <c r="G19" s="87">
        <v>3.7830513962290119E-2</v>
      </c>
      <c r="H19" s="87">
        <v>2.9331569697404535E-2</v>
      </c>
      <c r="I19" s="87">
        <v>2.2741631327365241E-2</v>
      </c>
      <c r="J19" s="87">
        <v>2.8492507531133957E-2</v>
      </c>
      <c r="K19" s="87">
        <v>2.846348068699129E-2</v>
      </c>
      <c r="L19" s="87">
        <v>1.7015550237839912E-2</v>
      </c>
      <c r="M19" s="87">
        <v>2.0972533771598086E-2</v>
      </c>
      <c r="N19" s="87">
        <v>2.0590163893655988E-2</v>
      </c>
      <c r="O19" s="87">
        <v>2.2284572346349334E-2</v>
      </c>
      <c r="P19" s="87">
        <v>2.5252460185922403E-2</v>
      </c>
      <c r="Q19" s="87">
        <v>0</v>
      </c>
    </row>
    <row r="20" spans="1:17" x14ac:dyDescent="0.25">
      <c r="A20" s="88" t="s">
        <v>29</v>
      </c>
      <c r="B20" s="87">
        <v>0.38782655890126505</v>
      </c>
      <c r="C20" s="87">
        <v>0.45698835921197928</v>
      </c>
      <c r="D20" s="87">
        <v>0.38944886580281413</v>
      </c>
      <c r="E20" s="87">
        <v>0.38604052277441181</v>
      </c>
      <c r="F20" s="87">
        <v>0.32389368304219129</v>
      </c>
      <c r="G20" s="87">
        <v>0.32616886958236108</v>
      </c>
      <c r="H20" s="87">
        <v>0.25903080926184585</v>
      </c>
      <c r="I20" s="87">
        <v>0.23142232248546801</v>
      </c>
      <c r="J20" s="87">
        <v>0.13339090103146511</v>
      </c>
      <c r="K20" s="87">
        <v>0.13317398444360845</v>
      </c>
      <c r="L20" s="87">
        <v>9.9132230970064253E-2</v>
      </c>
      <c r="M20" s="87">
        <v>6.9102293603474738E-2</v>
      </c>
      <c r="N20" s="87">
        <v>7.0609569454246415E-2</v>
      </c>
      <c r="O20" s="87">
        <v>3.6068748077989869E-2</v>
      </c>
      <c r="P20" s="87">
        <v>3.6865812860267584E-2</v>
      </c>
      <c r="Q20" s="87">
        <v>3.7652796721418282E-2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4.0464852348924434E-2</v>
      </c>
      <c r="C22" s="87">
        <v>0</v>
      </c>
      <c r="D22" s="87">
        <v>0</v>
      </c>
      <c r="E22" s="87">
        <v>4.2330333489799511E-2</v>
      </c>
      <c r="F22" s="87">
        <v>0.11290885131522407</v>
      </c>
      <c r="G22" s="87">
        <v>0.13918419784650621</v>
      </c>
      <c r="H22" s="87">
        <v>0.1665218788172789</v>
      </c>
      <c r="I22" s="87">
        <v>0.18647349101874577</v>
      </c>
      <c r="J22" s="87">
        <v>0.22982604742295823</v>
      </c>
      <c r="K22" s="87">
        <v>0.2250214529412721</v>
      </c>
      <c r="L22" s="87">
        <v>0.24617361835852095</v>
      </c>
      <c r="M22" s="87">
        <v>0.28691389202597445</v>
      </c>
      <c r="N22" s="87">
        <v>0.2885287808085451</v>
      </c>
      <c r="O22" s="87">
        <v>0.26602128009370962</v>
      </c>
      <c r="P22" s="87">
        <v>0.28725580233886999</v>
      </c>
      <c r="Q22" s="87">
        <v>0.33364522816869385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7.7132773219430149E-3</v>
      </c>
      <c r="I23" s="87">
        <v>4.4388177979858105E-3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8.1542671394940942E-4</v>
      </c>
      <c r="M24" s="87">
        <v>8.5290430849190707E-4</v>
      </c>
      <c r="N24" s="87">
        <v>1.7430313190381968E-3</v>
      </c>
      <c r="O24" s="87">
        <v>1.780193806617353E-3</v>
      </c>
      <c r="P24" s="87">
        <v>9.1003318802504159E-4</v>
      </c>
      <c r="Q24" s="87">
        <v>3.7172752177524106E-3</v>
      </c>
    </row>
    <row r="25" spans="1:17" x14ac:dyDescent="0.25">
      <c r="A25" s="88" t="s">
        <v>22</v>
      </c>
      <c r="B25" s="87">
        <v>0.25929905990487656</v>
      </c>
      <c r="C25" s="87">
        <v>0.24461054267913251</v>
      </c>
      <c r="D25" s="87">
        <v>0.31897733933072292</v>
      </c>
      <c r="E25" s="87">
        <v>0.16602094989104063</v>
      </c>
      <c r="F25" s="87">
        <v>0.19029560438444962</v>
      </c>
      <c r="G25" s="87">
        <v>9.0889215772887832E-2</v>
      </c>
      <c r="H25" s="87">
        <v>7.1226520253659997E-2</v>
      </c>
      <c r="I25" s="87">
        <v>7.6434343108854524E-2</v>
      </c>
      <c r="J25" s="87">
        <v>8.477241163144951E-2</v>
      </c>
      <c r="K25" s="87">
        <v>6.7610187440367966E-2</v>
      </c>
      <c r="L25" s="87">
        <v>4.0460508557287334E-2</v>
      </c>
      <c r="M25" s="87">
        <v>3.8087997289395562E-2</v>
      </c>
      <c r="N25" s="87">
        <v>4.7560200690041556E-2</v>
      </c>
      <c r="O25" s="87">
        <v>8.0605282301231165E-2</v>
      </c>
      <c r="P25" s="87">
        <v>6.0938266582640357E-2</v>
      </c>
      <c r="Q25" s="87">
        <v>5.072163248940504E-2</v>
      </c>
    </row>
    <row r="26" spans="1:17" x14ac:dyDescent="0.25">
      <c r="A26" s="156" t="s">
        <v>305</v>
      </c>
      <c r="B26" s="204">
        <v>5.2093418451209494</v>
      </c>
      <c r="C26" s="204">
        <v>5.2754840507581662</v>
      </c>
      <c r="D26" s="204">
        <v>5.3268201193694802</v>
      </c>
      <c r="E26" s="204">
        <v>4.5163391118328136</v>
      </c>
      <c r="F26" s="204">
        <v>4.9329409756938354</v>
      </c>
      <c r="G26" s="204">
        <v>4.4669704555988785</v>
      </c>
      <c r="H26" s="204">
        <v>4.0139462623593021</v>
      </c>
      <c r="I26" s="204">
        <v>3.9213585931484993</v>
      </c>
      <c r="J26" s="204">
        <v>3.5827771199663387</v>
      </c>
      <c r="K26" s="204">
        <v>3.4157542356785724</v>
      </c>
      <c r="L26" s="204">
        <v>3.0347414984908796</v>
      </c>
      <c r="M26" s="204">
        <v>3.1274708040496817</v>
      </c>
      <c r="N26" s="204">
        <v>3.2259887067446371</v>
      </c>
      <c r="O26" s="204">
        <v>3.0585228838601122</v>
      </c>
      <c r="P26" s="204">
        <v>3.0920759362670882</v>
      </c>
      <c r="Q26" s="204">
        <v>3.2012142431833155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3.9190417781895567E-2</v>
      </c>
      <c r="C30" s="87">
        <v>0</v>
      </c>
      <c r="D30" s="87">
        <v>0</v>
      </c>
      <c r="E30" s="87">
        <v>4.6969954011593443E-2</v>
      </c>
      <c r="F30" s="87">
        <v>0.21764535553865941</v>
      </c>
      <c r="G30" s="87">
        <v>0.28445636460106605</v>
      </c>
      <c r="H30" s="87">
        <v>0.22055084137856096</v>
      </c>
      <c r="I30" s="87">
        <v>0.17099957401922708</v>
      </c>
      <c r="J30" s="87">
        <v>0.21424173932064183</v>
      </c>
      <c r="K30" s="87">
        <v>0.21402347978103059</v>
      </c>
      <c r="L30" s="87">
        <v>0.12794384890375782</v>
      </c>
      <c r="M30" s="87">
        <v>0.15769732124413174</v>
      </c>
      <c r="N30" s="87">
        <v>0.15482219389268248</v>
      </c>
      <c r="O30" s="87">
        <v>0.16756284206581898</v>
      </c>
      <c r="P30" s="87">
        <v>0.18987907562876266</v>
      </c>
      <c r="Q30" s="87">
        <v>0</v>
      </c>
    </row>
    <row r="31" spans="1:17" x14ac:dyDescent="0.25">
      <c r="A31" s="88" t="s">
        <v>29</v>
      </c>
      <c r="B31" s="87">
        <v>2.916157394815281</v>
      </c>
      <c r="C31" s="87">
        <v>3.4362009317669977</v>
      </c>
      <c r="D31" s="87">
        <v>2.9283558947865442</v>
      </c>
      <c r="E31" s="87">
        <v>2.9027277770152877</v>
      </c>
      <c r="F31" s="87">
        <v>2.4354313474903226</v>
      </c>
      <c r="G31" s="87">
        <v>2.4525390001289074</v>
      </c>
      <c r="H31" s="87">
        <v>1.9477124311804179</v>
      </c>
      <c r="I31" s="87">
        <v>1.7401178479195765</v>
      </c>
      <c r="J31" s="87">
        <v>1.0029969673712085</v>
      </c>
      <c r="K31" s="87">
        <v>1.0013659214894404</v>
      </c>
      <c r="L31" s="87">
        <v>0.74539812133259831</v>
      </c>
      <c r="M31" s="87">
        <v>0.51959609228766568</v>
      </c>
      <c r="N31" s="87">
        <v>0.53092964724250657</v>
      </c>
      <c r="O31" s="87">
        <v>0.27120924035565452</v>
      </c>
      <c r="P31" s="87">
        <v>0.27720255439162739</v>
      </c>
      <c r="Q31" s="87">
        <v>0.28312006765527969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0.30426456285441256</v>
      </c>
      <c r="C33" s="87">
        <v>0</v>
      </c>
      <c r="D33" s="87">
        <v>0</v>
      </c>
      <c r="E33" s="87">
        <v>0.31829154604830012</v>
      </c>
      <c r="F33" s="87">
        <v>0.84898770892793485</v>
      </c>
      <c r="G33" s="87">
        <v>1.0465581030381523</v>
      </c>
      <c r="H33" s="87">
        <v>1.2521164349530007</v>
      </c>
      <c r="I33" s="87">
        <v>1.4021372113140307</v>
      </c>
      <c r="J33" s="87">
        <v>1.728115087353397</v>
      </c>
      <c r="K33" s="87">
        <v>1.6919882326930269</v>
      </c>
      <c r="L33" s="87">
        <v>1.8510362457342631</v>
      </c>
      <c r="M33" s="87">
        <v>2.1573717650414612</v>
      </c>
      <c r="N33" s="87">
        <v>2.1695144864642519</v>
      </c>
      <c r="O33" s="87">
        <v>2.0002753945507781</v>
      </c>
      <c r="P33" s="87">
        <v>2.1599426675865026</v>
      </c>
      <c r="Q33" s="87">
        <v>2.5087554656530631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5.7997912170763818E-2</v>
      </c>
      <c r="I34" s="87">
        <v>3.3376495365624072E-2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6.1313816375811363E-3</v>
      </c>
      <c r="M35" s="87">
        <v>6.4131843196218383E-3</v>
      </c>
      <c r="N35" s="87">
        <v>1.3106254725844903E-2</v>
      </c>
      <c r="O35" s="87">
        <v>1.338568804591125E-2</v>
      </c>
      <c r="P35" s="87">
        <v>6.8427495484190632E-3</v>
      </c>
      <c r="Q35" s="87">
        <v>2.795105019502294E-2</v>
      </c>
    </row>
    <row r="36" spans="1:17" x14ac:dyDescent="0.25">
      <c r="A36" s="88" t="s">
        <v>22</v>
      </c>
      <c r="B36" s="87">
        <v>1.9497294696693599</v>
      </c>
      <c r="C36" s="87">
        <v>1.8392831189911687</v>
      </c>
      <c r="D36" s="87">
        <v>2.398464224582936</v>
      </c>
      <c r="E36" s="87">
        <v>1.2483498347576321</v>
      </c>
      <c r="F36" s="87">
        <v>1.4308765637369187</v>
      </c>
      <c r="G36" s="87">
        <v>0.68341698783075266</v>
      </c>
      <c r="H36" s="87">
        <v>0.53556864267655879</v>
      </c>
      <c r="I36" s="87">
        <v>0.57472746453004075</v>
      </c>
      <c r="J36" s="87">
        <v>0.63742332592109152</v>
      </c>
      <c r="K36" s="87">
        <v>0.50837660171507437</v>
      </c>
      <c r="L36" s="87">
        <v>0.30423190088267976</v>
      </c>
      <c r="M36" s="87">
        <v>0.28639244115680118</v>
      </c>
      <c r="N36" s="87">
        <v>0.35761612441935081</v>
      </c>
      <c r="O36" s="87">
        <v>0.60608971884194962</v>
      </c>
      <c r="P36" s="87">
        <v>0.45820888911177649</v>
      </c>
      <c r="Q36" s="87">
        <v>0.38138765967994936</v>
      </c>
    </row>
    <row r="37" spans="1:17" x14ac:dyDescent="0.25">
      <c r="A37" s="156" t="s">
        <v>304</v>
      </c>
      <c r="B37" s="204">
        <v>1.2539480021164497</v>
      </c>
      <c r="C37" s="204">
        <v>1.4510175540202728</v>
      </c>
      <c r="D37" s="204">
        <v>1.0479114607415696</v>
      </c>
      <c r="E37" s="204">
        <v>1.0703763346486326</v>
      </c>
      <c r="F37" s="204">
        <v>1.6477705100725342</v>
      </c>
      <c r="G37" s="204">
        <v>1.844951327095862</v>
      </c>
      <c r="H37" s="204">
        <v>2.1377100448743089</v>
      </c>
      <c r="I37" s="204">
        <v>2.3019026697550826</v>
      </c>
      <c r="J37" s="204">
        <v>2.3092886139815714</v>
      </c>
      <c r="K37" s="204">
        <v>2.134768681232369</v>
      </c>
      <c r="L37" s="204">
        <v>2.2311260281704697</v>
      </c>
      <c r="M37" s="204">
        <v>2.69670780424845</v>
      </c>
      <c r="N37" s="204">
        <v>2.6511322355095808</v>
      </c>
      <c r="O37" s="204">
        <v>2.7231333494861021</v>
      </c>
      <c r="P37" s="204">
        <v>3.0666032542159951</v>
      </c>
      <c r="Q37" s="204">
        <v>3.1800353267234498</v>
      </c>
    </row>
    <row r="38" spans="1:17" x14ac:dyDescent="0.25">
      <c r="A38" s="156" t="s">
        <v>303</v>
      </c>
      <c r="B38" s="204">
        <v>7.8712813971074063</v>
      </c>
      <c r="C38" s="204">
        <v>7.9067672123886892</v>
      </c>
      <c r="D38" s="204">
        <v>8.1226342449775881</v>
      </c>
      <c r="E38" s="204">
        <v>6.9515609864320425</v>
      </c>
      <c r="F38" s="204">
        <v>6.9593536396505442</v>
      </c>
      <c r="G38" s="204">
        <v>6.1302834724343374</v>
      </c>
      <c r="H38" s="204">
        <v>5.0775026188705494</v>
      </c>
      <c r="I38" s="204">
        <v>4.7241160266584359</v>
      </c>
      <c r="J38" s="204">
        <v>4.0160565164227702</v>
      </c>
      <c r="K38" s="204">
        <v>3.9022460000182528</v>
      </c>
      <c r="L38" s="204">
        <v>3.1675696602626484</v>
      </c>
      <c r="M38" s="204">
        <v>2.8720410011607713</v>
      </c>
      <c r="N38" s="204">
        <v>3.0683017079058916</v>
      </c>
      <c r="O38" s="204">
        <v>2.6590098114648466</v>
      </c>
      <c r="P38" s="204">
        <v>2.4350766298201996</v>
      </c>
      <c r="Q38" s="204">
        <v>2.5102796552368067</v>
      </c>
    </row>
    <row r="39" spans="1:17" x14ac:dyDescent="0.25">
      <c r="A39" s="152" t="s">
        <v>310</v>
      </c>
      <c r="B39" s="264">
        <v>6.8225386177054554</v>
      </c>
      <c r="C39" s="264">
        <v>6.8102997834275953</v>
      </c>
      <c r="D39" s="264">
        <v>7.0947486299565572</v>
      </c>
      <c r="E39" s="264">
        <v>6.0455164255933251</v>
      </c>
      <c r="F39" s="264">
        <v>5.8788118099563658</v>
      </c>
      <c r="G39" s="264">
        <v>5.084790882741129</v>
      </c>
      <c r="H39" s="264">
        <v>4.0468899496997235</v>
      </c>
      <c r="I39" s="264">
        <v>3.6767214992338673</v>
      </c>
      <c r="J39" s="264">
        <v>3.0199412227702402</v>
      </c>
      <c r="K39" s="264">
        <v>2.9652687898885164</v>
      </c>
      <c r="L39" s="264">
        <v>2.2715738357263611</v>
      </c>
      <c r="M39" s="264">
        <v>1.8731800706411146</v>
      </c>
      <c r="N39" s="264">
        <v>2.0627687364902569</v>
      </c>
      <c r="O39" s="264">
        <v>1.6658574529448154</v>
      </c>
      <c r="P39" s="264">
        <v>1.3714618095718103</v>
      </c>
      <c r="Q39" s="264">
        <v>1.4081369741256056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0.32662084181103257</v>
      </c>
      <c r="G41" s="208">
        <v>0</v>
      </c>
      <c r="H41" s="208">
        <v>0</v>
      </c>
      <c r="I41" s="208">
        <v>0.33272251477401082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0.60333753980588245</v>
      </c>
      <c r="C42" s="208">
        <v>0.6500778276357535</v>
      </c>
      <c r="D42" s="208">
        <v>0.6482027947151624</v>
      </c>
      <c r="E42" s="208">
        <v>0.63209120357664594</v>
      </c>
      <c r="F42" s="208">
        <v>1.0297415373529175</v>
      </c>
      <c r="G42" s="208">
        <v>0.99928145073420716</v>
      </c>
      <c r="H42" s="208">
        <v>0.49377094985086906</v>
      </c>
      <c r="I42" s="208">
        <v>0.23249695171992021</v>
      </c>
      <c r="J42" s="208">
        <v>0.21887695678521152</v>
      </c>
      <c r="K42" s="208">
        <v>0.2247883044577659</v>
      </c>
      <c r="L42" s="208">
        <v>3.1609499517963574E-2</v>
      </c>
      <c r="M42" s="208">
        <v>1.2215569226586736E-2</v>
      </c>
      <c r="N42" s="208">
        <v>1.7721733542980411E-2</v>
      </c>
      <c r="O42" s="208">
        <v>2.1582608378173541E-2</v>
      </c>
      <c r="P42" s="208">
        <v>3.9408785945925905E-3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0.21218756787107157</v>
      </c>
      <c r="D43" s="208">
        <v>0.49250026377674777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6.219201077899573</v>
      </c>
      <c r="C44" s="208">
        <v>5.94803438792077</v>
      </c>
      <c r="D44" s="208">
        <v>5.954045571464647</v>
      </c>
      <c r="E44" s="208">
        <v>5.413425222016679</v>
      </c>
      <c r="F44" s="208">
        <v>4.5224494307924159</v>
      </c>
      <c r="G44" s="208">
        <v>4.0855094320069218</v>
      </c>
      <c r="H44" s="208">
        <v>3.5531189998488544</v>
      </c>
      <c r="I44" s="208">
        <v>3.1115020327399363</v>
      </c>
      <c r="J44" s="208">
        <v>2.8010642659850289</v>
      </c>
      <c r="K44" s="208">
        <v>2.7404804854307505</v>
      </c>
      <c r="L44" s="208">
        <v>2.2399643362083976</v>
      </c>
      <c r="M44" s="208">
        <v>1.8609645014145277</v>
      </c>
      <c r="N44" s="208">
        <v>2.0450470029472765</v>
      </c>
      <c r="O44" s="208">
        <v>1.6442748445666417</v>
      </c>
      <c r="P44" s="208">
        <v>1.3675209309772176</v>
      </c>
      <c r="Q44" s="208">
        <v>1.4081369741256056</v>
      </c>
    </row>
    <row r="45" spans="1:17" x14ac:dyDescent="0.25">
      <c r="A45" s="152" t="s">
        <v>309</v>
      </c>
      <c r="B45" s="264">
        <v>0.81055679275246195</v>
      </c>
      <c r="C45" s="264">
        <v>0.82084830666358877</v>
      </c>
      <c r="D45" s="264">
        <v>0.82883603339822032</v>
      </c>
      <c r="E45" s="264">
        <v>0.70272780214996899</v>
      </c>
      <c r="F45" s="264">
        <v>0.76754970876801099</v>
      </c>
      <c r="G45" s="264">
        <v>0.69504619843702464</v>
      </c>
      <c r="H45" s="264">
        <v>0.62455709481725319</v>
      </c>
      <c r="I45" s="264">
        <v>0.61015075205166469</v>
      </c>
      <c r="J45" s="264">
        <v>0.55746856663413946</v>
      </c>
      <c r="K45" s="264">
        <v>0.53148034443072301</v>
      </c>
      <c r="L45" s="264">
        <v>0.47219599116027233</v>
      </c>
      <c r="M45" s="264">
        <v>0.48662437208488046</v>
      </c>
      <c r="N45" s="264">
        <v>0.50195344005762499</v>
      </c>
      <c r="O45" s="264">
        <v>0.47589629803687883</v>
      </c>
      <c r="P45" s="264">
        <v>0.48111704479426942</v>
      </c>
      <c r="Q45" s="264">
        <v>0.49809861341666734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6.0979026311499037E-3</v>
      </c>
      <c r="C49" s="87">
        <v>0</v>
      </c>
      <c r="D49" s="87">
        <v>0</v>
      </c>
      <c r="E49" s="87">
        <v>7.3083733821434193E-3</v>
      </c>
      <c r="F49" s="87">
        <v>3.386491548987397E-2</v>
      </c>
      <c r="G49" s="87">
        <v>4.4260493057297491E-2</v>
      </c>
      <c r="H49" s="87">
        <v>3.4316999717363107E-2</v>
      </c>
      <c r="I49" s="87">
        <v>2.6606982302165245E-2</v>
      </c>
      <c r="J49" s="87">
        <v>3.3335323781850341E-2</v>
      </c>
      <c r="K49" s="87">
        <v>3.3301363301299299E-2</v>
      </c>
      <c r="L49" s="87">
        <v>1.990765031420735E-2</v>
      </c>
      <c r="M49" s="87">
        <v>2.4537194665582629E-2</v>
      </c>
      <c r="N49" s="87">
        <v>2.4089834121000929E-2</v>
      </c>
      <c r="O49" s="87">
        <v>2.6072237892501793E-2</v>
      </c>
      <c r="P49" s="87">
        <v>2.9544571872664013E-2</v>
      </c>
      <c r="Q49" s="87">
        <v>0</v>
      </c>
    </row>
    <row r="50" spans="1:17" x14ac:dyDescent="0.25">
      <c r="A50" s="150" t="s">
        <v>29</v>
      </c>
      <c r="B50" s="87">
        <v>0.45374468702158466</v>
      </c>
      <c r="C50" s="87">
        <v>0.53466178440847012</v>
      </c>
      <c r="D50" s="87">
        <v>0.45564273428111685</v>
      </c>
      <c r="E50" s="87">
        <v>0.4516550817978367</v>
      </c>
      <c r="F50" s="87">
        <v>0.37894526423514635</v>
      </c>
      <c r="G50" s="87">
        <v>0.38160715981937293</v>
      </c>
      <c r="H50" s="87">
        <v>0.30305777358426467</v>
      </c>
      <c r="I50" s="87">
        <v>0.27075672585051108</v>
      </c>
      <c r="J50" s="87">
        <v>0.15606309380028352</v>
      </c>
      <c r="K50" s="87">
        <v>0.15580930832064627</v>
      </c>
      <c r="L50" s="87">
        <v>0.11598154402497915</v>
      </c>
      <c r="M50" s="87">
        <v>8.0847476440015484E-2</v>
      </c>
      <c r="N50" s="87">
        <v>8.2610941044144612E-2</v>
      </c>
      <c r="O50" s="87">
        <v>4.2199283242163002E-2</v>
      </c>
      <c r="P50" s="87">
        <v>4.3131823579769447E-2</v>
      </c>
      <c r="Q50" s="87">
        <v>4.4052569561634426E-2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4.7342584830843741E-2</v>
      </c>
      <c r="C52" s="87">
        <v>0</v>
      </c>
      <c r="D52" s="87">
        <v>0</v>
      </c>
      <c r="E52" s="87">
        <v>4.952513818358234E-2</v>
      </c>
      <c r="F52" s="87">
        <v>0.13209974981377143</v>
      </c>
      <c r="G52" s="87">
        <v>0.16284106604027443</v>
      </c>
      <c r="H52" s="87">
        <v>0.19482527963080662</v>
      </c>
      <c r="I52" s="87">
        <v>0.2181680286668142</v>
      </c>
      <c r="J52" s="87">
        <v>0.26888913501121725</v>
      </c>
      <c r="K52" s="87">
        <v>0.2632679129228318</v>
      </c>
      <c r="L52" s="87">
        <v>0.28801527087652418</v>
      </c>
      <c r="M52" s="87">
        <v>0.33568008985329417</v>
      </c>
      <c r="N52" s="87">
        <v>0.33756945815055078</v>
      </c>
      <c r="O52" s="87">
        <v>0.31123640118708706</v>
      </c>
      <c r="P52" s="87">
        <v>0.33608011399901988</v>
      </c>
      <c r="Q52" s="87">
        <v>0.39035426057602929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9.0242881103115308E-3</v>
      </c>
      <c r="I53" s="87">
        <v>5.193275051092283E-3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9.5402321119583125E-4</v>
      </c>
      <c r="M54" s="87">
        <v>9.9787079980395623E-4</v>
      </c>
      <c r="N54" s="87">
        <v>2.0392909721460204E-3</v>
      </c>
      <c r="O54" s="87">
        <v>2.0827698956713187E-3</v>
      </c>
      <c r="P54" s="87">
        <v>1.0647097642036464E-3</v>
      </c>
      <c r="Q54" s="87">
        <v>4.3490932777545243E-3</v>
      </c>
    </row>
    <row r="55" spans="1:17" x14ac:dyDescent="0.25">
      <c r="A55" s="150" t="s">
        <v>22</v>
      </c>
      <c r="B55" s="87">
        <v>0.30337161826888376</v>
      </c>
      <c r="C55" s="87">
        <v>0.28618652225511859</v>
      </c>
      <c r="D55" s="87">
        <v>0.37319329911710342</v>
      </c>
      <c r="E55" s="87">
        <v>0.19423920878640658</v>
      </c>
      <c r="F55" s="87">
        <v>0.22263977922921913</v>
      </c>
      <c r="G55" s="87">
        <v>0.10633747952007971</v>
      </c>
      <c r="H55" s="87">
        <v>8.3332753774507162E-2</v>
      </c>
      <c r="I55" s="87">
        <v>8.9425740181081959E-2</v>
      </c>
      <c r="J55" s="87">
        <v>9.9181014040788371E-2</v>
      </c>
      <c r="K55" s="87">
        <v>7.9101759885945672E-2</v>
      </c>
      <c r="L55" s="87">
        <v>4.7337502733365816E-2</v>
      </c>
      <c r="M55" s="87">
        <v>4.4561740326184193E-2</v>
      </c>
      <c r="N55" s="87">
        <v>5.5643915769782691E-2</v>
      </c>
      <c r="O55" s="87">
        <v>9.4305605819455685E-2</v>
      </c>
      <c r="P55" s="87">
        <v>7.1295825578612429E-2</v>
      </c>
      <c r="Q55" s="87">
        <v>5.9342690001249081E-2</v>
      </c>
    </row>
    <row r="56" spans="1:17" x14ac:dyDescent="0.25">
      <c r="A56" s="152" t="s">
        <v>308</v>
      </c>
      <c r="B56" s="264">
        <v>0.23818598664948881</v>
      </c>
      <c r="C56" s="264">
        <v>0.27561912229750557</v>
      </c>
      <c r="D56" s="264">
        <v>0.19904958162281</v>
      </c>
      <c r="E56" s="264">
        <v>0.20331675868874807</v>
      </c>
      <c r="F56" s="264">
        <v>0.31299212092616741</v>
      </c>
      <c r="G56" s="264">
        <v>0.35044639125618399</v>
      </c>
      <c r="H56" s="264">
        <v>0.40605557435357276</v>
      </c>
      <c r="I56" s="264">
        <v>0.43724377537290399</v>
      </c>
      <c r="J56" s="264">
        <v>0.43864672701839086</v>
      </c>
      <c r="K56" s="264">
        <v>0.40549686569901305</v>
      </c>
      <c r="L56" s="264">
        <v>0.42379983337601518</v>
      </c>
      <c r="M56" s="264">
        <v>0.51223655843477611</v>
      </c>
      <c r="N56" s="264">
        <v>0.50357953135800992</v>
      </c>
      <c r="O56" s="264">
        <v>0.51725606048315242</v>
      </c>
      <c r="P56" s="264">
        <v>0.58249777545411985</v>
      </c>
      <c r="Q56" s="264">
        <v>0.60404406769453389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0.31494729960063522</v>
      </c>
      <c r="C58" s="242">
        <v>0.36444418711180682</v>
      </c>
      <c r="D58" s="242">
        <v>0.26319822211452831</v>
      </c>
      <c r="E58" s="242">
        <v>0.26884060230968509</v>
      </c>
      <c r="F58" s="242">
        <v>0.41386155696487315</v>
      </c>
      <c r="G58" s="242">
        <v>0.46338639033095147</v>
      </c>
      <c r="H58" s="242">
        <v>0.53691700519156971</v>
      </c>
      <c r="I58" s="242">
        <v>0.57815637375650142</v>
      </c>
      <c r="J58" s="242">
        <v>0.58001146119649671</v>
      </c>
      <c r="K58" s="242">
        <v>0.53617823888339033</v>
      </c>
      <c r="L58" s="242">
        <v>0.56037978963638424</v>
      </c>
      <c r="M58" s="242">
        <v>0.67731743208370643</v>
      </c>
      <c r="N58" s="242">
        <v>0.6658704643642771</v>
      </c>
      <c r="O58" s="242">
        <v>0.68395459255529367</v>
      </c>
      <c r="P58" s="242">
        <v>0.77022206042970831</v>
      </c>
      <c r="Q58" s="242">
        <v>0.7987121771363247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0.99999999999999978</v>
      </c>
      <c r="D62" s="77">
        <f t="shared" si="0"/>
        <v>0.99999999999999967</v>
      </c>
      <c r="E62" s="77">
        <f t="shared" si="0"/>
        <v>1.0000000000000002</v>
      </c>
      <c r="F62" s="77">
        <f t="shared" si="0"/>
        <v>1</v>
      </c>
      <c r="G62" s="77">
        <f t="shared" si="0"/>
        <v>0.99999999999999967</v>
      </c>
      <c r="H62" s="77">
        <f t="shared" si="0"/>
        <v>1</v>
      </c>
      <c r="I62" s="77">
        <f t="shared" si="0"/>
        <v>0.99999999999999989</v>
      </c>
      <c r="J62" s="77">
        <f t="shared" si="0"/>
        <v>1.0000000000000002</v>
      </c>
      <c r="K62" s="77">
        <f t="shared" si="0"/>
        <v>0.99999999999999989</v>
      </c>
      <c r="L62" s="77">
        <f t="shared" si="0"/>
        <v>0.99999999999999978</v>
      </c>
      <c r="M62" s="77">
        <f t="shared" si="0"/>
        <v>1</v>
      </c>
      <c r="N62" s="77">
        <f t="shared" si="0"/>
        <v>1</v>
      </c>
      <c r="O62" s="77">
        <f t="shared" si="0"/>
        <v>1.0000000000000002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4.2586705743825712E-2</v>
      </c>
      <c r="C63" s="203">
        <f t="shared" si="1"/>
        <v>4.2736356100877851E-2</v>
      </c>
      <c r="D63" s="203">
        <f t="shared" si="1"/>
        <v>4.2873288137399934E-2</v>
      </c>
      <c r="E63" s="203">
        <f t="shared" si="1"/>
        <v>4.2876100234835506E-2</v>
      </c>
      <c r="F63" s="203">
        <f t="shared" si="1"/>
        <v>4.2244881360929611E-2</v>
      </c>
      <c r="G63" s="203">
        <f t="shared" si="1"/>
        <v>4.2090979346922533E-2</v>
      </c>
      <c r="H63" s="203">
        <f t="shared" si="1"/>
        <v>4.136715078882728E-2</v>
      </c>
      <c r="I63" s="203">
        <f t="shared" si="1"/>
        <v>4.1040410092643836E-2</v>
      </c>
      <c r="J63" s="203">
        <f t="shared" si="1"/>
        <v>4.0319104148732451E-2</v>
      </c>
      <c r="K63" s="203">
        <f t="shared" si="1"/>
        <v>4.0456505974942741E-2</v>
      </c>
      <c r="L63" s="203">
        <f t="shared" si="1"/>
        <v>3.9865376257589895E-2</v>
      </c>
      <c r="M63" s="203">
        <f t="shared" si="1"/>
        <v>3.9168043597650616E-2</v>
      </c>
      <c r="N63" s="203">
        <f t="shared" si="1"/>
        <v>3.9313862351854967E-2</v>
      </c>
      <c r="O63" s="203">
        <f t="shared" si="1"/>
        <v>3.8797128672874763E-2</v>
      </c>
      <c r="P63" s="203">
        <f t="shared" si="1"/>
        <v>3.843963316933971E-2</v>
      </c>
      <c r="Q63" s="203">
        <f t="shared" si="1"/>
        <v>3.8140371024747328E-2</v>
      </c>
    </row>
    <row r="64" spans="1:17" x14ac:dyDescent="0.25">
      <c r="A64" s="76" t="s">
        <v>82</v>
      </c>
      <c r="B64" s="202">
        <f t="shared" ref="B64:Q64" si="2">IF(B$7=0,0,B$7/B$5)</f>
        <v>8.8863259764889353E-3</v>
      </c>
      <c r="C64" s="202">
        <f t="shared" si="2"/>
        <v>8.9175526664156662E-3</v>
      </c>
      <c r="D64" s="202">
        <f t="shared" si="2"/>
        <v>8.9461254966429968E-3</v>
      </c>
      <c r="E64" s="202">
        <f t="shared" si="2"/>
        <v>8.9467122810409378E-3</v>
      </c>
      <c r="F64" s="202">
        <f t="shared" si="2"/>
        <v>8.8149994242216895E-3</v>
      </c>
      <c r="G64" s="202">
        <f t="shared" si="2"/>
        <v>8.7828855651894376E-3</v>
      </c>
      <c r="H64" s="202">
        <f t="shared" si="2"/>
        <v>8.6318483716338202E-3</v>
      </c>
      <c r="I64" s="202">
        <f t="shared" si="2"/>
        <v>8.5636692465909797E-3</v>
      </c>
      <c r="J64" s="202">
        <f t="shared" si="2"/>
        <v>8.4131584326075579E-3</v>
      </c>
      <c r="K64" s="202">
        <f t="shared" si="2"/>
        <v>8.4418292911805186E-3</v>
      </c>
      <c r="L64" s="202">
        <f t="shared" si="2"/>
        <v>8.3184816109352876E-3</v>
      </c>
      <c r="M64" s="202">
        <f t="shared" si="2"/>
        <v>8.1729731659396128E-3</v>
      </c>
      <c r="N64" s="202">
        <f t="shared" si="2"/>
        <v>8.2034003370652694E-3</v>
      </c>
      <c r="O64" s="202">
        <f t="shared" si="2"/>
        <v>8.0955764555452892E-3</v>
      </c>
      <c r="P64" s="202">
        <f t="shared" si="2"/>
        <v>8.0209798995531118E-3</v>
      </c>
      <c r="Q64" s="202">
        <f t="shared" si="2"/>
        <v>7.9585345677806122E-3</v>
      </c>
    </row>
    <row r="65" spans="1:17" x14ac:dyDescent="0.25">
      <c r="A65" s="76" t="s">
        <v>81</v>
      </c>
      <c r="B65" s="202">
        <f t="shared" ref="B65:Q65" si="3">IF(B$8=0,0,B$8/B$5)</f>
        <v>3.4442507196692722E-2</v>
      </c>
      <c r="C65" s="202">
        <f t="shared" si="3"/>
        <v>3.4563538711333969E-2</v>
      </c>
      <c r="D65" s="202">
        <f t="shared" si="3"/>
        <v>3.4674284132258031E-2</v>
      </c>
      <c r="E65" s="202">
        <f t="shared" si="3"/>
        <v>3.4676558449664635E-2</v>
      </c>
      <c r="F65" s="202">
        <f t="shared" si="3"/>
        <v>3.4166052642101812E-2</v>
      </c>
      <c r="G65" s="202">
        <f t="shared" si="3"/>
        <v>3.4041582549089434E-2</v>
      </c>
      <c r="H65" s="202">
        <f t="shared" si="3"/>
        <v>3.3456177552719596E-2</v>
      </c>
      <c r="I65" s="202">
        <f t="shared" si="3"/>
        <v>3.3191922110012997E-2</v>
      </c>
      <c r="J65" s="202">
        <f t="shared" si="3"/>
        <v>3.2608557308010509E-2</v>
      </c>
      <c r="K65" s="202">
        <f t="shared" si="3"/>
        <v>3.2719682676959072E-2</v>
      </c>
      <c r="L65" s="202">
        <f t="shared" si="3"/>
        <v>3.2241599453838289E-2</v>
      </c>
      <c r="M65" s="202">
        <f t="shared" si="3"/>
        <v>3.1677623331737577E-2</v>
      </c>
      <c r="N65" s="202">
        <f t="shared" si="3"/>
        <v>3.1795555991786642E-2</v>
      </c>
      <c r="O65" s="202">
        <f t="shared" si="3"/>
        <v>3.1377641453759014E-2</v>
      </c>
      <c r="P65" s="202">
        <f t="shared" si="3"/>
        <v>3.1088512693075832E-2</v>
      </c>
      <c r="Q65" s="202">
        <f t="shared" si="3"/>
        <v>3.0846480857347026E-2</v>
      </c>
    </row>
    <row r="66" spans="1:17" x14ac:dyDescent="0.25">
      <c r="A66" s="76" t="s">
        <v>80</v>
      </c>
      <c r="B66" s="202">
        <f t="shared" ref="B66:Q66" si="4">IF(B$9=0,0,B$9/B$5)</f>
        <v>4.737822282305313E-2</v>
      </c>
      <c r="C66" s="202">
        <f t="shared" si="4"/>
        <v>4.7544710646849959E-2</v>
      </c>
      <c r="D66" s="202">
        <f t="shared" si="4"/>
        <v>4.7697049185946715E-2</v>
      </c>
      <c r="E66" s="202">
        <f t="shared" si="4"/>
        <v>4.7700177678197418E-2</v>
      </c>
      <c r="F66" s="202">
        <f t="shared" si="4"/>
        <v>4.6997939082004385E-2</v>
      </c>
      <c r="G66" s="202">
        <f t="shared" si="4"/>
        <v>4.6826721238661308E-2</v>
      </c>
      <c r="H66" s="202">
        <f t="shared" si="4"/>
        <v>4.6021453253919417E-2</v>
      </c>
      <c r="I66" s="202">
        <f t="shared" si="4"/>
        <v>4.5657950295924538E-2</v>
      </c>
      <c r="J66" s="202">
        <f t="shared" si="4"/>
        <v>4.4855488749830856E-2</v>
      </c>
      <c r="K66" s="202">
        <f t="shared" si="4"/>
        <v>4.5008349935611335E-2</v>
      </c>
      <c r="L66" s="202">
        <f t="shared" si="4"/>
        <v>4.4350711008699695E-2</v>
      </c>
      <c r="M66" s="202">
        <f t="shared" si="4"/>
        <v>4.3574920029629066E-2</v>
      </c>
      <c r="N66" s="202">
        <f t="shared" si="4"/>
        <v>4.3737145149130734E-2</v>
      </c>
      <c r="O66" s="202">
        <f t="shared" si="4"/>
        <v>4.316227271053058E-2</v>
      </c>
      <c r="P66" s="202">
        <f t="shared" si="4"/>
        <v>4.2764554659113087E-2</v>
      </c>
      <c r="Q66" s="202">
        <f t="shared" si="4"/>
        <v>4.2431621920565744E-2</v>
      </c>
    </row>
    <row r="67" spans="1:17" x14ac:dyDescent="0.25">
      <c r="A67" s="129" t="s">
        <v>79</v>
      </c>
      <c r="B67" s="201">
        <f t="shared" ref="B67:Q67" si="5">IF(B$10=0,0,B$10/B$5)</f>
        <v>0.12547302932217747</v>
      </c>
      <c r="C67" s="201">
        <f t="shared" si="5"/>
        <v>0.12591394353027396</v>
      </c>
      <c r="D67" s="201">
        <f t="shared" si="5"/>
        <v>0.12631738580488971</v>
      </c>
      <c r="E67" s="201">
        <f t="shared" si="5"/>
        <v>0.12632567107555878</v>
      </c>
      <c r="F67" s="201">
        <f t="shared" si="5"/>
        <v>0.12446591360216491</v>
      </c>
      <c r="G67" s="201">
        <f t="shared" si="5"/>
        <v>0.12401247275533318</v>
      </c>
      <c r="H67" s="201">
        <f t="shared" si="5"/>
        <v>0.12187985976478077</v>
      </c>
      <c r="I67" s="201">
        <f t="shared" si="5"/>
        <v>0.12091718504653455</v>
      </c>
      <c r="J67" s="201">
        <f t="shared" si="5"/>
        <v>0.11879200442338252</v>
      </c>
      <c r="K67" s="201">
        <f t="shared" si="5"/>
        <v>0.11919683083735101</v>
      </c>
      <c r="L67" s="201">
        <f t="shared" si="5"/>
        <v>0.11745518787476103</v>
      </c>
      <c r="M67" s="201">
        <f t="shared" si="5"/>
        <v>0.11540063963582951</v>
      </c>
      <c r="N67" s="201">
        <f t="shared" si="5"/>
        <v>0.11583026480881344</v>
      </c>
      <c r="O67" s="201">
        <f t="shared" si="5"/>
        <v>0.11430781457646973</v>
      </c>
      <c r="P67" s="201">
        <f t="shared" si="5"/>
        <v>0.11325452710062157</v>
      </c>
      <c r="Q67" s="201">
        <f t="shared" si="5"/>
        <v>0.11939332620640082</v>
      </c>
    </row>
    <row r="68" spans="1:17" x14ac:dyDescent="0.25">
      <c r="A68" s="127" t="s">
        <v>306</v>
      </c>
      <c r="B68" s="200">
        <f t="shared" ref="B68:Q68" si="6">IF(B$15=0,0,B$15/B$5)</f>
        <v>3.3471351300221677E-2</v>
      </c>
      <c r="C68" s="200">
        <f t="shared" si="6"/>
        <v>3.3084917175123851E-2</v>
      </c>
      <c r="D68" s="200">
        <f t="shared" si="6"/>
        <v>3.3866167648456513E-2</v>
      </c>
      <c r="E68" s="200">
        <f t="shared" si="6"/>
        <v>3.3126870943319016E-2</v>
      </c>
      <c r="F68" s="200">
        <f t="shared" si="6"/>
        <v>3.3377459845776711E-2</v>
      </c>
      <c r="G68" s="200">
        <f t="shared" si="6"/>
        <v>3.275162310931682E-2</v>
      </c>
      <c r="H68" s="200">
        <f t="shared" si="6"/>
        <v>3.2491639370906746E-2</v>
      </c>
      <c r="I68" s="200">
        <f t="shared" si="6"/>
        <v>3.2494353336276247E-2</v>
      </c>
      <c r="J68" s="200">
        <f t="shared" si="6"/>
        <v>3.2810031146699205E-2</v>
      </c>
      <c r="K68" s="200">
        <f t="shared" si="6"/>
        <v>3.2805910779241346E-2</v>
      </c>
      <c r="L68" s="200">
        <f t="shared" si="6"/>
        <v>3.2544420723042512E-2</v>
      </c>
      <c r="M68" s="200">
        <f t="shared" si="6"/>
        <v>3.2375694674484118E-2</v>
      </c>
      <c r="N68" s="200">
        <f t="shared" si="6"/>
        <v>3.2523304681779795E-2</v>
      </c>
      <c r="O68" s="200">
        <f t="shared" si="6"/>
        <v>3.2615450899478204E-2</v>
      </c>
      <c r="P68" s="200">
        <f t="shared" si="6"/>
        <v>3.2242193903692158E-2</v>
      </c>
      <c r="Q68" s="200">
        <f t="shared" si="6"/>
        <v>3.203680079483251E-2</v>
      </c>
    </row>
    <row r="69" spans="1:17" x14ac:dyDescent="0.25">
      <c r="A69" s="127" t="s">
        <v>305</v>
      </c>
      <c r="B69" s="200">
        <f t="shared" ref="B69:Q69" si="7">IF(B$26=0,0,B$26/B$5)</f>
        <v>0.25167881458435915</v>
      </c>
      <c r="C69" s="200">
        <f t="shared" si="7"/>
        <v>0.24877312722064276</v>
      </c>
      <c r="D69" s="200">
        <f t="shared" si="7"/>
        <v>0.25464752981820188</v>
      </c>
      <c r="E69" s="200">
        <f t="shared" si="7"/>
        <v>0.249088587285341</v>
      </c>
      <c r="F69" s="200">
        <f t="shared" si="7"/>
        <v>0.25097282307112867</v>
      </c>
      <c r="G69" s="200">
        <f t="shared" si="7"/>
        <v>0.24626701222582459</v>
      </c>
      <c r="H69" s="200">
        <f t="shared" si="7"/>
        <v>0.24431213450047184</v>
      </c>
      <c r="I69" s="200">
        <f t="shared" si="7"/>
        <v>0.24433254143238484</v>
      </c>
      <c r="J69" s="200">
        <f t="shared" si="7"/>
        <v>0.24670619573768052</v>
      </c>
      <c r="K69" s="200">
        <f t="shared" si="7"/>
        <v>0.24667521374391091</v>
      </c>
      <c r="L69" s="200">
        <f t="shared" si="7"/>
        <v>0.24470900966749268</v>
      </c>
      <c r="M69" s="200">
        <f t="shared" si="7"/>
        <v>0.2434403195716017</v>
      </c>
      <c r="N69" s="200">
        <f t="shared" si="7"/>
        <v>0.24455023328030576</v>
      </c>
      <c r="O69" s="200">
        <f t="shared" si="7"/>
        <v>0.24524310195569182</v>
      </c>
      <c r="P69" s="200">
        <f t="shared" si="7"/>
        <v>0.24243649646814674</v>
      </c>
      <c r="Q69" s="200">
        <f t="shared" si="7"/>
        <v>0.24089209828422137</v>
      </c>
    </row>
    <row r="70" spans="1:17" x14ac:dyDescent="0.25">
      <c r="A70" s="127" t="s">
        <v>304</v>
      </c>
      <c r="B70" s="200">
        <f t="shared" ref="B70:Q70" si="8">IF(B$37=0,0,B$37/B$5)</f>
        <v>6.0581961427368408E-2</v>
      </c>
      <c r="C70" s="200">
        <f t="shared" si="8"/>
        <v>6.8424844259323242E-2</v>
      </c>
      <c r="D70" s="200">
        <f t="shared" si="8"/>
        <v>5.0095189806711612E-2</v>
      </c>
      <c r="E70" s="200">
        <f t="shared" si="8"/>
        <v>5.9034213875293028E-2</v>
      </c>
      <c r="F70" s="200">
        <f t="shared" si="8"/>
        <v>8.3833481633761281E-2</v>
      </c>
      <c r="G70" s="200">
        <f t="shared" si="8"/>
        <v>0.10171337723008378</v>
      </c>
      <c r="H70" s="200">
        <f t="shared" si="8"/>
        <v>0.13011347683049571</v>
      </c>
      <c r="I70" s="200">
        <f t="shared" si="8"/>
        <v>0.14342726278946868</v>
      </c>
      <c r="J70" s="200">
        <f t="shared" si="8"/>
        <v>0.1590151409756371</v>
      </c>
      <c r="K70" s="200">
        <f t="shared" si="8"/>
        <v>0.15416639617580344</v>
      </c>
      <c r="L70" s="200">
        <f t="shared" si="8"/>
        <v>0.17990878006198088</v>
      </c>
      <c r="M70" s="200">
        <f t="shared" si="8"/>
        <v>0.20991000421407813</v>
      </c>
      <c r="N70" s="200">
        <f t="shared" si="8"/>
        <v>0.2009724972983693</v>
      </c>
      <c r="O70" s="200">
        <f t="shared" si="8"/>
        <v>0.21835039168453357</v>
      </c>
      <c r="P70" s="200">
        <f t="shared" si="8"/>
        <v>0.24043929202705225</v>
      </c>
      <c r="Q70" s="200">
        <f t="shared" si="8"/>
        <v>0.23929838001426579</v>
      </c>
    </row>
    <row r="71" spans="1:17" x14ac:dyDescent="0.25">
      <c r="A71" s="127" t="s">
        <v>303</v>
      </c>
      <c r="B71" s="200">
        <f t="shared" ref="B71:Q71" si="9">IF(B$38=0,0,B$38/B$5)</f>
        <v>0.3802850398730005</v>
      </c>
      <c r="C71" s="200">
        <f t="shared" si="9"/>
        <v>0.37285511371205687</v>
      </c>
      <c r="D71" s="200">
        <f t="shared" si="9"/>
        <v>0.3883008436081955</v>
      </c>
      <c r="E71" s="200">
        <f t="shared" si="9"/>
        <v>0.38339780575855659</v>
      </c>
      <c r="F71" s="200">
        <f t="shared" si="9"/>
        <v>0.35407044971742541</v>
      </c>
      <c r="G71" s="200">
        <f t="shared" si="9"/>
        <v>0.33796655022903133</v>
      </c>
      <c r="H71" s="200">
        <f t="shared" si="9"/>
        <v>0.30904636526420909</v>
      </c>
      <c r="I71" s="200">
        <f t="shared" si="9"/>
        <v>0.29435086014109002</v>
      </c>
      <c r="J71" s="200">
        <f t="shared" si="9"/>
        <v>0.27654135098515198</v>
      </c>
      <c r="K71" s="200">
        <f t="shared" si="9"/>
        <v>0.28180814535229481</v>
      </c>
      <c r="L71" s="200">
        <f t="shared" si="9"/>
        <v>0.25541972355837489</v>
      </c>
      <c r="M71" s="200">
        <f t="shared" si="9"/>
        <v>0.22355782769897739</v>
      </c>
      <c r="N71" s="200">
        <f t="shared" si="9"/>
        <v>0.23259656702268267</v>
      </c>
      <c r="O71" s="200">
        <f t="shared" si="9"/>
        <v>0.21320874129646811</v>
      </c>
      <c r="P71" s="200">
        <f t="shared" si="9"/>
        <v>0.19092398082492562</v>
      </c>
      <c r="Q71" s="200">
        <f t="shared" si="9"/>
        <v>0.18889911374031021</v>
      </c>
    </row>
    <row r="72" spans="1:17" x14ac:dyDescent="0.25">
      <c r="A72" s="142" t="s">
        <v>310</v>
      </c>
      <c r="B72" s="199">
        <f t="shared" ref="B72:Q72" si="10">IF(B$39=0,0,B$39/B$5)</f>
        <v>0.32961715372323663</v>
      </c>
      <c r="C72" s="199">
        <f t="shared" si="10"/>
        <v>0.32114959653604946</v>
      </c>
      <c r="D72" s="199">
        <f t="shared" si="10"/>
        <v>0.33916298519826088</v>
      </c>
      <c r="E72" s="199">
        <f t="shared" si="10"/>
        <v>0.33342694349854884</v>
      </c>
      <c r="F72" s="199">
        <f t="shared" si="10"/>
        <v>0.29909581394111806</v>
      </c>
      <c r="G72" s="199">
        <f t="shared" si="10"/>
        <v>0.28032785775787916</v>
      </c>
      <c r="H72" s="199">
        <f t="shared" si="10"/>
        <v>0.24631727907550752</v>
      </c>
      <c r="I72" s="199">
        <f t="shared" si="10"/>
        <v>0.22908966030714634</v>
      </c>
      <c r="J72" s="199">
        <f t="shared" si="10"/>
        <v>0.20794991858942233</v>
      </c>
      <c r="K72" s="199">
        <f t="shared" si="10"/>
        <v>0.2141425471755542</v>
      </c>
      <c r="L72" s="199">
        <f t="shared" si="10"/>
        <v>0.18317032406338779</v>
      </c>
      <c r="M72" s="199">
        <f t="shared" si="10"/>
        <v>0.14580713412945562</v>
      </c>
      <c r="N72" s="199">
        <f t="shared" si="10"/>
        <v>0.156370843660224</v>
      </c>
      <c r="O72" s="199">
        <f t="shared" si="10"/>
        <v>0.13357429866948803</v>
      </c>
      <c r="P72" s="199">
        <f t="shared" si="10"/>
        <v>0.10753047564344623</v>
      </c>
      <c r="Q72" s="199">
        <f t="shared" si="10"/>
        <v>0.10596262686604786</v>
      </c>
    </row>
    <row r="73" spans="1:17" x14ac:dyDescent="0.25">
      <c r="A73" s="142" t="s">
        <v>309</v>
      </c>
      <c r="B73" s="199">
        <f t="shared" ref="B73:Q73" si="11">IF(B$45=0,0,B$45/B$5)</f>
        <v>3.9160411971102517E-2</v>
      </c>
      <c r="C73" s="199">
        <f t="shared" si="11"/>
        <v>3.8708296387157656E-2</v>
      </c>
      <c r="D73" s="199">
        <f t="shared" si="11"/>
        <v>3.9622334488395701E-2</v>
      </c>
      <c r="E73" s="199">
        <f t="shared" si="11"/>
        <v>3.8757380955973732E-2</v>
      </c>
      <c r="F73" s="199">
        <f t="shared" si="11"/>
        <v>3.90505619682254E-2</v>
      </c>
      <c r="G73" s="199">
        <f t="shared" si="11"/>
        <v>3.8318352975328915E-2</v>
      </c>
      <c r="H73" s="199">
        <f t="shared" si="11"/>
        <v>3.8014180305077069E-2</v>
      </c>
      <c r="I73" s="199">
        <f t="shared" si="11"/>
        <v>3.801735555787733E-2</v>
      </c>
      <c r="J73" s="199">
        <f t="shared" si="11"/>
        <v>3.8386688513556866E-2</v>
      </c>
      <c r="K73" s="199">
        <f t="shared" si="11"/>
        <v>3.8381867815232645E-2</v>
      </c>
      <c r="L73" s="199">
        <f t="shared" si="11"/>
        <v>3.8075932801278634E-2</v>
      </c>
      <c r="M73" s="199">
        <f t="shared" si="11"/>
        <v>3.7878528713450287E-2</v>
      </c>
      <c r="N73" s="199">
        <f t="shared" si="11"/>
        <v>3.8051227707431967E-2</v>
      </c>
      <c r="O73" s="199">
        <f t="shared" si="11"/>
        <v>3.8159035839057193E-2</v>
      </c>
      <c r="P73" s="199">
        <f t="shared" si="11"/>
        <v>3.7722337075539375E-2</v>
      </c>
      <c r="Q73" s="199">
        <f t="shared" si="11"/>
        <v>3.7482033698277274E-2</v>
      </c>
    </row>
    <row r="74" spans="1:17" x14ac:dyDescent="0.25">
      <c r="A74" s="142" t="s">
        <v>308</v>
      </c>
      <c r="B74" s="199">
        <f t="shared" ref="B74:Q74" si="12">IF(B$56=0,0,B$56/B$5)</f>
        <v>1.1507474178661338E-2</v>
      </c>
      <c r="C74" s="199">
        <f t="shared" si="12"/>
        <v>1.2997220788849736E-2</v>
      </c>
      <c r="D74" s="199">
        <f t="shared" si="12"/>
        <v>9.515523921538923E-3</v>
      </c>
      <c r="E74" s="199">
        <f t="shared" si="12"/>
        <v>1.1213481304034014E-2</v>
      </c>
      <c r="F74" s="199">
        <f t="shared" si="12"/>
        <v>1.5924073808081932E-2</v>
      </c>
      <c r="G74" s="199">
        <f t="shared" si="12"/>
        <v>1.9320339495823291E-2</v>
      </c>
      <c r="H74" s="199">
        <f t="shared" si="12"/>
        <v>2.4714905883624481E-2</v>
      </c>
      <c r="I74" s="199">
        <f t="shared" si="12"/>
        <v>2.7243844276066374E-2</v>
      </c>
      <c r="J74" s="199">
        <f t="shared" si="12"/>
        <v>3.0204743882172824E-2</v>
      </c>
      <c r="K74" s="199">
        <f t="shared" si="12"/>
        <v>2.9283730361507946E-2</v>
      </c>
      <c r="L74" s="199">
        <f t="shared" si="12"/>
        <v>3.4173466693708493E-2</v>
      </c>
      <c r="M74" s="199">
        <f t="shared" si="12"/>
        <v>3.9872164856071479E-2</v>
      </c>
      <c r="N74" s="199">
        <f t="shared" si="12"/>
        <v>3.8174495655026709E-2</v>
      </c>
      <c r="O74" s="199">
        <f t="shared" si="12"/>
        <v>4.1475406787922907E-2</v>
      </c>
      <c r="P74" s="199">
        <f t="shared" si="12"/>
        <v>4.5671168105940019E-2</v>
      </c>
      <c r="Q74" s="199">
        <f t="shared" si="12"/>
        <v>4.545445317598508E-2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1.5216041752812347E-2</v>
      </c>
      <c r="C76" s="276">
        <f t="shared" si="14"/>
        <v>1.7185895977101757E-2</v>
      </c>
      <c r="D76" s="276">
        <f t="shared" si="14"/>
        <v>1.2582136361296981E-2</v>
      </c>
      <c r="E76" s="276">
        <f t="shared" si="14"/>
        <v>1.4827302418193297E-2</v>
      </c>
      <c r="F76" s="276">
        <f t="shared" si="14"/>
        <v>2.1055999620485537E-2</v>
      </c>
      <c r="G76" s="276">
        <f t="shared" si="14"/>
        <v>2.5546795750547163E-2</v>
      </c>
      <c r="H76" s="276">
        <f t="shared" si="14"/>
        <v>3.2679894302035717E-2</v>
      </c>
      <c r="I76" s="276">
        <f t="shared" si="14"/>
        <v>3.6023845509073095E-2</v>
      </c>
      <c r="J76" s="276">
        <f t="shared" si="14"/>
        <v>3.9938968092267317E-2</v>
      </c>
      <c r="K76" s="276">
        <f t="shared" si="14"/>
        <v>3.8721135232704741E-2</v>
      </c>
      <c r="L76" s="276">
        <f t="shared" si="14"/>
        <v>4.5186709783284554E-2</v>
      </c>
      <c r="M76" s="276">
        <f t="shared" si="14"/>
        <v>5.2721954080072304E-2</v>
      </c>
      <c r="N76" s="276">
        <f t="shared" si="14"/>
        <v>5.047716907821137E-2</v>
      </c>
      <c r="O76" s="276">
        <f t="shared" si="14"/>
        <v>5.4841880294649203E-2</v>
      </c>
      <c r="P76" s="276">
        <f t="shared" si="14"/>
        <v>6.038982925447995E-2</v>
      </c>
      <c r="Q76" s="276">
        <f t="shared" si="14"/>
        <v>6.0103272589528495E-2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0.36443388550043948</v>
      </c>
      <c r="C80" s="253">
        <f>IF(C$5=0,0,C$5/TEL_fec!C$5)</f>
        <v>0.36315774345037083</v>
      </c>
      <c r="D80" s="253">
        <f>IF(D$5=0,0,D$5/TEL_fec!D$5)</f>
        <v>0.36199786205218992</v>
      </c>
      <c r="E80" s="253">
        <f>IF(E$5=0,0,E$5/TEL_fec!E$5)</f>
        <v>0.36197411984489997</v>
      </c>
      <c r="F80" s="253">
        <f>IF(F$5=0,0,F$5/TEL_fec!F$5)</f>
        <v>0.36738270164110515</v>
      </c>
      <c r="G80" s="253">
        <f>IF(G$5=0,0,G$5/TEL_fec!G$5)</f>
        <v>0.37210817786089556</v>
      </c>
      <c r="H80" s="253">
        <f>IF(H$5=0,0,H$5/TEL_fec!H$5)</f>
        <v>0.37861920220510176</v>
      </c>
      <c r="I80" s="253">
        <f>IF(I$5=0,0,I$5/TEL_fec!I$5)</f>
        <v>0.3867282463920218</v>
      </c>
      <c r="J80" s="253">
        <f>IF(J$5=0,0,J$5/TEL_fec!J$5)</f>
        <v>0.39364678758212318</v>
      </c>
      <c r="K80" s="253">
        <f>IF(K$5=0,0,K$5/TEL_fec!K$5)</f>
        <v>0.39230985088449782</v>
      </c>
      <c r="L80" s="253">
        <f>IF(L$5=0,0,L$5/TEL_fec!L$5)</f>
        <v>0.39812707959368215</v>
      </c>
      <c r="M80" s="253">
        <f>IF(M$5=0,0,M$5/TEL_fec!M$5)</f>
        <v>0.42382375564907238</v>
      </c>
      <c r="N80" s="253">
        <f>IF(N$5=0,0,N$5/TEL_fec!N$5)</f>
        <v>0.43113871481569876</v>
      </c>
      <c r="O80" s="253">
        <f>IF(O$5=0,0,O$5/TEL_fec!O$5)</f>
        <v>0.44628352317860365</v>
      </c>
      <c r="P80" s="253">
        <f>IF(P$5=0,0,P$5/TEL_fec!P$5)</f>
        <v>0.46032256668708604</v>
      </c>
      <c r="Q80" s="253">
        <f>IF(Q$5=0,0,Q$5/TEL_fec!Q$5)</f>
        <v>0.47430077225384826</v>
      </c>
    </row>
    <row r="81" spans="1:17" x14ac:dyDescent="0.25">
      <c r="A81" s="132" t="s">
        <v>83</v>
      </c>
      <c r="B81" s="282">
        <f>IF(B$6=0,0,B$6/TEL_fec!B$6)</f>
        <v>0.39543354716765955</v>
      </c>
      <c r="C81" s="282">
        <f>IF(C$6=0,0,C$6/TEL_fec!C$6)</f>
        <v>0.3954335471676596</v>
      </c>
      <c r="D81" s="282">
        <f>IF(D$6=0,0,D$6/TEL_fec!D$6)</f>
        <v>0.3954335471676596</v>
      </c>
      <c r="E81" s="282">
        <f>IF(E$6=0,0,E$6/TEL_fec!E$6)</f>
        <v>0.39543354716765955</v>
      </c>
      <c r="F81" s="282">
        <f>IF(F$6=0,0,F$6/TEL_fec!F$6)</f>
        <v>0.3954335471676596</v>
      </c>
      <c r="G81" s="282">
        <f>IF(G$6=0,0,G$6/TEL_fec!G$6)</f>
        <v>0.39906069780897835</v>
      </c>
      <c r="H81" s="282">
        <f>IF(H$6=0,0,H$6/TEL_fec!H$6)</f>
        <v>0.3990606978089784</v>
      </c>
      <c r="I81" s="282">
        <f>IF(I$6=0,0,I$6/TEL_fec!I$6)</f>
        <v>0.4043880355412533</v>
      </c>
      <c r="J81" s="282">
        <f>IF(J$6=0,0,J$6/TEL_fec!J$6)</f>
        <v>0.40438803554125341</v>
      </c>
      <c r="K81" s="282">
        <f>IF(K$6=0,0,K$6/TEL_fec!K$6)</f>
        <v>0.40438803554125335</v>
      </c>
      <c r="L81" s="282">
        <f>IF(L$6=0,0,L$6/TEL_fec!L$6)</f>
        <v>0.40438803554125335</v>
      </c>
      <c r="M81" s="282">
        <f>IF(M$6=0,0,M$6/TEL_fec!M$6)</f>
        <v>0.42295862675780843</v>
      </c>
      <c r="N81" s="282">
        <f>IF(N$6=0,0,N$6/TEL_fec!N$6)</f>
        <v>0.43186046472234996</v>
      </c>
      <c r="O81" s="282">
        <f>IF(O$6=0,0,O$6/TEL_fec!O$6)</f>
        <v>0.44115494364553232</v>
      </c>
      <c r="P81" s="282">
        <f>IF(P$6=0,0,P$6/TEL_fec!P$6)</f>
        <v>0.45083976304912654</v>
      </c>
      <c r="Q81" s="282">
        <f>IF(Q$6=0,0,Q$6/TEL_fec!Q$6)</f>
        <v>0.46091353059359941</v>
      </c>
    </row>
    <row r="82" spans="1:17" x14ac:dyDescent="0.25">
      <c r="A82" s="76" t="s">
        <v>82</v>
      </c>
      <c r="B82" s="281">
        <f>IF(B$7=0,0,B$7/TEL_fec!B$7)</f>
        <v>0.10056256281379489</v>
      </c>
      <c r="C82" s="281">
        <f>IF(C$7=0,0,C$7/TEL_fec!C$7)</f>
        <v>0.1005625628137949</v>
      </c>
      <c r="D82" s="281">
        <f>IF(D$7=0,0,D$7/TEL_fec!D$7)</f>
        <v>0.10056256281379487</v>
      </c>
      <c r="E82" s="281">
        <f>IF(E$7=0,0,E$7/TEL_fec!E$7)</f>
        <v>0.10056256281379487</v>
      </c>
      <c r="F82" s="281">
        <f>IF(F$7=0,0,F$7/TEL_fec!F$7)</f>
        <v>0.1005625628137949</v>
      </c>
      <c r="G82" s="281">
        <f>IF(G$7=0,0,G$7/TEL_fec!G$7)</f>
        <v>0.10148498218568509</v>
      </c>
      <c r="H82" s="281">
        <f>IF(H$7=0,0,H$7/TEL_fec!H$7)</f>
        <v>0.10148498218568511</v>
      </c>
      <c r="I82" s="281">
        <f>IF(I$7=0,0,I$7/TEL_fec!I$7)</f>
        <v>0.1028397755237047</v>
      </c>
      <c r="J82" s="281">
        <f>IF(J$7=0,0,J$7/TEL_fec!J$7)</f>
        <v>0.10283977552370471</v>
      </c>
      <c r="K82" s="281">
        <f>IF(K$7=0,0,K$7/TEL_fec!K$7)</f>
        <v>0.10283977552370471</v>
      </c>
      <c r="L82" s="281">
        <f>IF(L$7=0,0,L$7/TEL_fec!L$7)</f>
        <v>0.1028397755237047</v>
      </c>
      <c r="M82" s="281">
        <f>IF(M$7=0,0,M$7/TEL_fec!M$7)</f>
        <v>0.1075624558806961</v>
      </c>
      <c r="N82" s="281">
        <f>IF(N$7=0,0,N$7/TEL_fec!N$7)</f>
        <v>0.10982627908406198</v>
      </c>
      <c r="O82" s="281">
        <f>IF(O$7=0,0,O$7/TEL_fec!O$7)</f>
        <v>0.11218995466806023</v>
      </c>
      <c r="P82" s="281">
        <f>IF(P$7=0,0,P$7/TEL_fec!P$7)</f>
        <v>0.11465289759890178</v>
      </c>
      <c r="Q82" s="281">
        <f>IF(Q$7=0,0,Q$7/TEL_fec!Q$7)</f>
        <v>0.11721475379122204</v>
      </c>
    </row>
    <row r="83" spans="1:17" x14ac:dyDescent="0.25">
      <c r="A83" s="76" t="s">
        <v>81</v>
      </c>
      <c r="B83" s="281">
        <f>IF(B$8=0,0,B$8/TEL_fec!B$8)</f>
        <v>0.54228924638806397</v>
      </c>
      <c r="C83" s="281">
        <f>IF(C$8=0,0,C$8/TEL_fec!C$8)</f>
        <v>0.54228924638806408</v>
      </c>
      <c r="D83" s="281">
        <f>IF(D$8=0,0,D$8/TEL_fec!D$8)</f>
        <v>0.54228924638806397</v>
      </c>
      <c r="E83" s="281">
        <f>IF(E$8=0,0,E$8/TEL_fec!E$8)</f>
        <v>0.54228924638806408</v>
      </c>
      <c r="F83" s="281">
        <f>IF(F$8=0,0,F$8/TEL_fec!F$8)</f>
        <v>0.54228924638806408</v>
      </c>
      <c r="G83" s="281">
        <f>IF(G$8=0,0,G$8/TEL_fec!G$8)</f>
        <v>0.54726344445978892</v>
      </c>
      <c r="H83" s="281">
        <f>IF(H$8=0,0,H$8/TEL_fec!H$8)</f>
        <v>0.54726344445978903</v>
      </c>
      <c r="I83" s="281">
        <f>IF(I$8=0,0,I$8/TEL_fec!I$8)</f>
        <v>0.55456924333492896</v>
      </c>
      <c r="J83" s="281">
        <f>IF(J$8=0,0,J$8/TEL_fec!J$8)</f>
        <v>0.55456924333492896</v>
      </c>
      <c r="K83" s="281">
        <f>IF(K$8=0,0,K$8/TEL_fec!K$8)</f>
        <v>0.55456924333492907</v>
      </c>
      <c r="L83" s="281">
        <f>IF(L$8=0,0,L$8/TEL_fec!L$8)</f>
        <v>0.55456924333492896</v>
      </c>
      <c r="M83" s="281">
        <f>IF(M$8=0,0,M$8/TEL_fec!M$8)</f>
        <v>0.5800365613911197</v>
      </c>
      <c r="N83" s="281">
        <f>IF(N$8=0,0,N$8/TEL_fec!N$8)</f>
        <v>0.59224435467481173</v>
      </c>
      <c r="O83" s="281">
        <f>IF(O$8=0,0,O$8/TEL_fec!O$8)</f>
        <v>0.60499060750774414</v>
      </c>
      <c r="P83" s="281">
        <f>IF(P$8=0,0,P$8/TEL_fec!P$8)</f>
        <v>0.61827216506247717</v>
      </c>
      <c r="Q83" s="281">
        <f>IF(Q$8=0,0,Q$8/TEL_fec!Q$8)</f>
        <v>0.63208711791387151</v>
      </c>
    </row>
    <row r="84" spans="1:17" x14ac:dyDescent="0.25">
      <c r="A84" s="76" t="s">
        <v>80</v>
      </c>
      <c r="B84" s="281">
        <f>IF(B$9=0,0,B$9/TEL_fec!B$9)</f>
        <v>0.38126797078806929</v>
      </c>
      <c r="C84" s="281">
        <f>IF(C$9=0,0,C$9/TEL_fec!C$9)</f>
        <v>0.38126797078806923</v>
      </c>
      <c r="D84" s="281">
        <f>IF(D$9=0,0,D$9/TEL_fec!D$9)</f>
        <v>0.38126797078806929</v>
      </c>
      <c r="E84" s="281">
        <f>IF(E$9=0,0,E$9/TEL_fec!E$9)</f>
        <v>0.38126797078806929</v>
      </c>
      <c r="F84" s="281">
        <f>IF(F$9=0,0,F$9/TEL_fec!F$9)</f>
        <v>0.38126797078806923</v>
      </c>
      <c r="G84" s="281">
        <f>IF(G$9=0,0,G$9/TEL_fec!G$9)</f>
        <v>0.38476518637502077</v>
      </c>
      <c r="H84" s="281">
        <f>IF(H$9=0,0,H$9/TEL_fec!H$9)</f>
        <v>0.38476518637502072</v>
      </c>
      <c r="I84" s="281">
        <f>IF(I$9=0,0,I$9/TEL_fec!I$9)</f>
        <v>0.38990168342094794</v>
      </c>
      <c r="J84" s="281">
        <f>IF(J$9=0,0,J$9/TEL_fec!J$9)</f>
        <v>0.38990168342094789</v>
      </c>
      <c r="K84" s="281">
        <f>IF(K$9=0,0,K$9/TEL_fec!K$9)</f>
        <v>0.38990168342094789</v>
      </c>
      <c r="L84" s="281">
        <f>IF(L$9=0,0,L$9/TEL_fec!L$9)</f>
        <v>0.38990168342094794</v>
      </c>
      <c r="M84" s="281">
        <f>IF(M$9=0,0,M$9/TEL_fec!M$9)</f>
        <v>0.40780702220716047</v>
      </c>
      <c r="N84" s="281">
        <f>IF(N$9=0,0,N$9/TEL_fec!N$9)</f>
        <v>0.41638997052132048</v>
      </c>
      <c r="O84" s="281">
        <f>IF(O$9=0,0,O$9/TEL_fec!O$9)</f>
        <v>0.42535149425636087</v>
      </c>
      <c r="P84" s="281">
        <f>IF(P$9=0,0,P$9/TEL_fec!P$9)</f>
        <v>0.43468937534385399</v>
      </c>
      <c r="Q84" s="281">
        <f>IF(Q$9=0,0,Q$9/TEL_fec!Q$9)</f>
        <v>0.44440227132190696</v>
      </c>
    </row>
    <row r="85" spans="1:17" x14ac:dyDescent="0.25">
      <c r="A85" s="129" t="s">
        <v>79</v>
      </c>
      <c r="B85" s="280">
        <f>IF(B$10=0,0,B$10/TEL_fec!B$10)</f>
        <v>0.59786187765372867</v>
      </c>
      <c r="C85" s="280">
        <f>IF(C$10=0,0,C$10/TEL_fec!C$10)</f>
        <v>0.59786187765372867</v>
      </c>
      <c r="D85" s="280">
        <f>IF(D$10=0,0,D$10/TEL_fec!D$10)</f>
        <v>0.59786187765372856</v>
      </c>
      <c r="E85" s="280">
        <f>IF(E$10=0,0,E$10/TEL_fec!E$10)</f>
        <v>0.59786187765372867</v>
      </c>
      <c r="F85" s="280">
        <f>IF(F$10=0,0,F$10/TEL_fec!F$10)</f>
        <v>0.59786187765372867</v>
      </c>
      <c r="G85" s="280">
        <f>IF(G$10=0,0,G$10/TEL_fec!G$10)</f>
        <v>0.60334582080545207</v>
      </c>
      <c r="H85" s="280">
        <f>IF(H$10=0,0,H$10/TEL_fec!H$10)</f>
        <v>0.60334582080545196</v>
      </c>
      <c r="I85" s="280">
        <f>IF(I$10=0,0,I$10/TEL_fec!I$10)</f>
        <v>0.61140030217742103</v>
      </c>
      <c r="J85" s="280">
        <f>IF(J$10=0,0,J$10/TEL_fec!J$10)</f>
        <v>0.61140030217742092</v>
      </c>
      <c r="K85" s="280">
        <f>IF(K$10=0,0,K$10/TEL_fec!K$10)</f>
        <v>0.61140030217742092</v>
      </c>
      <c r="L85" s="280">
        <f>IF(L$10=0,0,L$10/TEL_fec!L$10)</f>
        <v>0.61140030217742092</v>
      </c>
      <c r="M85" s="280">
        <f>IF(M$10=0,0,M$10/TEL_fec!M$10)</f>
        <v>0.63947745600868677</v>
      </c>
      <c r="N85" s="280">
        <f>IF(N$10=0,0,N$10/TEL_fec!N$10)</f>
        <v>0.65293627759367856</v>
      </c>
      <c r="O85" s="280">
        <f>IF(O$10=0,0,O$10/TEL_fec!O$10)</f>
        <v>0.66698873890008059</v>
      </c>
      <c r="P85" s="280">
        <f>IF(P$10=0,0,P$10/TEL_fec!P$10)</f>
        <v>0.6816313618005474</v>
      </c>
      <c r="Q85" s="280">
        <f>IF(Q$10=0,0,Q$10/TEL_fec!Q$10)</f>
        <v>0.74039863634691638</v>
      </c>
    </row>
    <row r="86" spans="1:17" x14ac:dyDescent="0.25">
      <c r="A86" s="127" t="s">
        <v>306</v>
      </c>
      <c r="B86" s="305">
        <f>IF(B$15=0,0,B$15/TEL_fec!B$15)</f>
        <v>0.40731299624833811</v>
      </c>
      <c r="C86" s="305">
        <f>IF(C$15=0,0,C$15/TEL_fec!C$15)</f>
        <v>0.40120065253447468</v>
      </c>
      <c r="D86" s="305">
        <f>IF(D$15=0,0,D$15/TEL_fec!D$15)</f>
        <v>0.40936275770486652</v>
      </c>
      <c r="E86" s="305">
        <f>IF(E$15=0,0,E$15/TEL_fec!E$15)</f>
        <v>0.40040012706818823</v>
      </c>
      <c r="F86" s="305">
        <f>IF(F$15=0,0,F$15/TEL_fec!F$15)</f>
        <v>0.40945695811938615</v>
      </c>
      <c r="G86" s="305">
        <f>IF(G$15=0,0,G$15/TEL_fec!G$15)</f>
        <v>0.40694743216018892</v>
      </c>
      <c r="H86" s="305">
        <f>IF(H$15=0,0,H$15/TEL_fec!H$15)</f>
        <v>0.4107811727173592</v>
      </c>
      <c r="I86" s="305">
        <f>IF(I$15=0,0,I$15/TEL_fec!I$15)</f>
        <v>0.41961408978682041</v>
      </c>
      <c r="J86" s="305">
        <f>IF(J$15=0,0,J$15/TEL_fec!J$15)</f>
        <v>0.43127037298185272</v>
      </c>
      <c r="K86" s="305">
        <f>IF(K$15=0,0,K$15/TEL_fec!K$15)</f>
        <v>0.42975167977247269</v>
      </c>
      <c r="L86" s="305">
        <f>IF(L$15=0,0,L$15/TEL_fec!L$15)</f>
        <v>0.43264783415088087</v>
      </c>
      <c r="M86" s="305">
        <f>IF(M$15=0,0,M$15/TEL_fec!M$15)</f>
        <v>0.45818478284470182</v>
      </c>
      <c r="N86" s="305">
        <f>IF(N$15=0,0,N$15/TEL_fec!N$15)</f>
        <v>0.46821784369008645</v>
      </c>
      <c r="O86" s="305">
        <f>IF(O$15=0,0,O$15/TEL_fec!O$15)</f>
        <v>0.48603831874707032</v>
      </c>
      <c r="P86" s="305">
        <f>IF(P$15=0,0,P$15/TEL_fec!P$15)</f>
        <v>0.4955906699220321</v>
      </c>
      <c r="Q86" s="305">
        <f>IF(Q$15=0,0,Q$15/TEL_fec!Q$15)</f>
        <v>0.50738689119927771</v>
      </c>
    </row>
    <row r="87" spans="1:17" x14ac:dyDescent="0.25">
      <c r="A87" s="127" t="s">
        <v>305</v>
      </c>
      <c r="B87" s="305">
        <f>IF(B$26=0,0,B$26/TEL_fec!B$26)</f>
        <v>0.36031534283506839</v>
      </c>
      <c r="C87" s="305">
        <f>IF(C$26=0,0,C$26/TEL_fec!C$26)</f>
        <v>0.3549082695497276</v>
      </c>
      <c r="D87" s="305">
        <f>IF(D$26=0,0,D$26/TEL_fec!D$26)</f>
        <v>0.36212859335430497</v>
      </c>
      <c r="E87" s="305">
        <f>IF(E$26=0,0,E$26/TEL_fec!E$26)</f>
        <v>0.35420011240647409</v>
      </c>
      <c r="F87" s="305">
        <f>IF(F$26=0,0,F$26/TEL_fec!F$26)</f>
        <v>0.36221192449022616</v>
      </c>
      <c r="G87" s="305">
        <f>IF(G$26=0,0,G$26/TEL_fec!G$26)</f>
        <v>0.35999195921862875</v>
      </c>
      <c r="H87" s="305">
        <f>IF(H$26=0,0,H$26/TEL_fec!H$26)</f>
        <v>0.36338334509612535</v>
      </c>
      <c r="I87" s="305">
        <f>IF(I$26=0,0,I$26/TEL_fec!I$26)</f>
        <v>0.37119707942680269</v>
      </c>
      <c r="J87" s="305">
        <f>IF(J$26=0,0,J$26/TEL_fec!J$26)</f>
        <v>0.38150840686856191</v>
      </c>
      <c r="K87" s="305">
        <f>IF(K$26=0,0,K$26/TEL_fec!K$26)</f>
        <v>0.38016494749103358</v>
      </c>
      <c r="L87" s="305">
        <f>IF(L$26=0,0,L$26/TEL_fec!L$26)</f>
        <v>0.38272693021039456</v>
      </c>
      <c r="M87" s="305">
        <f>IF(M$26=0,0,M$26/TEL_fec!M$26)</f>
        <v>0.40531730790108245</v>
      </c>
      <c r="N87" s="305">
        <f>IF(N$26=0,0,N$26/TEL_fec!N$26)</f>
        <v>0.41419270787969187</v>
      </c>
      <c r="O87" s="305">
        <f>IF(O$26=0,0,O$26/TEL_fec!O$26)</f>
        <v>0.4299569742762544</v>
      </c>
      <c r="P87" s="305">
        <f>IF(P$26=0,0,P$26/TEL_fec!P$26)</f>
        <v>0.43840713108487439</v>
      </c>
      <c r="Q87" s="305">
        <f>IF(Q$26=0,0,Q$26/TEL_fec!Q$26)</f>
        <v>0.44884224990705335</v>
      </c>
    </row>
    <row r="88" spans="1:17" x14ac:dyDescent="0.25">
      <c r="A88" s="127" t="s">
        <v>304</v>
      </c>
      <c r="B88" s="305">
        <f>IF(B$37=0,0,B$37/TEL_fec!B$37)</f>
        <v>0.4756006087938679</v>
      </c>
      <c r="C88" s="305">
        <f>IF(C$37=0,0,C$37/TEL_fec!C$37)</f>
        <v>0.47560060879386795</v>
      </c>
      <c r="D88" s="305">
        <f>IF(D$37=0,0,D$37/TEL_fec!D$37)</f>
        <v>0.47560060879386801</v>
      </c>
      <c r="E88" s="305">
        <f>IF(E$37=0,0,E$37/TEL_fec!E$37)</f>
        <v>0.47560060879386795</v>
      </c>
      <c r="F88" s="305">
        <f>IF(F$37=0,0,F$37/TEL_fec!F$37)</f>
        <v>0.47560060879386801</v>
      </c>
      <c r="G88" s="305">
        <f>IF(G$37=0,0,G$37/TEL_fec!G$37)</f>
        <v>0.47996309919346691</v>
      </c>
      <c r="H88" s="305">
        <f>IF(H$37=0,0,H$37/TEL_fec!H$37)</f>
        <v>0.47996309919346697</v>
      </c>
      <c r="I88" s="305">
        <f>IF(I$37=0,0,I$37/TEL_fec!I$37)</f>
        <v>0.48637045913262317</v>
      </c>
      <c r="J88" s="305">
        <f>IF(J$37=0,0,J$37/TEL_fec!J$37)</f>
        <v>0.48637045913262322</v>
      </c>
      <c r="K88" s="305">
        <f>IF(K$37=0,0,K$37/TEL_fec!K$37)</f>
        <v>0.48637045913262322</v>
      </c>
      <c r="L88" s="305">
        <f>IF(L$37=0,0,L$37/TEL_fec!L$37)</f>
        <v>0.48637045913262317</v>
      </c>
      <c r="M88" s="305">
        <f>IF(M$37=0,0,M$37/TEL_fec!M$37)</f>
        <v>0.50870590475052091</v>
      </c>
      <c r="N88" s="305">
        <f>IF(N$37=0,0,N$37/TEL_fec!N$37)</f>
        <v>0.51941243075380217</v>
      </c>
      <c r="O88" s="305">
        <f>IF(O$37=0,0,O$37/TEL_fec!O$37)</f>
        <v>0.5305911986300974</v>
      </c>
      <c r="P88" s="305">
        <f>IF(P$37=0,0,P$37/TEL_fec!P$37)</f>
        <v>0.54223944152046366</v>
      </c>
      <c r="Q88" s="305">
        <f>IF(Q$37=0,0,Q$37/TEL_fec!Q$37)</f>
        <v>0.55435548481349251</v>
      </c>
    </row>
    <row r="89" spans="1:17" x14ac:dyDescent="0.25">
      <c r="A89" s="127" t="s">
        <v>303</v>
      </c>
      <c r="B89" s="305">
        <f>IF(B$38=0,0,B$38/TEL_fec!B$38)</f>
        <v>0.31644712435947586</v>
      </c>
      <c r="C89" s="305">
        <f>IF(C$38=0,0,C$38/TEL_fec!C$38)</f>
        <v>0.31469500350055718</v>
      </c>
      <c r="D89" s="305">
        <f>IF(D$38=0,0,D$38/TEL_fec!D$38)</f>
        <v>0.31314390767457223</v>
      </c>
      <c r="E89" s="305">
        <f>IF(E$38=0,0,E$38/TEL_fec!E$38)</f>
        <v>0.31546834241845395</v>
      </c>
      <c r="F89" s="305">
        <f>IF(F$38=0,0,F$38/TEL_fec!F$38)</f>
        <v>0.31436255039335392</v>
      </c>
      <c r="G89" s="305">
        <f>IF(G$38=0,0,G$38/TEL_fec!G$38)</f>
        <v>0.31821271087779979</v>
      </c>
      <c r="H89" s="305">
        <f>IF(H$38=0,0,H$38/TEL_fec!H$38)</f>
        <v>0.32157763110237819</v>
      </c>
      <c r="I89" s="305">
        <f>IF(I$38=0,0,I$38/TEL_fec!I$38)</f>
        <v>0.32632345891837261</v>
      </c>
      <c r="J89" s="305">
        <f>IF(J$38=0,0,J$38/TEL_fec!J$38)</f>
        <v>0.33035562995729739</v>
      </c>
      <c r="K89" s="305">
        <f>IF(K$38=0,0,K$38/TEL_fec!K$38)</f>
        <v>0.32976952899801254</v>
      </c>
      <c r="L89" s="305">
        <f>IF(L$38=0,0,L$38/TEL_fec!L$38)</f>
        <v>0.33335001295435479</v>
      </c>
      <c r="M89" s="305">
        <f>IF(M$38=0,0,M$38/TEL_fec!M$38)</f>
        <v>0.35267530701769068</v>
      </c>
      <c r="N89" s="305">
        <f>IF(N$38=0,0,N$38/TEL_fec!N$38)</f>
        <v>0.35905881632740499</v>
      </c>
      <c r="O89" s="305">
        <f>IF(O$38=0,0,O$38/TEL_fec!O$38)</f>
        <v>0.37009674489553707</v>
      </c>
      <c r="P89" s="305">
        <f>IF(P$38=0,0,P$38/TEL_fec!P$38)</f>
        <v>0.38188965747608755</v>
      </c>
      <c r="Q89" s="305">
        <f>IF(Q$38=0,0,Q$38/TEL_fec!Q$38)</f>
        <v>0.39071225977920154</v>
      </c>
    </row>
    <row r="90" spans="1:17" x14ac:dyDescent="0.25">
      <c r="A90" s="72" t="s">
        <v>302</v>
      </c>
      <c r="B90" s="279">
        <f>IF(B$58=0,0,B$58/TEL_fec!B$58)</f>
        <v>0.37582764555714904</v>
      </c>
      <c r="C90" s="279">
        <f>IF(C$58=0,0,C$58/TEL_fec!C$58)</f>
        <v>0.37582764555714904</v>
      </c>
      <c r="D90" s="279">
        <f>IF(D$58=0,0,D$58/TEL_fec!D$58)</f>
        <v>0.37582764555714904</v>
      </c>
      <c r="E90" s="279">
        <f>IF(E$58=0,0,E$58/TEL_fec!E$58)</f>
        <v>0.37582764555714898</v>
      </c>
      <c r="F90" s="279">
        <f>IF(F$58=0,0,F$58/TEL_fec!F$58)</f>
        <v>0.37582764555714904</v>
      </c>
      <c r="G90" s="279">
        <f>IF(G$58=0,0,G$58/TEL_fec!G$58)</f>
        <v>0.37927495925972154</v>
      </c>
      <c r="H90" s="279">
        <f>IF(H$58=0,0,H$58/TEL_fec!H$58)</f>
        <v>0.3792749592597216</v>
      </c>
      <c r="I90" s="279">
        <f>IF(I$58=0,0,I$58/TEL_fec!I$58)</f>
        <v>0.38433816346014771</v>
      </c>
      <c r="J90" s="279">
        <f>IF(J$58=0,0,J$58/TEL_fec!J$58)</f>
        <v>0.38433816346014771</v>
      </c>
      <c r="K90" s="279">
        <f>IF(K$58=0,0,K$58/TEL_fec!K$58)</f>
        <v>0.38433816346014765</v>
      </c>
      <c r="L90" s="279">
        <f>IF(L$58=0,0,L$58/TEL_fec!L$58)</f>
        <v>0.38433816346014765</v>
      </c>
      <c r="M90" s="279">
        <f>IF(M$58=0,0,M$58/TEL_fec!M$58)</f>
        <v>0.40198801037756909</v>
      </c>
      <c r="N90" s="279">
        <f>IF(N$58=0,0,N$58/TEL_fec!N$58)</f>
        <v>0.41044848831958453</v>
      </c>
      <c r="O90" s="279">
        <f>IF(O$58=0,0,O$58/TEL_fec!O$58)</f>
        <v>0.41928213977733286</v>
      </c>
      <c r="P90" s="279">
        <f>IF(P$58=0,0,P$58/TEL_fec!P$58)</f>
        <v>0.42848677833207771</v>
      </c>
      <c r="Q90" s="279">
        <f>IF(Q$58=0,0,Q$58/TEL_fec!Q$58)</f>
        <v>0.438061080677559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97.913987972800726</v>
      </c>
      <c r="C5" s="96">
        <v>102.87409085499603</v>
      </c>
      <c r="D5" s="96">
        <v>99.677429615340003</v>
      </c>
      <c r="E5" s="96">
        <v>91.625606422416027</v>
      </c>
      <c r="F5" s="96">
        <v>92.63383852269601</v>
      </c>
      <c r="G5" s="96">
        <v>87.433434121366162</v>
      </c>
      <c r="H5" s="96">
        <v>72.629320641228006</v>
      </c>
      <c r="I5" s="96">
        <v>66.463157978208002</v>
      </c>
      <c r="J5" s="96">
        <v>54.281253364884002</v>
      </c>
      <c r="K5" s="96">
        <v>53.443215312624019</v>
      </c>
      <c r="L5" s="96">
        <v>44.533936745394925</v>
      </c>
      <c r="M5" s="96">
        <v>39.702253825117758</v>
      </c>
      <c r="N5" s="96">
        <v>40.461814338283887</v>
      </c>
      <c r="O5" s="96">
        <v>32.761533264934926</v>
      </c>
      <c r="P5" s="96">
        <v>31.5280237864885</v>
      </c>
      <c r="Q5" s="96">
        <v>30.448101728955955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5.756276530471526</v>
      </c>
      <c r="C10" s="158">
        <v>5.9181741797827616</v>
      </c>
      <c r="D10" s="158">
        <v>5.856616153018483</v>
      </c>
      <c r="E10" s="158">
        <v>5.0766754066244992</v>
      </c>
      <c r="F10" s="158">
        <v>5.4223147371516145</v>
      </c>
      <c r="G10" s="158">
        <v>4.940396744354544</v>
      </c>
      <c r="H10" s="158">
        <v>4.3979276725503063</v>
      </c>
      <c r="I10" s="158">
        <v>4.2060415187869138</v>
      </c>
      <c r="J10" s="158">
        <v>3.7390151675222416</v>
      </c>
      <c r="K10" s="158">
        <v>3.5773060075173917</v>
      </c>
      <c r="L10" s="158">
        <v>3.1569974326000967</v>
      </c>
      <c r="M10" s="158">
        <v>3.0721305136712056</v>
      </c>
      <c r="N10" s="158">
        <v>3.1010012504966116</v>
      </c>
      <c r="O10" s="158">
        <v>2.8322284663900579</v>
      </c>
      <c r="P10" s="158">
        <v>2.8081098213888751</v>
      </c>
      <c r="Q10" s="158">
        <v>1.5099861322000117</v>
      </c>
    </row>
    <row r="11" spans="1:17" x14ac:dyDescent="0.25">
      <c r="A11" s="92" t="s">
        <v>125</v>
      </c>
      <c r="B11" s="91">
        <v>2.6953560246947244</v>
      </c>
      <c r="C11" s="91">
        <v>2.7711640235191317</v>
      </c>
      <c r="D11" s="91">
        <v>2.7423396962949105</v>
      </c>
      <c r="E11" s="91">
        <v>2.3771352140971591</v>
      </c>
      <c r="F11" s="91">
        <v>2.5389796020406612</v>
      </c>
      <c r="G11" s="91">
        <v>2.3133232148920806</v>
      </c>
      <c r="H11" s="91">
        <v>2.0593140002273471</v>
      </c>
      <c r="I11" s="91">
        <v>1.9694639907874267</v>
      </c>
      <c r="J11" s="91">
        <v>1.7507805618540166</v>
      </c>
      <c r="K11" s="91">
        <v>1.6750608224773378</v>
      </c>
      <c r="L11" s="91">
        <v>1.47825282626014</v>
      </c>
      <c r="M11" s="91">
        <v>1.4385141931313512</v>
      </c>
      <c r="N11" s="91">
        <v>1.4520328130287452</v>
      </c>
      <c r="O11" s="91">
        <v>1.3261809122243495</v>
      </c>
      <c r="P11" s="91">
        <v>1.3148874424323265</v>
      </c>
      <c r="Q11" s="91">
        <v>0</v>
      </c>
    </row>
    <row r="12" spans="1:17" x14ac:dyDescent="0.25">
      <c r="A12" s="92" t="s">
        <v>26</v>
      </c>
      <c r="B12" s="91">
        <v>3.0609205057768021</v>
      </c>
      <c r="C12" s="91">
        <v>3.1470101562636299</v>
      </c>
      <c r="D12" s="91">
        <v>3.1142764567235726</v>
      </c>
      <c r="E12" s="91">
        <v>2.6995401925273406</v>
      </c>
      <c r="F12" s="91">
        <v>2.8833351351109533</v>
      </c>
      <c r="G12" s="91">
        <v>2.6270735294624639</v>
      </c>
      <c r="H12" s="91">
        <v>2.3386136723229596</v>
      </c>
      <c r="I12" s="91">
        <v>2.2365775279994868</v>
      </c>
      <c r="J12" s="91">
        <v>1.988234605668225</v>
      </c>
      <c r="K12" s="91">
        <v>1.9022451850400539</v>
      </c>
      <c r="L12" s="91">
        <v>1.6787446063399567</v>
      </c>
      <c r="M12" s="91">
        <v>1.6336163205398542</v>
      </c>
      <c r="N12" s="91">
        <v>1.6489684374678664</v>
      </c>
      <c r="O12" s="91">
        <v>1.5060475541657086</v>
      </c>
      <c r="P12" s="91">
        <v>1.4932223789565486</v>
      </c>
      <c r="Q12" s="91">
        <v>1.5099861322000117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3.6015471121299809</v>
      </c>
      <c r="C15" s="206">
        <v>3.9437093376631336</v>
      </c>
      <c r="D15" s="206">
        <v>3.3608583187048806</v>
      </c>
      <c r="E15" s="206">
        <v>3.6038064366857689</v>
      </c>
      <c r="F15" s="206">
        <v>3.6133220608439816</v>
      </c>
      <c r="G15" s="206">
        <v>3.8045115324373797</v>
      </c>
      <c r="H15" s="206">
        <v>3.3454188497132602</v>
      </c>
      <c r="I15" s="206">
        <v>3.1102694023132251</v>
      </c>
      <c r="J15" s="206">
        <v>2.532052227058049</v>
      </c>
      <c r="K15" s="206">
        <v>2.5049572757263929</v>
      </c>
      <c r="L15" s="206">
        <v>2.2443994372334553</v>
      </c>
      <c r="M15" s="206">
        <v>2.1342956386752503</v>
      </c>
      <c r="N15" s="206">
        <v>2.1074828716427483</v>
      </c>
      <c r="O15" s="206">
        <v>1.6996553902902884</v>
      </c>
      <c r="P15" s="206">
        <v>1.7879281394431095</v>
      </c>
      <c r="Q15" s="206">
        <v>1.8051389208072615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3.8915704216354603E-2</v>
      </c>
      <c r="C19" s="87">
        <v>0</v>
      </c>
      <c r="D19" s="87">
        <v>0</v>
      </c>
      <c r="E19" s="87">
        <v>4.6640708132878149E-2</v>
      </c>
      <c r="F19" s="87">
        <v>0.21611972414640929</v>
      </c>
      <c r="G19" s="87">
        <v>0.2798950441581029</v>
      </c>
      <c r="H19" s="87">
        <v>0.21701426007230823</v>
      </c>
      <c r="I19" s="87">
        <v>0.16604096235319893</v>
      </c>
      <c r="J19" s="87">
        <v>0.20802919993837385</v>
      </c>
      <c r="K19" s="87">
        <v>0.20781726944551929</v>
      </c>
      <c r="L19" s="87">
        <v>0.1242337585985072</v>
      </c>
      <c r="M19" s="87">
        <v>0.14640130229451681</v>
      </c>
      <c r="N19" s="87">
        <v>0.14076940685253264</v>
      </c>
      <c r="O19" s="87">
        <v>0.14914375690285037</v>
      </c>
      <c r="P19" s="87">
        <v>0.16537635177298166</v>
      </c>
      <c r="Q19" s="87">
        <v>0</v>
      </c>
    </row>
    <row r="20" spans="1:17" x14ac:dyDescent="0.25">
      <c r="A20" s="88" t="s">
        <v>29</v>
      </c>
      <c r="B20" s="87">
        <v>3.3468581658624164</v>
      </c>
      <c r="C20" s="87">
        <v>3.9437093376631336</v>
      </c>
      <c r="D20" s="87">
        <v>3.3608583187048806</v>
      </c>
      <c r="E20" s="87">
        <v>3.3314450657059469</v>
      </c>
      <c r="F20" s="87">
        <v>2.7951314655502704</v>
      </c>
      <c r="G20" s="87">
        <v>2.7891817995056312</v>
      </c>
      <c r="H20" s="87">
        <v>2.215061233861622</v>
      </c>
      <c r="I20" s="87">
        <v>1.9529009724259463</v>
      </c>
      <c r="J20" s="87">
        <v>1.1256443092410813</v>
      </c>
      <c r="K20" s="87">
        <v>1.1238138176497301</v>
      </c>
      <c r="L20" s="87">
        <v>0.83654605217415301</v>
      </c>
      <c r="M20" s="87">
        <v>0.55752949379343997</v>
      </c>
      <c r="N20" s="87">
        <v>0.55794756603260143</v>
      </c>
      <c r="O20" s="87">
        <v>0.27900577327452786</v>
      </c>
      <c r="P20" s="87">
        <v>0.27904540348345858</v>
      </c>
      <c r="Q20" s="87">
        <v>0.27877322158426809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0.21577324205120965</v>
      </c>
      <c r="C22" s="87">
        <v>0</v>
      </c>
      <c r="D22" s="87">
        <v>0</v>
      </c>
      <c r="E22" s="87">
        <v>0.22572066284694381</v>
      </c>
      <c r="F22" s="87">
        <v>0.60207087114730196</v>
      </c>
      <c r="G22" s="87">
        <v>0.73543468877364571</v>
      </c>
      <c r="H22" s="87">
        <v>0.87988412489932943</v>
      </c>
      <c r="I22" s="87">
        <v>0.9723260944140798</v>
      </c>
      <c r="J22" s="87">
        <v>1.1983787178785941</v>
      </c>
      <c r="K22" s="87">
        <v>1.1733261886311435</v>
      </c>
      <c r="L22" s="87">
        <v>1.2836196264607951</v>
      </c>
      <c r="M22" s="87">
        <v>1.4303648425872935</v>
      </c>
      <c r="N22" s="87">
        <v>1.4087658987576139</v>
      </c>
      <c r="O22" s="87">
        <v>1.2715058601129103</v>
      </c>
      <c r="P22" s="87">
        <v>1.3435063841866692</v>
      </c>
      <c r="Q22" s="87">
        <v>1.5263656992229933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3.3459230879999996E-2</v>
      </c>
      <c r="I23" s="87">
        <v>1.9001373120000001E-2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30.613150453104833</v>
      </c>
      <c r="C26" s="204">
        <v>33.521529370136633</v>
      </c>
      <c r="D26" s="204">
        <v>28.567295708991484</v>
      </c>
      <c r="E26" s="204">
        <v>30.632354711829031</v>
      </c>
      <c r="F26" s="204">
        <v>30.713237517173845</v>
      </c>
      <c r="G26" s="204">
        <v>32.338348025717735</v>
      </c>
      <c r="H26" s="204">
        <v>28.436060222562705</v>
      </c>
      <c r="I26" s="204">
        <v>26.437289919662412</v>
      </c>
      <c r="J26" s="204">
        <v>21.522443929993415</v>
      </c>
      <c r="K26" s="204">
        <v>21.292136843674339</v>
      </c>
      <c r="L26" s="204">
        <v>19.077395216484369</v>
      </c>
      <c r="M26" s="204">
        <v>18.141512928739626</v>
      </c>
      <c r="N26" s="204">
        <v>17.913604408963355</v>
      </c>
      <c r="O26" s="204">
        <v>14.447070817467452</v>
      </c>
      <c r="P26" s="204">
        <v>15.197389185266434</v>
      </c>
      <c r="Q26" s="204">
        <v>15.343680826861721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0.33078348583901412</v>
      </c>
      <c r="C30" s="87">
        <v>0</v>
      </c>
      <c r="D30" s="87">
        <v>0</v>
      </c>
      <c r="E30" s="87">
        <v>0.3964460191294642</v>
      </c>
      <c r="F30" s="87">
        <v>1.8370176552444792</v>
      </c>
      <c r="G30" s="87">
        <v>2.379107875343875</v>
      </c>
      <c r="H30" s="87">
        <v>1.8446212106146198</v>
      </c>
      <c r="I30" s="87">
        <v>1.4113481800021908</v>
      </c>
      <c r="J30" s="87">
        <v>1.7682481994761776</v>
      </c>
      <c r="K30" s="87">
        <v>1.7664467902869136</v>
      </c>
      <c r="L30" s="87">
        <v>1.0559869480873112</v>
      </c>
      <c r="M30" s="87">
        <v>1.2444110695033928</v>
      </c>
      <c r="N30" s="87">
        <v>1.1965399582465275</v>
      </c>
      <c r="O30" s="87">
        <v>1.267721933674228</v>
      </c>
      <c r="P30" s="87">
        <v>1.4056989900703443</v>
      </c>
      <c r="Q30" s="87">
        <v>0</v>
      </c>
    </row>
    <row r="31" spans="1:17" x14ac:dyDescent="0.25">
      <c r="A31" s="88" t="s">
        <v>29</v>
      </c>
      <c r="B31" s="87">
        <v>28.448294409830538</v>
      </c>
      <c r="C31" s="87">
        <v>33.521529370136633</v>
      </c>
      <c r="D31" s="87">
        <v>28.567295708991484</v>
      </c>
      <c r="E31" s="87">
        <v>28.317283058500546</v>
      </c>
      <c r="F31" s="87">
        <v>23.758617457177298</v>
      </c>
      <c r="G31" s="87">
        <v>23.708045295797866</v>
      </c>
      <c r="H31" s="87">
        <v>18.828020487823785</v>
      </c>
      <c r="I31" s="87">
        <v>16.599658265620544</v>
      </c>
      <c r="J31" s="87">
        <v>9.5679766285491894</v>
      </c>
      <c r="K31" s="87">
        <v>9.5524174500227055</v>
      </c>
      <c r="L31" s="87">
        <v>7.1106414434802989</v>
      </c>
      <c r="M31" s="87">
        <v>4.7390006972442391</v>
      </c>
      <c r="N31" s="87">
        <v>4.7425543112771118</v>
      </c>
      <c r="O31" s="87">
        <v>2.3715490728334867</v>
      </c>
      <c r="P31" s="87">
        <v>2.3718859296093981</v>
      </c>
      <c r="Q31" s="87">
        <v>2.369572383466279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1.8340725574352821</v>
      </c>
      <c r="C33" s="87">
        <v>0</v>
      </c>
      <c r="D33" s="87">
        <v>0</v>
      </c>
      <c r="E33" s="87">
        <v>1.9186256341990224</v>
      </c>
      <c r="F33" s="87">
        <v>5.1176024047520672</v>
      </c>
      <c r="G33" s="87">
        <v>6.2511948545759894</v>
      </c>
      <c r="H33" s="87">
        <v>7.4790150616442999</v>
      </c>
      <c r="I33" s="87">
        <v>8.2647718025196788</v>
      </c>
      <c r="J33" s="87">
        <v>10.186219101968048</v>
      </c>
      <c r="K33" s="87">
        <v>9.9732726033647197</v>
      </c>
      <c r="L33" s="87">
        <v>10.91076682491676</v>
      </c>
      <c r="M33" s="87">
        <v>12.158101161991993</v>
      </c>
      <c r="N33" s="87">
        <v>11.974510139439715</v>
      </c>
      <c r="O33" s="87">
        <v>10.807799810959738</v>
      </c>
      <c r="P33" s="87">
        <v>11.419804265586691</v>
      </c>
      <c r="Q33" s="87">
        <v>12.974108443395442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0.28440346247999998</v>
      </c>
      <c r="I34" s="87">
        <v>0.16151167151999998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57.943013877094373</v>
      </c>
      <c r="C38" s="204">
        <v>59.49067796741349</v>
      </c>
      <c r="D38" s="204">
        <v>61.892659434625159</v>
      </c>
      <c r="E38" s="204">
        <v>52.312769867276714</v>
      </c>
      <c r="F38" s="204">
        <v>52.884964207526565</v>
      </c>
      <c r="G38" s="204">
        <v>46.350177818856508</v>
      </c>
      <c r="H38" s="204">
        <v>36.449913896401739</v>
      </c>
      <c r="I38" s="204">
        <v>32.709557137445458</v>
      </c>
      <c r="J38" s="204">
        <v>26.487742040310298</v>
      </c>
      <c r="K38" s="204">
        <v>26.068815185705887</v>
      </c>
      <c r="L38" s="204">
        <v>20.055144659076991</v>
      </c>
      <c r="M38" s="204">
        <v>16.354314744031672</v>
      </c>
      <c r="N38" s="204">
        <v>17.339725807181168</v>
      </c>
      <c r="O38" s="204">
        <v>13.782578590787129</v>
      </c>
      <c r="P38" s="204">
        <v>11.734596640390087</v>
      </c>
      <c r="Q38" s="204">
        <v>11.789295849086963</v>
      </c>
    </row>
    <row r="39" spans="1:17" x14ac:dyDescent="0.25">
      <c r="A39" s="152" t="s">
        <v>310</v>
      </c>
      <c r="B39" s="264">
        <v>52.180538497686406</v>
      </c>
      <c r="C39" s="264">
        <v>53.180743027152474</v>
      </c>
      <c r="D39" s="264">
        <v>56.515286124697354</v>
      </c>
      <c r="E39" s="264">
        <v>46.546679568579485</v>
      </c>
      <c r="F39" s="264">
        <v>47.103648910176197</v>
      </c>
      <c r="G39" s="264">
        <v>40.2629593669567</v>
      </c>
      <c r="H39" s="264">
        <v>31.097243736860523</v>
      </c>
      <c r="I39" s="264">
        <v>27.733126093744296</v>
      </c>
      <c r="J39" s="264">
        <v>22.436458477017421</v>
      </c>
      <c r="K39" s="264">
        <v>22.06088354454366</v>
      </c>
      <c r="L39" s="264">
        <v>16.464105559503462</v>
      </c>
      <c r="M39" s="264">
        <v>12.939441722151271</v>
      </c>
      <c r="N39" s="264">
        <v>13.967753212552772</v>
      </c>
      <c r="O39" s="264">
        <v>11.063129966322666</v>
      </c>
      <c r="P39" s="264">
        <v>8.873911617281113</v>
      </c>
      <c r="Q39" s="264">
        <v>8.9010735757953459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2.9310499777680001</v>
      </c>
      <c r="G41" s="208">
        <v>0</v>
      </c>
      <c r="H41" s="208">
        <v>0</v>
      </c>
      <c r="I41" s="208">
        <v>2.9196899333280002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6.3581171658211977</v>
      </c>
      <c r="C42" s="208">
        <v>6.8506776428008687</v>
      </c>
      <c r="D42" s="208">
        <v>6.8309180916170886</v>
      </c>
      <c r="E42" s="208">
        <v>6.6611302408238933</v>
      </c>
      <c r="F42" s="208">
        <v>10.851665797406197</v>
      </c>
      <c r="G42" s="208">
        <v>10.434954444040438</v>
      </c>
      <c r="H42" s="208">
        <v>5.1561823385180299</v>
      </c>
      <c r="I42" s="208">
        <v>2.3958556845240655</v>
      </c>
      <c r="J42" s="208">
        <v>2.2555031248620332</v>
      </c>
      <c r="K42" s="208">
        <v>2.3164189167453988</v>
      </c>
      <c r="L42" s="208">
        <v>0.32573243883345537</v>
      </c>
      <c r="M42" s="208">
        <v>0.12035316372635153</v>
      </c>
      <c r="N42" s="208">
        <v>0.17100328125118139</v>
      </c>
      <c r="O42" s="208">
        <v>0.20387053812369935</v>
      </c>
      <c r="P42" s="208">
        <v>3.6426087982009164E-2</v>
      </c>
      <c r="Q42" s="208">
        <v>0</v>
      </c>
    </row>
    <row r="43" spans="1:17" x14ac:dyDescent="0.25">
      <c r="A43" s="154" t="s">
        <v>29</v>
      </c>
      <c r="B43" s="208">
        <v>0</v>
      </c>
      <c r="C43" s="208">
        <v>2.5055717868912297</v>
      </c>
      <c r="D43" s="208">
        <v>5.8155846656638319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45.822421331865208</v>
      </c>
      <c r="C44" s="208">
        <v>43.824493597460375</v>
      </c>
      <c r="D44" s="208">
        <v>43.868783367416434</v>
      </c>
      <c r="E44" s="208">
        <v>39.885549327755591</v>
      </c>
      <c r="F44" s="208">
        <v>33.320933135002001</v>
      </c>
      <c r="G44" s="208">
        <v>29.828004922916261</v>
      </c>
      <c r="H44" s="208">
        <v>25.941061398342494</v>
      </c>
      <c r="I44" s="208">
        <v>22.41758047589223</v>
      </c>
      <c r="J44" s="208">
        <v>20.180955352155387</v>
      </c>
      <c r="K44" s="208">
        <v>19.744464627798262</v>
      </c>
      <c r="L44" s="208">
        <v>16.138373120670007</v>
      </c>
      <c r="M44" s="208">
        <v>12.819088558424919</v>
      </c>
      <c r="N44" s="208">
        <v>13.796749931301591</v>
      </c>
      <c r="O44" s="208">
        <v>10.859259428198968</v>
      </c>
      <c r="P44" s="208">
        <v>8.8374855292991032</v>
      </c>
      <c r="Q44" s="208">
        <v>8.9010735757953459</v>
      </c>
    </row>
    <row r="45" spans="1:17" x14ac:dyDescent="0.25">
      <c r="A45" s="152" t="s">
        <v>309</v>
      </c>
      <c r="B45" s="264">
        <v>5.7624753794079693</v>
      </c>
      <c r="C45" s="264">
        <v>6.3099349402610141</v>
      </c>
      <c r="D45" s="264">
        <v>5.3773733099278083</v>
      </c>
      <c r="E45" s="264">
        <v>5.7660902986972298</v>
      </c>
      <c r="F45" s="264">
        <v>5.7813152973503703</v>
      </c>
      <c r="G45" s="264">
        <v>6.0872184518998074</v>
      </c>
      <c r="H45" s="264">
        <v>5.3526701595412156</v>
      </c>
      <c r="I45" s="264">
        <v>4.9764310437011599</v>
      </c>
      <c r="J45" s="264">
        <v>4.0512835632928779</v>
      </c>
      <c r="K45" s="264">
        <v>4.0079316411622283</v>
      </c>
      <c r="L45" s="264">
        <v>3.5910390995735284</v>
      </c>
      <c r="M45" s="264">
        <v>3.4148730218804002</v>
      </c>
      <c r="N45" s="264">
        <v>3.3719725946283967</v>
      </c>
      <c r="O45" s="264">
        <v>2.7194486244644618</v>
      </c>
      <c r="P45" s="264">
        <v>2.8606850231089753</v>
      </c>
      <c r="Q45" s="264">
        <v>2.8882222732916181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6.2265126746167368E-2</v>
      </c>
      <c r="C49" s="87">
        <v>0</v>
      </c>
      <c r="D49" s="87">
        <v>0</v>
      </c>
      <c r="E49" s="87">
        <v>7.4625133012605052E-2</v>
      </c>
      <c r="F49" s="87">
        <v>0.34579155863425487</v>
      </c>
      <c r="G49" s="87">
        <v>0.44783207065296465</v>
      </c>
      <c r="H49" s="87">
        <v>0.34722281611569317</v>
      </c>
      <c r="I49" s="87">
        <v>0.26566553976511825</v>
      </c>
      <c r="J49" s="87">
        <v>0.33284671990139819</v>
      </c>
      <c r="K49" s="87">
        <v>0.33250763111283077</v>
      </c>
      <c r="L49" s="87">
        <v>0.19877401375761156</v>
      </c>
      <c r="M49" s="87">
        <v>0.2342420836712269</v>
      </c>
      <c r="N49" s="87">
        <v>0.22523105096405222</v>
      </c>
      <c r="O49" s="87">
        <v>0.23863001104456061</v>
      </c>
      <c r="P49" s="87">
        <v>0.26460216283677063</v>
      </c>
      <c r="Q49" s="87">
        <v>0</v>
      </c>
    </row>
    <row r="50" spans="1:17" x14ac:dyDescent="0.25">
      <c r="A50" s="150" t="s">
        <v>29</v>
      </c>
      <c r="B50" s="87">
        <v>5.3549730653798662</v>
      </c>
      <c r="C50" s="87">
        <v>6.3099349402610141</v>
      </c>
      <c r="D50" s="87">
        <v>5.3773733099278083</v>
      </c>
      <c r="E50" s="87">
        <v>5.330312105129515</v>
      </c>
      <c r="F50" s="87">
        <v>4.4722103448804322</v>
      </c>
      <c r="G50" s="87">
        <v>4.4626908792090099</v>
      </c>
      <c r="H50" s="87">
        <v>3.5440979741785954</v>
      </c>
      <c r="I50" s="87">
        <v>3.1246415558815137</v>
      </c>
      <c r="J50" s="87">
        <v>1.8010308947857299</v>
      </c>
      <c r="K50" s="87">
        <v>1.7981021082395678</v>
      </c>
      <c r="L50" s="87">
        <v>1.3384736834786446</v>
      </c>
      <c r="M50" s="87">
        <v>0.89204719006950384</v>
      </c>
      <c r="N50" s="87">
        <v>0.89271610565216231</v>
      </c>
      <c r="O50" s="87">
        <v>0.44640923723924458</v>
      </c>
      <c r="P50" s="87">
        <v>0.44647264557353378</v>
      </c>
      <c r="Q50" s="87">
        <v>0.44603715453482895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0.34523718728193542</v>
      </c>
      <c r="C52" s="87">
        <v>0</v>
      </c>
      <c r="D52" s="87">
        <v>0</v>
      </c>
      <c r="E52" s="87">
        <v>0.36115306055511015</v>
      </c>
      <c r="F52" s="87">
        <v>0.96331339383568326</v>
      </c>
      <c r="G52" s="87">
        <v>1.1766955020378331</v>
      </c>
      <c r="H52" s="87">
        <v>1.4078145998389269</v>
      </c>
      <c r="I52" s="87">
        <v>1.5557217510625279</v>
      </c>
      <c r="J52" s="87">
        <v>1.9174059486057502</v>
      </c>
      <c r="K52" s="87">
        <v>1.8773219018098295</v>
      </c>
      <c r="L52" s="87">
        <v>2.0537914023372723</v>
      </c>
      <c r="M52" s="87">
        <v>2.2885837481396694</v>
      </c>
      <c r="N52" s="87">
        <v>2.254025438012182</v>
      </c>
      <c r="O52" s="87">
        <v>2.0344093761806565</v>
      </c>
      <c r="P52" s="87">
        <v>2.1496102146986709</v>
      </c>
      <c r="Q52" s="87">
        <v>2.4421851187567891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5.3534769407999998E-2</v>
      </c>
      <c r="I53" s="87">
        <v>3.0402196992000002E-2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0.99999999999999989</v>
      </c>
      <c r="C62" s="77">
        <f t="shared" si="0"/>
        <v>0.99999999999999989</v>
      </c>
      <c r="D62" s="77">
        <f t="shared" si="0"/>
        <v>1</v>
      </c>
      <c r="E62" s="77">
        <f t="shared" si="0"/>
        <v>0.99999999999999978</v>
      </c>
      <c r="F62" s="77">
        <f t="shared" si="0"/>
        <v>1</v>
      </c>
      <c r="G62" s="77">
        <f t="shared" si="0"/>
        <v>1</v>
      </c>
      <c r="H62" s="77">
        <f t="shared" si="0"/>
        <v>1</v>
      </c>
      <c r="I62" s="77">
        <f t="shared" si="0"/>
        <v>1</v>
      </c>
      <c r="J62" s="77">
        <f t="shared" si="0"/>
        <v>1</v>
      </c>
      <c r="K62" s="77">
        <f t="shared" si="0"/>
        <v>0.99999999999999989</v>
      </c>
      <c r="L62" s="77">
        <f t="shared" si="0"/>
        <v>0.99999999999999978</v>
      </c>
      <c r="M62" s="77">
        <f t="shared" si="0"/>
        <v>0.99999999999999989</v>
      </c>
      <c r="N62" s="77">
        <f t="shared" si="0"/>
        <v>1</v>
      </c>
      <c r="O62" s="77">
        <f t="shared" si="0"/>
        <v>1</v>
      </c>
      <c r="P62" s="77">
        <f t="shared" si="0"/>
        <v>1.0000000000000004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5.87891132783862E-2</v>
      </c>
      <c r="C67" s="201">
        <f t="shared" si="5"/>
        <v>5.7528325456840224E-2</v>
      </c>
      <c r="D67" s="201">
        <f t="shared" si="5"/>
        <v>5.8755689985380305E-2</v>
      </c>
      <c r="E67" s="201">
        <f t="shared" si="5"/>
        <v>5.5406731860739973E-2</v>
      </c>
      <c r="F67" s="201">
        <f t="shared" si="5"/>
        <v>5.8534924425301726E-2</v>
      </c>
      <c r="G67" s="201">
        <f t="shared" si="5"/>
        <v>5.6504663164628648E-2</v>
      </c>
      <c r="H67" s="201">
        <f t="shared" si="5"/>
        <v>6.0553060853688119E-2</v>
      </c>
      <c r="I67" s="201">
        <f t="shared" si="5"/>
        <v>6.3283804843669841E-2</v>
      </c>
      <c r="J67" s="201">
        <f t="shared" si="5"/>
        <v>6.8882255580728927E-2</v>
      </c>
      <c r="K67" s="201">
        <f t="shared" si="5"/>
        <v>6.6936579069792293E-2</v>
      </c>
      <c r="L67" s="201">
        <f t="shared" si="5"/>
        <v>7.0889700379487539E-2</v>
      </c>
      <c r="M67" s="201">
        <f t="shared" si="5"/>
        <v>7.7379247213608116E-2</v>
      </c>
      <c r="N67" s="201">
        <f t="shared" si="5"/>
        <v>7.6640192764725515E-2</v>
      </c>
      <c r="O67" s="201">
        <f t="shared" si="5"/>
        <v>8.6449814283308501E-2</v>
      </c>
      <c r="P67" s="201">
        <f t="shared" si="5"/>
        <v>8.9067105518751397E-2</v>
      </c>
      <c r="Q67" s="201">
        <f t="shared" si="5"/>
        <v>4.9592127142823628E-2</v>
      </c>
    </row>
    <row r="68" spans="1:17" x14ac:dyDescent="0.25">
      <c r="A68" s="127" t="s">
        <v>306</v>
      </c>
      <c r="B68" s="200">
        <f t="shared" ref="B68:Q68" si="6">IF(B$15=0,0,B$15/B$5)</f>
        <v>3.6782764002324629E-2</v>
      </c>
      <c r="C68" s="200">
        <f t="shared" si="6"/>
        <v>3.8335301968519017E-2</v>
      </c>
      <c r="D68" s="200">
        <f t="shared" si="6"/>
        <v>3.371734535766617E-2</v>
      </c>
      <c r="E68" s="200">
        <f t="shared" si="6"/>
        <v>3.9331869958615678E-2</v>
      </c>
      <c r="F68" s="200">
        <f t="shared" si="6"/>
        <v>3.9006502574744216E-2</v>
      </c>
      <c r="G68" s="200">
        <f t="shared" si="6"/>
        <v>4.3513234618651093E-2</v>
      </c>
      <c r="H68" s="200">
        <f t="shared" si="6"/>
        <v>4.6061546771707436E-2</v>
      </c>
      <c r="I68" s="200">
        <f t="shared" si="6"/>
        <v>4.6796894654524586E-2</v>
      </c>
      <c r="J68" s="200">
        <f t="shared" si="6"/>
        <v>4.6646900542943272E-2</v>
      </c>
      <c r="K68" s="200">
        <f t="shared" si="6"/>
        <v>4.6871380418885236E-2</v>
      </c>
      <c r="L68" s="200">
        <f t="shared" si="6"/>
        <v>5.0397508086134774E-2</v>
      </c>
      <c r="M68" s="200">
        <f t="shared" si="6"/>
        <v>5.37575435408904E-2</v>
      </c>
      <c r="N68" s="200">
        <f t="shared" si="6"/>
        <v>5.2085723443417227E-2</v>
      </c>
      <c r="O68" s="200">
        <f t="shared" si="6"/>
        <v>5.1879604551641992E-2</v>
      </c>
      <c r="P68" s="200">
        <f t="shared" si="6"/>
        <v>5.6709172498446779E-2</v>
      </c>
      <c r="Q68" s="200">
        <f t="shared" si="6"/>
        <v>5.9285762274322203E-2</v>
      </c>
    </row>
    <row r="69" spans="1:17" x14ac:dyDescent="0.25">
      <c r="A69" s="127" t="s">
        <v>305</v>
      </c>
      <c r="B69" s="200">
        <f t="shared" ref="B69:Q69" si="7">IF(B$26=0,0,B$26/B$5)</f>
        <v>0.31265349401975928</v>
      </c>
      <c r="C69" s="200">
        <f t="shared" si="7"/>
        <v>0.32585006673241163</v>
      </c>
      <c r="D69" s="200">
        <f t="shared" si="7"/>
        <v>0.28659743554016243</v>
      </c>
      <c r="E69" s="200">
        <f t="shared" si="7"/>
        <v>0.33432089464823322</v>
      </c>
      <c r="F69" s="200">
        <f t="shared" si="7"/>
        <v>0.3315552718853258</v>
      </c>
      <c r="G69" s="200">
        <f t="shared" si="7"/>
        <v>0.36986249425853435</v>
      </c>
      <c r="H69" s="200">
        <f t="shared" si="7"/>
        <v>0.39152314755951312</v>
      </c>
      <c r="I69" s="200">
        <f t="shared" si="7"/>
        <v>0.39777360456345895</v>
      </c>
      <c r="J69" s="200">
        <f t="shared" si="7"/>
        <v>0.39649865461501782</v>
      </c>
      <c r="K69" s="200">
        <f t="shared" si="7"/>
        <v>0.39840673356052447</v>
      </c>
      <c r="L69" s="200">
        <f t="shared" si="7"/>
        <v>0.42837881873214556</v>
      </c>
      <c r="M69" s="200">
        <f t="shared" si="7"/>
        <v>0.45693912009756837</v>
      </c>
      <c r="N69" s="200">
        <f t="shared" si="7"/>
        <v>0.44272864926904631</v>
      </c>
      <c r="O69" s="200">
        <f t="shared" si="7"/>
        <v>0.44097663868895692</v>
      </c>
      <c r="P69" s="200">
        <f t="shared" si="7"/>
        <v>0.48202796623679772</v>
      </c>
      <c r="Q69" s="200">
        <f t="shared" si="7"/>
        <v>0.50392897933173864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0.59177462869952979</v>
      </c>
      <c r="C71" s="200">
        <f t="shared" si="9"/>
        <v>0.57828630584222906</v>
      </c>
      <c r="D71" s="200">
        <f t="shared" si="9"/>
        <v>0.62092952911679111</v>
      </c>
      <c r="E71" s="200">
        <f t="shared" si="9"/>
        <v>0.57094050353241099</v>
      </c>
      <c r="F71" s="200">
        <f t="shared" si="9"/>
        <v>0.57090330111462817</v>
      </c>
      <c r="G71" s="200">
        <f t="shared" si="9"/>
        <v>0.53011960795818591</v>
      </c>
      <c r="H71" s="200">
        <f t="shared" si="9"/>
        <v>0.50186224481509134</v>
      </c>
      <c r="I71" s="200">
        <f t="shared" si="9"/>
        <v>0.49214569593834673</v>
      </c>
      <c r="J71" s="200">
        <f t="shared" si="9"/>
        <v>0.48797218926131003</v>
      </c>
      <c r="K71" s="200">
        <f t="shared" si="9"/>
        <v>0.48778530695079786</v>
      </c>
      <c r="L71" s="200">
        <f t="shared" si="9"/>
        <v>0.45033397280223181</v>
      </c>
      <c r="M71" s="200">
        <f t="shared" si="9"/>
        <v>0.41192408914793305</v>
      </c>
      <c r="N71" s="200">
        <f t="shared" si="9"/>
        <v>0.42854543452281085</v>
      </c>
      <c r="O71" s="200">
        <f t="shared" si="9"/>
        <v>0.4206939424760926</v>
      </c>
      <c r="P71" s="200">
        <f t="shared" si="9"/>
        <v>0.37219575574600428</v>
      </c>
      <c r="Q71" s="200">
        <f t="shared" si="9"/>
        <v>0.38719313125111565</v>
      </c>
    </row>
    <row r="72" spans="1:17" x14ac:dyDescent="0.25">
      <c r="A72" s="142" t="s">
        <v>310</v>
      </c>
      <c r="B72" s="199">
        <f t="shared" ref="B72:Q72" si="10">IF(B$39=0,0,B$39/B$5)</f>
        <v>0.53292220629581044</v>
      </c>
      <c r="C72" s="199">
        <f t="shared" si="10"/>
        <v>0.51694982269259859</v>
      </c>
      <c r="D72" s="199">
        <f t="shared" si="10"/>
        <v>0.56698177654452531</v>
      </c>
      <c r="E72" s="199">
        <f t="shared" si="10"/>
        <v>0.50800951159862584</v>
      </c>
      <c r="F72" s="199">
        <f t="shared" si="10"/>
        <v>0.50849289699503752</v>
      </c>
      <c r="G72" s="199">
        <f t="shared" si="10"/>
        <v>0.46049843256834422</v>
      </c>
      <c r="H72" s="199">
        <f t="shared" si="10"/>
        <v>0.42816376998035949</v>
      </c>
      <c r="I72" s="199">
        <f t="shared" si="10"/>
        <v>0.41727066449110733</v>
      </c>
      <c r="J72" s="199">
        <f t="shared" si="10"/>
        <v>0.41333714839260083</v>
      </c>
      <c r="K72" s="199">
        <f t="shared" si="10"/>
        <v>0.41279109828058153</v>
      </c>
      <c r="L72" s="199">
        <f t="shared" si="10"/>
        <v>0.36969795986441617</v>
      </c>
      <c r="M72" s="199">
        <f t="shared" si="10"/>
        <v>0.32591201948250836</v>
      </c>
      <c r="N72" s="199">
        <f t="shared" si="10"/>
        <v>0.34520827701334333</v>
      </c>
      <c r="O72" s="199">
        <f t="shared" si="10"/>
        <v>0.3376865751934654</v>
      </c>
      <c r="P72" s="199">
        <f t="shared" si="10"/>
        <v>0.2814610797484895</v>
      </c>
      <c r="Q72" s="199">
        <f t="shared" si="10"/>
        <v>0.29233591161220013</v>
      </c>
    </row>
    <row r="73" spans="1:17" x14ac:dyDescent="0.25">
      <c r="A73" s="142" t="s">
        <v>309</v>
      </c>
      <c r="B73" s="199">
        <f t="shared" ref="B73:Q73" si="11">IF(B$45=0,0,B$45/B$5)</f>
        <v>5.88524224037194E-2</v>
      </c>
      <c r="C73" s="199">
        <f t="shared" si="11"/>
        <v>6.1336483149630437E-2</v>
      </c>
      <c r="D73" s="199">
        <f t="shared" si="11"/>
        <v>5.3947752572265861E-2</v>
      </c>
      <c r="E73" s="199">
        <f t="shared" si="11"/>
        <v>6.2930991933785083E-2</v>
      </c>
      <c r="F73" s="199">
        <f t="shared" si="11"/>
        <v>6.2410404119590736E-2</v>
      </c>
      <c r="G73" s="199">
        <f t="shared" si="11"/>
        <v>6.962117538984175E-2</v>
      </c>
      <c r="H73" s="199">
        <f t="shared" si="11"/>
        <v>7.3698474834731895E-2</v>
      </c>
      <c r="I73" s="199">
        <f t="shared" si="11"/>
        <v>7.4875031447239337E-2</v>
      </c>
      <c r="J73" s="199">
        <f t="shared" si="11"/>
        <v>7.4635040868709229E-2</v>
      </c>
      <c r="K73" s="199">
        <f t="shared" si="11"/>
        <v>7.4994208670216361E-2</v>
      </c>
      <c r="L73" s="199">
        <f t="shared" si="11"/>
        <v>8.0636012937815638E-2</v>
      </c>
      <c r="M73" s="199">
        <f t="shared" si="11"/>
        <v>8.6012069665424629E-2</v>
      </c>
      <c r="N73" s="199">
        <f t="shared" si="11"/>
        <v>8.3337157509467547E-2</v>
      </c>
      <c r="O73" s="199">
        <f t="shared" si="11"/>
        <v>8.3007367282627198E-2</v>
      </c>
      <c r="P73" s="199">
        <f t="shared" si="11"/>
        <v>9.0734675997514849E-2</v>
      </c>
      <c r="Q73" s="199">
        <f t="shared" si="11"/>
        <v>9.485721963891551E-2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1.7239604295881588</v>
      </c>
      <c r="C80" s="230">
        <f>IF(C$5=0,0,C$5/TEL_fec!C$5)</f>
        <v>1.7617426576852135</v>
      </c>
      <c r="D80" s="230">
        <f>IF(D$5=0,0,D$5/TEL_fec!D$5)</f>
        <v>1.7249411079630199</v>
      </c>
      <c r="E80" s="230">
        <f>IF(E$5=0,0,E$5/TEL_fec!E$5)</f>
        <v>1.8292020045009758</v>
      </c>
      <c r="F80" s="230">
        <f>IF(F$5=0,0,F$5/TEL_fec!F$5)</f>
        <v>1.7314467555493254</v>
      </c>
      <c r="G80" s="230">
        <f>IF(G$5=0,0,G$5/TEL_fec!G$5)</f>
        <v>1.7936591301717166</v>
      </c>
      <c r="H80" s="230">
        <f>IF(H$5=0,0,H$5/TEL_fec!H$5)</f>
        <v>1.6737404113625525</v>
      </c>
      <c r="I80" s="230">
        <f>IF(I$5=0,0,I$5/TEL_fec!I$5)</f>
        <v>1.6015172480997169</v>
      </c>
      <c r="J80" s="230">
        <f>IF(J$5=0,0,J$5/TEL_fec!J$5)</f>
        <v>1.471352877864647</v>
      </c>
      <c r="K80" s="230">
        <f>IF(K$5=0,0,K$5/TEL_fec!K$5)</f>
        <v>1.5141213726629146</v>
      </c>
      <c r="L80" s="230">
        <f>IF(L$5=0,0,L$5/TEL_fec!L$5)</f>
        <v>1.4296873091572553</v>
      </c>
      <c r="M80" s="230">
        <f>IF(M$5=0,0,M$5/TEL_fec!M$5)</f>
        <v>1.3097840652640766</v>
      </c>
      <c r="N80" s="230">
        <f>IF(N$5=0,0,N$5/TEL_fec!N$5)</f>
        <v>1.3224145363731536</v>
      </c>
      <c r="O80" s="230">
        <f>IF(O$5=0,0,O$5/TEL_fec!O$5)</f>
        <v>1.1723576947241865</v>
      </c>
      <c r="P80" s="230">
        <f>IF(P$5=0,0,P$5/TEL_fec!P$5)</f>
        <v>1.1379072486101649</v>
      </c>
      <c r="Q80" s="230">
        <f>IF(Q$5=0,0,Q$5/TEL_fec!Q$5)</f>
        <v>1.0867305291912392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1.3251222</v>
      </c>
      <c r="C85" s="273">
        <f>IF(C$10=0,0,C$10/TEL_fec!C$10)</f>
        <v>1.3251222000000002</v>
      </c>
      <c r="D85" s="273">
        <f>IF(D$10=0,0,D$10/TEL_fec!D$10)</f>
        <v>1.3251221999999998</v>
      </c>
      <c r="E85" s="273">
        <f>IF(E$10=0,0,E$10/TEL_fec!E$10)</f>
        <v>1.3251222</v>
      </c>
      <c r="F85" s="273">
        <f>IF(F$10=0,0,F$10/TEL_fec!F$10)</f>
        <v>1.3251221999999998</v>
      </c>
      <c r="G85" s="273">
        <f>IF(G$10=0,0,G$10/TEL_fec!G$10)</f>
        <v>1.3251222</v>
      </c>
      <c r="H85" s="273">
        <f>IF(H$10=0,0,H$10/TEL_fec!H$10)</f>
        <v>1.3251221999999998</v>
      </c>
      <c r="I85" s="273">
        <f>IF(I$10=0,0,I$10/TEL_fec!I$10)</f>
        <v>1.3251222000000002</v>
      </c>
      <c r="J85" s="273">
        <f>IF(J$10=0,0,J$10/TEL_fec!J$10)</f>
        <v>1.3251222000000002</v>
      </c>
      <c r="K85" s="273">
        <f>IF(K$10=0,0,K$10/TEL_fec!K$10)</f>
        <v>1.3251222000000002</v>
      </c>
      <c r="L85" s="273">
        <f>IF(L$10=0,0,L$10/TEL_fec!L$10)</f>
        <v>1.3251222</v>
      </c>
      <c r="M85" s="273">
        <f>IF(M$10=0,0,M$10/TEL_fec!M$10)</f>
        <v>1.3251222000000002</v>
      </c>
      <c r="N85" s="273">
        <f>IF(N$10=0,0,N$10/TEL_fec!N$10)</f>
        <v>1.3251221999999998</v>
      </c>
      <c r="O85" s="273">
        <f>IF(O$10=0,0,O$10/TEL_fec!O$10)</f>
        <v>1.3251222</v>
      </c>
      <c r="P85" s="273">
        <f>IF(P$10=0,0,P$10/TEL_fec!P$10)</f>
        <v>1.3251222</v>
      </c>
      <c r="Q85" s="273">
        <f>IF(Q$10=0,0,Q$10/TEL_fec!Q$10)</f>
        <v>0.7046384400000002</v>
      </c>
    </row>
    <row r="86" spans="1:17" x14ac:dyDescent="0.25">
      <c r="A86" s="127" t="s">
        <v>306</v>
      </c>
      <c r="B86" s="296">
        <f>IF(B$15=0,0,B$15/TEL_fec!B$15)</f>
        <v>2.1174244518245655</v>
      </c>
      <c r="C86" s="296">
        <f>IF(C$15=0,0,C$15/TEL_fec!C$15)</f>
        <v>2.255161396934898</v>
      </c>
      <c r="D86" s="296">
        <f>IF(D$15=0,0,D$15/TEL_fec!D$15)</f>
        <v>1.9420656938305005</v>
      </c>
      <c r="E86" s="296">
        <f>IF(E$15=0,0,E$15/TEL_fec!E$15)</f>
        <v>2.402384589274499</v>
      </c>
      <c r="F86" s="296">
        <f>IF(F$15=0,0,F$15/TEL_fec!F$15)</f>
        <v>2.2551862921603729</v>
      </c>
      <c r="G86" s="296">
        <f>IF(G$15=0,0,G$15/TEL_fec!G$15)</f>
        <v>2.6061388539251573</v>
      </c>
      <c r="H86" s="296">
        <f>IF(H$15=0,0,H$15/TEL_fec!H$15)</f>
        <v>2.5743221283077435</v>
      </c>
      <c r="I86" s="296">
        <f>IF(I$15=0,0,I$15/TEL_fec!I$15)</f>
        <v>2.502562459675238</v>
      </c>
      <c r="J86" s="296">
        <f>IF(J$15=0,0,J$15/TEL_fec!J$15)</f>
        <v>2.2917957273677363</v>
      </c>
      <c r="K86" s="296">
        <f>IF(K$15=0,0,K$15/TEL_fec!K$15)</f>
        <v>2.3697618524768664</v>
      </c>
      <c r="L86" s="296">
        <f>IF(L$15=0,0,L$15/TEL_fec!L$15)</f>
        <v>2.4059488794173718</v>
      </c>
      <c r="M86" s="296">
        <f>IF(M$15=0,0,M$15/TEL_fec!M$15)</f>
        <v>2.3511232053735323</v>
      </c>
      <c r="N86" s="296">
        <f>IF(N$15=0,0,N$15/TEL_fec!N$15)</f>
        <v>2.2999721922527634</v>
      </c>
      <c r="O86" s="296">
        <f>IF(O$15=0,0,O$15/TEL_fec!O$15)</f>
        <v>2.030921164138388</v>
      </c>
      <c r="P86" s="296">
        <f>IF(P$15=0,0,P$15/TEL_fec!P$15)</f>
        <v>2.1547477908115145</v>
      </c>
      <c r="Q86" s="296">
        <f>IF(Q$15=0,0,Q$15/TEL_fec!Q$15)</f>
        <v>2.1513374929058</v>
      </c>
    </row>
    <row r="87" spans="1:17" x14ac:dyDescent="0.25">
      <c r="A87" s="127" t="s">
        <v>305</v>
      </c>
      <c r="B87" s="296">
        <f>IF(B$26=0,0,B$26/TEL_fec!B$26)</f>
        <v>2.1174244518245655</v>
      </c>
      <c r="C87" s="296">
        <f>IF(C$26=0,0,C$26/TEL_fec!C$26)</f>
        <v>2.2551613969348985</v>
      </c>
      <c r="D87" s="296">
        <f>IF(D$26=0,0,D$26/TEL_fec!D$26)</f>
        <v>1.9420656938305003</v>
      </c>
      <c r="E87" s="296">
        <f>IF(E$26=0,0,E$26/TEL_fec!E$26)</f>
        <v>2.402384589274499</v>
      </c>
      <c r="F87" s="296">
        <f>IF(F$26=0,0,F$26/TEL_fec!F$26)</f>
        <v>2.2551862921603729</v>
      </c>
      <c r="G87" s="296">
        <f>IF(G$26=0,0,G$26/TEL_fec!G$26)</f>
        <v>2.6061388539251578</v>
      </c>
      <c r="H87" s="296">
        <f>IF(H$26=0,0,H$26/TEL_fec!H$26)</f>
        <v>2.5743221283077422</v>
      </c>
      <c r="I87" s="296">
        <f>IF(I$26=0,0,I$26/TEL_fec!I$26)</f>
        <v>2.5025624596752376</v>
      </c>
      <c r="J87" s="296">
        <f>IF(J$26=0,0,J$26/TEL_fec!J$26)</f>
        <v>2.2917957273677363</v>
      </c>
      <c r="K87" s="296">
        <f>IF(K$26=0,0,K$26/TEL_fec!K$26)</f>
        <v>2.3697618524768664</v>
      </c>
      <c r="L87" s="296">
        <f>IF(L$26=0,0,L$26/TEL_fec!L$26)</f>
        <v>2.4059488794173718</v>
      </c>
      <c r="M87" s="296">
        <f>IF(M$26=0,0,M$26/TEL_fec!M$26)</f>
        <v>2.3511232053735327</v>
      </c>
      <c r="N87" s="296">
        <f>IF(N$26=0,0,N$26/TEL_fec!N$26)</f>
        <v>2.2999721922527629</v>
      </c>
      <c r="O87" s="296">
        <f>IF(O$26=0,0,O$26/TEL_fec!O$26)</f>
        <v>2.030921164138388</v>
      </c>
      <c r="P87" s="296">
        <f>IF(P$26=0,0,P$26/TEL_fec!P$26)</f>
        <v>2.1547477908115145</v>
      </c>
      <c r="Q87" s="296">
        <f>IF(Q$26=0,0,Q$26/TEL_fec!Q$26)</f>
        <v>2.1513374929058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2.3294682521280365</v>
      </c>
      <c r="C89" s="296">
        <f>IF(C$38=0,0,C$38/TEL_fec!C$38)</f>
        <v>2.3677716326177052</v>
      </c>
      <c r="D89" s="296">
        <f>IF(D$38=0,0,D$38/TEL_fec!D$38)</f>
        <v>2.3860866619365404</v>
      </c>
      <c r="E89" s="296">
        <f>IF(E$38=0,0,E$38/TEL_fec!E$38)</f>
        <v>2.3740024477319834</v>
      </c>
      <c r="F89" s="296">
        <f>IF(F$38=0,0,F$38/TEL_fec!F$38)</f>
        <v>2.3888787790605934</v>
      </c>
      <c r="G89" s="296">
        <f>IF(G$38=0,0,G$38/TEL_fec!G$38)</f>
        <v>2.4059598222053307</v>
      </c>
      <c r="H89" s="296">
        <f>IF(H$38=0,0,H$38/TEL_fec!H$38)</f>
        <v>2.3085122440168977</v>
      </c>
      <c r="I89" s="296">
        <f>IF(I$38=0,0,I$38/TEL_fec!I$38)</f>
        <v>2.2594482786929846</v>
      </c>
      <c r="J89" s="296">
        <f>IF(J$38=0,0,J$38/TEL_fec!J$38)</f>
        <v>2.178847501794456</v>
      </c>
      <c r="K89" s="296">
        <f>IF(K$38=0,0,K$38/TEL_fec!K$38)</f>
        <v>2.2030135735384841</v>
      </c>
      <c r="L89" s="296">
        <f>IF(L$38=0,0,L$38/TEL_fec!L$38)</f>
        <v>2.1105716523848872</v>
      </c>
      <c r="M89" s="296">
        <f>IF(M$38=0,0,M$38/TEL_fec!M$38)</f>
        <v>2.0082453457608027</v>
      </c>
      <c r="N89" s="296">
        <f>IF(N$38=0,0,N$38/TEL_fec!N$38)</f>
        <v>2.0291294717615775</v>
      </c>
      <c r="O89" s="296">
        <f>IF(O$38=0,0,O$38/TEL_fec!O$38)</f>
        <v>1.9183409744197821</v>
      </c>
      <c r="P89" s="296">
        <f>IF(P$38=0,0,P$38/TEL_fec!P$38)</f>
        <v>1.8403203565505488</v>
      </c>
      <c r="Q89" s="296">
        <f>IF(Q$38=0,0,Q$38/TEL_fec!Q$38)</f>
        <v>1.8349439325587018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195.93769089798414</v>
      </c>
      <c r="C3" s="46">
        <v>171.12068965517244</v>
      </c>
      <c r="D3" s="46">
        <v>196.44476193092839</v>
      </c>
      <c r="E3" s="46">
        <v>209.11017517504089</v>
      </c>
      <c r="F3" s="46">
        <v>207.40138267588446</v>
      </c>
      <c r="G3" s="46">
        <v>204.11373260738051</v>
      </c>
      <c r="H3" s="46">
        <v>202.33409294938195</v>
      </c>
      <c r="I3" s="46">
        <v>240.2174391478498</v>
      </c>
      <c r="J3" s="46">
        <v>230.47519496623318</v>
      </c>
      <c r="K3" s="46">
        <v>192.64696935899255</v>
      </c>
      <c r="L3" s="46">
        <v>176</v>
      </c>
      <c r="M3" s="46">
        <v>176.40341387185958</v>
      </c>
      <c r="N3" s="46">
        <v>173.54620067778987</v>
      </c>
      <c r="O3" s="46">
        <v>180.7198641083113</v>
      </c>
      <c r="P3" s="46">
        <v>206.46064565874642</v>
      </c>
      <c r="Q3" s="46">
        <v>239.31849565429292</v>
      </c>
    </row>
    <row r="5" spans="1:17" x14ac:dyDescent="0.25">
      <c r="A5" s="31" t="s">
        <v>257</v>
      </c>
      <c r="B5" s="46">
        <v>111.10911347297218</v>
      </c>
      <c r="C5" s="46">
        <v>121.6866920189341</v>
      </c>
      <c r="D5" s="46">
        <v>113.65029203422111</v>
      </c>
      <c r="E5" s="46">
        <v>119.6300724552148</v>
      </c>
      <c r="F5" s="46">
        <v>150.17777299943552</v>
      </c>
      <c r="G5" s="46">
        <v>158.54520631115224</v>
      </c>
      <c r="H5" s="46">
        <v>190.39955078057551</v>
      </c>
      <c r="I5" s="46">
        <v>152.69673925074201</v>
      </c>
      <c r="J5" s="46">
        <v>135.05974309164458</v>
      </c>
      <c r="K5" s="46">
        <v>129.49616621266463</v>
      </c>
      <c r="L5" s="46">
        <v>131.11539211416806</v>
      </c>
      <c r="M5" s="46">
        <v>145.5865614118128</v>
      </c>
      <c r="N5" s="46">
        <v>129.19226827953074</v>
      </c>
      <c r="O5" s="46">
        <v>133.4785358311097</v>
      </c>
      <c r="P5" s="46">
        <v>133.18355637336032</v>
      </c>
      <c r="Q5" s="46">
        <v>204.42438598746634</v>
      </c>
    </row>
    <row r="6" spans="1:17" x14ac:dyDescent="0.25">
      <c r="A6" s="294" t="s">
        <v>256</v>
      </c>
      <c r="B6" s="293">
        <v>138.88639184121521</v>
      </c>
      <c r="C6" s="293">
        <v>155.04215039537192</v>
      </c>
      <c r="D6" s="293">
        <v>133.97845974345503</v>
      </c>
      <c r="E6" s="293">
        <v>130.39505956856286</v>
      </c>
      <c r="F6" s="293">
        <v>164.62725025099311</v>
      </c>
      <c r="G6" s="293">
        <v>169.21481331220204</v>
      </c>
      <c r="H6" s="293">
        <v>201.62636674833996</v>
      </c>
      <c r="I6" s="293">
        <v>162.2765113883992</v>
      </c>
      <c r="J6" s="293">
        <v>153.18586348987938</v>
      </c>
      <c r="K6" s="293">
        <v>162.82631905868132</v>
      </c>
      <c r="L6" s="293">
        <v>166.52593258092901</v>
      </c>
      <c r="M6" s="293">
        <v>175.42245750994636</v>
      </c>
      <c r="N6" s="293">
        <v>159.82215182717587</v>
      </c>
      <c r="O6" s="293">
        <v>149.72279350031283</v>
      </c>
      <c r="P6" s="293">
        <v>145.32596092885703</v>
      </c>
      <c r="Q6" s="293">
        <v>226.99635291896914</v>
      </c>
    </row>
    <row r="7" spans="1:17" x14ac:dyDescent="0.25">
      <c r="A7" s="292" t="s">
        <v>255</v>
      </c>
      <c r="B7" s="291"/>
      <c r="C7" s="291">
        <v>68.181725906894911</v>
      </c>
      <c r="D7" s="291">
        <v>0</v>
      </c>
      <c r="E7" s="291">
        <v>0</v>
      </c>
      <c r="F7" s="291">
        <v>34.232190682430257</v>
      </c>
      <c r="G7" s="291">
        <v>11.343237489817069</v>
      </c>
      <c r="H7" s="291">
        <v>32.411553436137922</v>
      </c>
      <c r="I7" s="291">
        <v>0</v>
      </c>
      <c r="J7" s="291">
        <v>0</v>
      </c>
      <c r="K7" s="291">
        <v>9.64045556880194</v>
      </c>
      <c r="L7" s="291">
        <v>3.699613522247688</v>
      </c>
      <c r="M7" s="291">
        <v>8.896524929017346</v>
      </c>
      <c r="N7" s="291">
        <v>0</v>
      </c>
      <c r="O7" s="291">
        <v>0</v>
      </c>
      <c r="P7" s="291">
        <v>13.311063348215116</v>
      </c>
      <c r="Q7" s="291">
        <v>81.670391990112108</v>
      </c>
    </row>
    <row r="8" spans="1:17" x14ac:dyDescent="0.25">
      <c r="A8" s="290" t="s">
        <v>254</v>
      </c>
      <c r="B8" s="289"/>
      <c r="C8" s="289">
        <f>B6+C7-C6</f>
        <v>52.025967352738206</v>
      </c>
      <c r="D8" s="289">
        <f t="shared" ref="D8:Q8" si="0">C6+D7-D6</f>
        <v>21.063690651916886</v>
      </c>
      <c r="E8" s="289">
        <f t="shared" si="0"/>
        <v>3.5834001748921764</v>
      </c>
      <c r="F8" s="289">
        <f t="shared" si="0"/>
        <v>0</v>
      </c>
      <c r="G8" s="289">
        <f t="shared" si="0"/>
        <v>6.7556744286081312</v>
      </c>
      <c r="H8" s="289">
        <f t="shared" si="0"/>
        <v>0</v>
      </c>
      <c r="I8" s="289">
        <f t="shared" si="0"/>
        <v>39.349855359940761</v>
      </c>
      <c r="J8" s="289">
        <f t="shared" si="0"/>
        <v>9.0906478985198191</v>
      </c>
      <c r="K8" s="289">
        <f t="shared" si="0"/>
        <v>0</v>
      </c>
      <c r="L8" s="289">
        <f t="shared" si="0"/>
        <v>0</v>
      </c>
      <c r="M8" s="289">
        <f t="shared" si="0"/>
        <v>0</v>
      </c>
      <c r="N8" s="289">
        <f t="shared" si="0"/>
        <v>15.600305682770482</v>
      </c>
      <c r="O8" s="289">
        <f t="shared" si="0"/>
        <v>10.09935832686304</v>
      </c>
      <c r="P8" s="289">
        <f t="shared" si="0"/>
        <v>17.707895919670932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27.777278368243032</v>
      </c>
      <c r="C9" s="287">
        <f t="shared" ref="C9:Q9" si="1">C6-C5</f>
        <v>33.355458376437824</v>
      </c>
      <c r="D9" s="287">
        <f t="shared" si="1"/>
        <v>20.328167709233924</v>
      </c>
      <c r="E9" s="287">
        <f t="shared" si="1"/>
        <v>10.764987113348056</v>
      </c>
      <c r="F9" s="287">
        <f t="shared" si="1"/>
        <v>14.449477251557596</v>
      </c>
      <c r="G9" s="287">
        <f t="shared" si="1"/>
        <v>10.669607001049798</v>
      </c>
      <c r="H9" s="287">
        <f t="shared" si="1"/>
        <v>11.226815967764452</v>
      </c>
      <c r="I9" s="287">
        <f t="shared" si="1"/>
        <v>9.5797721376571872</v>
      </c>
      <c r="J9" s="287">
        <f t="shared" si="1"/>
        <v>18.126120398234804</v>
      </c>
      <c r="K9" s="287">
        <f t="shared" si="1"/>
        <v>33.330152846016688</v>
      </c>
      <c r="L9" s="287">
        <f t="shared" si="1"/>
        <v>35.410540466760949</v>
      </c>
      <c r="M9" s="287">
        <f t="shared" si="1"/>
        <v>29.83589609813356</v>
      </c>
      <c r="N9" s="287">
        <f t="shared" si="1"/>
        <v>30.629883547645136</v>
      </c>
      <c r="O9" s="287">
        <f t="shared" si="1"/>
        <v>16.244257669203137</v>
      </c>
      <c r="P9" s="287">
        <f t="shared" si="1"/>
        <v>12.142404555496711</v>
      </c>
      <c r="Q9" s="287">
        <f t="shared" si="1"/>
        <v>22.5719669315028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34.656594342782242</v>
      </c>
      <c r="C12" s="38">
        <v>37.551509999999922</v>
      </c>
      <c r="D12" s="38">
        <v>35.140689999999999</v>
      </c>
      <c r="E12" s="38">
        <v>36.578940000000003</v>
      </c>
      <c r="F12" s="38">
        <v>45.408760000000001</v>
      </c>
      <c r="G12" s="38">
        <v>46.433053001317816</v>
      </c>
      <c r="H12" s="38">
        <v>56.322249999999997</v>
      </c>
      <c r="I12" s="38">
        <v>44.167059999999999</v>
      </c>
      <c r="J12" s="38">
        <v>37.084940000000003</v>
      </c>
      <c r="K12" s="38">
        <v>36.030560000000001</v>
      </c>
      <c r="L12" s="38">
        <v>34.803171644556059</v>
      </c>
      <c r="M12" s="38">
        <v>38.647821813039769</v>
      </c>
      <c r="N12" s="38">
        <v>33.820178907681253</v>
      </c>
      <c r="O12" s="38">
        <v>34.822084560833524</v>
      </c>
      <c r="P12" s="38">
        <v>33.107434106209375</v>
      </c>
      <c r="Q12" s="38">
        <v>45.574014231177784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1.9810764546912787</v>
      </c>
      <c r="C14" s="51">
        <v>1.9938400000000001</v>
      </c>
      <c r="D14" s="51">
        <v>2.8997299999999999</v>
      </c>
      <c r="E14" s="51">
        <v>1.9995700000000001</v>
      </c>
      <c r="F14" s="51">
        <v>5.8834499999999998</v>
      </c>
      <c r="G14" s="51">
        <v>2.9361409605318336</v>
      </c>
      <c r="H14" s="51">
        <v>1.9954900000000002</v>
      </c>
      <c r="I14" s="51">
        <v>1.00057</v>
      </c>
      <c r="J14" s="51">
        <v>1.9980199999999999</v>
      </c>
      <c r="K14" s="51">
        <v>1.99932</v>
      </c>
      <c r="L14" s="51">
        <v>1.9826294847672723</v>
      </c>
      <c r="M14" s="51">
        <v>0.95560794683994876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1.0263990128063787</v>
      </c>
      <c r="C17" s="51">
        <v>0.99778999999999995</v>
      </c>
      <c r="D17" s="51">
        <v>1.0014700000000001</v>
      </c>
      <c r="E17" s="51">
        <v>1.0004500000000001</v>
      </c>
      <c r="F17" s="51">
        <v>2.0295999999999998</v>
      </c>
      <c r="G17" s="51">
        <v>1.0263612468743695</v>
      </c>
      <c r="H17" s="51">
        <v>0.99894000000000005</v>
      </c>
      <c r="I17" s="51">
        <v>1.00057</v>
      </c>
      <c r="J17" s="51">
        <v>1.00057</v>
      </c>
      <c r="K17" s="51">
        <v>1.0006699999999999</v>
      </c>
      <c r="L17" s="51">
        <v>1.0267540027506126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0.95467744188490011</v>
      </c>
      <c r="C18" s="51">
        <v>0.99604999999999999</v>
      </c>
      <c r="D18" s="51">
        <v>1.8982600000000001</v>
      </c>
      <c r="E18" s="51">
        <v>0.99912000000000001</v>
      </c>
      <c r="F18" s="51">
        <v>3.85385</v>
      </c>
      <c r="G18" s="51">
        <v>1.9097797136574644</v>
      </c>
      <c r="H18" s="51">
        <v>0.99655000000000005</v>
      </c>
      <c r="I18" s="51">
        <v>0</v>
      </c>
      <c r="J18" s="51">
        <v>0.99744999999999995</v>
      </c>
      <c r="K18" s="51">
        <v>0.99865000000000004</v>
      </c>
      <c r="L18" s="51">
        <v>0.95587548201665984</v>
      </c>
      <c r="M18" s="51">
        <v>0.95560794683994876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4.320388232100755</v>
      </c>
      <c r="C20" s="51">
        <v>5.3851399999999998</v>
      </c>
      <c r="D20" s="51">
        <v>4.3006500000000001</v>
      </c>
      <c r="E20" s="51">
        <v>4.9992999999999999</v>
      </c>
      <c r="F20" s="51">
        <v>9.9744200000000003</v>
      </c>
      <c r="G20" s="51">
        <v>12.48583381861798</v>
      </c>
      <c r="H20" s="51">
        <v>12.276870000000001</v>
      </c>
      <c r="I20" s="51">
        <v>8.2957199999999993</v>
      </c>
      <c r="J20" s="51">
        <v>7.6009399999999996</v>
      </c>
      <c r="K20" s="51">
        <v>4.7009100000000004</v>
      </c>
      <c r="L20" s="51">
        <v>7.8104276726925725</v>
      </c>
      <c r="M20" s="51">
        <v>8.3605856088555512</v>
      </c>
      <c r="N20" s="51">
        <v>3.9653036726283721</v>
      </c>
      <c r="O20" s="51">
        <v>2.5095863113800485</v>
      </c>
      <c r="P20" s="51">
        <v>1.6479471706730529</v>
      </c>
      <c r="Q20" s="51">
        <v>0.97927670455958382</v>
      </c>
    </row>
    <row r="21" spans="1:17" x14ac:dyDescent="0.25">
      <c r="A21" s="53" t="s">
        <v>66</v>
      </c>
      <c r="B21" s="51">
        <v>4.320388232100755</v>
      </c>
      <c r="C21" s="51">
        <v>5.3851399999999998</v>
      </c>
      <c r="D21" s="51">
        <v>4.3006500000000001</v>
      </c>
      <c r="E21" s="51">
        <v>4.9992999999999999</v>
      </c>
      <c r="F21" s="51">
        <v>9.9744200000000003</v>
      </c>
      <c r="G21" s="51">
        <v>12.48583381861798</v>
      </c>
      <c r="H21" s="51">
        <v>12.276870000000001</v>
      </c>
      <c r="I21" s="51">
        <v>8.2957199999999993</v>
      </c>
      <c r="J21" s="51">
        <v>7.6009399999999996</v>
      </c>
      <c r="K21" s="51">
        <v>4.7009100000000004</v>
      </c>
      <c r="L21" s="51">
        <v>7.8104276726925725</v>
      </c>
      <c r="M21" s="51">
        <v>8.3605856088555512</v>
      </c>
      <c r="N21" s="51">
        <v>3.9653036726283721</v>
      </c>
      <c r="O21" s="51">
        <v>2.5095863113800485</v>
      </c>
      <c r="P21" s="51">
        <v>1.6479471706730529</v>
      </c>
      <c r="Q21" s="51">
        <v>0.97927670455958382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20.789928616815363</v>
      </c>
      <c r="C23" s="51">
        <v>21.889439999999926</v>
      </c>
      <c r="D23" s="51">
        <v>19.744260000000001</v>
      </c>
      <c r="E23" s="51">
        <v>20.783259999999999</v>
      </c>
      <c r="F23" s="51">
        <v>18.87135</v>
      </c>
      <c r="G23" s="51">
        <v>18.456390412360957</v>
      </c>
      <c r="H23" s="51">
        <v>28.371600000000001</v>
      </c>
      <c r="I23" s="51">
        <v>21.974350000000001</v>
      </c>
      <c r="J23" s="51">
        <v>13.287470000000001</v>
      </c>
      <c r="K23" s="51">
        <v>15.63284</v>
      </c>
      <c r="L23" s="51">
        <v>9.6255664128527982</v>
      </c>
      <c r="M23" s="51">
        <v>11.560898080652853</v>
      </c>
      <c r="N23" s="51">
        <v>10.390171002102926</v>
      </c>
      <c r="O23" s="51">
        <v>10.729812776198001</v>
      </c>
      <c r="P23" s="51">
        <v>8.194657923855944</v>
      </c>
      <c r="Q23" s="51">
        <v>8.4551303131708213</v>
      </c>
    </row>
    <row r="24" spans="1:17" x14ac:dyDescent="0.25">
      <c r="A24" s="53" t="s">
        <v>23</v>
      </c>
      <c r="B24" s="51">
        <v>20.789928616815363</v>
      </c>
      <c r="C24" s="51">
        <v>21.889439999999926</v>
      </c>
      <c r="D24" s="51">
        <v>19.744260000000001</v>
      </c>
      <c r="E24" s="51">
        <v>20.783259999999999</v>
      </c>
      <c r="F24" s="51">
        <v>18.87135</v>
      </c>
      <c r="G24" s="51">
        <v>18.456390412360957</v>
      </c>
      <c r="H24" s="51">
        <v>28.371600000000001</v>
      </c>
      <c r="I24" s="51">
        <v>21.974350000000001</v>
      </c>
      <c r="J24" s="51">
        <v>13.287470000000001</v>
      </c>
      <c r="K24" s="51">
        <v>15.63284</v>
      </c>
      <c r="L24" s="51">
        <v>9.6255664128527982</v>
      </c>
      <c r="M24" s="51">
        <v>11.560898080652853</v>
      </c>
      <c r="N24" s="51">
        <v>10.390171002102926</v>
      </c>
      <c r="O24" s="51">
        <v>10.729812776198001</v>
      </c>
      <c r="P24" s="51">
        <v>8.194657923855944</v>
      </c>
      <c r="Q24" s="51">
        <v>8.4551303131708213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</v>
      </c>
      <c r="C29" s="51">
        <v>0.39911999999999997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0.7405239706493516</v>
      </c>
      <c r="N29" s="51">
        <v>2.4361010841612165</v>
      </c>
      <c r="O29" s="51">
        <v>2.3182847497684755</v>
      </c>
      <c r="P29" s="51">
        <v>2.7945222023654988</v>
      </c>
      <c r="Q29" s="51">
        <v>13.352130264375363</v>
      </c>
    </row>
    <row r="30" spans="1:17" x14ac:dyDescent="0.25">
      <c r="A30" s="63" t="s">
        <v>21</v>
      </c>
      <c r="B30" s="62">
        <v>7.5652010391748412</v>
      </c>
      <c r="C30" s="62">
        <v>7.8839699999999997</v>
      </c>
      <c r="D30" s="62">
        <v>8.1960499999999996</v>
      </c>
      <c r="E30" s="62">
        <v>8.7968100000000007</v>
      </c>
      <c r="F30" s="62">
        <v>10.679539999999999</v>
      </c>
      <c r="G30" s="62">
        <v>12.554687809807049</v>
      </c>
      <c r="H30" s="62">
        <v>13.678290000000001</v>
      </c>
      <c r="I30" s="62">
        <v>12.896420000000001</v>
      </c>
      <c r="J30" s="62">
        <v>14.198510000000001</v>
      </c>
      <c r="K30" s="62">
        <v>13.69749</v>
      </c>
      <c r="L30" s="62">
        <v>15.384548074243419</v>
      </c>
      <c r="M30" s="62">
        <v>17.03020620604207</v>
      </c>
      <c r="N30" s="62">
        <v>17.02860314878874</v>
      </c>
      <c r="O30" s="62">
        <v>19.264400723486997</v>
      </c>
      <c r="P30" s="62">
        <v>20.470306809314881</v>
      </c>
      <c r="Q30" s="62">
        <v>22.787476949072019</v>
      </c>
    </row>
    <row r="32" spans="1:17" x14ac:dyDescent="0.25">
      <c r="A32" s="31" t="s">
        <v>63</v>
      </c>
      <c r="B32" s="70">
        <v>16.425736686762583</v>
      </c>
      <c r="C32" s="70">
        <v>18.971934180084002</v>
      </c>
      <c r="D32" s="70">
        <v>19.359793177488001</v>
      </c>
      <c r="E32" s="70">
        <v>18.083876218884001</v>
      </c>
      <c r="F32" s="70">
        <v>42.213256590816002</v>
      </c>
      <c r="G32" s="70">
        <v>38.699664030507734</v>
      </c>
      <c r="H32" s="70">
        <v>35.164381840308003</v>
      </c>
      <c r="I32" s="70">
        <v>22.589131176972</v>
      </c>
      <c r="J32" s="70">
        <v>24.189555238668</v>
      </c>
      <c r="K32" s="70">
        <v>17.382178796544004</v>
      </c>
      <c r="L32" s="70">
        <v>24.62810685282026</v>
      </c>
      <c r="M32" s="70">
        <v>22.734027061350787</v>
      </c>
      <c r="N32" s="70">
        <v>9.3136846466904242</v>
      </c>
      <c r="O32" s="70">
        <v>5.8945032783206397</v>
      </c>
      <c r="P32" s="70">
        <v>3.8706897451515796</v>
      </c>
      <c r="Q32" s="70">
        <v>2.3001200314306871</v>
      </c>
    </row>
    <row r="34" spans="1:17" x14ac:dyDescent="0.25">
      <c r="A34" s="184" t="s">
        <v>252</v>
      </c>
      <c r="B34" s="190">
        <f t="shared" ref="B34:Q34" si="2">IF(B$12=0,"",B$12/B$3*1000)</f>
        <v>176.87558827477636</v>
      </c>
      <c r="C34" s="190">
        <f t="shared" si="2"/>
        <v>219.44459244332447</v>
      </c>
      <c r="D34" s="190">
        <f t="shared" si="2"/>
        <v>178.88331383636361</v>
      </c>
      <c r="E34" s="190">
        <f t="shared" si="2"/>
        <v>174.92663840667097</v>
      </c>
      <c r="F34" s="190">
        <f t="shared" si="2"/>
        <v>218.94145262745101</v>
      </c>
      <c r="G34" s="190">
        <f t="shared" si="2"/>
        <v>227.48617845636738</v>
      </c>
      <c r="H34" s="190">
        <f t="shared" si="2"/>
        <v>278.36262875426621</v>
      </c>
      <c r="I34" s="190">
        <f t="shared" si="2"/>
        <v>183.86283758863951</v>
      </c>
      <c r="J34" s="190">
        <f t="shared" si="2"/>
        <v>160.90642641796353</v>
      </c>
      <c r="K34" s="190">
        <f t="shared" si="2"/>
        <v>187.02894792421054</v>
      </c>
      <c r="L34" s="190">
        <f t="shared" si="2"/>
        <v>197.74529343497761</v>
      </c>
      <c r="M34" s="190">
        <f t="shared" si="2"/>
        <v>219.08772038342613</v>
      </c>
      <c r="N34" s="190">
        <f t="shared" si="2"/>
        <v>194.87709195358664</v>
      </c>
      <c r="O34" s="190">
        <f t="shared" si="2"/>
        <v>192.68542909020513</v>
      </c>
      <c r="P34" s="190">
        <f t="shared" si="2"/>
        <v>160.35711794165275</v>
      </c>
      <c r="Q34" s="190">
        <f t="shared" si="2"/>
        <v>190.43247830293751</v>
      </c>
    </row>
    <row r="35" spans="1:17" x14ac:dyDescent="0.25">
      <c r="A35" s="286" t="s">
        <v>251</v>
      </c>
      <c r="B35" s="285">
        <f t="shared" ref="B35:Q35" si="3">IF(B$12=0,"",B$12/B$5*1000)</f>
        <v>311.91495692396666</v>
      </c>
      <c r="C35" s="285">
        <f t="shared" si="3"/>
        <v>308.59175623047599</v>
      </c>
      <c r="D35" s="285">
        <f t="shared" si="3"/>
        <v>309.20017336531635</v>
      </c>
      <c r="E35" s="285">
        <f t="shared" si="3"/>
        <v>305.76709726305518</v>
      </c>
      <c r="F35" s="285">
        <f t="shared" si="3"/>
        <v>302.36671574674824</v>
      </c>
      <c r="G35" s="285">
        <f t="shared" si="3"/>
        <v>292.86948550302316</v>
      </c>
      <c r="H35" s="285">
        <f t="shared" si="3"/>
        <v>295.81083447464715</v>
      </c>
      <c r="I35" s="285">
        <f t="shared" si="3"/>
        <v>289.24691003043392</v>
      </c>
      <c r="J35" s="285">
        <f t="shared" si="3"/>
        <v>274.58174546382833</v>
      </c>
      <c r="K35" s="285">
        <f t="shared" si="3"/>
        <v>278.23649961056714</v>
      </c>
      <c r="L35" s="285">
        <f t="shared" si="3"/>
        <v>265.43925227521248</v>
      </c>
      <c r="M35" s="285">
        <f t="shared" si="3"/>
        <v>265.462838315954</v>
      </c>
      <c r="N35" s="285">
        <f t="shared" si="3"/>
        <v>261.78175643224409</v>
      </c>
      <c r="O35" s="285">
        <f t="shared" si="3"/>
        <v>260.88152933362926</v>
      </c>
      <c r="P35" s="285">
        <f t="shared" si="3"/>
        <v>248.58499808638237</v>
      </c>
      <c r="Q35" s="285">
        <f t="shared" si="3"/>
        <v>222.93824687810005</v>
      </c>
    </row>
    <row r="36" spans="1:17" x14ac:dyDescent="0.25">
      <c r="A36" s="286" t="s">
        <v>250</v>
      </c>
      <c r="B36" s="285">
        <f>IF(WWP_ued!B$5=0,"",WWP_ued!B$5/B$5*1000)</f>
        <v>103.78806517096422</v>
      </c>
      <c r="C36" s="285">
        <f>IF(WWP_ued!C$5=0,"",WWP_ued!C$5/C$5*1000)</f>
        <v>103.78806517096422</v>
      </c>
      <c r="D36" s="285">
        <f>IF(WWP_ued!D$5=0,"",WWP_ued!D$5/D$5*1000)</f>
        <v>103.78806517096423</v>
      </c>
      <c r="E36" s="285">
        <f>IF(WWP_ued!E$5=0,"",WWP_ued!E$5/E$5*1000)</f>
        <v>103.78806517096422</v>
      </c>
      <c r="F36" s="285">
        <f>IF(WWP_ued!F$5=0,"",WWP_ued!F$5/F$5*1000)</f>
        <v>103.78806517096423</v>
      </c>
      <c r="G36" s="285">
        <f>IF(WWP_ued!G$5=0,"",WWP_ued!G$5/G$5*1000)</f>
        <v>103.7880651709642</v>
      </c>
      <c r="H36" s="285">
        <f>IF(WWP_ued!H$5=0,"",WWP_ued!H$5/H$5*1000)</f>
        <v>103.78806517096422</v>
      </c>
      <c r="I36" s="285">
        <f>IF(WWP_ued!I$5=0,"",WWP_ued!I$5/I$5*1000)</f>
        <v>103.78806517096422</v>
      </c>
      <c r="J36" s="285">
        <f>IF(WWP_ued!J$5=0,"",WWP_ued!J$5/J$5*1000)</f>
        <v>103.78806517096423</v>
      </c>
      <c r="K36" s="285">
        <f>IF(WWP_ued!K$5=0,"",WWP_ued!K$5/K$5*1000)</f>
        <v>103.78806517096422</v>
      </c>
      <c r="L36" s="285">
        <f>IF(WWP_ued!L$5=0,"",WWP_ued!L$5/L$5*1000)</f>
        <v>103.78806517096422</v>
      </c>
      <c r="M36" s="285">
        <f>IF(WWP_ued!M$5=0,"",WWP_ued!M$5/M$5*1000)</f>
        <v>103.78806517096423</v>
      </c>
      <c r="N36" s="285">
        <f>IF(WWP_ued!N$5=0,"",WWP_ued!N$5/N$5*1000)</f>
        <v>103.78806517096423</v>
      </c>
      <c r="O36" s="285">
        <f>IF(WWP_ued!O$5=0,"",WWP_ued!O$5/O$5*1000)</f>
        <v>103.78806517096422</v>
      </c>
      <c r="P36" s="285">
        <f>IF(WWP_ued!P$5=0,"",WWP_ued!P$5/P$5*1000)</f>
        <v>103.78806517096422</v>
      </c>
      <c r="Q36" s="285">
        <f>IF(WWP_ued!Q$5=0,"",WWP_ued!Q$5/Q$5*1000)</f>
        <v>103.78806517096422</v>
      </c>
    </row>
    <row r="37" spans="1:17" x14ac:dyDescent="0.25">
      <c r="A37" s="284" t="s">
        <v>60</v>
      </c>
      <c r="B37" s="283">
        <f t="shared" ref="B37:Q37" si="4">IF(B$12=0,"",B$32/B$12)</f>
        <v>0.47395703467855288</v>
      </c>
      <c r="C37" s="283">
        <f t="shared" si="4"/>
        <v>0.50522426874669069</v>
      </c>
      <c r="D37" s="283">
        <f t="shared" si="4"/>
        <v>0.55092239729749193</v>
      </c>
      <c r="E37" s="283">
        <f t="shared" si="4"/>
        <v>0.49437944945599843</v>
      </c>
      <c r="F37" s="283">
        <f t="shared" si="4"/>
        <v>0.92962804073081939</v>
      </c>
      <c r="G37" s="283">
        <f t="shared" si="4"/>
        <v>0.8334507754510434</v>
      </c>
      <c r="H37" s="283">
        <f t="shared" si="4"/>
        <v>0.62434263262401635</v>
      </c>
      <c r="I37" s="283">
        <f t="shared" si="4"/>
        <v>0.51144747187093731</v>
      </c>
      <c r="J37" s="283">
        <f t="shared" si="4"/>
        <v>0.65227435284155777</v>
      </c>
      <c r="K37" s="283">
        <f t="shared" si="4"/>
        <v>0.48242877148021024</v>
      </c>
      <c r="L37" s="283">
        <f t="shared" si="4"/>
        <v>0.70763972618204207</v>
      </c>
      <c r="M37" s="283">
        <f t="shared" si="4"/>
        <v>0.58823566231824043</v>
      </c>
      <c r="N37" s="283">
        <f t="shared" si="4"/>
        <v>0.27538839082176164</v>
      </c>
      <c r="O37" s="283">
        <f t="shared" si="4"/>
        <v>0.16927485395146444</v>
      </c>
      <c r="P37" s="283">
        <f t="shared" si="4"/>
        <v>0.11691300910648413</v>
      </c>
      <c r="Q37" s="283">
        <f t="shared" si="4"/>
        <v>5.0469989756951113E-2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34.656594342782235</v>
      </c>
      <c r="C5" s="96">
        <v>37.551509999999929</v>
      </c>
      <c r="D5" s="96">
        <v>35.140689999999999</v>
      </c>
      <c r="E5" s="96">
        <v>36.578940000000003</v>
      </c>
      <c r="F5" s="96">
        <v>45.408760000000001</v>
      </c>
      <c r="G5" s="96">
        <v>46.433053001317823</v>
      </c>
      <c r="H5" s="96">
        <v>56.322249999999997</v>
      </c>
      <c r="I5" s="96">
        <v>44.167060000000006</v>
      </c>
      <c r="J5" s="96">
        <v>37.084940000000003</v>
      </c>
      <c r="K5" s="96">
        <v>36.030559999999994</v>
      </c>
      <c r="L5" s="96">
        <v>34.803171644556073</v>
      </c>
      <c r="M5" s="96">
        <v>38.647821813039776</v>
      </c>
      <c r="N5" s="96">
        <v>33.820178907681253</v>
      </c>
      <c r="O5" s="96">
        <v>34.822084560833524</v>
      </c>
      <c r="P5" s="96">
        <v>33.107434106209375</v>
      </c>
      <c r="Q5" s="96">
        <v>45.574014231177799</v>
      </c>
    </row>
    <row r="6" spans="1:17" x14ac:dyDescent="0.25">
      <c r="A6" s="132" t="s">
        <v>83</v>
      </c>
      <c r="B6" s="160">
        <v>0.53625151486665501</v>
      </c>
      <c r="C6" s="160">
        <v>0.58104538270143524</v>
      </c>
      <c r="D6" s="160">
        <v>0.54374206708179085</v>
      </c>
      <c r="E6" s="160">
        <v>0.56599652560210978</v>
      </c>
      <c r="F6" s="160">
        <v>0.7026228860623096</v>
      </c>
      <c r="G6" s="160">
        <v>0.71847206813112952</v>
      </c>
      <c r="H6" s="160">
        <v>0.87149047550567138</v>
      </c>
      <c r="I6" s="160">
        <v>0.68340970257913203</v>
      </c>
      <c r="J6" s="160">
        <v>0.57382601005285294</v>
      </c>
      <c r="K6" s="160">
        <v>0.55751128314539333</v>
      </c>
      <c r="L6" s="160">
        <v>0.53851954788062728</v>
      </c>
      <c r="M6" s="160">
        <v>0.59800893268831568</v>
      </c>
      <c r="N6" s="160">
        <v>0.52330941675700127</v>
      </c>
      <c r="O6" s="160">
        <v>0.53881219290812266</v>
      </c>
      <c r="P6" s="160">
        <v>0.51228091015527777</v>
      </c>
      <c r="Q6" s="160">
        <v>0.70517991261058222</v>
      </c>
    </row>
    <row r="7" spans="1:17" x14ac:dyDescent="0.25">
      <c r="A7" s="76" t="s">
        <v>82</v>
      </c>
      <c r="B7" s="159">
        <v>0.58288208137679887</v>
      </c>
      <c r="C7" s="159">
        <v>0.63157106815373387</v>
      </c>
      <c r="D7" s="159">
        <v>0.59102398595846828</v>
      </c>
      <c r="E7" s="159">
        <v>0.615213614784902</v>
      </c>
      <c r="F7" s="159">
        <v>0.76372052832859738</v>
      </c>
      <c r="G7" s="159">
        <v>0.78094790014253213</v>
      </c>
      <c r="H7" s="159">
        <v>0.94727225598442544</v>
      </c>
      <c r="I7" s="159">
        <v>0.74283663323818705</v>
      </c>
      <c r="J7" s="159">
        <v>0.62372392397049237</v>
      </c>
      <c r="K7" s="159">
        <v>0.6059905251580362</v>
      </c>
      <c r="L7" s="159">
        <v>0.58534733465285582</v>
      </c>
      <c r="M7" s="159">
        <v>0.65000970944382142</v>
      </c>
      <c r="N7" s="159">
        <v>0.56881458343152314</v>
      </c>
      <c r="O7" s="159">
        <v>0.58566542707404634</v>
      </c>
      <c r="P7" s="159">
        <v>0.55682707625573669</v>
      </c>
      <c r="Q7" s="159">
        <v>0.76649990501150245</v>
      </c>
    </row>
    <row r="8" spans="1:17" x14ac:dyDescent="0.25">
      <c r="A8" s="76" t="s">
        <v>81</v>
      </c>
      <c r="B8" s="159">
        <v>1.4455475618144613</v>
      </c>
      <c r="C8" s="159">
        <v>1.5662962490212602</v>
      </c>
      <c r="D8" s="159">
        <v>1.4657394851770014</v>
      </c>
      <c r="E8" s="159">
        <v>1.5257297646665569</v>
      </c>
      <c r="F8" s="159">
        <v>1.8940269102549216</v>
      </c>
      <c r="G8" s="159">
        <v>1.9367507923534797</v>
      </c>
      <c r="H8" s="159">
        <v>2.3492351948413752</v>
      </c>
      <c r="I8" s="159">
        <v>1.842234850430704</v>
      </c>
      <c r="J8" s="159">
        <v>1.5468353314468213</v>
      </c>
      <c r="K8" s="159">
        <v>1.5028565023919298</v>
      </c>
      <c r="L8" s="159">
        <v>1.4516613899390824</v>
      </c>
      <c r="M8" s="159">
        <v>1.6120240794206773</v>
      </c>
      <c r="N8" s="159">
        <v>1.4106601669101775</v>
      </c>
      <c r="O8" s="159">
        <v>1.452450259143635</v>
      </c>
      <c r="P8" s="159">
        <v>1.3809311491142271</v>
      </c>
      <c r="Q8" s="159">
        <v>1.9009197644285263</v>
      </c>
    </row>
    <row r="9" spans="1:17" x14ac:dyDescent="0.25">
      <c r="A9" s="76" t="s">
        <v>80</v>
      </c>
      <c r="B9" s="159">
        <v>4.4299038184636723</v>
      </c>
      <c r="C9" s="159">
        <v>2.7999401179683776</v>
      </c>
      <c r="D9" s="159">
        <v>4.4917822932843592</v>
      </c>
      <c r="E9" s="159">
        <v>4.6756234723652552</v>
      </c>
      <c r="F9" s="159">
        <v>5.8042760152973401</v>
      </c>
      <c r="G9" s="159">
        <v>5.9352040410832441</v>
      </c>
      <c r="H9" s="159">
        <v>7.199269145481634</v>
      </c>
      <c r="I9" s="159">
        <v>5.6455584126102218</v>
      </c>
      <c r="J9" s="159">
        <v>4.7403018221757423</v>
      </c>
      <c r="K9" s="159">
        <v>4.6055279912010754</v>
      </c>
      <c r="L9" s="159">
        <v>4.4486397433617038</v>
      </c>
      <c r="M9" s="159">
        <v>4.9400737917730435</v>
      </c>
      <c r="N9" s="159">
        <v>4.322990834079576</v>
      </c>
      <c r="O9" s="159">
        <v>4.451057245762752</v>
      </c>
      <c r="P9" s="159">
        <v>4.2318857795435996</v>
      </c>
      <c r="Q9" s="159">
        <v>5.8253992780874189</v>
      </c>
    </row>
    <row r="10" spans="1:17" x14ac:dyDescent="0.25">
      <c r="A10" s="129" t="s">
        <v>79</v>
      </c>
      <c r="B10" s="158">
        <v>0.9792418967130222</v>
      </c>
      <c r="C10" s="158">
        <v>1.0610393944982728</v>
      </c>
      <c r="D10" s="158">
        <v>0.99292029641022672</v>
      </c>
      <c r="E10" s="158">
        <v>1.0335588728386353</v>
      </c>
      <c r="F10" s="158">
        <v>1.2830504875920439</v>
      </c>
      <c r="G10" s="158">
        <v>1.3119924722394538</v>
      </c>
      <c r="H10" s="158">
        <v>1.5914173900538349</v>
      </c>
      <c r="I10" s="158">
        <v>1.2479655438401542</v>
      </c>
      <c r="J10" s="158">
        <v>1.0478561922704275</v>
      </c>
      <c r="K10" s="158">
        <v>1.0180640822655007</v>
      </c>
      <c r="L10" s="158">
        <v>0.9833835222167977</v>
      </c>
      <c r="M10" s="158">
        <v>1.0920163118656201</v>
      </c>
      <c r="N10" s="158">
        <v>0.9556085001649588</v>
      </c>
      <c r="O10" s="158">
        <v>0.98391791748439783</v>
      </c>
      <c r="P10" s="158">
        <v>0.9354694881096377</v>
      </c>
      <c r="Q10" s="158">
        <v>1.2877198404193242</v>
      </c>
    </row>
    <row r="11" spans="1:17" x14ac:dyDescent="0.25">
      <c r="A11" s="92" t="s">
        <v>125</v>
      </c>
      <c r="B11" s="91">
        <v>0.19584837934260446</v>
      </c>
      <c r="C11" s="91">
        <v>0.21220787889965462</v>
      </c>
      <c r="D11" s="91">
        <v>0.19858405928204537</v>
      </c>
      <c r="E11" s="91">
        <v>0.20671177456772707</v>
      </c>
      <c r="F11" s="91">
        <v>0.25661009751840874</v>
      </c>
      <c r="G11" s="91">
        <v>0.26239849444789076</v>
      </c>
      <c r="H11" s="91">
        <v>0.31828347801076701</v>
      </c>
      <c r="I11" s="91">
        <v>0.24959310876803087</v>
      </c>
      <c r="J11" s="91">
        <v>0.20957123845408546</v>
      </c>
      <c r="K11" s="91">
        <v>0.20361281645310014</v>
      </c>
      <c r="L11" s="91">
        <v>0.10905951960940063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0.29377256901390664</v>
      </c>
      <c r="C12" s="91">
        <v>0.31831181834948191</v>
      </c>
      <c r="D12" s="91">
        <v>0.29787608892306799</v>
      </c>
      <c r="E12" s="91">
        <v>0.31006766185159057</v>
      </c>
      <c r="F12" s="91">
        <v>0.38491514627761308</v>
      </c>
      <c r="G12" s="91">
        <v>0.39359774167183614</v>
      </c>
      <c r="H12" s="91">
        <v>0.47742521701615043</v>
      </c>
      <c r="I12" s="91">
        <v>0.37438966315204625</v>
      </c>
      <c r="J12" s="91">
        <v>0.31435685768112814</v>
      </c>
      <c r="K12" s="91">
        <v>0.30541922467965021</v>
      </c>
      <c r="L12" s="91">
        <v>0.2950150566650393</v>
      </c>
      <c r="M12" s="91">
        <v>0.32760489355968603</v>
      </c>
      <c r="N12" s="91">
        <v>0.28668255004948767</v>
      </c>
      <c r="O12" s="91">
        <v>0.29517537524531934</v>
      </c>
      <c r="P12" s="91">
        <v>0.28064084643289128</v>
      </c>
      <c r="Q12" s="91">
        <v>0.35303419401078462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0.4896209483565111</v>
      </c>
      <c r="C14" s="157">
        <v>0.53051969724913639</v>
      </c>
      <c r="D14" s="157">
        <v>0.49646014820511336</v>
      </c>
      <c r="E14" s="157">
        <v>0.51677943641931767</v>
      </c>
      <c r="F14" s="157">
        <v>0.64152524379602194</v>
      </c>
      <c r="G14" s="157">
        <v>0.65599623611972691</v>
      </c>
      <c r="H14" s="157">
        <v>0.79570869502691743</v>
      </c>
      <c r="I14" s="157">
        <v>0.62398277192007712</v>
      </c>
      <c r="J14" s="157">
        <v>0.52392809613521374</v>
      </c>
      <c r="K14" s="157">
        <v>0.50903204113275036</v>
      </c>
      <c r="L14" s="157">
        <v>0.57930894594235771</v>
      </c>
      <c r="M14" s="157">
        <v>0.76441141830593407</v>
      </c>
      <c r="N14" s="157">
        <v>0.66892595011547118</v>
      </c>
      <c r="O14" s="157">
        <v>0.68874254223907849</v>
      </c>
      <c r="P14" s="157">
        <v>0.65482864167674637</v>
      </c>
      <c r="Q14" s="157">
        <v>0.93468564640853957</v>
      </c>
    </row>
    <row r="15" spans="1:17" x14ac:dyDescent="0.25">
      <c r="A15" s="156" t="s">
        <v>314</v>
      </c>
      <c r="B15" s="206">
        <v>19.044164249799003</v>
      </c>
      <c r="C15" s="206">
        <v>20.126122316671168</v>
      </c>
      <c r="D15" s="206">
        <v>17.775259030388511</v>
      </c>
      <c r="E15" s="206">
        <v>19.461842483942114</v>
      </c>
      <c r="F15" s="206">
        <v>21.676970806456698</v>
      </c>
      <c r="G15" s="206">
        <v>22.165941865935622</v>
      </c>
      <c r="H15" s="206">
        <v>26.886789443357532</v>
      </c>
      <c r="I15" s="206">
        <v>21.08421525333485</v>
      </c>
      <c r="J15" s="206">
        <v>17.70339383280227</v>
      </c>
      <c r="K15" s="206">
        <v>17.2000600161794</v>
      </c>
      <c r="L15" s="206">
        <v>16.614136473031706</v>
      </c>
      <c r="M15" s="206">
        <v>18.449473299301793</v>
      </c>
      <c r="N15" s="206">
        <v>14.144881094549799</v>
      </c>
      <c r="O15" s="206">
        <v>12.623165011446138</v>
      </c>
      <c r="P15" s="206">
        <v>9.8046351099873554</v>
      </c>
      <c r="Q15" s="206">
        <v>19.755858914057178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0.23875615567240593</v>
      </c>
      <c r="G19" s="87">
        <v>0.29915108624764364</v>
      </c>
      <c r="H19" s="87">
        <v>5.4176082470158315E-2</v>
      </c>
      <c r="I19" s="87">
        <v>0.1597306071294351</v>
      </c>
      <c r="J19" s="87">
        <v>0.56691169373647277</v>
      </c>
      <c r="K19" s="87">
        <v>0.41098478584336623</v>
      </c>
      <c r="L19" s="87">
        <v>0.81712522471477766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0.26238610315089372</v>
      </c>
      <c r="C20" s="87">
        <v>3.9521785495249359E-2</v>
      </c>
      <c r="D20" s="87">
        <v>8.5692828153687367E-2</v>
      </c>
      <c r="E20" s="87">
        <v>0.7454167742112251</v>
      </c>
      <c r="F20" s="87">
        <v>3.4315102739726027</v>
      </c>
      <c r="G20" s="87">
        <v>1.7004887861333584</v>
      </c>
      <c r="H20" s="87">
        <v>0.88733904109589035</v>
      </c>
      <c r="I20" s="87">
        <v>0</v>
      </c>
      <c r="J20" s="87">
        <v>0.88814041095890417</v>
      </c>
      <c r="K20" s="87">
        <v>0.88920890410958897</v>
      </c>
      <c r="L20" s="87">
        <v>0.85112200453538189</v>
      </c>
      <c r="M20" s="87">
        <v>0.85088378828214606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1.2034475274966192</v>
      </c>
      <c r="G22" s="87">
        <v>3.7325297085756857</v>
      </c>
      <c r="H22" s="87">
        <v>0.68289075814764932</v>
      </c>
      <c r="I22" s="87">
        <v>1.3582825914108929</v>
      </c>
      <c r="J22" s="87">
        <v>4.4170328239973022</v>
      </c>
      <c r="K22" s="87">
        <v>1.9802142714319246</v>
      </c>
      <c r="L22" s="87">
        <v>6.3751794241180972</v>
      </c>
      <c r="M22" s="87">
        <v>6.6452685064354942</v>
      </c>
      <c r="N22" s="87">
        <v>2.8984931524433635</v>
      </c>
      <c r="O22" s="87">
        <v>1.394911975530492</v>
      </c>
      <c r="P22" s="87">
        <v>0.63471655773236202</v>
      </c>
      <c r="Q22" s="87">
        <v>0.55149472803258248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18.781778146648108</v>
      </c>
      <c r="C24" s="87">
        <v>19.726910896493241</v>
      </c>
      <c r="D24" s="87">
        <v>17.689566202234825</v>
      </c>
      <c r="E24" s="87">
        <v>18.716425709730888</v>
      </c>
      <c r="F24" s="87">
        <v>16.803256849315069</v>
      </c>
      <c r="G24" s="87">
        <v>16.433772284978932</v>
      </c>
      <c r="H24" s="87">
        <v>25.262383561643833</v>
      </c>
      <c r="I24" s="87">
        <v>19.566202054794523</v>
      </c>
      <c r="J24" s="87">
        <v>11.831308904109591</v>
      </c>
      <c r="K24" s="87">
        <v>13.91965205479452</v>
      </c>
      <c r="L24" s="87">
        <v>8.5707098196634508</v>
      </c>
      <c r="M24" s="87">
        <v>10.293950345786786</v>
      </c>
      <c r="N24" s="87">
        <v>9.1103551436128374</v>
      </c>
      <c r="O24" s="87">
        <v>9.2333041379707126</v>
      </c>
      <c r="P24" s="87">
        <v>6.8380302135595166</v>
      </c>
      <c r="Q24" s="87">
        <v>7.4459330275357125</v>
      </c>
    </row>
    <row r="25" spans="1:17" x14ac:dyDescent="0.25">
      <c r="A25" s="88" t="s">
        <v>22</v>
      </c>
      <c r="B25" s="87">
        <v>0</v>
      </c>
      <c r="C25" s="87">
        <v>0.35968963468267839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0.65937065879736778</v>
      </c>
      <c r="N25" s="87">
        <v>2.1360327984935985</v>
      </c>
      <c r="O25" s="87">
        <v>1.9949488979449328</v>
      </c>
      <c r="P25" s="87">
        <v>2.3318883386954767</v>
      </c>
      <c r="Q25" s="87">
        <v>11.758431158488884</v>
      </c>
    </row>
    <row r="26" spans="1:17" x14ac:dyDescent="0.25">
      <c r="A26" s="156" t="s">
        <v>313</v>
      </c>
      <c r="B26" s="204">
        <v>3.6232767545055396E-2</v>
      </c>
      <c r="C26" s="204">
        <v>0.79385749023169327</v>
      </c>
      <c r="D26" s="204">
        <v>0.27167358330172053</v>
      </c>
      <c r="E26" s="204">
        <v>0.401477548588698</v>
      </c>
      <c r="F26" s="204">
        <v>0.3906970819453961</v>
      </c>
      <c r="G26" s="204">
        <v>1.1305827753544277</v>
      </c>
      <c r="H26" s="204">
        <v>0.67786839792147191</v>
      </c>
      <c r="I26" s="204">
        <v>1.5023627249618956</v>
      </c>
      <c r="J26" s="204">
        <v>2.7690191186435822</v>
      </c>
      <c r="K26" s="204">
        <v>2.6467493425008808</v>
      </c>
      <c r="L26" s="204">
        <v>3.480824038801237</v>
      </c>
      <c r="M26" s="204">
        <v>3.7870796984636135</v>
      </c>
      <c r="N26" s="204">
        <v>4.2649444366920548</v>
      </c>
      <c r="O26" s="204">
        <v>5.1657949639339664</v>
      </c>
      <c r="P26" s="204">
        <v>5.8752306996878731</v>
      </c>
      <c r="Q26" s="204">
        <v>5.661059397003525</v>
      </c>
    </row>
    <row r="27" spans="1:17" x14ac:dyDescent="0.25">
      <c r="A27" s="156" t="s">
        <v>312</v>
      </c>
      <c r="B27" s="204">
        <v>7.5607049231907739</v>
      </c>
      <c r="C27" s="204">
        <v>9.0787490536207898</v>
      </c>
      <c r="D27" s="204">
        <v>8.696140785791135</v>
      </c>
      <c r="E27" s="204">
        <v>7.8378224000307641</v>
      </c>
      <c r="F27" s="204">
        <v>12.444116862734068</v>
      </c>
      <c r="G27" s="204">
        <v>11.153058095895972</v>
      </c>
      <c r="H27" s="204">
        <v>15.019399331523367</v>
      </c>
      <c r="I27" s="204">
        <v>9.6908490452546374</v>
      </c>
      <c r="J27" s="204">
        <v>4.8957763718012872</v>
      </c>
      <c r="K27" s="204">
        <v>4.8501958352092922</v>
      </c>
      <c r="L27" s="204">
        <v>2.6979188491091652</v>
      </c>
      <c r="M27" s="204">
        <v>3.164219439645934</v>
      </c>
      <c r="N27" s="204">
        <v>2.7245372798224627</v>
      </c>
      <c r="O27" s="204">
        <v>3.0808643877434418</v>
      </c>
      <c r="P27" s="204">
        <v>3.0540078105330406</v>
      </c>
      <c r="Q27" s="204">
        <v>3.1614954045509291</v>
      </c>
    </row>
    <row r="28" spans="1:17" x14ac:dyDescent="0.25">
      <c r="A28" s="152" t="s">
        <v>318</v>
      </c>
      <c r="B28" s="264">
        <v>5.5214032747073869</v>
      </c>
      <c r="C28" s="264">
        <v>6.8046060086431677</v>
      </c>
      <c r="D28" s="264">
        <v>6.6082735561277852</v>
      </c>
      <c r="E28" s="264">
        <v>5.6543582354610766</v>
      </c>
      <c r="F28" s="264">
        <v>9.7427890812603035</v>
      </c>
      <c r="G28" s="264">
        <v>8.3283111674941139</v>
      </c>
      <c r="H28" s="264">
        <v>11.652318545510006</v>
      </c>
      <c r="I28" s="264">
        <v>6.9674616358730921</v>
      </c>
      <c r="J28" s="264">
        <v>2.4802288301022393</v>
      </c>
      <c r="K28" s="264">
        <v>2.5070474791580768</v>
      </c>
      <c r="L28" s="264">
        <v>0.35559572432566977</v>
      </c>
      <c r="M28" s="264">
        <v>0.56983300806830961</v>
      </c>
      <c r="N28" s="264">
        <v>0.37294982573325175</v>
      </c>
      <c r="O28" s="264">
        <v>0.59341544924631284</v>
      </c>
      <c r="P28" s="264">
        <v>0.60666548078349658</v>
      </c>
      <c r="Q28" s="264">
        <v>0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0.83055063346377422</v>
      </c>
      <c r="C31" s="208">
        <v>0.78558212110034531</v>
      </c>
      <c r="D31" s="208">
        <v>0.80288594071795472</v>
      </c>
      <c r="E31" s="208">
        <v>0.79373822543227301</v>
      </c>
      <c r="F31" s="208">
        <v>1.5048483738033507</v>
      </c>
      <c r="G31" s="208">
        <v>0.42799307094835581</v>
      </c>
      <c r="H31" s="208">
        <v>0.61981261398428611</v>
      </c>
      <c r="I31" s="208">
        <v>0.57158713245583426</v>
      </c>
      <c r="J31" s="208">
        <v>0.15431332088802974</v>
      </c>
      <c r="K31" s="208">
        <v>0.33548965483050386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0.66423697815676486</v>
      </c>
      <c r="C32" s="208">
        <v>0.95219570589230396</v>
      </c>
      <c r="D32" s="208">
        <v>1.8026137043328982</v>
      </c>
      <c r="E32" s="208">
        <v>0.17138767188039461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4.0266156630868482</v>
      </c>
      <c r="C33" s="208">
        <v>5.0668281816505178</v>
      </c>
      <c r="D33" s="208">
        <v>4.0027739110769325</v>
      </c>
      <c r="E33" s="208">
        <v>4.6892323381484093</v>
      </c>
      <c r="F33" s="208">
        <v>8.2379407074569535</v>
      </c>
      <c r="G33" s="208">
        <v>7.9003180965457576</v>
      </c>
      <c r="H33" s="208">
        <v>11.032505931525721</v>
      </c>
      <c r="I33" s="208">
        <v>6.3958745034172582</v>
      </c>
      <c r="J33" s="208">
        <v>2.3259155092142096</v>
      </c>
      <c r="K33" s="208">
        <v>2.1715578243275728</v>
      </c>
      <c r="L33" s="208">
        <v>0.35559572432566977</v>
      </c>
      <c r="M33" s="208">
        <v>0.56983300806830961</v>
      </c>
      <c r="N33" s="208">
        <v>0.37294982573325175</v>
      </c>
      <c r="O33" s="208">
        <v>0.59341544924631284</v>
      </c>
      <c r="P33" s="208">
        <v>0.60666548078349658</v>
      </c>
      <c r="Q33" s="208">
        <v>0</v>
      </c>
    </row>
    <row r="34" spans="1:17" x14ac:dyDescent="0.25">
      <c r="A34" s="152" t="s">
        <v>317</v>
      </c>
      <c r="B34" s="264">
        <v>2.0362048307444933</v>
      </c>
      <c r="C34" s="264">
        <v>2.206291977436452</v>
      </c>
      <c r="D34" s="264">
        <v>2.064647265278587</v>
      </c>
      <c r="E34" s="264">
        <v>2.149149844177491</v>
      </c>
      <c r="F34" s="264">
        <v>2.667934868486979</v>
      </c>
      <c r="G34" s="264">
        <v>2.728115921961308</v>
      </c>
      <c r="H34" s="264">
        <v>3.3091433161055428</v>
      </c>
      <c r="I34" s="264">
        <v>2.5949803388719821</v>
      </c>
      <c r="J34" s="264">
        <v>2.1788792409602795</v>
      </c>
      <c r="K34" s="264">
        <v>2.1169304635297728</v>
      </c>
      <c r="L34" s="264">
        <v>2.0448167966808257</v>
      </c>
      <c r="M34" s="264">
        <v>2.2707044060679138</v>
      </c>
      <c r="N34" s="264">
        <v>1.9870622885599756</v>
      </c>
      <c r="O34" s="264">
        <v>2.0459280014087557</v>
      </c>
      <c r="P34" s="264">
        <v>1.9451858596907516</v>
      </c>
      <c r="Q34" s="264">
        <v>2.6776441740378072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2.9385373005834586E-2</v>
      </c>
      <c r="G38" s="87">
        <v>3.6818595230479229E-2</v>
      </c>
      <c r="H38" s="87">
        <v>6.6678255347887164E-3</v>
      </c>
      <c r="I38" s="87">
        <v>1.9659151646699707E-2</v>
      </c>
      <c r="J38" s="87">
        <v>6.9773746921412041E-2</v>
      </c>
      <c r="K38" s="87">
        <v>5.0582742873029697E-2</v>
      </c>
      <c r="L38" s="87">
        <v>0.10056925842643419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2.8054360577241481E-2</v>
      </c>
      <c r="C39" s="87">
        <v>4.332508612446672E-3</v>
      </c>
      <c r="D39" s="87">
        <v>9.9534675134144279E-3</v>
      </c>
      <c r="E39" s="87">
        <v>8.2315553908380273E-2</v>
      </c>
      <c r="F39" s="87">
        <v>0.42233972602739739</v>
      </c>
      <c r="G39" s="87">
        <v>0.20929092752410572</v>
      </c>
      <c r="H39" s="87">
        <v>0.10921095890410959</v>
      </c>
      <c r="I39" s="87">
        <v>0</v>
      </c>
      <c r="J39" s="87">
        <v>0.1093095890410959</v>
      </c>
      <c r="K39" s="87">
        <v>0.10944109589041098</v>
      </c>
      <c r="L39" s="87">
        <v>0.10475347748127779</v>
      </c>
      <c r="M39" s="87">
        <v>0.10472415855780261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0.14811661876881471</v>
      </c>
      <c r="G41" s="87">
        <v>0.45938827182469988</v>
      </c>
      <c r="H41" s="87">
        <v>8.4048093310479938E-2</v>
      </c>
      <c r="I41" s="87">
        <v>0.16717324201980224</v>
      </c>
      <c r="J41" s="87">
        <v>0.54363480910736028</v>
      </c>
      <c r="K41" s="87">
        <v>0.24371867956085233</v>
      </c>
      <c r="L41" s="87">
        <v>0.78463746758376596</v>
      </c>
      <c r="M41" s="87">
        <v>0.817879200792061</v>
      </c>
      <c r="N41" s="87">
        <v>0.40717814440226935</v>
      </c>
      <c r="O41" s="87">
        <v>0.22608351135792454</v>
      </c>
      <c r="P41" s="87">
        <v>0.12592428572430286</v>
      </c>
      <c r="Q41" s="87">
        <v>7.4747782516216804E-2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2.0081504701672519</v>
      </c>
      <c r="C43" s="87">
        <v>2.1625291035066838</v>
      </c>
      <c r="D43" s="87">
        <v>2.0546937977651725</v>
      </c>
      <c r="E43" s="87">
        <v>2.0668342902691106</v>
      </c>
      <c r="F43" s="87">
        <v>2.0680931506849323</v>
      </c>
      <c r="G43" s="87">
        <v>2.0226181273820232</v>
      </c>
      <c r="H43" s="87">
        <v>3.1092164383561647</v>
      </c>
      <c r="I43" s="87">
        <v>2.4081479452054801</v>
      </c>
      <c r="J43" s="87">
        <v>1.4561610958904114</v>
      </c>
      <c r="K43" s="87">
        <v>1.7131879452054797</v>
      </c>
      <c r="L43" s="87">
        <v>1.0548565931893479</v>
      </c>
      <c r="M43" s="87">
        <v>1.2669477348660663</v>
      </c>
      <c r="N43" s="87">
        <v>1.2798158584900883</v>
      </c>
      <c r="O43" s="87">
        <v>1.4965086382272885</v>
      </c>
      <c r="P43" s="87">
        <v>1.356627710296427</v>
      </c>
      <c r="Q43" s="87">
        <v>1.0091972856351097</v>
      </c>
    </row>
    <row r="44" spans="1:17" x14ac:dyDescent="0.25">
      <c r="A44" s="150" t="s">
        <v>22</v>
      </c>
      <c r="B44" s="87">
        <v>0</v>
      </c>
      <c r="C44" s="87">
        <v>3.9430365317321525E-2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8.1153311851983739E-2</v>
      </c>
      <c r="N44" s="87">
        <v>0.30006828566761806</v>
      </c>
      <c r="O44" s="87">
        <v>0.32333585182354269</v>
      </c>
      <c r="P44" s="87">
        <v>0.46263386367002185</v>
      </c>
      <c r="Q44" s="87">
        <v>1.5936991058864804</v>
      </c>
    </row>
    <row r="45" spans="1:17" x14ac:dyDescent="0.25">
      <c r="A45" s="152" t="s">
        <v>316</v>
      </c>
      <c r="B45" s="264">
        <v>3.0968177388936233E-3</v>
      </c>
      <c r="C45" s="264">
        <v>6.785106754117036E-2</v>
      </c>
      <c r="D45" s="264">
        <v>2.321996438476244E-2</v>
      </c>
      <c r="E45" s="264">
        <v>3.431432039219641E-2</v>
      </c>
      <c r="F45" s="264">
        <v>3.339291298678599E-2</v>
      </c>
      <c r="G45" s="264">
        <v>9.663100644054938E-2</v>
      </c>
      <c r="H45" s="264">
        <v>5.7937469907818111E-2</v>
      </c>
      <c r="I45" s="264">
        <v>0.12840707050956374</v>
      </c>
      <c r="J45" s="264">
        <v>0.23666830073876771</v>
      </c>
      <c r="K45" s="264">
        <v>0.22621789252144278</v>
      </c>
      <c r="L45" s="264">
        <v>0.2975063281026698</v>
      </c>
      <c r="M45" s="264">
        <v>0.32368202550971054</v>
      </c>
      <c r="N45" s="264">
        <v>0.36452516552923542</v>
      </c>
      <c r="O45" s="264">
        <v>0.4415209370883732</v>
      </c>
      <c r="P45" s="264">
        <v>0.5021564700587926</v>
      </c>
      <c r="Q45" s="264">
        <v>0.48385123051312179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4.1665529012793426E-2</v>
      </c>
      <c r="C47" s="242">
        <v>0.91288892713319303</v>
      </c>
      <c r="D47" s="242">
        <v>0.31240847260678345</v>
      </c>
      <c r="E47" s="242">
        <v>0.46167531718096377</v>
      </c>
      <c r="F47" s="242">
        <v>0.44927842132862789</v>
      </c>
      <c r="G47" s="242">
        <v>1.300102990181961</v>
      </c>
      <c r="H47" s="242">
        <v>0.77950836533068668</v>
      </c>
      <c r="I47" s="242">
        <v>1.7276278337502182</v>
      </c>
      <c r="J47" s="242">
        <v>3.1842073968365279</v>
      </c>
      <c r="K47" s="242">
        <v>3.0436044219484915</v>
      </c>
      <c r="L47" s="242">
        <v>4.0027407455628854</v>
      </c>
      <c r="M47" s="242">
        <v>4.354916550436954</v>
      </c>
      <c r="N47" s="242">
        <v>4.9044325952737005</v>
      </c>
      <c r="O47" s="242">
        <v>5.9403571553370229</v>
      </c>
      <c r="P47" s="242">
        <v>6.7561660828226273</v>
      </c>
      <c r="Q47" s="242">
        <v>6.5098818150088027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0.99999999999999989</v>
      </c>
      <c r="C51" s="77">
        <f t="shared" si="0"/>
        <v>1</v>
      </c>
      <c r="D51" s="77">
        <f t="shared" si="0"/>
        <v>0.99999999999999989</v>
      </c>
      <c r="E51" s="77">
        <f t="shared" si="0"/>
        <v>0.99999999999999989</v>
      </c>
      <c r="F51" s="77">
        <f t="shared" si="0"/>
        <v>1.0000000000000002</v>
      </c>
      <c r="G51" s="77">
        <f t="shared" si="0"/>
        <v>1</v>
      </c>
      <c r="H51" s="77">
        <f t="shared" si="0"/>
        <v>0.99999999999999989</v>
      </c>
      <c r="I51" s="77">
        <f t="shared" si="0"/>
        <v>0.99999999999999989</v>
      </c>
      <c r="J51" s="77">
        <f t="shared" si="0"/>
        <v>1</v>
      </c>
      <c r="K51" s="77">
        <f t="shared" si="0"/>
        <v>1.0000000000000002</v>
      </c>
      <c r="L51" s="77">
        <f t="shared" si="0"/>
        <v>0.99999999999999956</v>
      </c>
      <c r="M51" s="77">
        <f t="shared" si="0"/>
        <v>0.99999999999999989</v>
      </c>
      <c r="N51" s="77">
        <f t="shared" si="0"/>
        <v>0.99999999999999989</v>
      </c>
      <c r="O51" s="77">
        <f t="shared" si="0"/>
        <v>1</v>
      </c>
      <c r="P51" s="77">
        <f t="shared" si="0"/>
        <v>1</v>
      </c>
      <c r="Q51" s="77">
        <f t="shared" si="0"/>
        <v>0.99999999999999967</v>
      </c>
    </row>
    <row r="52" spans="1:17" x14ac:dyDescent="0.25">
      <c r="A52" s="132" t="s">
        <v>83</v>
      </c>
      <c r="B52" s="203">
        <f t="shared" ref="B52:Q52" si="1">IF(B$6=0,0,B$6/B$5)</f>
        <v>1.5473289428346198E-2</v>
      </c>
      <c r="C52" s="203">
        <f t="shared" si="1"/>
        <v>1.5473289428346193E-2</v>
      </c>
      <c r="D52" s="203">
        <f t="shared" si="1"/>
        <v>1.5473289428346195E-2</v>
      </c>
      <c r="E52" s="203">
        <f t="shared" si="1"/>
        <v>1.5473289428346195E-2</v>
      </c>
      <c r="F52" s="203">
        <f t="shared" si="1"/>
        <v>1.5473289428346195E-2</v>
      </c>
      <c r="G52" s="203">
        <f t="shared" si="1"/>
        <v>1.5473289428346193E-2</v>
      </c>
      <c r="H52" s="203">
        <f t="shared" si="1"/>
        <v>1.5473289428346195E-2</v>
      </c>
      <c r="I52" s="203">
        <f t="shared" si="1"/>
        <v>1.5473289428346191E-2</v>
      </c>
      <c r="J52" s="203">
        <f t="shared" si="1"/>
        <v>1.5473289428346193E-2</v>
      </c>
      <c r="K52" s="203">
        <f t="shared" si="1"/>
        <v>1.5473289428346198E-2</v>
      </c>
      <c r="L52" s="203">
        <f t="shared" si="1"/>
        <v>1.5473289428346188E-2</v>
      </c>
      <c r="M52" s="203">
        <f t="shared" si="1"/>
        <v>1.5473289428346191E-2</v>
      </c>
      <c r="N52" s="203">
        <f t="shared" si="1"/>
        <v>1.5473289428346195E-2</v>
      </c>
      <c r="O52" s="203">
        <f t="shared" si="1"/>
        <v>1.5473289428346197E-2</v>
      </c>
      <c r="P52" s="203">
        <f t="shared" si="1"/>
        <v>1.5473289428346195E-2</v>
      </c>
      <c r="Q52" s="203">
        <f t="shared" si="1"/>
        <v>1.547328942834619E-2</v>
      </c>
    </row>
    <row r="53" spans="1:17" x14ac:dyDescent="0.25">
      <c r="A53" s="76" t="s">
        <v>82</v>
      </c>
      <c r="B53" s="202">
        <f t="shared" ref="B53:Q53" si="2">IF(B$7=0,0,B$7/B$5)</f>
        <v>1.6818792856898041E-2</v>
      </c>
      <c r="C53" s="202">
        <f t="shared" si="2"/>
        <v>1.6818792856898034E-2</v>
      </c>
      <c r="D53" s="202">
        <f t="shared" si="2"/>
        <v>1.6818792856898038E-2</v>
      </c>
      <c r="E53" s="202">
        <f t="shared" si="2"/>
        <v>1.6818792856898038E-2</v>
      </c>
      <c r="F53" s="202">
        <f t="shared" si="2"/>
        <v>1.6818792856898038E-2</v>
      </c>
      <c r="G53" s="202">
        <f t="shared" si="2"/>
        <v>1.6818792856898038E-2</v>
      </c>
      <c r="H53" s="202">
        <f t="shared" si="2"/>
        <v>1.6818792856898038E-2</v>
      </c>
      <c r="I53" s="202">
        <f t="shared" si="2"/>
        <v>1.6818792856898034E-2</v>
      </c>
      <c r="J53" s="202">
        <f t="shared" si="2"/>
        <v>1.6818792856898038E-2</v>
      </c>
      <c r="K53" s="202">
        <f t="shared" si="2"/>
        <v>1.6818792856898041E-2</v>
      </c>
      <c r="L53" s="202">
        <f t="shared" si="2"/>
        <v>1.6818792856898031E-2</v>
      </c>
      <c r="M53" s="202">
        <f t="shared" si="2"/>
        <v>1.6818792856898034E-2</v>
      </c>
      <c r="N53" s="202">
        <f t="shared" si="2"/>
        <v>1.6818792856898038E-2</v>
      </c>
      <c r="O53" s="202">
        <f t="shared" si="2"/>
        <v>1.6818792856898038E-2</v>
      </c>
      <c r="P53" s="202">
        <f t="shared" si="2"/>
        <v>1.6818792856898038E-2</v>
      </c>
      <c r="Q53" s="202">
        <f t="shared" si="2"/>
        <v>1.6818792856898034E-2</v>
      </c>
    </row>
    <row r="54" spans="1:17" x14ac:dyDescent="0.25">
      <c r="A54" s="76" t="s">
        <v>81</v>
      </c>
      <c r="B54" s="202">
        <f t="shared" ref="B54:Q54" si="3">IF(B$8=0,0,B$8/B$5)</f>
        <v>4.1710606285107144E-2</v>
      </c>
      <c r="C54" s="202">
        <f t="shared" si="3"/>
        <v>4.171060628510713E-2</v>
      </c>
      <c r="D54" s="202">
        <f t="shared" si="3"/>
        <v>4.1710606285107137E-2</v>
      </c>
      <c r="E54" s="202">
        <f t="shared" si="3"/>
        <v>4.1710606285107137E-2</v>
      </c>
      <c r="F54" s="202">
        <f t="shared" si="3"/>
        <v>4.1710606285107137E-2</v>
      </c>
      <c r="G54" s="202">
        <f t="shared" si="3"/>
        <v>4.171060628510713E-2</v>
      </c>
      <c r="H54" s="202">
        <f t="shared" si="3"/>
        <v>4.1710606285107137E-2</v>
      </c>
      <c r="I54" s="202">
        <f t="shared" si="3"/>
        <v>4.171060628510713E-2</v>
      </c>
      <c r="J54" s="202">
        <f t="shared" si="3"/>
        <v>4.1710606285107137E-2</v>
      </c>
      <c r="K54" s="202">
        <f t="shared" si="3"/>
        <v>4.1710606285107144E-2</v>
      </c>
      <c r="L54" s="202">
        <f t="shared" si="3"/>
        <v>4.1710606285107123E-2</v>
      </c>
      <c r="M54" s="202">
        <f t="shared" si="3"/>
        <v>4.171060628510713E-2</v>
      </c>
      <c r="N54" s="202">
        <f t="shared" si="3"/>
        <v>4.1710606285107137E-2</v>
      </c>
      <c r="O54" s="202">
        <f t="shared" si="3"/>
        <v>4.1710606285107137E-2</v>
      </c>
      <c r="P54" s="202">
        <f t="shared" si="3"/>
        <v>4.1710606285107137E-2</v>
      </c>
      <c r="Q54" s="202">
        <f t="shared" si="3"/>
        <v>4.1710606285107123E-2</v>
      </c>
    </row>
    <row r="55" spans="1:17" x14ac:dyDescent="0.25">
      <c r="A55" s="76" t="s">
        <v>80</v>
      </c>
      <c r="B55" s="202">
        <f t="shared" ref="B55:Q55" si="4">IF(B$9=0,0,B$9/B$5)</f>
        <v>0.12782282571242512</v>
      </c>
      <c r="C55" s="202">
        <f t="shared" si="4"/>
        <v>7.4562650555686921E-2</v>
      </c>
      <c r="D55" s="202">
        <f t="shared" si="4"/>
        <v>0.12782282571242509</v>
      </c>
      <c r="E55" s="202">
        <f t="shared" si="4"/>
        <v>0.12782282571242509</v>
      </c>
      <c r="F55" s="202">
        <f t="shared" si="4"/>
        <v>0.12782282571242509</v>
      </c>
      <c r="G55" s="202">
        <f t="shared" si="4"/>
        <v>0.12782282571242506</v>
      </c>
      <c r="H55" s="202">
        <f t="shared" si="4"/>
        <v>0.12782282571242509</v>
      </c>
      <c r="I55" s="202">
        <f t="shared" si="4"/>
        <v>0.12782282571242506</v>
      </c>
      <c r="J55" s="202">
        <f t="shared" si="4"/>
        <v>0.12782282571242509</v>
      </c>
      <c r="K55" s="202">
        <f t="shared" si="4"/>
        <v>0.12782282571242512</v>
      </c>
      <c r="L55" s="202">
        <f t="shared" si="4"/>
        <v>0.12782282571242504</v>
      </c>
      <c r="M55" s="202">
        <f t="shared" si="4"/>
        <v>0.12782282571242506</v>
      </c>
      <c r="N55" s="202">
        <f t="shared" si="4"/>
        <v>0.12782282571242509</v>
      </c>
      <c r="O55" s="202">
        <f t="shared" si="4"/>
        <v>0.12782282571242509</v>
      </c>
      <c r="P55" s="202">
        <f t="shared" si="4"/>
        <v>0.12782282571242509</v>
      </c>
      <c r="Q55" s="202">
        <f t="shared" si="4"/>
        <v>0.12782282571242506</v>
      </c>
    </row>
    <row r="56" spans="1:17" x14ac:dyDescent="0.25">
      <c r="A56" s="129" t="s">
        <v>79</v>
      </c>
      <c r="B56" s="201">
        <f t="shared" ref="B56:Q56" si="5">IF(B$10=0,0,B$10/B$5)</f>
        <v>2.8255571999588711E-2</v>
      </c>
      <c r="C56" s="201">
        <f t="shared" si="5"/>
        <v>2.8255571999588693E-2</v>
      </c>
      <c r="D56" s="201">
        <f t="shared" si="5"/>
        <v>2.8255571999588704E-2</v>
      </c>
      <c r="E56" s="201">
        <f t="shared" si="5"/>
        <v>2.8255571999588704E-2</v>
      </c>
      <c r="F56" s="201">
        <f t="shared" si="5"/>
        <v>2.8255571999588711E-2</v>
      </c>
      <c r="G56" s="201">
        <f t="shared" si="5"/>
        <v>2.8255571999588697E-2</v>
      </c>
      <c r="H56" s="201">
        <f t="shared" si="5"/>
        <v>2.8255571999588704E-2</v>
      </c>
      <c r="I56" s="201">
        <f t="shared" si="5"/>
        <v>2.82555719995887E-2</v>
      </c>
      <c r="J56" s="201">
        <f t="shared" si="5"/>
        <v>2.8255571999588711E-2</v>
      </c>
      <c r="K56" s="201">
        <f t="shared" si="5"/>
        <v>2.8255571999588707E-2</v>
      </c>
      <c r="L56" s="201">
        <f t="shared" si="5"/>
        <v>2.8255571999588693E-2</v>
      </c>
      <c r="M56" s="201">
        <f t="shared" si="5"/>
        <v>2.82555719995887E-2</v>
      </c>
      <c r="N56" s="201">
        <f t="shared" si="5"/>
        <v>2.82555719995887E-2</v>
      </c>
      <c r="O56" s="201">
        <f t="shared" si="5"/>
        <v>2.8255571999588704E-2</v>
      </c>
      <c r="P56" s="201">
        <f t="shared" si="5"/>
        <v>2.8255571999588704E-2</v>
      </c>
      <c r="Q56" s="201">
        <f t="shared" si="5"/>
        <v>2.8255571999588697E-2</v>
      </c>
    </row>
    <row r="57" spans="1:17" x14ac:dyDescent="0.25">
      <c r="A57" s="127" t="s">
        <v>314</v>
      </c>
      <c r="B57" s="200">
        <f t="shared" ref="B57:Q57" si="6">IF(B$15=0,0,B$15/B$5)</f>
        <v>0.54951055090516243</v>
      </c>
      <c r="C57" s="200">
        <f t="shared" si="6"/>
        <v>0.53596039990592137</v>
      </c>
      <c r="D57" s="200">
        <f t="shared" si="6"/>
        <v>0.5058312466371182</v>
      </c>
      <c r="E57" s="200">
        <f t="shared" si="6"/>
        <v>0.53205047724024024</v>
      </c>
      <c r="F57" s="200">
        <f t="shared" si="6"/>
        <v>0.47737420723350948</v>
      </c>
      <c r="G57" s="200">
        <f t="shared" si="6"/>
        <v>0.47737420723350943</v>
      </c>
      <c r="H57" s="200">
        <f t="shared" si="6"/>
        <v>0.47737420723350954</v>
      </c>
      <c r="I57" s="200">
        <f t="shared" si="6"/>
        <v>0.47737420723350948</v>
      </c>
      <c r="J57" s="200">
        <f t="shared" si="6"/>
        <v>0.4773742072335096</v>
      </c>
      <c r="K57" s="200">
        <f t="shared" si="6"/>
        <v>0.47737420723350965</v>
      </c>
      <c r="L57" s="200">
        <f t="shared" si="6"/>
        <v>0.47737420723350932</v>
      </c>
      <c r="M57" s="200">
        <f t="shared" si="6"/>
        <v>0.47737420723350937</v>
      </c>
      <c r="N57" s="200">
        <f t="shared" si="6"/>
        <v>0.4182379145054495</v>
      </c>
      <c r="O57" s="200">
        <f t="shared" si="6"/>
        <v>0.36250457635279437</v>
      </c>
      <c r="P57" s="200">
        <f t="shared" si="6"/>
        <v>0.29614602806529405</v>
      </c>
      <c r="Q57" s="200">
        <f t="shared" si="6"/>
        <v>0.43348954985277394</v>
      </c>
    </row>
    <row r="58" spans="1:17" x14ac:dyDescent="0.25">
      <c r="A58" s="127" t="s">
        <v>313</v>
      </c>
      <c r="B58" s="200">
        <f t="shared" ref="B58:Q58" si="7">IF(B$26=0,0,B$26/B$5)</f>
        <v>1.0454797487220906E-3</v>
      </c>
      <c r="C58" s="200">
        <f t="shared" si="7"/>
        <v>2.1140494489614258E-2</v>
      </c>
      <c r="D58" s="200">
        <f t="shared" si="7"/>
        <v>7.7310258649366456E-3</v>
      </c>
      <c r="E58" s="200">
        <f t="shared" si="7"/>
        <v>1.0975647424137987E-2</v>
      </c>
      <c r="F58" s="200">
        <f t="shared" si="7"/>
        <v>8.6040024423788726E-3</v>
      </c>
      <c r="G58" s="200">
        <f t="shared" si="7"/>
        <v>2.4348663339503876E-2</v>
      </c>
      <c r="H58" s="200">
        <f t="shared" si="7"/>
        <v>1.2035534765061267E-2</v>
      </c>
      <c r="I58" s="200">
        <f t="shared" si="7"/>
        <v>3.4015456880351451E-2</v>
      </c>
      <c r="J58" s="200">
        <f t="shared" si="7"/>
        <v>7.466694347202886E-2</v>
      </c>
      <c r="K58" s="200">
        <f t="shared" si="7"/>
        <v>7.345845700152541E-2</v>
      </c>
      <c r="L58" s="200">
        <f t="shared" si="7"/>
        <v>0.10001456402740551</v>
      </c>
      <c r="M58" s="200">
        <f t="shared" si="7"/>
        <v>9.798947316575167E-2</v>
      </c>
      <c r="N58" s="200">
        <f t="shared" si="7"/>
        <v>0.12610650133856621</v>
      </c>
      <c r="O58" s="200">
        <f t="shared" si="7"/>
        <v>0.14834824017813811</v>
      </c>
      <c r="P58" s="200">
        <f t="shared" si="7"/>
        <v>0.1774595603162723</v>
      </c>
      <c r="Q58" s="200">
        <f t="shared" si="7"/>
        <v>0.1242168260247463</v>
      </c>
    </row>
    <row r="59" spans="1:17" x14ac:dyDescent="0.25">
      <c r="A59" s="127" t="s">
        <v>312</v>
      </c>
      <c r="B59" s="200">
        <f t="shared" ref="B59:Q59" si="8">IF(B$27=0,0,B$27/B$5)</f>
        <v>0.218160643495699</v>
      </c>
      <c r="C59" s="200">
        <f t="shared" si="8"/>
        <v>0.24176788239995695</v>
      </c>
      <c r="D59" s="200">
        <f t="shared" si="8"/>
        <v>0.24746642100058749</v>
      </c>
      <c r="E59" s="200">
        <f t="shared" si="8"/>
        <v>0.21427144690444183</v>
      </c>
      <c r="F59" s="200">
        <f t="shared" si="8"/>
        <v>0.27404661265214175</v>
      </c>
      <c r="G59" s="200">
        <f t="shared" si="8"/>
        <v>0.24019652758089016</v>
      </c>
      <c r="H59" s="200">
        <f t="shared" si="8"/>
        <v>0.26666902212754939</v>
      </c>
      <c r="I59" s="200">
        <f t="shared" si="8"/>
        <v>0.21941349605915894</v>
      </c>
      <c r="J59" s="200">
        <f t="shared" si="8"/>
        <v>0.13201521619830817</v>
      </c>
      <c r="K59" s="200">
        <f t="shared" si="8"/>
        <v>0.1346133902778445</v>
      </c>
      <c r="L59" s="200">
        <f t="shared" si="8"/>
        <v>7.7519338658641329E-2</v>
      </c>
      <c r="M59" s="200">
        <f t="shared" si="8"/>
        <v>8.1873163640449359E-2</v>
      </c>
      <c r="N59" s="200">
        <f t="shared" si="8"/>
        <v>8.0559517064046779E-2</v>
      </c>
      <c r="O59" s="200">
        <f t="shared" si="8"/>
        <v>8.8474438753407478E-2</v>
      </c>
      <c r="P59" s="200">
        <f t="shared" si="8"/>
        <v>9.224537911140189E-2</v>
      </c>
      <c r="Q59" s="200">
        <f t="shared" si="8"/>
        <v>6.9370571319743599E-2</v>
      </c>
    </row>
    <row r="60" spans="1:17" x14ac:dyDescent="0.25">
      <c r="A60" s="142" t="s">
        <v>318</v>
      </c>
      <c r="B60" s="199">
        <f t="shared" ref="B60:Q60" si="9">IF(B$28=0,0,B$28/B$5)</f>
        <v>0.15931753766963266</v>
      </c>
      <c r="C60" s="199">
        <f t="shared" si="9"/>
        <v>0.18120725394646395</v>
      </c>
      <c r="D60" s="199">
        <f t="shared" si="9"/>
        <v>0.18805190097655411</v>
      </c>
      <c r="E60" s="199">
        <f t="shared" si="9"/>
        <v>0.15457960879842544</v>
      </c>
      <c r="F60" s="199">
        <f t="shared" si="9"/>
        <v>0.21455747924542101</v>
      </c>
      <c r="G60" s="199">
        <f t="shared" si="9"/>
        <v>0.17936169666159463</v>
      </c>
      <c r="H60" s="199">
        <f t="shared" si="9"/>
        <v>0.2068865953599156</v>
      </c>
      <c r="I60" s="199">
        <f t="shared" si="9"/>
        <v>0.15775244346970549</v>
      </c>
      <c r="J60" s="199">
        <f t="shared" si="9"/>
        <v>6.6879677575378008E-2</v>
      </c>
      <c r="K60" s="199">
        <f t="shared" si="9"/>
        <v>6.9581141096837718E-2</v>
      </c>
      <c r="L60" s="199">
        <f t="shared" si="9"/>
        <v>1.0217336740379872E-2</v>
      </c>
      <c r="M60" s="199">
        <f t="shared" si="9"/>
        <v>1.4744246411218133E-2</v>
      </c>
      <c r="N60" s="199">
        <f t="shared" si="9"/>
        <v>1.1027435033720275E-2</v>
      </c>
      <c r="O60" s="199">
        <f t="shared" si="9"/>
        <v>1.7041353403459442E-2</v>
      </c>
      <c r="P60" s="199">
        <f t="shared" si="9"/>
        <v>1.8324146741100517E-2</v>
      </c>
      <c r="Q60" s="199">
        <f t="shared" si="9"/>
        <v>0</v>
      </c>
    </row>
    <row r="61" spans="1:17" x14ac:dyDescent="0.25">
      <c r="A61" s="142" t="s">
        <v>317</v>
      </c>
      <c r="B61" s="199">
        <f t="shared" ref="B61:Q61" si="10">IF(B$34=0,0,B$34/B$5)</f>
        <v>5.8753748582585814E-2</v>
      </c>
      <c r="C61" s="199">
        <f t="shared" si="10"/>
        <v>5.8753748582585794E-2</v>
      </c>
      <c r="D61" s="199">
        <f t="shared" si="10"/>
        <v>5.8753748582585801E-2</v>
      </c>
      <c r="E61" s="199">
        <f t="shared" si="10"/>
        <v>5.8753748582585794E-2</v>
      </c>
      <c r="F61" s="199">
        <f t="shared" si="10"/>
        <v>5.8753748582585807E-2</v>
      </c>
      <c r="G61" s="199">
        <f t="shared" si="10"/>
        <v>5.8753748582585794E-2</v>
      </c>
      <c r="H61" s="199">
        <f t="shared" si="10"/>
        <v>5.8753748582585801E-2</v>
      </c>
      <c r="I61" s="199">
        <f t="shared" si="10"/>
        <v>5.8753748582585794E-2</v>
      </c>
      <c r="J61" s="199">
        <f t="shared" si="10"/>
        <v>5.8753748582585801E-2</v>
      </c>
      <c r="K61" s="199">
        <f t="shared" si="10"/>
        <v>5.8753748582585814E-2</v>
      </c>
      <c r="L61" s="199">
        <f t="shared" si="10"/>
        <v>5.8753748582585773E-2</v>
      </c>
      <c r="M61" s="199">
        <f t="shared" si="10"/>
        <v>5.8753748582585787E-2</v>
      </c>
      <c r="N61" s="199">
        <f t="shared" si="10"/>
        <v>5.8753748582585801E-2</v>
      </c>
      <c r="O61" s="199">
        <f t="shared" si="10"/>
        <v>5.8753748582585807E-2</v>
      </c>
      <c r="P61" s="199">
        <f t="shared" si="10"/>
        <v>5.8753748582585794E-2</v>
      </c>
      <c r="Q61" s="199">
        <f t="shared" si="10"/>
        <v>5.8753748582585787E-2</v>
      </c>
    </row>
    <row r="62" spans="1:17" x14ac:dyDescent="0.25">
      <c r="A62" s="142" t="s">
        <v>316</v>
      </c>
      <c r="B62" s="199">
        <f t="shared" ref="B62:Q62" si="11">IF(B$45=0,0,B$45/B$5)</f>
        <v>8.9357243480520554E-5</v>
      </c>
      <c r="C62" s="199">
        <f t="shared" si="11"/>
        <v>1.8068798709072016E-3</v>
      </c>
      <c r="D62" s="199">
        <f t="shared" si="11"/>
        <v>6.6077144144757662E-4</v>
      </c>
      <c r="E62" s="199">
        <f t="shared" si="11"/>
        <v>9.3808952343059717E-4</v>
      </c>
      <c r="F62" s="199">
        <f t="shared" si="11"/>
        <v>7.3538482413494644E-4</v>
      </c>
      <c r="G62" s="199">
        <f t="shared" si="11"/>
        <v>2.0810823367097332E-3</v>
      </c>
      <c r="H62" s="199">
        <f t="shared" si="11"/>
        <v>1.0286781850479716E-3</v>
      </c>
      <c r="I62" s="199">
        <f t="shared" si="11"/>
        <v>2.9073040068676457E-3</v>
      </c>
      <c r="J62" s="199">
        <f t="shared" si="11"/>
        <v>6.3817900403443468E-3</v>
      </c>
      <c r="K62" s="199">
        <f t="shared" si="11"/>
        <v>6.2785005984209745E-3</v>
      </c>
      <c r="L62" s="199">
        <f t="shared" si="11"/>
        <v>8.5482533356756839E-3</v>
      </c>
      <c r="M62" s="199">
        <f t="shared" si="11"/>
        <v>8.3751686466454426E-3</v>
      </c>
      <c r="N62" s="199">
        <f t="shared" si="11"/>
        <v>1.0778333447740701E-2</v>
      </c>
      <c r="O62" s="199">
        <f t="shared" si="11"/>
        <v>1.2679336767362232E-2</v>
      </c>
      <c r="P62" s="199">
        <f t="shared" si="11"/>
        <v>1.5167483787715581E-2</v>
      </c>
      <c r="Q62" s="199">
        <f t="shared" si="11"/>
        <v>1.0616822737157803E-2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1.2022395680512362E-3</v>
      </c>
      <c r="C64" s="276">
        <f t="shared" si="13"/>
        <v>2.4310312078880309E-2</v>
      </c>
      <c r="D64" s="276">
        <f t="shared" si="13"/>
        <v>8.8902202149924621E-3</v>
      </c>
      <c r="E64" s="276">
        <f t="shared" si="13"/>
        <v>1.2621342148814694E-2</v>
      </c>
      <c r="F64" s="276">
        <f t="shared" si="13"/>
        <v>9.8940913896047346E-3</v>
      </c>
      <c r="G64" s="276">
        <f t="shared" si="13"/>
        <v>2.7999515563731349E-2</v>
      </c>
      <c r="H64" s="276">
        <f t="shared" si="13"/>
        <v>1.3840149591514663E-2</v>
      </c>
      <c r="I64" s="276">
        <f t="shared" si="13"/>
        <v>3.9115753544614877E-2</v>
      </c>
      <c r="J64" s="276">
        <f t="shared" si="13"/>
        <v>8.5862546813788229E-2</v>
      </c>
      <c r="K64" s="276">
        <f t="shared" si="13"/>
        <v>8.4472859204755404E-2</v>
      </c>
      <c r="L64" s="276">
        <f t="shared" si="13"/>
        <v>0.11501080379807843</v>
      </c>
      <c r="M64" s="276">
        <f t="shared" si="13"/>
        <v>0.11268206967792438</v>
      </c>
      <c r="N64" s="276">
        <f t="shared" si="13"/>
        <v>0.14501498080957234</v>
      </c>
      <c r="O64" s="276">
        <f t="shared" si="13"/>
        <v>0.17059165843329485</v>
      </c>
      <c r="P64" s="276">
        <f t="shared" si="13"/>
        <v>0.20406794622466659</v>
      </c>
      <c r="Q64" s="276">
        <f t="shared" si="13"/>
        <v>0.14284196652037082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311.9149569239666</v>
      </c>
      <c r="C68" s="230">
        <f t="shared" si="14"/>
        <v>308.59175623047605</v>
      </c>
      <c r="D68" s="230">
        <f t="shared" si="14"/>
        <v>309.20017336531629</v>
      </c>
      <c r="E68" s="230">
        <f t="shared" si="14"/>
        <v>305.76709726305518</v>
      </c>
      <c r="F68" s="230">
        <f t="shared" si="14"/>
        <v>302.36671574674824</v>
      </c>
      <c r="G68" s="230">
        <f t="shared" si="14"/>
        <v>292.86948550302316</v>
      </c>
      <c r="H68" s="230">
        <f t="shared" si="14"/>
        <v>295.81083447464715</v>
      </c>
      <c r="I68" s="230">
        <f t="shared" si="14"/>
        <v>289.24691003043387</v>
      </c>
      <c r="J68" s="230">
        <f t="shared" si="14"/>
        <v>274.58174546382838</v>
      </c>
      <c r="K68" s="230">
        <f t="shared" si="14"/>
        <v>278.23649961056708</v>
      </c>
      <c r="L68" s="230">
        <f t="shared" si="14"/>
        <v>265.43925227521248</v>
      </c>
      <c r="M68" s="230">
        <f t="shared" si="14"/>
        <v>265.462838315954</v>
      </c>
      <c r="N68" s="230">
        <f t="shared" si="14"/>
        <v>261.78175643224409</v>
      </c>
      <c r="O68" s="230">
        <f t="shared" si="14"/>
        <v>260.88152933362926</v>
      </c>
      <c r="P68" s="230">
        <f t="shared" si="14"/>
        <v>248.5849980863824</v>
      </c>
      <c r="Q68" s="230">
        <f t="shared" si="14"/>
        <v>222.93824687810005</v>
      </c>
    </row>
    <row r="69" spans="1:17" x14ac:dyDescent="0.25">
      <c r="A69" s="132" t="s">
        <v>83</v>
      </c>
      <c r="B69" s="275">
        <f>IF(B$6=0,0,B$6/WWP!B$5*1000)</f>
        <v>4.8263504055146722</v>
      </c>
      <c r="C69" s="275">
        <f>IF(C$6=0,0,C$6/WWP!C$5*1000)</f>
        <v>4.7749295593558108</v>
      </c>
      <c r="D69" s="275">
        <f>IF(D$6=0,0,D$6/WWP!D$5*1000)</f>
        <v>4.784343773776361</v>
      </c>
      <c r="E69" s="275">
        <f>IF(E$6=0,0,E$6/WWP!E$5*1000)</f>
        <v>4.731222793616535</v>
      </c>
      <c r="F69" s="275">
        <f>IF(F$6=0,0,F$6/WWP!F$5*1000)</f>
        <v>4.6786077062479183</v>
      </c>
      <c r="G69" s="275">
        <f>IF(G$6=0,0,G$6/WWP!G$5*1000)</f>
        <v>4.5316543139191179</v>
      </c>
      <c r="H69" s="275">
        <f>IF(H$6=0,0,H$6/WWP!H$5*1000)</f>
        <v>4.5771666578668242</v>
      </c>
      <c r="I69" s="275">
        <f>IF(I$6=0,0,I$6/WWP!I$5*1000)</f>
        <v>4.475601155155716</v>
      </c>
      <c r="J69" s="275">
        <f>IF(J$6=0,0,J$6/WWP!J$5*1000)</f>
        <v>4.2486828193023003</v>
      </c>
      <c r="K69" s="275">
        <f>IF(K$6=0,0,K$6/WWP!K$5*1000)</f>
        <v>4.3052338880042393</v>
      </c>
      <c r="L69" s="275">
        <f>IF(L$6=0,0,L$6/WWP!L$5*1000)</f>
        <v>4.1072183760981629</v>
      </c>
      <c r="M69" s="275">
        <f>IF(M$6=0,0,M$6/WWP!M$5*1000)</f>
        <v>4.1075833297330258</v>
      </c>
      <c r="N69" s="275">
        <f>IF(N$6=0,0,N$6/WWP!N$5*1000)</f>
        <v>4.0506248843369415</v>
      </c>
      <c r="O69" s="275">
        <f>IF(O$6=0,0,O$6/WWP!O$5*1000)</f>
        <v>4.036695409888833</v>
      </c>
      <c r="P69" s="275">
        <f>IF(P$6=0,0,P$6/WWP!P$5*1000)</f>
        <v>3.8464276229354795</v>
      </c>
      <c r="Q69" s="275">
        <f>IF(Q$6=0,0,Q$6/WWP!Q$5*1000)</f>
        <v>3.4495880185929391</v>
      </c>
    </row>
    <row r="70" spans="1:17" x14ac:dyDescent="0.25">
      <c r="A70" s="76" t="s">
        <v>82</v>
      </c>
      <c r="B70" s="274">
        <f>IF(B$7=0,0,B$7/WWP!B$5*1000)</f>
        <v>5.2460330494724694</v>
      </c>
      <c r="C70" s="274">
        <f>IF(C$7=0,0,C$7/WWP!C$5*1000)</f>
        <v>5.1901408253867505</v>
      </c>
      <c r="D70" s="274">
        <f>IF(D$7=0,0,D$7/WWP!D$5*1000)</f>
        <v>5.2003736671482175</v>
      </c>
      <c r="E70" s="274">
        <f>IF(E$7=0,0,E$7/WWP!E$5*1000)</f>
        <v>5.1426334713223207</v>
      </c>
      <c r="F70" s="274">
        <f>IF(F$7=0,0,F$7/WWP!F$5*1000)</f>
        <v>5.0854431589651288</v>
      </c>
      <c r="G70" s="274">
        <f>IF(G$7=0,0,G$7/WWP!G$5*1000)</f>
        <v>4.9257112107816496</v>
      </c>
      <c r="H70" s="274">
        <f>IF(H$7=0,0,H$7/WWP!H$5*1000)</f>
        <v>4.975181149855243</v>
      </c>
      <c r="I70" s="274">
        <f>IF(I$7=0,0,I$7/WWP!I$5*1000)</f>
        <v>4.8647838642996906</v>
      </c>
      <c r="J70" s="274">
        <f>IF(J$7=0,0,J$7/WWP!J$5*1000)</f>
        <v>4.6181334992416314</v>
      </c>
      <c r="K70" s="274">
        <f>IF(K$7=0,0,K$7/WWP!K$5*1000)</f>
        <v>4.6796020521785211</v>
      </c>
      <c r="L70" s="274">
        <f>IF(L$7=0,0,L$7/WWP!L$5*1000)</f>
        <v>4.4643678001067002</v>
      </c>
      <c r="M70" s="274">
        <f>IF(M$7=0,0,M$7/WWP!M$5*1000)</f>
        <v>4.4647644888402453</v>
      </c>
      <c r="N70" s="274">
        <f>IF(N$7=0,0,N$7/WWP!N$5*1000)</f>
        <v>4.4028531351488498</v>
      </c>
      <c r="O70" s="274">
        <f>IF(O$7=0,0,O$7/WWP!O$5*1000)</f>
        <v>4.3877124020530793</v>
      </c>
      <c r="P70" s="274">
        <f>IF(P$7=0,0,P$7/WWP!P$5*1000)</f>
        <v>4.1808995901472601</v>
      </c>
      <c r="Q70" s="274">
        <f>IF(Q$7=0,0,Q$7/WWP!Q$5*1000)</f>
        <v>3.7495521941227601</v>
      </c>
    </row>
    <row r="71" spans="1:17" x14ac:dyDescent="0.25">
      <c r="A71" s="76" t="s">
        <v>81</v>
      </c>
      <c r="B71" s="274">
        <f>IF(B$8=0,0,B$8/WWP!B$5*1000)</f>
        <v>13.010161962691724</v>
      </c>
      <c r="C71" s="274">
        <f>IF(C$8=0,0,C$8/WWP!C$5*1000)</f>
        <v>12.871549246959141</v>
      </c>
      <c r="D71" s="274">
        <f>IF(D$8=0,0,D$8/WWP!D$5*1000)</f>
        <v>12.896926694527579</v>
      </c>
      <c r="E71" s="274">
        <f>IF(E$8=0,0,E$8/WWP!E$5*1000)</f>
        <v>12.753731008879353</v>
      </c>
      <c r="F71" s="274">
        <f>IF(F$8=0,0,F$8/WWP!F$5*1000)</f>
        <v>12.61189903423352</v>
      </c>
      <c r="G71" s="274">
        <f>IF(G$8=0,0,G$8/WWP!G$5*1000)</f>
        <v>12.215763802738492</v>
      </c>
      <c r="H71" s="274">
        <f>IF(H$8=0,0,H$8/WWP!H$5*1000)</f>
        <v>12.338449251641004</v>
      </c>
      <c r="I71" s="274">
        <f>IF(I$8=0,0,I$8/WWP!I$5*1000)</f>
        <v>12.064663983463234</v>
      </c>
      <c r="J71" s="274">
        <f>IF(J$8=0,0,J$8/WWP!J$5*1000)</f>
        <v>11.452971078119248</v>
      </c>
      <c r="K71" s="274">
        <f>IF(K$8=0,0,K$8/WWP!K$5*1000)</f>
        <v>11.605413089402731</v>
      </c>
      <c r="L71" s="274">
        <f>IF(L$8=0,0,L$8/WWP!L$5*1000)</f>
        <v>11.071632144264616</v>
      </c>
      <c r="M71" s="274">
        <f>IF(M$8=0,0,M$8/WWP!M$5*1000)</f>
        <v>11.072615932323812</v>
      </c>
      <c r="N71" s="274">
        <f>IF(N$8=0,0,N$8/WWP!N$5*1000)</f>
        <v>10.919075775169146</v>
      </c>
      <c r="O71" s="274">
        <f>IF(O$8=0,0,O$8/WWP!O$5*1000)</f>
        <v>10.881526757091637</v>
      </c>
      <c r="P71" s="274">
        <f>IF(P$8=0,0,P$8/WWP!P$5*1000)</f>
        <v>10.368630983565208</v>
      </c>
      <c r="Q71" s="274">
        <f>IF(Q$8=0,0,Q$8/WWP!Q$5*1000)</f>
        <v>9.2988894414244463</v>
      </c>
    </row>
    <row r="72" spans="1:17" x14ac:dyDescent="0.25">
      <c r="A72" s="76" t="s">
        <v>80</v>
      </c>
      <c r="B72" s="274">
        <f>IF(B$9=0,0,B$9/WWP!B$5*1000)</f>
        <v>39.869851175990775</v>
      </c>
      <c r="C72" s="274">
        <f>IF(C$9=0,0,C$9/WWP!C$5*1000)</f>
        <v>23.009419284178708</v>
      </c>
      <c r="D72" s="274">
        <f>IF(D$9=0,0,D$9/WWP!D$5*1000)</f>
        <v>39.52283987032645</v>
      </c>
      <c r="E72" s="274">
        <f>IF(E$9=0,0,E$9/WWP!E$5*1000)</f>
        <v>39.084014382049638</v>
      </c>
      <c r="F72" s="274">
        <f>IF(F$9=0,0,F$9/WWP!F$5*1000)</f>
        <v>38.649368008134978</v>
      </c>
      <c r="G72" s="274">
        <f>IF(G$9=0,0,G$9/WWP!G$5*1000)</f>
        <v>37.43540520194054</v>
      </c>
      <c r="H72" s="274">
        <f>IF(H$9=0,0,H$9/WWP!H$5*1000)</f>
        <v>37.811376738899853</v>
      </c>
      <c r="I72" s="274">
        <f>IF(I$9=0,0,I$9/WWP!I$5*1000)</f>
        <v>36.972357368677656</v>
      </c>
      <c r="J72" s="274">
        <f>IF(J$9=0,0,J$9/WWP!J$5*1000)</f>
        <v>35.097814594236404</v>
      </c>
      <c r="K72" s="274">
        <f>IF(K$9=0,0,K$9/WWP!K$5*1000)</f>
        <v>35.564975596556756</v>
      </c>
      <c r="L72" s="274">
        <f>IF(L$9=0,0,L$9/WWP!L$5*1000)</f>
        <v>33.929195280810916</v>
      </c>
      <c r="M72" s="274">
        <f>IF(M$9=0,0,M$9/WWP!M$5*1000)</f>
        <v>33.932210115185875</v>
      </c>
      <c r="N72" s="274">
        <f>IF(N$9=0,0,N$9/WWP!N$5*1000)</f>
        <v>33.46168382713126</v>
      </c>
      <c r="O72" s="274">
        <f>IF(O$9=0,0,O$9/WWP!O$5*1000)</f>
        <v>33.346614255603406</v>
      </c>
      <c r="P72" s="274">
        <f>IF(P$9=0,0,P$9/WWP!P$5*1000)</f>
        <v>31.774836885119186</v>
      </c>
      <c r="Q72" s="274">
        <f>IF(Q$9=0,0,Q$9/WWP!Q$5*1000)</f>
        <v>28.496596675332981</v>
      </c>
    </row>
    <row r="73" spans="1:17" x14ac:dyDescent="0.25">
      <c r="A73" s="129" t="s">
        <v>79</v>
      </c>
      <c r="B73" s="273">
        <f>IF(B$10=0,0,B$10/WWP!B$5*1000)</f>
        <v>8.8133355231137482</v>
      </c>
      <c r="C73" s="273">
        <f>IF(C$10=0,0,C$10/WWP!C$5*1000)</f>
        <v>8.7194365866497403</v>
      </c>
      <c r="D73" s="273">
        <f>IF(D$10=0,0,D$10/WWP!D$5*1000)</f>
        <v>8.7366277608090055</v>
      </c>
      <c r="E73" s="273">
        <f>IF(E$10=0,0,E$10/WWP!E$5*1000)</f>
        <v>8.6396242318214984</v>
      </c>
      <c r="F73" s="273">
        <f>IF(F$10=0,0,F$10/WWP!F$5*1000)</f>
        <v>8.5435445070614175</v>
      </c>
      <c r="G73" s="273">
        <f>IF(G$10=0,0,G$10/WWP!G$5*1000)</f>
        <v>8.2751948341131705</v>
      </c>
      <c r="H73" s="273">
        <f>IF(H$10=0,0,H$10/WWP!H$5*1000)</f>
        <v>8.3583043317568091</v>
      </c>
      <c r="I73" s="273">
        <f>IF(I$10=0,0,I$10/WWP!I$5*1000)</f>
        <v>8.1728368920234811</v>
      </c>
      <c r="J73" s="273">
        <f>IF(J$10=0,0,J$10/WWP!J$5*1000)</f>
        <v>7.7584642787259437</v>
      </c>
      <c r="K73" s="273">
        <f>IF(K$10=0,0,K$10/WWP!K$5*1000)</f>
        <v>7.8617314476599125</v>
      </c>
      <c r="L73" s="273">
        <f>IF(L$10=0,0,L$10/WWP!L$5*1000)</f>
        <v>7.5001379041792555</v>
      </c>
      <c r="M73" s="273">
        <f>IF(M$10=0,0,M$10/WWP!M$5*1000)</f>
        <v>7.5008043412516132</v>
      </c>
      <c r="N73" s="273">
        <f>IF(N$10=0,0,N$10/WWP!N$5*1000)</f>
        <v>7.3967932670500662</v>
      </c>
      <c r="O73" s="273">
        <f>IF(O$10=0,0,O$10/WWP!O$5*1000)</f>
        <v>7.3713568354491734</v>
      </c>
      <c r="P73" s="273">
        <f>IF(P$10=0,0,P$10/WWP!P$5*1000)</f>
        <v>7.0239113114473986</v>
      </c>
      <c r="Q73" s="273">
        <f>IF(Q$10=0,0,Q$10/WWP!Q$5*1000)</f>
        <v>6.2992476861262379</v>
      </c>
    </row>
    <row r="74" spans="1:17" x14ac:dyDescent="0.25">
      <c r="A74" s="127" t="s">
        <v>314</v>
      </c>
      <c r="B74" s="296">
        <f>IF(B$15=0,0,B$15/WWP!B$5*1000)</f>
        <v>171.40055981484892</v>
      </c>
      <c r="C74" s="296">
        <f>IF(C$15=0,0,C$15/WWP!C$5*1000)</f>
        <v>165.39296107695657</v>
      </c>
      <c r="D74" s="296">
        <f>IF(D$15=0,0,D$15/WWP!D$5*1000)</f>
        <v>156.40310915379101</v>
      </c>
      <c r="E74" s="296">
        <f>IF(E$15=0,0,E$15/WWP!E$5*1000)</f>
        <v>162.68353002317147</v>
      </c>
      <c r="F74" s="296">
        <f>IF(F$15=0,0,F$15/WWP!F$5*1000)</f>
        <v>144.34207122340385</v>
      </c>
      <c r="G74" s="296">
        <f>IF(G$15=0,0,G$15/WWP!G$5*1000)</f>
        <v>139.80833846489148</v>
      </c>
      <c r="H74" s="296">
        <f>IF(H$15=0,0,H$15/WWP!H$5*1000)</f>
        <v>141.2124625984176</v>
      </c>
      <c r="I74" s="296">
        <f>IF(I$15=0,0,I$15/WWP!I$5*1000)</f>
        <v>138.07901437052064</v>
      </c>
      <c r="J74" s="296">
        <f>IF(J$15=0,0,J$15/WWP!J$5*1000)</f>
        <v>131.07824306158838</v>
      </c>
      <c r="K74" s="296">
        <f>IF(K$15=0,0,K$15/WWP!K$5*1000)</f>
        <v>132.82292842502116</v>
      </c>
      <c r="L74" s="296">
        <f>IF(L$15=0,0,L$15/WWP!L$5*1000)</f>
        <v>126.7138526235351</v>
      </c>
      <c r="M74" s="296">
        <f>IF(M$15=0,0,M$15/WWP!M$5*1000)</f>
        <v>126.72511199103583</v>
      </c>
      <c r="N74" s="296">
        <f>IF(N$15=0,0,N$15/WWP!N$5*1000)</f>
        <v>109.48705586579533</v>
      </c>
      <c r="O74" s="296">
        <f>IF(O$15=0,0,O$15/WWP!O$5*1000)</f>
        <v>94.570748269356372</v>
      </c>
      <c r="P74" s="296">
        <f>IF(P$15=0,0,P$15/WWP!P$5*1000)</f>
        <v>73.617459819900859</v>
      </c>
      <c r="Q74" s="296">
        <f>IF(Q$15=0,0,Q$15/WWP!Q$5*1000)</f>
        <v>96.641400284154201</v>
      </c>
    </row>
    <row r="75" spans="1:17" x14ac:dyDescent="0.25">
      <c r="A75" s="127" t="s">
        <v>313</v>
      </c>
      <c r="B75" s="296">
        <f>IF(B$26=0,0,B$26/WWP!B$5*1000)</f>
        <v>0.3261007707875303</v>
      </c>
      <c r="C75" s="296">
        <f>IF(C$26=0,0,C$26/WWP!C$5*1000)</f>
        <v>6.5237823221307663</v>
      </c>
      <c r="D75" s="296">
        <f>IF(D$26=0,0,D$26/WWP!D$5*1000)</f>
        <v>2.3904345377301559</v>
      </c>
      <c r="E75" s="296">
        <f>IF(E$26=0,0,E$26/WWP!E$5*1000)</f>
        <v>3.3559918534614011</v>
      </c>
      <c r="F75" s="296">
        <f>IF(F$26=0,0,F$26/WWP!F$5*1000)</f>
        <v>2.6015639607791003</v>
      </c>
      <c r="G75" s="296">
        <f>IF(G$26=0,0,G$26/WWP!G$5*1000)</f>
        <v>7.1309805049268231</v>
      </c>
      <c r="H75" s="296">
        <f>IF(H$26=0,0,H$26/WWP!H$5*1000)</f>
        <v>3.5602415822014</v>
      </c>
      <c r="I75" s="296">
        <f>IF(I$26=0,0,I$26/WWP!I$5*1000)</f>
        <v>9.8388657959151207</v>
      </c>
      <c r="J75" s="296">
        <f>IF(J$26=0,0,J$26/WWP!J$5*1000)</f>
        <v>20.502179666998693</v>
      </c>
      <c r="K75" s="296">
        <f>IF(K$26=0,0,K$26/WWP!K$5*1000)</f>
        <v>20.438823942897784</v>
      </c>
      <c r="L75" s="296">
        <f>IF(L$26=0,0,L$26/WWP!L$5*1000)</f>
        <v>26.547791092065889</v>
      </c>
      <c r="M75" s="296">
        <f>IF(M$26=0,0,M$26/WWP!M$5*1000)</f>
        <v>26.012563671665454</v>
      </c>
      <c r="N75" s="296">
        <f>IF(N$26=0,0,N$26/WWP!N$5*1000)</f>
        <v>33.012381417935003</v>
      </c>
      <c r="O75" s="296">
        <f>IF(O$26=0,0,O$26/WWP!O$5*1000)</f>
        <v>38.701315771625211</v>
      </c>
      <c r="P75" s="296">
        <f>IF(P$26=0,0,P$26/WWP!P$5*1000)</f>
        <v>44.113784461630807</v>
      </c>
      <c r="Q75" s="296">
        <f>IF(Q$26=0,0,Q$26/WWP!Q$5*1000)</f>
        <v>27.692681426718902</v>
      </c>
    </row>
    <row r="76" spans="1:17" x14ac:dyDescent="0.25">
      <c r="A76" s="127" t="s">
        <v>312</v>
      </c>
      <c r="B76" s="296">
        <f>IF(B$27=0,0,B$27/WWP!B$5*1000)</f>
        <v>68.047567718465785</v>
      </c>
      <c r="C76" s="296">
        <f>IF(C$27=0,0,C$27/WWP!C$5*1000)</f>
        <v>74.60757542992593</v>
      </c>
      <c r="D76" s="296">
        <f>IF(D$27=0,0,D$27/WWP!D$5*1000)</f>
        <v>76.516660275476013</v>
      </c>
      <c r="E76" s="296">
        <f>IF(E$27=0,0,E$27/WWP!E$5*1000)</f>
        <v>65.517158346326028</v>
      </c>
      <c r="F76" s="296">
        <f>IF(F$27=0,0,F$27/WWP!F$5*1000)</f>
        <v>82.862574229149359</v>
      </c>
      <c r="G76" s="296">
        <f>IF(G$27=0,0,G$27/WWP!G$5*1000)</f>
        <v>70.34623345222802</v>
      </c>
      <c r="H76" s="296">
        <f>IF(H$27=0,0,H$27/WWP!H$5*1000)</f>
        <v>78.883585964088525</v>
      </c>
      <c r="I76" s="296">
        <f>IF(I$27=0,0,I$27/WWP!I$5*1000)</f>
        <v>63.464675754086514</v>
      </c>
      <c r="J76" s="296">
        <f>IF(J$27=0,0,J$27/WWP!J$5*1000)</f>
        <v>36.248968491516123</v>
      </c>
      <c r="K76" s="296">
        <f>IF(K$27=0,0,K$27/WWP!K$5*1000)</f>
        <v>37.454358511618594</v>
      </c>
      <c r="L76" s="296">
        <f>IF(L$27=0,0,L$27/WWP!L$5*1000)</f>
        <v>20.576675290418734</v>
      </c>
      <c r="M76" s="296">
        <f>IF(M$27=0,0,M$27/WWP!M$5*1000)</f>
        <v>21.734282401900256</v>
      </c>
      <c r="N76" s="296">
        <f>IF(N$27=0,0,N$27/WWP!N$5*1000)</f>
        <v>21.089011874359507</v>
      </c>
      <c r="O76" s="296">
        <f>IF(O$27=0,0,O$27/WWP!O$5*1000)</f>
        <v>23.081346888923456</v>
      </c>
      <c r="P76" s="296">
        <f>IF(P$27=0,0,P$27/WWP!P$5*1000)</f>
        <v>22.930817389885455</v>
      </c>
      <c r="Q76" s="296">
        <f>IF(Q$27=0,0,Q$27/WWP!Q$5*1000)</f>
        <v>15.465353554955851</v>
      </c>
    </row>
    <row r="77" spans="1:17" x14ac:dyDescent="0.25">
      <c r="A77" s="72" t="s">
        <v>311</v>
      </c>
      <c r="B77" s="295">
        <f>IF(B$47=0,0,B$47/WWP!B$5*1000)</f>
        <v>0.37499650308098953</v>
      </c>
      <c r="C77" s="295">
        <f>IF(C$47=0,0,C$47/WWP!C$5*1000)</f>
        <v>7.5019618989326302</v>
      </c>
      <c r="D77" s="295">
        <f>IF(D$47=0,0,D$47/WWP!D$5*1000)</f>
        <v>2.748857631731509</v>
      </c>
      <c r="E77" s="295">
        <f>IF(E$47=0,0,E$47/WWP!E$5*1000)</f>
        <v>3.85919115240692</v>
      </c>
      <c r="F77" s="295">
        <f>IF(F$47=0,0,F$47/WWP!F$5*1000)</f>
        <v>2.9916439187729638</v>
      </c>
      <c r="G77" s="295">
        <f>IF(G$47=0,0,G$47/WWP!G$5*1000)</f>
        <v>8.2002037174838893</v>
      </c>
      <c r="H77" s="295">
        <f>IF(H$47=0,0,H$47/WWP!H$5*1000)</f>
        <v>4.0940661999199</v>
      </c>
      <c r="I77" s="295">
        <f>IF(I$47=0,0,I$47/WWP!I$5*1000)</f>
        <v>11.314110846291848</v>
      </c>
      <c r="J77" s="295">
        <f>IF(J$47=0,0,J$47/WWP!J$5*1000)</f>
        <v>23.576287974099646</v>
      </c>
      <c r="K77" s="295">
        <f>IF(K$47=0,0,K$47/WWP!K$5*1000)</f>
        <v>23.503432657227417</v>
      </c>
      <c r="L77" s="295">
        <f>IF(L$47=0,0,L$47/WWP!L$5*1000)</f>
        <v>30.528381763733119</v>
      </c>
      <c r="M77" s="295">
        <f>IF(M$47=0,0,M$47/WWP!M$5*1000)</f>
        <v>29.912902044017908</v>
      </c>
      <c r="N77" s="295">
        <f>IF(N$47=0,0,N$47/WWP!N$5*1000)</f>
        <v>37.96227638531802</v>
      </c>
      <c r="O77" s="295">
        <f>IF(O$47=0,0,O$47/WWP!O$5*1000)</f>
        <v>44.504212743638071</v>
      </c>
      <c r="P77" s="295">
        <f>IF(P$47=0,0,P$47/WWP!P$5*1000)</f>
        <v>50.728230021750726</v>
      </c>
      <c r="Q77" s="295">
        <f>IF(Q$47=0,0,Q$47/WWP!Q$5*1000)</f>
        <v>31.844937596671745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11.531799910220895</v>
      </c>
      <c r="C5" s="96">
        <v>12.629626321700183</v>
      </c>
      <c r="D5" s="96">
        <v>11.795543916346857</v>
      </c>
      <c r="E5" s="96">
        <v>12.416173756389005</v>
      </c>
      <c r="F5" s="96">
        <v>15.586660491295685</v>
      </c>
      <c r="G5" s="96">
        <v>16.455100205165834</v>
      </c>
      <c r="H5" s="96">
        <v>19.761200984936682</v>
      </c>
      <c r="I5" s="96">
        <v>15.848099124749741</v>
      </c>
      <c r="J5" s="96">
        <v>14.017589417969294</v>
      </c>
      <c r="K5" s="96">
        <v>13.440156538270051</v>
      </c>
      <c r="L5" s="96">
        <v>13.608212861661801</v>
      </c>
      <c r="M5" s="96">
        <v>15.110147523825812</v>
      </c>
      <c r="N5" s="96">
        <v>13.40861555978063</v>
      </c>
      <c r="O5" s="96">
        <v>13.853478975764094</v>
      </c>
      <c r="P5" s="96">
        <v>13.822863628579107</v>
      </c>
      <c r="Q5" s="96">
        <v>21.216811495401501</v>
      </c>
    </row>
    <row r="6" spans="1:17" x14ac:dyDescent="0.25">
      <c r="A6" s="132" t="s">
        <v>83</v>
      </c>
      <c r="B6" s="160">
        <v>0.22236440893595014</v>
      </c>
      <c r="C6" s="160">
        <v>0.24356492361393298</v>
      </c>
      <c r="D6" s="160">
        <v>0.22792797082170377</v>
      </c>
      <c r="E6" s="160">
        <v>0.23725668360549695</v>
      </c>
      <c r="F6" s="160">
        <v>0.2981213945916113</v>
      </c>
      <c r="G6" s="160">
        <v>0.30698287106875921</v>
      </c>
      <c r="H6" s="160">
        <v>0.37782440680786472</v>
      </c>
      <c r="I6" s="160">
        <v>0.29628420819387308</v>
      </c>
      <c r="J6" s="160">
        <v>0.248775492048085</v>
      </c>
      <c r="K6" s="160">
        <v>0.24170243480960329</v>
      </c>
      <c r="L6" s="160">
        <v>0.2334687922026675</v>
      </c>
      <c r="M6" s="160">
        <v>0.25925971265224323</v>
      </c>
      <c r="N6" s="160">
        <v>0.22687461942536968</v>
      </c>
      <c r="O6" s="160">
        <v>0.23359566499936052</v>
      </c>
      <c r="P6" s="160">
        <v>0.22916224106717831</v>
      </c>
      <c r="Q6" s="160">
        <v>0.34612379767481061</v>
      </c>
    </row>
    <row r="7" spans="1:17" x14ac:dyDescent="0.25">
      <c r="A7" s="76" t="s">
        <v>82</v>
      </c>
      <c r="B7" s="159">
        <v>6.0389705846911355E-2</v>
      </c>
      <c r="C7" s="159">
        <v>6.6147339684686585E-2</v>
      </c>
      <c r="D7" s="159">
        <v>6.190065747513944E-2</v>
      </c>
      <c r="E7" s="159">
        <v>6.4434148439990152E-2</v>
      </c>
      <c r="F7" s="159">
        <v>8.0963781084427588E-2</v>
      </c>
      <c r="G7" s="159">
        <v>8.3370380055841339E-2</v>
      </c>
      <c r="H7" s="159">
        <v>0.10260951785446408</v>
      </c>
      <c r="I7" s="159">
        <v>8.0464838170513184E-2</v>
      </c>
      <c r="J7" s="159">
        <v>6.7562425383604699E-2</v>
      </c>
      <c r="K7" s="159">
        <v>6.5641525145503588E-2</v>
      </c>
      <c r="L7" s="159">
        <v>6.3405433239155984E-2</v>
      </c>
      <c r="M7" s="159">
        <v>7.0409729056656115E-2</v>
      </c>
      <c r="N7" s="159">
        <v>6.1614588399236343E-2</v>
      </c>
      <c r="O7" s="159">
        <v>6.3439889341681224E-2</v>
      </c>
      <c r="P7" s="159">
        <v>6.2235860475549784E-2</v>
      </c>
      <c r="Q7" s="159">
        <v>9.4000269324657881E-2</v>
      </c>
    </row>
    <row r="8" spans="1:17" x14ac:dyDescent="0.25">
      <c r="A8" s="76" t="s">
        <v>81</v>
      </c>
      <c r="B8" s="159">
        <v>0.81749123776197763</v>
      </c>
      <c r="C8" s="159">
        <v>0.89543192560958762</v>
      </c>
      <c r="D8" s="159">
        <v>0.83794488461182104</v>
      </c>
      <c r="E8" s="159">
        <v>0.87224057517148157</v>
      </c>
      <c r="F8" s="159">
        <v>1.0960010598558603</v>
      </c>
      <c r="G8" s="159">
        <v>1.1285790223471008</v>
      </c>
      <c r="H8" s="159">
        <v>1.3890178894006944</v>
      </c>
      <c r="I8" s="159">
        <v>1.0892469044158182</v>
      </c>
      <c r="J8" s="159">
        <v>0.91458784205800359</v>
      </c>
      <c r="K8" s="159">
        <v>0.88858474945736488</v>
      </c>
      <c r="L8" s="159">
        <v>0.85831492921840558</v>
      </c>
      <c r="M8" s="159">
        <v>0.95313159336998465</v>
      </c>
      <c r="N8" s="159">
        <v>0.83407238747566537</v>
      </c>
      <c r="O8" s="159">
        <v>0.85878135907605746</v>
      </c>
      <c r="P8" s="159">
        <v>0.84248250425848126</v>
      </c>
      <c r="Q8" s="159">
        <v>1.2724750922777355</v>
      </c>
    </row>
    <row r="9" spans="1:17" x14ac:dyDescent="0.25">
      <c r="A9" s="76" t="s">
        <v>80</v>
      </c>
      <c r="B9" s="159">
        <v>1.7812514315280334</v>
      </c>
      <c r="C9" s="159">
        <v>1.1381188555387531</v>
      </c>
      <c r="D9" s="159">
        <v>1.8258183773842296</v>
      </c>
      <c r="E9" s="159">
        <v>1.9005460870926298</v>
      </c>
      <c r="F9" s="159">
        <v>2.3881032195147696</v>
      </c>
      <c r="G9" s="159">
        <v>2.4590881299862932</v>
      </c>
      <c r="H9" s="159">
        <v>3.0265646769334849</v>
      </c>
      <c r="I9" s="159">
        <v>2.3733864268562042</v>
      </c>
      <c r="J9" s="159">
        <v>1.9928175712120464</v>
      </c>
      <c r="K9" s="159">
        <v>1.936158803778836</v>
      </c>
      <c r="L9" s="159">
        <v>1.8702031602904079</v>
      </c>
      <c r="M9" s="159">
        <v>2.0768014832462409</v>
      </c>
      <c r="N9" s="159">
        <v>1.8173804997058707</v>
      </c>
      <c r="O9" s="159">
        <v>1.8712194755893026</v>
      </c>
      <c r="P9" s="159">
        <v>1.8357055065887828</v>
      </c>
      <c r="Q9" s="159">
        <v>2.7726267573322056</v>
      </c>
    </row>
    <row r="10" spans="1:17" x14ac:dyDescent="0.25">
      <c r="A10" s="129" t="s">
        <v>79</v>
      </c>
      <c r="B10" s="158">
        <v>0.62030158194871399</v>
      </c>
      <c r="C10" s="158">
        <v>0.67944194913160982</v>
      </c>
      <c r="D10" s="158">
        <v>0.63582153973115108</v>
      </c>
      <c r="E10" s="158">
        <v>0.66184465793168545</v>
      </c>
      <c r="F10" s="158">
        <v>0.83163116598933406</v>
      </c>
      <c r="G10" s="158">
        <v>0.85635089476013482</v>
      </c>
      <c r="H10" s="158">
        <v>1.0539684761748878</v>
      </c>
      <c r="I10" s="158">
        <v>0.82650620181766232</v>
      </c>
      <c r="J10" s="158">
        <v>0.69397720618116554</v>
      </c>
      <c r="K10" s="158">
        <v>0.67424640206894892</v>
      </c>
      <c r="L10" s="158">
        <v>0.66940441593093525</v>
      </c>
      <c r="M10" s="158">
        <v>0.76840724177354558</v>
      </c>
      <c r="N10" s="158">
        <v>0.67242264043897448</v>
      </c>
      <c r="O10" s="158">
        <v>0.69234282024057725</v>
      </c>
      <c r="P10" s="158">
        <v>0.67920281086353029</v>
      </c>
      <c r="Q10" s="158">
        <v>1.0314239510855299</v>
      </c>
    </row>
    <row r="11" spans="1:17" x14ac:dyDescent="0.25">
      <c r="A11" s="92" t="s">
        <v>125</v>
      </c>
      <c r="B11" s="91">
        <v>0.10135651974402929</v>
      </c>
      <c r="C11" s="91">
        <v>0.1110199834018375</v>
      </c>
      <c r="D11" s="91">
        <v>0.10389246186182992</v>
      </c>
      <c r="E11" s="91">
        <v>0.10814460754459189</v>
      </c>
      <c r="F11" s="91">
        <v>0.13588751528013537</v>
      </c>
      <c r="G11" s="91">
        <v>0.13992668872437122</v>
      </c>
      <c r="H11" s="91">
        <v>0.17221715980378852</v>
      </c>
      <c r="I11" s="91">
        <v>0.13505010240328669</v>
      </c>
      <c r="J11" s="91">
        <v>0.11339502662436085</v>
      </c>
      <c r="K11" s="91">
        <v>0.11017103736693735</v>
      </c>
      <c r="L11" s="91">
        <v>5.9010039836441618E-2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0.16867009990929588</v>
      </c>
      <c r="C12" s="91">
        <v>0.18475132867236591</v>
      </c>
      <c r="D12" s="91">
        <v>0.17289022912697077</v>
      </c>
      <c r="E12" s="91">
        <v>0.17996633867524281</v>
      </c>
      <c r="F12" s="91">
        <v>0.22613405468745476</v>
      </c>
      <c r="G12" s="91">
        <v>0.23285575142793866</v>
      </c>
      <c r="H12" s="91">
        <v>0.28659118943269879</v>
      </c>
      <c r="I12" s="91">
        <v>0.22474049348428687</v>
      </c>
      <c r="J12" s="91">
        <v>0.18870370172782996</v>
      </c>
      <c r="K12" s="91">
        <v>0.18333857483190433</v>
      </c>
      <c r="L12" s="91">
        <v>0.17709310898701136</v>
      </c>
      <c r="M12" s="91">
        <v>0.19665629875195098</v>
      </c>
      <c r="N12" s="91">
        <v>0.1720912303748349</v>
      </c>
      <c r="O12" s="91">
        <v>0.1771893458236363</v>
      </c>
      <c r="P12" s="91">
        <v>0.17382646027392212</v>
      </c>
      <c r="Q12" s="91">
        <v>0.23992660912442804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0.35027496229538879</v>
      </c>
      <c r="C14" s="157">
        <v>0.38367063705740645</v>
      </c>
      <c r="D14" s="157">
        <v>0.35903884874235042</v>
      </c>
      <c r="E14" s="157">
        <v>0.37373371171185071</v>
      </c>
      <c r="F14" s="157">
        <v>0.46960959602174385</v>
      </c>
      <c r="G14" s="157">
        <v>0.48356845460782488</v>
      </c>
      <c r="H14" s="157">
        <v>0.59516012693840048</v>
      </c>
      <c r="I14" s="157">
        <v>0.46671560593008882</v>
      </c>
      <c r="J14" s="157">
        <v>0.39187847782897467</v>
      </c>
      <c r="K14" s="157">
        <v>0.38073678987010728</v>
      </c>
      <c r="L14" s="157">
        <v>0.43330126710748229</v>
      </c>
      <c r="M14" s="157">
        <v>0.57175094302159457</v>
      </c>
      <c r="N14" s="157">
        <v>0.50033141006413961</v>
      </c>
      <c r="O14" s="157">
        <v>0.51515347441694093</v>
      </c>
      <c r="P14" s="157">
        <v>0.50537635058960817</v>
      </c>
      <c r="Q14" s="157">
        <v>0.79149734196110177</v>
      </c>
    </row>
    <row r="15" spans="1:17" x14ac:dyDescent="0.25">
      <c r="A15" s="156" t="s">
        <v>314</v>
      </c>
      <c r="B15" s="206">
        <v>6.0445054975664405</v>
      </c>
      <c r="C15" s="206">
        <v>6.4889516222447234</v>
      </c>
      <c r="D15" s="206">
        <v>5.7026119481805102</v>
      </c>
      <c r="E15" s="206">
        <v>6.2463264637697984</v>
      </c>
      <c r="F15" s="206">
        <v>7.1354884723079</v>
      </c>
      <c r="G15" s="206">
        <v>7.4959260240696253</v>
      </c>
      <c r="H15" s="206">
        <v>8.9689917431796964</v>
      </c>
      <c r="I15" s="206">
        <v>7.0863857217003465</v>
      </c>
      <c r="J15" s="206">
        <v>6.17521538819366</v>
      </c>
      <c r="K15" s="206">
        <v>5.8501841900998386</v>
      </c>
      <c r="L15" s="206">
        <v>5.945649343969734</v>
      </c>
      <c r="M15" s="206">
        <v>6.6001355423060115</v>
      </c>
      <c r="N15" s="206">
        <v>5.0724379000609732</v>
      </c>
      <c r="O15" s="206">
        <v>4.4607560152284247</v>
      </c>
      <c r="P15" s="206">
        <v>3.6213281438841758</v>
      </c>
      <c r="Q15" s="206">
        <v>8.6989642009182582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8.6863934692686287E-2</v>
      </c>
      <c r="G19" s="87">
        <v>0.1095995842327903</v>
      </c>
      <c r="H19" s="87">
        <v>2.013951600985223E-2</v>
      </c>
      <c r="I19" s="87">
        <v>5.9378548113341915E-2</v>
      </c>
      <c r="J19" s="87">
        <v>0.21074479016579165</v>
      </c>
      <c r="K19" s="87">
        <v>0.15278023616523739</v>
      </c>
      <c r="L19" s="87">
        <v>0.30375962592463318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8.4312709792285528E-2</v>
      </c>
      <c r="C20" s="87">
        <v>1.2837980762975026E-2</v>
      </c>
      <c r="D20" s="87">
        <v>2.7835859781542543E-2</v>
      </c>
      <c r="E20" s="87">
        <v>0.24213597862052325</v>
      </c>
      <c r="F20" s="87">
        <v>1.1282663342451105</v>
      </c>
      <c r="G20" s="87">
        <v>0.56303254699473848</v>
      </c>
      <c r="H20" s="87">
        <v>0.29810717414244664</v>
      </c>
      <c r="I20" s="87">
        <v>0</v>
      </c>
      <c r="J20" s="87">
        <v>0.29837639942640459</v>
      </c>
      <c r="K20" s="87">
        <v>0.29873536647168164</v>
      </c>
      <c r="L20" s="87">
        <v>0.28593983119365368</v>
      </c>
      <c r="M20" s="87">
        <v>0.28585980093374391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0.46414697032037416</v>
      </c>
      <c r="G22" s="87">
        <v>1.4496562634189198</v>
      </c>
      <c r="H22" s="87">
        <v>0.26911388621947391</v>
      </c>
      <c r="I22" s="87">
        <v>0.53527259286735074</v>
      </c>
      <c r="J22" s="87">
        <v>1.7406662114585001</v>
      </c>
      <c r="K22" s="87">
        <v>0.78036369913368964</v>
      </c>
      <c r="L22" s="87">
        <v>2.5123334731086002</v>
      </c>
      <c r="M22" s="87">
        <v>2.6187702958370909</v>
      </c>
      <c r="N22" s="87">
        <v>1.1422394389263599</v>
      </c>
      <c r="O22" s="87">
        <v>0.54970751645159988</v>
      </c>
      <c r="P22" s="87">
        <v>0.2580906221898801</v>
      </c>
      <c r="Q22" s="87">
        <v>0.24605398387896624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5.9601927877741554</v>
      </c>
      <c r="C24" s="87">
        <v>6.3283520338251211</v>
      </c>
      <c r="D24" s="87">
        <v>5.6747760883989677</v>
      </c>
      <c r="E24" s="87">
        <v>6.0041904851492749</v>
      </c>
      <c r="F24" s="87">
        <v>5.4562112330497294</v>
      </c>
      <c r="G24" s="87">
        <v>5.3736376294231762</v>
      </c>
      <c r="H24" s="87">
        <v>8.3816311668079226</v>
      </c>
      <c r="I24" s="87">
        <v>6.4917345807196538</v>
      </c>
      <c r="J24" s="87">
        <v>3.9254279871429634</v>
      </c>
      <c r="K24" s="87">
        <v>4.6183048883292299</v>
      </c>
      <c r="L24" s="87">
        <v>2.843616413742847</v>
      </c>
      <c r="M24" s="87">
        <v>3.4153584453851686</v>
      </c>
      <c r="N24" s="87">
        <v>3.0226615958888354</v>
      </c>
      <c r="O24" s="87">
        <v>3.0634539906572487</v>
      </c>
      <c r="P24" s="87">
        <v>2.3409533571760357</v>
      </c>
      <c r="Q24" s="87">
        <v>2.7969036777129794</v>
      </c>
    </row>
    <row r="25" spans="1:17" x14ac:dyDescent="0.25">
      <c r="A25" s="88" t="s">
        <v>22</v>
      </c>
      <c r="B25" s="87">
        <v>0</v>
      </c>
      <c r="C25" s="87">
        <v>0.14776160765662763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0.28014700015000704</v>
      </c>
      <c r="N25" s="87">
        <v>0.90753686524577737</v>
      </c>
      <c r="O25" s="87">
        <v>0.84759450811957571</v>
      </c>
      <c r="P25" s="87">
        <v>1.0222841645182597</v>
      </c>
      <c r="Q25" s="87">
        <v>5.656006539326313</v>
      </c>
    </row>
    <row r="26" spans="1:17" x14ac:dyDescent="0.25">
      <c r="A26" s="156" t="s">
        <v>313</v>
      </c>
      <c r="B26" s="204">
        <v>1.3919700433091528E-2</v>
      </c>
      <c r="C26" s="204">
        <v>0.30830379726129747</v>
      </c>
      <c r="D26" s="204">
        <v>0.10550759850241945</v>
      </c>
      <c r="E26" s="204">
        <v>0.15591847940985906</v>
      </c>
      <c r="F26" s="204">
        <v>0.15358282679303775</v>
      </c>
      <c r="G26" s="204">
        <v>0.44754659371847316</v>
      </c>
      <c r="H26" s="204">
        <v>0.2722728820847683</v>
      </c>
      <c r="I26" s="204">
        <v>0.60343959139615821</v>
      </c>
      <c r="J26" s="204">
        <v>1.1122052868855712</v>
      </c>
      <c r="K26" s="204">
        <v>1.0630943614547483</v>
      </c>
      <c r="L26" s="204">
        <v>1.3981091255771256</v>
      </c>
      <c r="M26" s="204">
        <v>1.5211198919245885</v>
      </c>
      <c r="N26" s="204">
        <v>1.713059226938719</v>
      </c>
      <c r="O26" s="204">
        <v>2.0748951970648148</v>
      </c>
      <c r="P26" s="204">
        <v>2.4349578595720924</v>
      </c>
      <c r="Q26" s="204">
        <v>2.5743101901195953</v>
      </c>
    </row>
    <row r="27" spans="1:17" x14ac:dyDescent="0.25">
      <c r="A27" s="156" t="s">
        <v>312</v>
      </c>
      <c r="B27" s="204">
        <v>1.952901713398304</v>
      </c>
      <c r="C27" s="204">
        <v>2.3960463603480373</v>
      </c>
      <c r="D27" s="204">
        <v>2.2564622282097089</v>
      </c>
      <c r="E27" s="204">
        <v>2.0684268467946714</v>
      </c>
      <c r="F27" s="204">
        <v>3.3967222622774051</v>
      </c>
      <c r="G27" s="204">
        <v>3.0768289782834217</v>
      </c>
      <c r="H27" s="204">
        <v>4.2046708234848005</v>
      </c>
      <c r="I27" s="204">
        <v>2.6828122933731868</v>
      </c>
      <c r="J27" s="204">
        <v>1.3203165734132638</v>
      </c>
      <c r="K27" s="204">
        <v>1.2942995248205014</v>
      </c>
      <c r="L27" s="204">
        <v>0.69395820476562597</v>
      </c>
      <c r="M27" s="204">
        <v>0.82015195851962563</v>
      </c>
      <c r="N27" s="204">
        <v>0.71251802882916315</v>
      </c>
      <c r="O27" s="204">
        <v>0.81477471778033261</v>
      </c>
      <c r="P27" s="204">
        <v>0.85105576223850354</v>
      </c>
      <c r="Q27" s="204">
        <v>0.97319958378718208</v>
      </c>
    </row>
    <row r="28" spans="1:17" x14ac:dyDescent="0.25">
      <c r="A28" s="152" t="s">
        <v>318</v>
      </c>
      <c r="B28" s="264">
        <v>1.5338490318318496</v>
      </c>
      <c r="C28" s="264">
        <v>1.9108179532161258</v>
      </c>
      <c r="D28" s="264">
        <v>1.8195022989819938</v>
      </c>
      <c r="E28" s="264">
        <v>1.6096210133923405</v>
      </c>
      <c r="F28" s="264">
        <v>2.8162546561277915</v>
      </c>
      <c r="G28" s="264">
        <v>2.4436051765814675</v>
      </c>
      <c r="H28" s="264">
        <v>3.4685617381078218</v>
      </c>
      <c r="I28" s="264">
        <v>2.069417895718229</v>
      </c>
      <c r="J28" s="264">
        <v>0.73778122939159285</v>
      </c>
      <c r="K28" s="264">
        <v>0.7416536900144155</v>
      </c>
      <c r="L28" s="264">
        <v>0.10628323375603771</v>
      </c>
      <c r="M28" s="264">
        <v>0.17031615021040983</v>
      </c>
      <c r="N28" s="264">
        <v>0.11147016343587489</v>
      </c>
      <c r="O28" s="264">
        <v>0.17736465483743466</v>
      </c>
      <c r="P28" s="264">
        <v>0.18709623056793531</v>
      </c>
      <c r="Q28" s="264">
        <v>0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0.21926753143148497</v>
      </c>
      <c r="C31" s="208">
        <v>0.20965621939174414</v>
      </c>
      <c r="D31" s="208">
        <v>0.21427426415704914</v>
      </c>
      <c r="E31" s="208">
        <v>0.21183292116902169</v>
      </c>
      <c r="F31" s="208">
        <v>0.40651358617842287</v>
      </c>
      <c r="G31" s="208">
        <v>0.11642666615329464</v>
      </c>
      <c r="H31" s="208">
        <v>0.17108000078150293</v>
      </c>
      <c r="I31" s="208">
        <v>0.15776885603964216</v>
      </c>
      <c r="J31" s="208">
        <v>4.2593394297699372E-2</v>
      </c>
      <c r="K31" s="208">
        <v>9.2601488120156061E-2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0.16346895210531442</v>
      </c>
      <c r="C32" s="208">
        <v>0.23688981781858312</v>
      </c>
      <c r="D32" s="208">
        <v>0.44845910286535029</v>
      </c>
      <c r="E32" s="208">
        <v>4.263828760921734E-2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1.1511125482950502</v>
      </c>
      <c r="C33" s="208">
        <v>1.4642719160057984</v>
      </c>
      <c r="D33" s="208">
        <v>1.1567689319595944</v>
      </c>
      <c r="E33" s="208">
        <v>1.3551498046141015</v>
      </c>
      <c r="F33" s="208">
        <v>2.4097410699493684</v>
      </c>
      <c r="G33" s="208">
        <v>2.327178510428173</v>
      </c>
      <c r="H33" s="208">
        <v>3.297481737326319</v>
      </c>
      <c r="I33" s="208">
        <v>1.9116490396785868</v>
      </c>
      <c r="J33" s="208">
        <v>0.69518783509389348</v>
      </c>
      <c r="K33" s="208">
        <v>0.64905220189425938</v>
      </c>
      <c r="L33" s="208">
        <v>0.10628323375603771</v>
      </c>
      <c r="M33" s="208">
        <v>0.17031615021040983</v>
      </c>
      <c r="N33" s="208">
        <v>0.11147016343587489</v>
      </c>
      <c r="O33" s="208">
        <v>0.17736465483743466</v>
      </c>
      <c r="P33" s="208">
        <v>0.18709623056793531</v>
      </c>
      <c r="Q33" s="208">
        <v>0</v>
      </c>
    </row>
    <row r="34" spans="1:17" x14ac:dyDescent="0.25">
      <c r="A34" s="152" t="s">
        <v>317</v>
      </c>
      <c r="B34" s="264">
        <v>0.41791292226144588</v>
      </c>
      <c r="C34" s="264">
        <v>0.45998417695705457</v>
      </c>
      <c r="D34" s="264">
        <v>0.42832085917586604</v>
      </c>
      <c r="E34" s="264">
        <v>0.44603906887428896</v>
      </c>
      <c r="F34" s="264">
        <v>0.56789208724615159</v>
      </c>
      <c r="G34" s="264">
        <v>0.59657822897088975</v>
      </c>
      <c r="H34" s="264">
        <v>0.7138151033800777</v>
      </c>
      <c r="I34" s="264">
        <v>0.56398414686613829</v>
      </c>
      <c r="J34" s="264">
        <v>0.49146683784937772</v>
      </c>
      <c r="K34" s="264">
        <v>0.46559858142629429</v>
      </c>
      <c r="L34" s="264">
        <v>0.47319636617513783</v>
      </c>
      <c r="M34" s="264">
        <v>0.52528495614195347</v>
      </c>
      <c r="N34" s="264">
        <v>0.46078082420809097</v>
      </c>
      <c r="O34" s="264">
        <v>0.46751552252951528</v>
      </c>
      <c r="P34" s="264">
        <v>0.46458269227011917</v>
      </c>
      <c r="Q34" s="264">
        <v>0.76241243306720552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6.9132395589293063E-3</v>
      </c>
      <c r="G38" s="87">
        <v>8.722701591183225E-3</v>
      </c>
      <c r="H38" s="87">
        <v>1.6028435652791497E-3</v>
      </c>
      <c r="I38" s="87">
        <v>4.7257602274319403E-3</v>
      </c>
      <c r="J38" s="87">
        <v>1.6772544616667884E-2</v>
      </c>
      <c r="K38" s="87">
        <v>1.2159319931992565E-2</v>
      </c>
      <c r="L38" s="87">
        <v>2.4175315909613672E-2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5.8293223403074503E-3</v>
      </c>
      <c r="C39" s="87">
        <v>9.1004962878807186E-4</v>
      </c>
      <c r="D39" s="87">
        <v>2.0907400829427497E-3</v>
      </c>
      <c r="E39" s="87">
        <v>1.7290499795568046E-2</v>
      </c>
      <c r="F39" s="87">
        <v>8.9795327399188038E-2</v>
      </c>
      <c r="G39" s="87">
        <v>4.4810068650694881E-2</v>
      </c>
      <c r="H39" s="87">
        <v>2.3725454256399353E-2</v>
      </c>
      <c r="I39" s="87">
        <v>0</v>
      </c>
      <c r="J39" s="87">
        <v>2.374688108779844E-2</v>
      </c>
      <c r="K39" s="87">
        <v>2.3775450196330556E-2</v>
      </c>
      <c r="L39" s="87">
        <v>2.2757091990768093E-2</v>
      </c>
      <c r="M39" s="87">
        <v>2.2750722622851747E-2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3.694006272831394E-2</v>
      </c>
      <c r="G41" s="87">
        <v>0.11537378616998259</v>
      </c>
      <c r="H41" s="87">
        <v>2.1417965587809278E-2</v>
      </c>
      <c r="I41" s="87">
        <v>4.2600737313051973E-2</v>
      </c>
      <c r="J41" s="87">
        <v>0.13853439352615124</v>
      </c>
      <c r="K41" s="87">
        <v>6.2106802026522301E-2</v>
      </c>
      <c r="L41" s="87">
        <v>0.19994907222386044</v>
      </c>
      <c r="M41" s="87">
        <v>0.20842005913018238</v>
      </c>
      <c r="N41" s="87">
        <v>0.10376115794441741</v>
      </c>
      <c r="O41" s="87">
        <v>5.7612834217993333E-2</v>
      </c>
      <c r="P41" s="87">
        <v>3.3110624429090588E-2</v>
      </c>
      <c r="Q41" s="87">
        <v>2.1565167091415229E-2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0.41208359992113841</v>
      </c>
      <c r="C43" s="87">
        <v>0.44859970781637121</v>
      </c>
      <c r="D43" s="87">
        <v>0.4262301190929233</v>
      </c>
      <c r="E43" s="87">
        <v>0.42874856907872089</v>
      </c>
      <c r="F43" s="87">
        <v>0.43424345755972033</v>
      </c>
      <c r="G43" s="87">
        <v>0.42767167255902905</v>
      </c>
      <c r="H43" s="87">
        <v>0.66706883997058997</v>
      </c>
      <c r="I43" s="87">
        <v>0.51665764932565439</v>
      </c>
      <c r="J43" s="87">
        <v>0.3124130186187602</v>
      </c>
      <c r="K43" s="87">
        <v>0.36755700927144885</v>
      </c>
      <c r="L43" s="87">
        <v>0.22631488605089559</v>
      </c>
      <c r="M43" s="87">
        <v>0.27181811641498255</v>
      </c>
      <c r="N43" s="87">
        <v>0.27457891627200787</v>
      </c>
      <c r="O43" s="87">
        <v>0.32106940803260059</v>
      </c>
      <c r="P43" s="87">
        <v>0.30032252531224946</v>
      </c>
      <c r="Q43" s="87">
        <v>0.24513195924575401</v>
      </c>
    </row>
    <row r="44" spans="1:17" x14ac:dyDescent="0.25">
      <c r="A44" s="150" t="s">
        <v>22</v>
      </c>
      <c r="B44" s="87">
        <v>0</v>
      </c>
      <c r="C44" s="87">
        <v>1.0474419511895343E-2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2.2296057973936904E-2</v>
      </c>
      <c r="N44" s="87">
        <v>8.2440749991665702E-2</v>
      </c>
      <c r="O44" s="87">
        <v>8.8833280278921331E-2</v>
      </c>
      <c r="P44" s="87">
        <v>0.13114954252877914</v>
      </c>
      <c r="Q44" s="87">
        <v>0.49571530673003622</v>
      </c>
    </row>
    <row r="45" spans="1:17" x14ac:dyDescent="0.25">
      <c r="A45" s="152" t="s">
        <v>316</v>
      </c>
      <c r="B45" s="264">
        <v>1.1397593050084913E-3</v>
      </c>
      <c r="C45" s="264">
        <v>2.5244230174856719E-2</v>
      </c>
      <c r="D45" s="264">
        <v>8.6390700518491417E-3</v>
      </c>
      <c r="E45" s="264">
        <v>1.2766764528041855E-2</v>
      </c>
      <c r="F45" s="264">
        <v>1.2575518903462108E-2</v>
      </c>
      <c r="G45" s="264">
        <v>3.6645572731064426E-2</v>
      </c>
      <c r="H45" s="264">
        <v>2.2293981996900775E-2</v>
      </c>
      <c r="I45" s="264">
        <v>4.9410250788819617E-2</v>
      </c>
      <c r="J45" s="264">
        <v>9.1068506172293201E-2</v>
      </c>
      <c r="K45" s="264">
        <v>8.7047253379791356E-2</v>
      </c>
      <c r="L45" s="264">
        <v>0.11447860483445048</v>
      </c>
      <c r="M45" s="264">
        <v>0.12455085216726233</v>
      </c>
      <c r="N45" s="264">
        <v>0.14026704118519726</v>
      </c>
      <c r="O45" s="264">
        <v>0.16989454041338276</v>
      </c>
      <c r="P45" s="264">
        <v>0.19937683940044909</v>
      </c>
      <c r="Q45" s="264">
        <v>0.21078715071997656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1.8674632801474612E-2</v>
      </c>
      <c r="C47" s="242">
        <v>0.41361954826755498</v>
      </c>
      <c r="D47" s="242">
        <v>0.14154871143017081</v>
      </c>
      <c r="E47" s="242">
        <v>0.20917981417339401</v>
      </c>
      <c r="F47" s="242">
        <v>0.20604630888133696</v>
      </c>
      <c r="G47" s="242">
        <v>0.60042731087618639</v>
      </c>
      <c r="H47" s="242">
        <v>0.36528056901602224</v>
      </c>
      <c r="I47" s="242">
        <v>0.80957293882597736</v>
      </c>
      <c r="J47" s="242">
        <v>1.4921316325938925</v>
      </c>
      <c r="K47" s="242">
        <v>1.4262445466347065</v>
      </c>
      <c r="L47" s="242">
        <v>1.8756994564677429</v>
      </c>
      <c r="M47" s="242">
        <v>2.0407303709769185</v>
      </c>
      <c r="N47" s="242">
        <v>2.2982356685066594</v>
      </c>
      <c r="O47" s="242">
        <v>2.7836738364435423</v>
      </c>
      <c r="P47" s="242">
        <v>3.2667329396308142</v>
      </c>
      <c r="Q47" s="242">
        <v>3.4536876528815195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1.0000000000000004</v>
      </c>
      <c r="C51" s="77">
        <f t="shared" si="0"/>
        <v>1</v>
      </c>
      <c r="D51" s="77">
        <f t="shared" si="0"/>
        <v>0.99999999999999978</v>
      </c>
      <c r="E51" s="77">
        <f t="shared" si="0"/>
        <v>1.0000000000000002</v>
      </c>
      <c r="F51" s="77">
        <f t="shared" si="0"/>
        <v>0.99999999999999978</v>
      </c>
      <c r="G51" s="77">
        <f t="shared" si="0"/>
        <v>1</v>
      </c>
      <c r="H51" s="77">
        <f t="shared" si="0"/>
        <v>0.99999999999999989</v>
      </c>
      <c r="I51" s="77">
        <f t="shared" si="0"/>
        <v>1</v>
      </c>
      <c r="J51" s="77">
        <f t="shared" si="0"/>
        <v>0.99999999999999989</v>
      </c>
      <c r="K51" s="77">
        <f t="shared" si="0"/>
        <v>1</v>
      </c>
      <c r="L51" s="77">
        <f t="shared" si="0"/>
        <v>1</v>
      </c>
      <c r="M51" s="77">
        <f t="shared" si="0"/>
        <v>1</v>
      </c>
      <c r="N51" s="77">
        <f t="shared" si="0"/>
        <v>1.0000000000000002</v>
      </c>
      <c r="O51" s="77">
        <f t="shared" si="0"/>
        <v>0.99999999999999989</v>
      </c>
      <c r="P51" s="77">
        <f t="shared" si="0"/>
        <v>1.0000000000000002</v>
      </c>
      <c r="Q51" s="77">
        <f t="shared" si="0"/>
        <v>0.99999999999999956</v>
      </c>
    </row>
    <row r="52" spans="1:17" x14ac:dyDescent="0.25">
      <c r="A52" s="132" t="s">
        <v>83</v>
      </c>
      <c r="B52" s="203">
        <f t="shared" ref="B52:Q52" si="1">IF(B$6=0,0,B$6/B$5)</f>
        <v>1.92827148118364E-2</v>
      </c>
      <c r="C52" s="203">
        <f t="shared" si="1"/>
        <v>1.9285204281574073E-2</v>
      </c>
      <c r="D52" s="203">
        <f t="shared" si="1"/>
        <v>1.9323226842115331E-2</v>
      </c>
      <c r="E52" s="203">
        <f t="shared" si="1"/>
        <v>1.9108679393554033E-2</v>
      </c>
      <c r="F52" s="203">
        <f t="shared" si="1"/>
        <v>1.9126700986275804E-2</v>
      </c>
      <c r="G52" s="203">
        <f t="shared" si="1"/>
        <v>1.8655788615154496E-2</v>
      </c>
      <c r="H52" s="203">
        <f t="shared" si="1"/>
        <v>1.9119506304088901E-2</v>
      </c>
      <c r="I52" s="203">
        <f t="shared" si="1"/>
        <v>1.8695252084281227E-2</v>
      </c>
      <c r="J52" s="203">
        <f t="shared" si="1"/>
        <v>1.7747380425423013E-2</v>
      </c>
      <c r="K52" s="203">
        <f t="shared" si="1"/>
        <v>1.7983602655323984E-2</v>
      </c>
      <c r="L52" s="203">
        <f t="shared" si="1"/>
        <v>1.7156462393413566E-2</v>
      </c>
      <c r="M52" s="203">
        <f t="shared" si="1"/>
        <v>1.7157986859058807E-2</v>
      </c>
      <c r="N52" s="203">
        <f t="shared" si="1"/>
        <v>1.6920062956080562E-2</v>
      </c>
      <c r="O52" s="203">
        <f t="shared" si="1"/>
        <v>1.6861877468325709E-2</v>
      </c>
      <c r="P52" s="203">
        <f t="shared" si="1"/>
        <v>1.6578492505227339E-2</v>
      </c>
      <c r="Q52" s="203">
        <f t="shared" si="1"/>
        <v>1.6313657579972794E-2</v>
      </c>
    </row>
    <row r="53" spans="1:17" x14ac:dyDescent="0.25">
      <c r="A53" s="76" t="s">
        <v>82</v>
      </c>
      <c r="B53" s="202">
        <f t="shared" ref="B53:Q53" si="2">IF(B$7=0,0,B$7/B$5)</f>
        <v>5.2367979254813977E-3</v>
      </c>
      <c r="C53" s="202">
        <f t="shared" si="2"/>
        <v>5.2374740154451319E-3</v>
      </c>
      <c r="D53" s="202">
        <f t="shared" si="2"/>
        <v>5.2478001789603278E-3</v>
      </c>
      <c r="E53" s="202">
        <f t="shared" si="2"/>
        <v>5.1895334024972218E-3</v>
      </c>
      <c r="F53" s="202">
        <f t="shared" si="2"/>
        <v>5.1944277050007936E-3</v>
      </c>
      <c r="G53" s="202">
        <f t="shared" si="2"/>
        <v>5.0665373663095923E-3</v>
      </c>
      <c r="H53" s="202">
        <f t="shared" si="2"/>
        <v>5.1924737738703215E-3</v>
      </c>
      <c r="I53" s="202">
        <f t="shared" si="2"/>
        <v>5.0772548516466835E-3</v>
      </c>
      <c r="J53" s="202">
        <f t="shared" si="2"/>
        <v>4.8198319532027183E-3</v>
      </c>
      <c r="K53" s="202">
        <f t="shared" si="2"/>
        <v>4.8839851648002182E-3</v>
      </c>
      <c r="L53" s="202">
        <f t="shared" si="2"/>
        <v>4.6593504881002473E-3</v>
      </c>
      <c r="M53" s="202">
        <f t="shared" si="2"/>
        <v>4.6597645023407908E-3</v>
      </c>
      <c r="N53" s="202">
        <f t="shared" si="2"/>
        <v>4.5951491505245587E-3</v>
      </c>
      <c r="O53" s="202">
        <f t="shared" si="2"/>
        <v>4.5793471410802908E-3</v>
      </c>
      <c r="P53" s="202">
        <f t="shared" si="2"/>
        <v>4.5023854787133704E-3</v>
      </c>
      <c r="Q53" s="202">
        <f t="shared" si="2"/>
        <v>4.4304616339279519E-3</v>
      </c>
    </row>
    <row r="54" spans="1:17" x14ac:dyDescent="0.25">
      <c r="A54" s="76" t="s">
        <v>81</v>
      </c>
      <c r="B54" s="202">
        <f t="shared" ref="B54:Q54" si="3">IF(B$8=0,0,B$8/B$5)</f>
        <v>7.089016841485575E-2</v>
      </c>
      <c r="C54" s="202">
        <f t="shared" si="3"/>
        <v>7.0899320597558727E-2</v>
      </c>
      <c r="D54" s="202">
        <f t="shared" si="3"/>
        <v>7.1039105153137952E-2</v>
      </c>
      <c r="E54" s="202">
        <f t="shared" si="3"/>
        <v>7.0250351862436819E-2</v>
      </c>
      <c r="F54" s="202">
        <f t="shared" si="3"/>
        <v>7.0316605694203588E-2</v>
      </c>
      <c r="G54" s="202">
        <f t="shared" si="3"/>
        <v>6.8585363095680224E-2</v>
      </c>
      <c r="H54" s="202">
        <f t="shared" si="3"/>
        <v>7.0290155464715801E-2</v>
      </c>
      <c r="I54" s="202">
        <f t="shared" si="3"/>
        <v>6.8730444947480013E-2</v>
      </c>
      <c r="J54" s="202">
        <f t="shared" si="3"/>
        <v>6.5245729118416321E-2</v>
      </c>
      <c r="K54" s="202">
        <f t="shared" si="3"/>
        <v>6.6114166671137523E-2</v>
      </c>
      <c r="L54" s="202">
        <f t="shared" si="3"/>
        <v>6.307330271387232E-2</v>
      </c>
      <c r="M54" s="202">
        <f t="shared" si="3"/>
        <v>6.3078907195782075E-2</v>
      </c>
      <c r="N54" s="202">
        <f t="shared" si="3"/>
        <v>6.2204213683139643E-2</v>
      </c>
      <c r="O54" s="202">
        <f t="shared" si="3"/>
        <v>6.1990302982987057E-2</v>
      </c>
      <c r="P54" s="202">
        <f t="shared" si="3"/>
        <v>6.0948478325187856E-2</v>
      </c>
      <c r="Q54" s="202">
        <f t="shared" si="3"/>
        <v>5.9974850252759691E-2</v>
      </c>
    </row>
    <row r="55" spans="1:17" x14ac:dyDescent="0.25">
      <c r="A55" s="76" t="s">
        <v>80</v>
      </c>
      <c r="B55" s="202">
        <f t="shared" ref="B55:Q55" si="4">IF(B$9=0,0,B$9/B$5)</f>
        <v>0.15446430265836211</v>
      </c>
      <c r="C55" s="202">
        <f t="shared" si="4"/>
        <v>9.011500629937412E-2</v>
      </c>
      <c r="D55" s="202">
        <f t="shared" si="4"/>
        <v>0.15478882451990356</v>
      </c>
      <c r="E55" s="202">
        <f t="shared" si="4"/>
        <v>0.15307019089634305</v>
      </c>
      <c r="F55" s="202">
        <f t="shared" si="4"/>
        <v>0.1532145529729346</v>
      </c>
      <c r="G55" s="202">
        <f t="shared" si="4"/>
        <v>0.14944230659952462</v>
      </c>
      <c r="H55" s="202">
        <f t="shared" si="4"/>
        <v>0.15315691992812261</v>
      </c>
      <c r="I55" s="202">
        <f t="shared" si="4"/>
        <v>0.1497584289556671</v>
      </c>
      <c r="J55" s="202">
        <f t="shared" si="4"/>
        <v>0.14216549734702835</v>
      </c>
      <c r="K55" s="202">
        <f t="shared" si="4"/>
        <v>0.14405775693651621</v>
      </c>
      <c r="L55" s="202">
        <f t="shared" si="4"/>
        <v>0.13743194490727736</v>
      </c>
      <c r="M55" s="202">
        <f t="shared" si="4"/>
        <v>0.13744415664847232</v>
      </c>
      <c r="N55" s="202">
        <f t="shared" si="4"/>
        <v>0.13553826579659234</v>
      </c>
      <c r="O55" s="202">
        <f t="shared" si="4"/>
        <v>0.13507217059793419</v>
      </c>
      <c r="P55" s="202">
        <f t="shared" si="4"/>
        <v>0.13280211365128547</v>
      </c>
      <c r="Q55" s="202">
        <f t="shared" si="4"/>
        <v>0.13068065189404829</v>
      </c>
    </row>
    <row r="56" spans="1:17" x14ac:dyDescent="0.25">
      <c r="A56" s="129" t="s">
        <v>79</v>
      </c>
      <c r="B56" s="201">
        <f t="shared" ref="B56:Q56" si="5">IF(B$10=0,0,B$10/B$5)</f>
        <v>5.3790525917721363E-2</v>
      </c>
      <c r="C56" s="201">
        <f t="shared" si="5"/>
        <v>5.3797470473389612E-2</v>
      </c>
      <c r="D56" s="201">
        <f t="shared" si="5"/>
        <v>5.3903537152703719E-2</v>
      </c>
      <c r="E56" s="201">
        <f t="shared" si="5"/>
        <v>5.3305041546403878E-2</v>
      </c>
      <c r="F56" s="201">
        <f t="shared" si="5"/>
        <v>5.3355314081150067E-2</v>
      </c>
      <c r="G56" s="201">
        <f t="shared" si="5"/>
        <v>5.2041670004008618E-2</v>
      </c>
      <c r="H56" s="201">
        <f t="shared" si="5"/>
        <v>5.3335243995458248E-2</v>
      </c>
      <c r="I56" s="201">
        <f t="shared" si="5"/>
        <v>5.2151756201910669E-2</v>
      </c>
      <c r="J56" s="201">
        <f t="shared" si="5"/>
        <v>4.9507599736909755E-2</v>
      </c>
      <c r="K56" s="201">
        <f t="shared" si="5"/>
        <v>5.0166558711505493E-2</v>
      </c>
      <c r="L56" s="201">
        <f t="shared" si="5"/>
        <v>4.9191207011233452E-2</v>
      </c>
      <c r="M56" s="201">
        <f t="shared" si="5"/>
        <v>5.0853722014422051E-2</v>
      </c>
      <c r="N56" s="201">
        <f t="shared" si="5"/>
        <v>5.0148550940331049E-2</v>
      </c>
      <c r="O56" s="201">
        <f t="shared" si="5"/>
        <v>4.9976097805597655E-2</v>
      </c>
      <c r="P56" s="201">
        <f t="shared" si="5"/>
        <v>4.913618690842482E-2</v>
      </c>
      <c r="Q56" s="201">
        <f t="shared" si="5"/>
        <v>4.8613522880621297E-2</v>
      </c>
    </row>
    <row r="57" spans="1:17" x14ac:dyDescent="0.25">
      <c r="A57" s="127" t="s">
        <v>314</v>
      </c>
      <c r="B57" s="200">
        <f t="shared" ref="B57:Q57" si="6">IF(B$15=0,0,B$15/B$5)</f>
        <v>0.5241597621034908</v>
      </c>
      <c r="C57" s="200">
        <f t="shared" si="6"/>
        <v>0.51378809292998862</v>
      </c>
      <c r="D57" s="200">
        <f t="shared" si="6"/>
        <v>0.48345476805673576</v>
      </c>
      <c r="E57" s="200">
        <f t="shared" si="6"/>
        <v>0.50307982042822319</v>
      </c>
      <c r="F57" s="200">
        <f t="shared" si="6"/>
        <v>0.45779456582714995</v>
      </c>
      <c r="G57" s="200">
        <f t="shared" si="6"/>
        <v>0.45553815720407409</v>
      </c>
      <c r="H57" s="200">
        <f t="shared" si="6"/>
        <v>0.45386875777522157</v>
      </c>
      <c r="I57" s="200">
        <f t="shared" si="6"/>
        <v>0.44714420738532884</v>
      </c>
      <c r="J57" s="200">
        <f t="shared" si="6"/>
        <v>0.44053333309060877</v>
      </c>
      <c r="K57" s="200">
        <f t="shared" si="6"/>
        <v>0.43527649201419533</v>
      </c>
      <c r="L57" s="200">
        <f t="shared" si="6"/>
        <v>0.43691625082675745</v>
      </c>
      <c r="M57" s="200">
        <f t="shared" si="6"/>
        <v>0.43680152903198727</v>
      </c>
      <c r="N57" s="200">
        <f t="shared" si="6"/>
        <v>0.37829691495338541</v>
      </c>
      <c r="O57" s="200">
        <f t="shared" si="6"/>
        <v>0.32199536470458245</v>
      </c>
      <c r="P57" s="200">
        <f t="shared" si="6"/>
        <v>0.26198103672215878</v>
      </c>
      <c r="Q57" s="200">
        <f t="shared" si="6"/>
        <v>0.41000336939429649</v>
      </c>
    </row>
    <row r="58" spans="1:17" x14ac:dyDescent="0.25">
      <c r="A58" s="127" t="s">
        <v>313</v>
      </c>
      <c r="B58" s="200">
        <f t="shared" ref="B58:Q58" si="7">IF(B$26=0,0,B$26/B$5)</f>
        <v>1.2070709292097742E-3</v>
      </c>
      <c r="C58" s="200">
        <f t="shared" si="7"/>
        <v>2.4411157496526312E-2</v>
      </c>
      <c r="D58" s="200">
        <f t="shared" si="7"/>
        <v>8.9446997315826803E-3</v>
      </c>
      <c r="E58" s="200">
        <f t="shared" si="7"/>
        <v>1.255769148121239E-2</v>
      </c>
      <c r="F58" s="200">
        <f t="shared" si="7"/>
        <v>9.8534786767701475E-3</v>
      </c>
      <c r="G58" s="200">
        <f t="shared" si="7"/>
        <v>2.7198047300737344E-2</v>
      </c>
      <c r="H58" s="200">
        <f t="shared" si="7"/>
        <v>1.3778154591530799E-2</v>
      </c>
      <c r="I58" s="200">
        <f t="shared" si="7"/>
        <v>3.8076464984609766E-2</v>
      </c>
      <c r="J58" s="200">
        <f t="shared" si="7"/>
        <v>7.9343548574751635E-2</v>
      </c>
      <c r="K58" s="200">
        <f t="shared" si="7"/>
        <v>7.909836157247499E-2</v>
      </c>
      <c r="L58" s="200">
        <f t="shared" si="7"/>
        <v>0.10274009818849879</v>
      </c>
      <c r="M58" s="200">
        <f t="shared" si="7"/>
        <v>0.10066876511470675</v>
      </c>
      <c r="N58" s="200">
        <f t="shared" si="7"/>
        <v>0.12775809846298147</v>
      </c>
      <c r="O58" s="200">
        <f t="shared" si="7"/>
        <v>0.1497743058400515</v>
      </c>
      <c r="P58" s="200">
        <f t="shared" si="7"/>
        <v>0.17615437184359961</v>
      </c>
      <c r="Q58" s="200">
        <f t="shared" si="7"/>
        <v>0.12133350907498741</v>
      </c>
    </row>
    <row r="59" spans="1:17" x14ac:dyDescent="0.25">
      <c r="A59" s="127" t="s">
        <v>312</v>
      </c>
      <c r="B59" s="200">
        <f t="shared" ref="B59:Q59" si="8">IF(B$27=0,0,B$27/B$5)</f>
        <v>0.16934925411491081</v>
      </c>
      <c r="C59" s="200">
        <f t="shared" si="8"/>
        <v>0.18971633042152311</v>
      </c>
      <c r="D59" s="200">
        <f t="shared" si="8"/>
        <v>0.19129785317339967</v>
      </c>
      <c r="E59" s="200">
        <f t="shared" si="8"/>
        <v>0.16659132574802429</v>
      </c>
      <c r="F59" s="200">
        <f t="shared" si="8"/>
        <v>0.21792495346737631</v>
      </c>
      <c r="G59" s="200">
        <f t="shared" si="8"/>
        <v>0.18698330243637756</v>
      </c>
      <c r="H59" s="200">
        <f t="shared" si="8"/>
        <v>0.2127740528872655</v>
      </c>
      <c r="I59" s="200">
        <f t="shared" si="8"/>
        <v>0.16928290719632608</v>
      </c>
      <c r="J59" s="200">
        <f t="shared" si="8"/>
        <v>9.4189987596635993E-2</v>
      </c>
      <c r="K59" s="200">
        <f t="shared" si="8"/>
        <v>9.6300926342268417E-2</v>
      </c>
      <c r="L59" s="200">
        <f t="shared" si="8"/>
        <v>5.0995543045972133E-2</v>
      </c>
      <c r="M59" s="200">
        <f t="shared" si="8"/>
        <v>5.427822310976136E-2</v>
      </c>
      <c r="N59" s="200">
        <f t="shared" si="8"/>
        <v>5.3138821502674224E-2</v>
      </c>
      <c r="O59" s="200">
        <f t="shared" si="8"/>
        <v>5.8813726083226929E-2</v>
      </c>
      <c r="P59" s="200">
        <f t="shared" si="8"/>
        <v>6.1568701327482177E-2</v>
      </c>
      <c r="Q59" s="200">
        <f t="shared" si="8"/>
        <v>4.5869266642544843E-2</v>
      </c>
    </row>
    <row r="60" spans="1:17" x14ac:dyDescent="0.25">
      <c r="A60" s="142" t="s">
        <v>318</v>
      </c>
      <c r="B60" s="199">
        <f t="shared" ref="B60:Q60" si="9">IF(B$28=0,0,B$28/B$5)</f>
        <v>0.13301037511692901</v>
      </c>
      <c r="C60" s="199">
        <f t="shared" si="9"/>
        <v>0.15129647580569858</v>
      </c>
      <c r="D60" s="199">
        <f t="shared" si="9"/>
        <v>0.15425336142917803</v>
      </c>
      <c r="E60" s="199">
        <f t="shared" si="9"/>
        <v>0.12963905346154453</v>
      </c>
      <c r="F60" s="199">
        <f t="shared" si="9"/>
        <v>0.18068364661567618</v>
      </c>
      <c r="G60" s="199">
        <f t="shared" si="9"/>
        <v>0.14850138535250815</v>
      </c>
      <c r="H60" s="199">
        <f t="shared" si="9"/>
        <v>0.17552383282533249</v>
      </c>
      <c r="I60" s="199">
        <f t="shared" si="9"/>
        <v>0.13057830339327256</v>
      </c>
      <c r="J60" s="199">
        <f t="shared" si="9"/>
        <v>5.2632532412871462E-2</v>
      </c>
      <c r="K60" s="199">
        <f t="shared" si="9"/>
        <v>5.518192350681337E-2</v>
      </c>
      <c r="L60" s="199">
        <f t="shared" si="9"/>
        <v>7.8102271647636961E-3</v>
      </c>
      <c r="M60" s="199">
        <f t="shared" si="9"/>
        <v>1.1271640461607264E-2</v>
      </c>
      <c r="N60" s="199">
        <f t="shared" si="9"/>
        <v>8.3133238430842579E-3</v>
      </c>
      <c r="O60" s="199">
        <f t="shared" si="9"/>
        <v>1.2802896308409206E-2</v>
      </c>
      <c r="P60" s="199">
        <f t="shared" si="9"/>
        <v>1.3535272834574546E-2</v>
      </c>
      <c r="Q60" s="199">
        <f t="shared" si="9"/>
        <v>0</v>
      </c>
    </row>
    <row r="61" spans="1:17" x14ac:dyDescent="0.25">
      <c r="A61" s="142" t="s">
        <v>317</v>
      </c>
      <c r="B61" s="199">
        <f t="shared" ref="B61:Q61" si="10">IF(B$34=0,0,B$34/B$5)</f>
        <v>3.6240042796011417E-2</v>
      </c>
      <c r="C61" s="199">
        <f t="shared" si="10"/>
        <v>3.6421044078454742E-2</v>
      </c>
      <c r="D61" s="199">
        <f t="shared" si="10"/>
        <v>3.6312090583824418E-2</v>
      </c>
      <c r="E61" s="199">
        <f t="shared" si="10"/>
        <v>3.5924035667169209E-2</v>
      </c>
      <c r="F61" s="199">
        <f t="shared" si="10"/>
        <v>3.6434493942001808E-2</v>
      </c>
      <c r="G61" s="199">
        <f t="shared" si="10"/>
        <v>3.6254913159605245E-2</v>
      </c>
      <c r="H61" s="199">
        <f t="shared" si="10"/>
        <v>3.6122050675168764E-2</v>
      </c>
      <c r="I61" s="199">
        <f t="shared" si="10"/>
        <v>3.5586863915141258E-2</v>
      </c>
      <c r="J61" s="199">
        <f t="shared" si="10"/>
        <v>3.5060724293961787E-2</v>
      </c>
      <c r="K61" s="199">
        <f t="shared" si="10"/>
        <v>3.464234810811391E-2</v>
      </c>
      <c r="L61" s="199">
        <f t="shared" si="10"/>
        <v>3.4772851584962072E-2</v>
      </c>
      <c r="M61" s="199">
        <f t="shared" si="10"/>
        <v>3.4763721222025104E-2</v>
      </c>
      <c r="N61" s="199">
        <f t="shared" si="10"/>
        <v>3.4364533918789561E-2</v>
      </c>
      <c r="O61" s="199">
        <f t="shared" si="10"/>
        <v>3.3747156461377548E-2</v>
      </c>
      <c r="P61" s="199">
        <f t="shared" si="10"/>
        <v>3.3609728400241408E-2</v>
      </c>
      <c r="Q61" s="199">
        <f t="shared" si="10"/>
        <v>3.5934354850277558E-2</v>
      </c>
    </row>
    <row r="62" spans="1:17" x14ac:dyDescent="0.25">
      <c r="A62" s="142" t="s">
        <v>316</v>
      </c>
      <c r="B62" s="199">
        <f t="shared" ref="B62:Q62" si="11">IF(B$45=0,0,B$45/B$5)</f>
        <v>9.8836201970370374E-5</v>
      </c>
      <c r="C62" s="199">
        <f t="shared" si="11"/>
        <v>1.998810537369753E-3</v>
      </c>
      <c r="D62" s="199">
        <f t="shared" si="11"/>
        <v>7.3240116039724836E-4</v>
      </c>
      <c r="E62" s="199">
        <f t="shared" si="11"/>
        <v>1.0282366193105541E-3</v>
      </c>
      <c r="F62" s="199">
        <f t="shared" si="11"/>
        <v>8.0681290969831935E-4</v>
      </c>
      <c r="G62" s="199">
        <f t="shared" si="11"/>
        <v>2.2270039242641678E-3</v>
      </c>
      <c r="H62" s="199">
        <f t="shared" si="11"/>
        <v>1.1281693867642331E-3</v>
      </c>
      <c r="I62" s="199">
        <f t="shared" si="11"/>
        <v>3.1177398879122585E-3</v>
      </c>
      <c r="J62" s="199">
        <f t="shared" si="11"/>
        <v>6.4967308898027454E-3</v>
      </c>
      <c r="K62" s="199">
        <f t="shared" si="11"/>
        <v>6.476654727341118E-3</v>
      </c>
      <c r="L62" s="199">
        <f t="shared" si="11"/>
        <v>8.4124642962463657E-3</v>
      </c>
      <c r="M62" s="199">
        <f t="shared" si="11"/>
        <v>8.2428614261289938E-3</v>
      </c>
      <c r="N62" s="199">
        <f t="shared" si="11"/>
        <v>1.0460963740800402E-2</v>
      </c>
      <c r="O62" s="199">
        <f t="shared" si="11"/>
        <v>1.2263673313440183E-2</v>
      </c>
      <c r="P62" s="199">
        <f t="shared" si="11"/>
        <v>1.4423700092666228E-2</v>
      </c>
      <c r="Q62" s="199">
        <f t="shared" si="11"/>
        <v>9.9349117922672894E-3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1.6194031241318072E-3</v>
      </c>
      <c r="C64" s="276">
        <f t="shared" si="13"/>
        <v>3.2749943484620382E-2</v>
      </c>
      <c r="D64" s="276">
        <f t="shared" si="13"/>
        <v>1.2000185191460778E-2</v>
      </c>
      <c r="E64" s="276">
        <f t="shared" si="13"/>
        <v>1.6847365241305205E-2</v>
      </c>
      <c r="F64" s="276">
        <f t="shared" si="13"/>
        <v>1.3219400589138564E-2</v>
      </c>
      <c r="G64" s="276">
        <f t="shared" si="13"/>
        <v>3.6488827378133568E-2</v>
      </c>
      <c r="H64" s="276">
        <f t="shared" si="13"/>
        <v>1.8484735279726352E-2</v>
      </c>
      <c r="I64" s="276">
        <f t="shared" si="13"/>
        <v>5.1083283392749569E-2</v>
      </c>
      <c r="J64" s="276">
        <f t="shared" si="13"/>
        <v>0.10644709215702333</v>
      </c>
      <c r="K64" s="276">
        <f t="shared" si="13"/>
        <v>0.10611814993177791</v>
      </c>
      <c r="L64" s="276">
        <f t="shared" si="13"/>
        <v>0.13783584042487465</v>
      </c>
      <c r="M64" s="276">
        <f t="shared" si="13"/>
        <v>0.13505694552346872</v>
      </c>
      <c r="N64" s="276">
        <f t="shared" si="13"/>
        <v>0.17139992255429087</v>
      </c>
      <c r="O64" s="276">
        <f t="shared" si="13"/>
        <v>0.20093680737621414</v>
      </c>
      <c r="P64" s="276">
        <f t="shared" si="13"/>
        <v>0.23632823323792071</v>
      </c>
      <c r="Q64" s="276">
        <f t="shared" si="13"/>
        <v>0.16278071064684091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0.33274475259057212</v>
      </c>
      <c r="C68" s="253">
        <f>IF(C$5=0,0,C$5/WWP_fec!C$5)</f>
        <v>0.33632805502895108</v>
      </c>
      <c r="D68" s="253">
        <f>IF(D$5=0,0,D$5/WWP_fec!D$5)</f>
        <v>0.33566625801447997</v>
      </c>
      <c r="E68" s="253">
        <f>IF(E$5=0,0,E$5/WWP_fec!E$5)</f>
        <v>0.33943503437740419</v>
      </c>
      <c r="F68" s="253">
        <f>IF(F$5=0,0,F$5/WWP_fec!F$5)</f>
        <v>0.34325228196708485</v>
      </c>
      <c r="G68" s="253">
        <f>IF(G$5=0,0,G$5/WWP_fec!G$5)</f>
        <v>0.35438333561006252</v>
      </c>
      <c r="H68" s="253">
        <f>IF(H$5=0,0,H$5/WWP_fec!H$5)</f>
        <v>0.35085958009377616</v>
      </c>
      <c r="I68" s="253">
        <f>IF(I$5=0,0,I$5/WWP_fec!I$5)</f>
        <v>0.35882169029928046</v>
      </c>
      <c r="J68" s="253">
        <f>IF(J$5=0,0,J$5/WWP_fec!J$5)</f>
        <v>0.37798603470760078</v>
      </c>
      <c r="K68" s="253">
        <f>IF(K$5=0,0,K$5/WWP_fec!K$5)</f>
        <v>0.37302102821244115</v>
      </c>
      <c r="L68" s="253">
        <f>IF(L$5=0,0,L$5/WWP_fec!L$5)</f>
        <v>0.39100496358901254</v>
      </c>
      <c r="M68" s="253">
        <f>IF(M$5=0,0,M$5/WWP_fec!M$5)</f>
        <v>0.39097022328765885</v>
      </c>
      <c r="N68" s="253">
        <f>IF(N$5=0,0,N$5/WWP_fec!N$5)</f>
        <v>0.39646790741060389</v>
      </c>
      <c r="O68" s="253">
        <f>IF(O$5=0,0,O$5/WWP_fec!O$5)</f>
        <v>0.39783600408994263</v>
      </c>
      <c r="P68" s="253">
        <f>IF(P$5=0,0,P$5/WWP_fec!P$5)</f>
        <v>0.41751540104965723</v>
      </c>
      <c r="Q68" s="253">
        <f>IF(Q$5=0,0,Q$5/WWP_fec!Q$5)</f>
        <v>0.4655462515936723</v>
      </c>
    </row>
    <row r="69" spans="1:17" x14ac:dyDescent="0.25">
      <c r="A69" s="132" t="s">
        <v>83</v>
      </c>
      <c r="B69" s="282">
        <f>IF(B$6=0,0,B$6/WWP_fec!B$6)</f>
        <v>0.41466439305303138</v>
      </c>
      <c r="C69" s="282">
        <f>IF(C$6=0,0,C$6/WWP_fec!C$6)</f>
        <v>0.41918399296374159</v>
      </c>
      <c r="D69" s="282">
        <f>IF(D$6=0,0,D$6/WWP_fec!D$6)</f>
        <v>0.41918399296374165</v>
      </c>
      <c r="E69" s="282">
        <f>IF(E$6=0,0,E$6/WWP_fec!E$6)</f>
        <v>0.41918399296374154</v>
      </c>
      <c r="F69" s="282">
        <f>IF(F$6=0,0,F$6/WWP_fec!F$6)</f>
        <v>0.42429787088542609</v>
      </c>
      <c r="G69" s="282">
        <f>IF(G$6=0,0,G$6/WWP_fec!G$6)</f>
        <v>0.42727182403524039</v>
      </c>
      <c r="H69" s="282">
        <f>IF(H$6=0,0,H$6/WWP_fec!H$6)</f>
        <v>0.43353819396435384</v>
      </c>
      <c r="I69" s="282">
        <f>IF(I$6=0,0,I$6/WWP_fec!I$6)</f>
        <v>0.43353819396435378</v>
      </c>
      <c r="J69" s="282">
        <f>IF(J$6=0,0,J$6/WWP_fec!J$6)</f>
        <v>0.43353819396435378</v>
      </c>
      <c r="K69" s="282">
        <f>IF(K$6=0,0,K$6/WWP_fec!K$6)</f>
        <v>0.43353819396435378</v>
      </c>
      <c r="L69" s="282">
        <f>IF(L$6=0,0,L$6/WWP_fec!L$6)</f>
        <v>0.43353819396435378</v>
      </c>
      <c r="M69" s="282">
        <f>IF(M$6=0,0,M$6/WWP_fec!M$6)</f>
        <v>0.43353819396435389</v>
      </c>
      <c r="N69" s="282">
        <f>IF(N$6=0,0,N$6/WWP_fec!N$6)</f>
        <v>0.43353819396435384</v>
      </c>
      <c r="O69" s="282">
        <f>IF(O$6=0,0,O$6/WWP_fec!O$6)</f>
        <v>0.43353819396435384</v>
      </c>
      <c r="P69" s="282">
        <f>IF(P$6=0,0,P$6/WWP_fec!P$6)</f>
        <v>0.44733706941708368</v>
      </c>
      <c r="Q69" s="282">
        <f>IF(Q$6=0,0,Q$6/WWP_fec!Q$6)</f>
        <v>0.49083048380300182</v>
      </c>
    </row>
    <row r="70" spans="1:17" x14ac:dyDescent="0.25">
      <c r="A70" s="76" t="s">
        <v>82</v>
      </c>
      <c r="B70" s="281">
        <f>IF(B$7=0,0,B$7/WWP_fec!B$7)</f>
        <v>0.10360535651442161</v>
      </c>
      <c r="C70" s="281">
        <f>IF(C$7=0,0,C$7/WWP_fec!C$7)</f>
        <v>0.10473459444248218</v>
      </c>
      <c r="D70" s="281">
        <f>IF(D$7=0,0,D$7/WWP_fec!D$7)</f>
        <v>0.10473459444248215</v>
      </c>
      <c r="E70" s="281">
        <f>IF(E$7=0,0,E$7/WWP_fec!E$7)</f>
        <v>0.10473459444248215</v>
      </c>
      <c r="F70" s="281">
        <f>IF(F$7=0,0,F$7/WWP_fec!F$7)</f>
        <v>0.1060123148209946</v>
      </c>
      <c r="G70" s="281">
        <f>IF(G$7=0,0,G$7/WWP_fec!G$7)</f>
        <v>0.10675536747153717</v>
      </c>
      <c r="H70" s="281">
        <f>IF(H$7=0,0,H$7/WWP_fec!H$7)</f>
        <v>0.10832104203012902</v>
      </c>
      <c r="I70" s="281">
        <f>IF(I$7=0,0,I$7/WWP_fec!I$7)</f>
        <v>0.108321042030129</v>
      </c>
      <c r="J70" s="281">
        <f>IF(J$7=0,0,J$7/WWP_fec!J$7)</f>
        <v>0.10832104203012902</v>
      </c>
      <c r="K70" s="281">
        <f>IF(K$7=0,0,K$7/WWP_fec!K$7)</f>
        <v>0.108321042030129</v>
      </c>
      <c r="L70" s="281">
        <f>IF(L$7=0,0,L$7/WWP_fec!L$7)</f>
        <v>0.108321042030129</v>
      </c>
      <c r="M70" s="281">
        <f>IF(M$7=0,0,M$7/WWP_fec!M$7)</f>
        <v>0.10832104203012899</v>
      </c>
      <c r="N70" s="281">
        <f>IF(N$7=0,0,N$7/WWP_fec!N$7)</f>
        <v>0.10832104203012902</v>
      </c>
      <c r="O70" s="281">
        <f>IF(O$7=0,0,O$7/WWP_fec!O$7)</f>
        <v>0.108321042030129</v>
      </c>
      <c r="P70" s="281">
        <f>IF(P$7=0,0,P$7/WWP_fec!P$7)</f>
        <v>0.11176873957717964</v>
      </c>
      <c r="Q70" s="281">
        <f>IF(Q$7=0,0,Q$7/WWP_fec!Q$7)</f>
        <v>0.12263572207911398</v>
      </c>
    </row>
    <row r="71" spans="1:17" x14ac:dyDescent="0.25">
      <c r="A71" s="76" t="s">
        <v>81</v>
      </c>
      <c r="B71" s="281">
        <f>IF(B$8=0,0,B$8/WWP_fec!B$8)</f>
        <v>0.56552358383549617</v>
      </c>
      <c r="C71" s="281">
        <f>IF(C$8=0,0,C$8/WWP_fec!C$8)</f>
        <v>0.57168746089325118</v>
      </c>
      <c r="D71" s="281">
        <f>IF(D$8=0,0,D$8/WWP_fec!D$8)</f>
        <v>0.57168746089325118</v>
      </c>
      <c r="E71" s="281">
        <f>IF(E$8=0,0,E$8/WWP_fec!E$8)</f>
        <v>0.57168746089325118</v>
      </c>
      <c r="F71" s="281">
        <f>IF(F$8=0,0,F$8/WWP_fec!F$8)</f>
        <v>0.57866182044285042</v>
      </c>
      <c r="G71" s="281">
        <f>IF(G$8=0,0,G$8/WWP_fec!G$8)</f>
        <v>0.58271772847743952</v>
      </c>
      <c r="H71" s="281">
        <f>IF(H$8=0,0,H$8/WWP_fec!H$8)</f>
        <v>0.59126386853508872</v>
      </c>
      <c r="I71" s="281">
        <f>IF(I$8=0,0,I$8/WWP_fec!I$8)</f>
        <v>0.5912638685350885</v>
      </c>
      <c r="J71" s="281">
        <f>IF(J$8=0,0,J$8/WWP_fec!J$8)</f>
        <v>0.59126386853508861</v>
      </c>
      <c r="K71" s="281">
        <f>IF(K$8=0,0,K$8/WWP_fec!K$8)</f>
        <v>0.5912638685350885</v>
      </c>
      <c r="L71" s="281">
        <f>IF(L$8=0,0,L$8/WWP_fec!L$8)</f>
        <v>0.59126386853508861</v>
      </c>
      <c r="M71" s="281">
        <f>IF(M$8=0,0,M$8/WWP_fec!M$8)</f>
        <v>0.59126386853508861</v>
      </c>
      <c r="N71" s="281">
        <f>IF(N$8=0,0,N$8/WWP_fec!N$8)</f>
        <v>0.59126386853508861</v>
      </c>
      <c r="O71" s="281">
        <f>IF(O$8=0,0,O$8/WWP_fec!O$8)</f>
        <v>0.5912638685350885</v>
      </c>
      <c r="P71" s="281">
        <f>IF(P$8=0,0,P$8/WWP_fec!P$8)</f>
        <v>0.61008291745672927</v>
      </c>
      <c r="Q71" s="281">
        <f>IF(Q$8=0,0,Q$8/WWP_fec!Q$8)</f>
        <v>0.66939968539928341</v>
      </c>
    </row>
    <row r="72" spans="1:17" x14ac:dyDescent="0.25">
      <c r="A72" s="76" t="s">
        <v>80</v>
      </c>
      <c r="B72" s="281">
        <f>IF(B$9=0,0,B$9/WWP_fec!B$9)</f>
        <v>0.40209708935526872</v>
      </c>
      <c r="C72" s="281">
        <f>IF(C$9=0,0,C$9/WWP_fec!C$9)</f>
        <v>0.40647971298920721</v>
      </c>
      <c r="D72" s="281">
        <f>IF(D$9=0,0,D$9/WWP_fec!D$9)</f>
        <v>0.40647971298920726</v>
      </c>
      <c r="E72" s="281">
        <f>IF(E$9=0,0,E$9/WWP_fec!E$9)</f>
        <v>0.40647971298920732</v>
      </c>
      <c r="F72" s="281">
        <f>IF(F$9=0,0,F$9/WWP_fec!F$9)</f>
        <v>0.41143860375020991</v>
      </c>
      <c r="G72" s="281">
        <f>IF(G$9=0,0,G$9/WWP_fec!G$9)</f>
        <v>0.41432242480032427</v>
      </c>
      <c r="H72" s="281">
        <f>IF(H$9=0,0,H$9/WWP_fec!H$9)</f>
        <v>0.42039887879910709</v>
      </c>
      <c r="I72" s="281">
        <f>IF(I$9=0,0,I$9/WWP_fec!I$9)</f>
        <v>0.42039887879910709</v>
      </c>
      <c r="J72" s="281">
        <f>IF(J$9=0,0,J$9/WWP_fec!J$9)</f>
        <v>0.42039887879910709</v>
      </c>
      <c r="K72" s="281">
        <f>IF(K$9=0,0,K$9/WWP_fec!K$9)</f>
        <v>0.42039887879910709</v>
      </c>
      <c r="L72" s="281">
        <f>IF(L$9=0,0,L$9/WWP_fec!L$9)</f>
        <v>0.42039887879910715</v>
      </c>
      <c r="M72" s="281">
        <f>IF(M$9=0,0,M$9/WWP_fec!M$9)</f>
        <v>0.42039887879910703</v>
      </c>
      <c r="N72" s="281">
        <f>IF(N$9=0,0,N$9/WWP_fec!N$9)</f>
        <v>0.42039887879910715</v>
      </c>
      <c r="O72" s="281">
        <f>IF(O$9=0,0,O$9/WWP_fec!O$9)</f>
        <v>0.42039887879910709</v>
      </c>
      <c r="P72" s="281">
        <f>IF(P$9=0,0,P$9/WWP_fec!P$9)</f>
        <v>0.4337795494061657</v>
      </c>
      <c r="Q72" s="281">
        <f>IF(Q$9=0,0,Q$9/WWP_fec!Q$9)</f>
        <v>0.47595480154666892</v>
      </c>
    </row>
    <row r="73" spans="1:17" x14ac:dyDescent="0.25">
      <c r="A73" s="129" t="s">
        <v>79</v>
      </c>
      <c r="B73" s="280">
        <f>IF(B$10=0,0,B$10/WWP_fec!B$10)</f>
        <v>0.63345081948684256</v>
      </c>
      <c r="C73" s="280">
        <f>IF(C$10=0,0,C$10/WWP_fec!C$10)</f>
        <v>0.64035506377488782</v>
      </c>
      <c r="D73" s="280">
        <f>IF(D$10=0,0,D$10/WWP_fec!D$10)</f>
        <v>0.6403550637748876</v>
      </c>
      <c r="E73" s="280">
        <f>IF(E$10=0,0,E$10/WWP_fec!E$10)</f>
        <v>0.64035506377488782</v>
      </c>
      <c r="F73" s="280">
        <f>IF(F$10=0,0,F$10/WWP_fec!F$10)</f>
        <v>0.64816714075694093</v>
      </c>
      <c r="G73" s="280">
        <f>IF(G$10=0,0,G$10/WWP_fec!G$10)</f>
        <v>0.65271021966949283</v>
      </c>
      <c r="H73" s="280">
        <f>IF(H$10=0,0,H$10/WWP_fec!H$10)</f>
        <v>0.6622828698253912</v>
      </c>
      <c r="I73" s="280">
        <f>IF(I$10=0,0,I$10/WWP_fec!I$10)</f>
        <v>0.66228286982539109</v>
      </c>
      <c r="J73" s="280">
        <f>IF(J$10=0,0,J$10/WWP_fec!J$10)</f>
        <v>0.66228286982539109</v>
      </c>
      <c r="K73" s="280">
        <f>IF(K$10=0,0,K$10/WWP_fec!K$10)</f>
        <v>0.6622828698253912</v>
      </c>
      <c r="L73" s="280">
        <f>IF(L$10=0,0,L$10/WWP_fec!L$10)</f>
        <v>0.68071551008087539</v>
      </c>
      <c r="M73" s="280">
        <f>IF(M$10=0,0,M$10/WWP_fec!M$10)</f>
        <v>0.70365912434108702</v>
      </c>
      <c r="N73" s="280">
        <f>IF(N$10=0,0,N$10/WWP_fec!N$10)</f>
        <v>0.70365912434108713</v>
      </c>
      <c r="O73" s="280">
        <f>IF(O$10=0,0,O$10/WWP_fec!O$10)</f>
        <v>0.70365912434108702</v>
      </c>
      <c r="P73" s="280">
        <f>IF(P$10=0,0,P$10/WWP_fec!P$10)</f>
        <v>0.7260555469703649</v>
      </c>
      <c r="Q73" s="280">
        <f>IF(Q$10=0,0,Q$10/WWP_fec!Q$10)</f>
        <v>0.80096921605996541</v>
      </c>
    </row>
    <row r="74" spans="1:17" x14ac:dyDescent="0.25">
      <c r="A74" s="127" t="s">
        <v>314</v>
      </c>
      <c r="B74" s="305">
        <f>IF(B$15=0,0,B$15/WWP_fec!B$15)</f>
        <v>0.31739410657678169</v>
      </c>
      <c r="C74" s="305">
        <f>IF(C$15=0,0,C$15/WWP_fec!C$15)</f>
        <v>0.32241439856845644</v>
      </c>
      <c r="D74" s="305">
        <f>IF(D$15=0,0,D$15/WWP_fec!D$15)</f>
        <v>0.32081737534352373</v>
      </c>
      <c r="E74" s="305">
        <f>IF(E$15=0,0,E$15/WWP_fec!E$15)</f>
        <v>0.32095247245596692</v>
      </c>
      <c r="F74" s="305">
        <f>IF(F$15=0,0,F$15/WWP_fec!F$15)</f>
        <v>0.32917369018103421</v>
      </c>
      <c r="G74" s="305">
        <f>IF(G$15=0,0,G$15/WWP_fec!G$15)</f>
        <v>0.33817313378364861</v>
      </c>
      <c r="H74" s="305">
        <f>IF(H$15=0,0,H$15/WWP_fec!H$15)</f>
        <v>0.33358358989178288</v>
      </c>
      <c r="I74" s="305">
        <f>IF(I$15=0,0,I$15/WWP_fec!I$15)</f>
        <v>0.33609909766878832</v>
      </c>
      <c r="J74" s="305">
        <f>IF(J$15=0,0,J$15/WWP_fec!J$15)</f>
        <v>0.34881534278199949</v>
      </c>
      <c r="K74" s="305">
        <f>IF(K$15=0,0,K$15/WWP_fec!K$15)</f>
        <v>0.34012580099120626</v>
      </c>
      <c r="L74" s="305">
        <f>IF(L$15=0,0,L$15/WWP_fec!L$15)</f>
        <v>0.35786688965874291</v>
      </c>
      <c r="M74" s="305">
        <f>IF(M$15=0,0,M$15/WWP_fec!M$15)</f>
        <v>0.35774113630418863</v>
      </c>
      <c r="N74" s="305">
        <f>IF(N$15=0,0,N$15/WWP_fec!N$15)</f>
        <v>0.35860590599205866</v>
      </c>
      <c r="O74" s="305">
        <f>IF(O$15=0,0,O$15/WWP_fec!O$15)</f>
        <v>0.35337857115736065</v>
      </c>
      <c r="P74" s="305">
        <f>IF(P$15=0,0,P$15/WWP_fec!P$15)</f>
        <v>0.36934858903574702</v>
      </c>
      <c r="Q74" s="305">
        <f>IF(Q$15=0,0,Q$15/WWP_fec!Q$15)</f>
        <v>0.44032325998889149</v>
      </c>
    </row>
    <row r="75" spans="1:17" x14ac:dyDescent="0.25">
      <c r="A75" s="127" t="s">
        <v>313</v>
      </c>
      <c r="B75" s="305">
        <f>IF(B$26=0,0,B$26/WWP_fec!B$26)</f>
        <v>0.38417436415207312</v>
      </c>
      <c r="C75" s="305">
        <f>IF(C$26=0,0,C$26/WWP_fec!C$26)</f>
        <v>0.3883616405399371</v>
      </c>
      <c r="D75" s="305">
        <f>IF(D$26=0,0,D$26/WWP_fec!D$26)</f>
        <v>0.3883616405399371</v>
      </c>
      <c r="E75" s="305">
        <f>IF(E$26=0,0,E$26/WWP_fec!E$26)</f>
        <v>0.3883616405399371</v>
      </c>
      <c r="F75" s="305">
        <f>IF(F$26=0,0,F$26/WWP_fec!F$26)</f>
        <v>0.39309949802620364</v>
      </c>
      <c r="G75" s="305">
        <f>IF(G$26=0,0,G$26/WWP_fec!G$26)</f>
        <v>0.39585477815029618</v>
      </c>
      <c r="H75" s="305">
        <f>IF(H$26=0,0,H$26/WWP_fec!H$26)</f>
        <v>0.40166038558462186</v>
      </c>
      <c r="I75" s="305">
        <f>IF(I$26=0,0,I$26/WWP_fec!I$26)</f>
        <v>0.40166038558462186</v>
      </c>
      <c r="J75" s="305">
        <f>IF(J$26=0,0,J$26/WWP_fec!J$26)</f>
        <v>0.40166038558462192</v>
      </c>
      <c r="K75" s="305">
        <f>IF(K$26=0,0,K$26/WWP_fec!K$26)</f>
        <v>0.40166038558462192</v>
      </c>
      <c r="L75" s="305">
        <f>IF(L$26=0,0,L$26/WWP_fec!L$26)</f>
        <v>0.40166038558462186</v>
      </c>
      <c r="M75" s="305">
        <f>IF(M$26=0,0,M$26/WWP_fec!M$26)</f>
        <v>0.40166038558462186</v>
      </c>
      <c r="N75" s="305">
        <f>IF(N$26=0,0,N$26/WWP_fec!N$26)</f>
        <v>0.40166038558462197</v>
      </c>
      <c r="O75" s="305">
        <f>IF(O$26=0,0,O$26/WWP_fec!O$26)</f>
        <v>0.40166038558462186</v>
      </c>
      <c r="P75" s="305">
        <f>IF(P$26=0,0,P$26/WWP_fec!P$26)</f>
        <v>0.41444463784229812</v>
      </c>
      <c r="Q75" s="305">
        <f>IF(Q$26=0,0,Q$26/WWP_fec!Q$26)</f>
        <v>0.454740007052781</v>
      </c>
    </row>
    <row r="76" spans="1:17" x14ac:dyDescent="0.25">
      <c r="A76" s="127" t="s">
        <v>312</v>
      </c>
      <c r="B76" s="305">
        <f>IF(B$27=0,0,B$27/WWP_fec!B$27)</f>
        <v>0.25829624793426526</v>
      </c>
      <c r="C76" s="305">
        <f>IF(C$27=0,0,C$27/WWP_fec!C$27)</f>
        <v>0.26391811759489542</v>
      </c>
      <c r="D76" s="305">
        <f>IF(D$27=0,0,D$27/WWP_fec!D$27)</f>
        <v>0.25947857604796426</v>
      </c>
      <c r="E76" s="305">
        <f>IF(E$27=0,0,E$27/WWP_fec!E$27)</f>
        <v>0.26390325542290327</v>
      </c>
      <c r="F76" s="305">
        <f>IF(F$27=0,0,F$27/WWP_fec!F$27)</f>
        <v>0.27295808129618604</v>
      </c>
      <c r="G76" s="305">
        <f>IF(G$27=0,0,G$27/WWP_fec!G$27)</f>
        <v>0.27587312392962543</v>
      </c>
      <c r="H76" s="305">
        <f>IF(H$27=0,0,H$27/WWP_fec!H$27)</f>
        <v>0.27994933290440283</v>
      </c>
      <c r="I76" s="305">
        <f>IF(I$27=0,0,I$27/WWP_fec!I$27)</f>
        <v>0.27683975685153117</v>
      </c>
      <c r="J76" s="305">
        <f>IF(J$27=0,0,J$27/WWP_fec!J$27)</f>
        <v>0.26968482078103662</v>
      </c>
      <c r="K76" s="305">
        <f>IF(K$27=0,0,K$27/WWP_fec!K$27)</f>
        <v>0.26685510622575731</v>
      </c>
      <c r="L76" s="305">
        <f>IF(L$27=0,0,L$27/WWP_fec!L$27)</f>
        <v>0.25721982149120842</v>
      </c>
      <c r="M76" s="305">
        <f>IF(M$27=0,0,M$27/WWP_fec!M$27)</f>
        <v>0.25919566394276311</v>
      </c>
      <c r="N76" s="305">
        <f>IF(N$27=0,0,N$27/WWP_fec!N$27)</f>
        <v>0.26151891336043398</v>
      </c>
      <c r="O76" s="305">
        <f>IF(O$27=0,0,O$27/WWP_fec!O$27)</f>
        <v>0.26446302570854435</v>
      </c>
      <c r="P76" s="305">
        <f>IF(P$27=0,0,P$27/WWP_fec!P$27)</f>
        <v>0.2786684956414574</v>
      </c>
      <c r="Q76" s="305">
        <f>IF(Q$27=0,0,Q$27/WWP_fec!Q$27)</f>
        <v>0.30782887819045213</v>
      </c>
    </row>
    <row r="77" spans="1:17" x14ac:dyDescent="0.25">
      <c r="A77" s="72" t="s">
        <v>311</v>
      </c>
      <c r="B77" s="304">
        <f>IF(B$47=0,0,B$47/WWP_fec!B$47)</f>
        <v>0.44820342484408526</v>
      </c>
      <c r="C77" s="304">
        <f>IF(C$47=0,0,C$47/WWP_fec!C$47)</f>
        <v>0.45308858062992668</v>
      </c>
      <c r="D77" s="304">
        <f>IF(D$47=0,0,D$47/WWP_fec!D$47)</f>
        <v>0.45308858062992657</v>
      </c>
      <c r="E77" s="304">
        <f>IF(E$47=0,0,E$47/WWP_fec!E$47)</f>
        <v>0.45308858062992652</v>
      </c>
      <c r="F77" s="304">
        <f>IF(F$47=0,0,F$47/WWP_fec!F$47)</f>
        <v>0.45861608103057083</v>
      </c>
      <c r="G77" s="304">
        <f>IF(G$47=0,0,G$47/WWP_fec!G$47)</f>
        <v>0.46183057450867893</v>
      </c>
      <c r="H77" s="304">
        <f>IF(H$47=0,0,H$47/WWP_fec!H$47)</f>
        <v>0.46860378318205886</v>
      </c>
      <c r="I77" s="304">
        <f>IF(I$47=0,0,I$47/WWP_fec!I$47)</f>
        <v>0.46860378318205892</v>
      </c>
      <c r="J77" s="304">
        <f>IF(J$47=0,0,J$47/WWP_fec!J$47)</f>
        <v>0.46860378318205892</v>
      </c>
      <c r="K77" s="304">
        <f>IF(K$47=0,0,K$47/WWP_fec!K$47)</f>
        <v>0.46860378318205886</v>
      </c>
      <c r="L77" s="304">
        <f>IF(L$47=0,0,L$47/WWP_fec!L$47)</f>
        <v>0.46860378318205886</v>
      </c>
      <c r="M77" s="304">
        <f>IF(M$47=0,0,M$47/WWP_fec!M$47)</f>
        <v>0.46860378318205892</v>
      </c>
      <c r="N77" s="304">
        <f>IF(N$47=0,0,N$47/WWP_fec!N$47)</f>
        <v>0.46860378318205886</v>
      </c>
      <c r="O77" s="304">
        <f>IF(O$47=0,0,O$47/WWP_fec!O$47)</f>
        <v>0.46860378318205886</v>
      </c>
      <c r="P77" s="304">
        <f>IF(P$47=0,0,P$47/WWP_fec!P$47)</f>
        <v>0.48351874414934765</v>
      </c>
      <c r="Q77" s="304">
        <f>IF(Q$47=0,0,Q$47/WWP_fec!Q$47)</f>
        <v>0.53053000822824448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16.425736686762583</v>
      </c>
      <c r="C5" s="96">
        <v>18.971934180083998</v>
      </c>
      <c r="D5" s="96">
        <v>19.359793177488001</v>
      </c>
      <c r="E5" s="96">
        <v>18.083876218884004</v>
      </c>
      <c r="F5" s="96">
        <v>42.213256590816009</v>
      </c>
      <c r="G5" s="96">
        <v>38.699664030507734</v>
      </c>
      <c r="H5" s="96">
        <v>35.164381840308003</v>
      </c>
      <c r="I5" s="96">
        <v>22.589131176972</v>
      </c>
      <c r="J5" s="96">
        <v>24.189555238668007</v>
      </c>
      <c r="K5" s="96">
        <v>17.382178796544</v>
      </c>
      <c r="L5" s="96">
        <v>24.62810685282026</v>
      </c>
      <c r="M5" s="96">
        <v>22.734027061350787</v>
      </c>
      <c r="N5" s="96">
        <v>9.3136846466904242</v>
      </c>
      <c r="O5" s="96">
        <v>5.8945032783206397</v>
      </c>
      <c r="P5" s="96">
        <v>3.8706897451515792</v>
      </c>
      <c r="Q5" s="96">
        <v>2.3001200314306871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1.2976151765045327</v>
      </c>
      <c r="C10" s="158">
        <v>1.4060068567242197</v>
      </c>
      <c r="D10" s="158">
        <v>1.3157407276037718</v>
      </c>
      <c r="E10" s="158">
        <v>1.3695918074054529</v>
      </c>
      <c r="F10" s="158">
        <v>1.7001986848290418</v>
      </c>
      <c r="G10" s="158">
        <v>1.7385503511973841</v>
      </c>
      <c r="H10" s="158">
        <v>2.108822513026396</v>
      </c>
      <c r="I10" s="158">
        <v>1.6537068469776619</v>
      </c>
      <c r="J10" s="158">
        <v>1.3885375027850118</v>
      </c>
      <c r="K10" s="158">
        <v>1.3490593164326414</v>
      </c>
      <c r="L10" s="158">
        <v>1.0312781349717228</v>
      </c>
      <c r="M10" s="158">
        <v>0.76947667044754409</v>
      </c>
      <c r="N10" s="158">
        <v>0.67335848280697652</v>
      </c>
      <c r="O10" s="158">
        <v>0.69330638646425491</v>
      </c>
      <c r="P10" s="158">
        <v>0.65916776076917372</v>
      </c>
      <c r="Q10" s="158">
        <v>0.82920487911472218</v>
      </c>
    </row>
    <row r="11" spans="1:17" x14ac:dyDescent="0.25">
      <c r="A11" s="92" t="s">
        <v>125</v>
      </c>
      <c r="B11" s="91">
        <v>0.60760369402202774</v>
      </c>
      <c r="C11" s="91">
        <v>0.65835771300641188</v>
      </c>
      <c r="D11" s="91">
        <v>0.61609091889693213</v>
      </c>
      <c r="E11" s="91">
        <v>0.64130649560027841</v>
      </c>
      <c r="F11" s="91">
        <v>0.79611199081094464</v>
      </c>
      <c r="G11" s="91">
        <v>0.81407002226683201</v>
      </c>
      <c r="H11" s="91">
        <v>0.98744864590999026</v>
      </c>
      <c r="I11" s="91">
        <v>0.77434235299238385</v>
      </c>
      <c r="J11" s="91">
        <v>0.65017775011923773</v>
      </c>
      <c r="K11" s="91">
        <v>0.63169222968504724</v>
      </c>
      <c r="L11" s="91">
        <v>0.33834830395517318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0.6900114824825051</v>
      </c>
      <c r="C12" s="91">
        <v>0.74764914371780777</v>
      </c>
      <c r="D12" s="91">
        <v>0.69964980870683979</v>
      </c>
      <c r="E12" s="91">
        <v>0.72828531180517442</v>
      </c>
      <c r="F12" s="91">
        <v>0.90408669401809705</v>
      </c>
      <c r="G12" s="91">
        <v>0.92448032893055221</v>
      </c>
      <c r="H12" s="91">
        <v>1.1213738671164057</v>
      </c>
      <c r="I12" s="91">
        <v>0.87936449398527794</v>
      </c>
      <c r="J12" s="91">
        <v>0.73835975266577392</v>
      </c>
      <c r="K12" s="91">
        <v>0.7173670867475942</v>
      </c>
      <c r="L12" s="91">
        <v>0.6929298310165497</v>
      </c>
      <c r="M12" s="91">
        <v>0.76947667044754409</v>
      </c>
      <c r="N12" s="91">
        <v>0.67335848280697652</v>
      </c>
      <c r="O12" s="91">
        <v>0.69330638646425491</v>
      </c>
      <c r="P12" s="91">
        <v>0.65916776076917372</v>
      </c>
      <c r="Q12" s="91">
        <v>0.82920487911472218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0.85028399778425345</v>
      </c>
      <c r="C15" s="206">
        <v>0.12807363410990877</v>
      </c>
      <c r="D15" s="206">
        <v>0.27769473927532634</v>
      </c>
      <c r="E15" s="206">
        <v>2.4155850755070896</v>
      </c>
      <c r="F15" s="206">
        <v>14.687467425093729</v>
      </c>
      <c r="G15" s="206">
        <v>15.205613716495353</v>
      </c>
      <c r="H15" s="206">
        <v>4.6475431477504792</v>
      </c>
      <c r="I15" s="206">
        <v>3.6858783261302039</v>
      </c>
      <c r="J15" s="206">
        <v>15.011594120016579</v>
      </c>
      <c r="K15" s="206">
        <v>8.8077193456874721</v>
      </c>
      <c r="L15" s="206">
        <v>20.267184608592615</v>
      </c>
      <c r="M15" s="206">
        <v>18.365731821978937</v>
      </c>
      <c r="N15" s="206">
        <v>6.8079656442945806</v>
      </c>
      <c r="O15" s="206">
        <v>3.276361994583747</v>
      </c>
      <c r="P15" s="206">
        <v>1.4908189502756719</v>
      </c>
      <c r="Q15" s="206">
        <v>1.2953479494303441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0.74072158597379889</v>
      </c>
      <c r="G19" s="87">
        <v>0.92809195401511113</v>
      </c>
      <c r="H19" s="87">
        <v>0.16807689676576962</v>
      </c>
      <c r="I19" s="87">
        <v>0.49555123849377353</v>
      </c>
      <c r="J19" s="87">
        <v>1.7587974965878754</v>
      </c>
      <c r="K19" s="87">
        <v>1.2750469261144333</v>
      </c>
      <c r="L19" s="87">
        <v>2.5350646591093509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0.85028399778425345</v>
      </c>
      <c r="C20" s="87">
        <v>0.12807363410990877</v>
      </c>
      <c r="D20" s="87">
        <v>0.27769473927532634</v>
      </c>
      <c r="E20" s="87">
        <v>2.4155850755070896</v>
      </c>
      <c r="F20" s="87">
        <v>11.120094544463015</v>
      </c>
      <c r="G20" s="87">
        <v>5.5105753921321554</v>
      </c>
      <c r="H20" s="87">
        <v>2.8754959892794525</v>
      </c>
      <c r="I20" s="87">
        <v>0</v>
      </c>
      <c r="J20" s="87">
        <v>2.8780928949945213</v>
      </c>
      <c r="K20" s="87">
        <v>2.8815554359479454</v>
      </c>
      <c r="L20" s="87">
        <v>2.7581316690476827</v>
      </c>
      <c r="M20" s="87">
        <v>2.7573597094594797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2.8266512946569167</v>
      </c>
      <c r="G22" s="87">
        <v>8.7669463703480872</v>
      </c>
      <c r="H22" s="87">
        <v>1.6039702617052565</v>
      </c>
      <c r="I22" s="87">
        <v>3.1903270876364305</v>
      </c>
      <c r="J22" s="87">
        <v>10.374703728434181</v>
      </c>
      <c r="K22" s="87">
        <v>4.6511169836250934</v>
      </c>
      <c r="L22" s="87">
        <v>14.973988280435583</v>
      </c>
      <c r="M22" s="87">
        <v>15.608372112519458</v>
      </c>
      <c r="N22" s="87">
        <v>6.8079656442945806</v>
      </c>
      <c r="O22" s="87">
        <v>3.276361994583747</v>
      </c>
      <c r="P22" s="87">
        <v>1.4908189502756719</v>
      </c>
      <c r="Q22" s="87">
        <v>1.2953479494303441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14.277837512473795</v>
      </c>
      <c r="C27" s="204">
        <v>17.43785368924987</v>
      </c>
      <c r="D27" s="204">
        <v>17.766357710608904</v>
      </c>
      <c r="E27" s="204">
        <v>14.29869933597146</v>
      </c>
      <c r="F27" s="204">
        <v>25.825590480893233</v>
      </c>
      <c r="G27" s="204">
        <v>21.755499962814994</v>
      </c>
      <c r="H27" s="204">
        <v>28.408016179531128</v>
      </c>
      <c r="I27" s="204">
        <v>17.249546003864136</v>
      </c>
      <c r="J27" s="204">
        <v>7.789423615866415</v>
      </c>
      <c r="K27" s="204">
        <v>7.2254001344238876</v>
      </c>
      <c r="L27" s="204">
        <v>3.3296441092559199</v>
      </c>
      <c r="M27" s="204">
        <v>3.5988185689243037</v>
      </c>
      <c r="N27" s="204">
        <v>1.8323605195888675</v>
      </c>
      <c r="O27" s="204">
        <v>1.9248348972726379</v>
      </c>
      <c r="P27" s="204">
        <v>1.7207030341067338</v>
      </c>
      <c r="Q27" s="204">
        <v>0.17556720288562097</v>
      </c>
    </row>
    <row r="28" spans="1:17" x14ac:dyDescent="0.25">
      <c r="A28" s="152" t="s">
        <v>318</v>
      </c>
      <c r="B28" s="264">
        <v>14.186925022900445</v>
      </c>
      <c r="C28" s="264">
        <v>17.423813834626522</v>
      </c>
      <c r="D28" s="264">
        <v>17.734102671003189</v>
      </c>
      <c r="E28" s="264">
        <v>14.031948934877269</v>
      </c>
      <c r="F28" s="264">
        <v>24.017902182420158</v>
      </c>
      <c r="G28" s="264">
        <v>19.884039813092489</v>
      </c>
      <c r="H28" s="264">
        <v>27.836010869038763</v>
      </c>
      <c r="I28" s="264">
        <v>16.79589944064811</v>
      </c>
      <c r="J28" s="264">
        <v>5.9418428010951443</v>
      </c>
      <c r="K28" s="264">
        <v>6.1413731380315832</v>
      </c>
      <c r="L28" s="264">
        <v>0.83522138819836678</v>
      </c>
      <c r="M28" s="264">
        <v>1.3384208062192038</v>
      </c>
      <c r="N28" s="264">
        <v>0.87598261134316802</v>
      </c>
      <c r="O28" s="264">
        <v>1.3938111214294038</v>
      </c>
      <c r="P28" s="264">
        <v>1.4249327266037768</v>
      </c>
      <c r="Q28" s="264">
        <v>0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2.5767158996099222</v>
      </c>
      <c r="C31" s="208">
        <v>2.437204741445588</v>
      </c>
      <c r="D31" s="208">
        <v>2.4908884367390685</v>
      </c>
      <c r="E31" s="208">
        <v>2.4625083928597222</v>
      </c>
      <c r="F31" s="208">
        <v>4.6686698860369429</v>
      </c>
      <c r="G31" s="208">
        <v>1.3278137495799129</v>
      </c>
      <c r="H31" s="208">
        <v>1.9229183061019923</v>
      </c>
      <c r="I31" s="208">
        <v>1.7733026655690705</v>
      </c>
      <c r="J31" s="208">
        <v>0.47874454781345616</v>
      </c>
      <c r="K31" s="208">
        <v>1.0408294123516659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2.1525151922335795</v>
      </c>
      <c r="C32" s="208">
        <v>3.0856694076267419</v>
      </c>
      <c r="D32" s="208">
        <v>5.8415196863509582</v>
      </c>
      <c r="E32" s="208">
        <v>0.55539601018271922</v>
      </c>
      <c r="F32" s="208">
        <v>0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9.4576939310569426</v>
      </c>
      <c r="C33" s="208">
        <v>11.900939685554194</v>
      </c>
      <c r="D33" s="208">
        <v>9.4016945479131628</v>
      </c>
      <c r="E33" s="208">
        <v>11.014044531834827</v>
      </c>
      <c r="F33" s="208">
        <v>19.349232296383217</v>
      </c>
      <c r="G33" s="208">
        <v>18.556226063512575</v>
      </c>
      <c r="H33" s="208">
        <v>25.913092562936772</v>
      </c>
      <c r="I33" s="208">
        <v>15.022596775079039</v>
      </c>
      <c r="J33" s="208">
        <v>5.4630982532816885</v>
      </c>
      <c r="K33" s="208">
        <v>5.1005437256799171</v>
      </c>
      <c r="L33" s="208">
        <v>0.83522138819836678</v>
      </c>
      <c r="M33" s="208">
        <v>1.3384208062192038</v>
      </c>
      <c r="N33" s="208">
        <v>0.87598261134316802</v>
      </c>
      <c r="O33" s="208">
        <v>1.3938111214294038</v>
      </c>
      <c r="P33" s="208">
        <v>1.4249327266037768</v>
      </c>
      <c r="Q33" s="208">
        <v>0</v>
      </c>
    </row>
    <row r="34" spans="1:17" x14ac:dyDescent="0.25">
      <c r="A34" s="152" t="s">
        <v>317</v>
      </c>
      <c r="B34" s="264">
        <v>9.091248957335106E-2</v>
      </c>
      <c r="C34" s="264">
        <v>1.4039854623349999E-2</v>
      </c>
      <c r="D34" s="264">
        <v>3.2255039605716573E-2</v>
      </c>
      <c r="E34" s="264">
        <v>0.26675040109419151</v>
      </c>
      <c r="F34" s="264">
        <v>1.8076882984730751</v>
      </c>
      <c r="G34" s="264">
        <v>1.8714601497225054</v>
      </c>
      <c r="H34" s="264">
        <v>0.57200531049236658</v>
      </c>
      <c r="I34" s="264">
        <v>0.4536465632160252</v>
      </c>
      <c r="J34" s="264">
        <v>1.8475808147712711</v>
      </c>
      <c r="K34" s="264">
        <v>1.0840269963923046</v>
      </c>
      <c r="L34" s="264">
        <v>2.4944227210575534</v>
      </c>
      <c r="M34" s="264">
        <v>2.2603977627051002</v>
      </c>
      <c r="N34" s="264">
        <v>0.95637790824569946</v>
      </c>
      <c r="O34" s="264">
        <v>0.53102377584323412</v>
      </c>
      <c r="P34" s="264">
        <v>0.29577030750295685</v>
      </c>
      <c r="Q34" s="264">
        <v>0.17556720288562097</v>
      </c>
    </row>
    <row r="35" spans="1:17" x14ac:dyDescent="0.25">
      <c r="A35" s="150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0</v>
      </c>
      <c r="D38" s="87">
        <v>0</v>
      </c>
      <c r="E38" s="87">
        <v>0</v>
      </c>
      <c r="F38" s="87">
        <v>9.1165733658313736E-2</v>
      </c>
      <c r="G38" s="87">
        <v>0.11422670203262909</v>
      </c>
      <c r="H38" s="87">
        <v>2.068638729424857E-2</v>
      </c>
      <c r="I38" s="87">
        <v>6.0990921660772135E-2</v>
      </c>
      <c r="J38" s="87">
        <v>0.21646738419543085</v>
      </c>
      <c r="K38" s="87">
        <v>0.15692885244485336</v>
      </c>
      <c r="L38" s="87">
        <v>0.31200795804422787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9.091248957335106E-2</v>
      </c>
      <c r="C39" s="87">
        <v>1.4039854623349999E-2</v>
      </c>
      <c r="D39" s="87">
        <v>3.2255039605716573E-2</v>
      </c>
      <c r="E39" s="87">
        <v>0.26675040109419151</v>
      </c>
      <c r="F39" s="87">
        <v>1.3686270208569868</v>
      </c>
      <c r="G39" s="87">
        <v>0.67822466364703471</v>
      </c>
      <c r="H39" s="87">
        <v>0.35390719868054799</v>
      </c>
      <c r="I39" s="87">
        <v>0</v>
      </c>
      <c r="J39" s="87">
        <v>0.35422681784547955</v>
      </c>
      <c r="K39" s="87">
        <v>0.35465297673205493</v>
      </c>
      <c r="L39" s="87">
        <v>0.3394623592674072</v>
      </c>
      <c r="M39" s="87">
        <v>0.3393673488565514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0.34789554395777444</v>
      </c>
      <c r="G41" s="87">
        <v>1.0790087840428417</v>
      </c>
      <c r="H41" s="87">
        <v>0.19741172451757008</v>
      </c>
      <c r="I41" s="87">
        <v>0.39265564155525307</v>
      </c>
      <c r="J41" s="87">
        <v>1.2768866127303606</v>
      </c>
      <c r="K41" s="87">
        <v>0.57244516721539629</v>
      </c>
      <c r="L41" s="87">
        <v>1.8429524037459182</v>
      </c>
      <c r="M41" s="87">
        <v>1.921030413848549</v>
      </c>
      <c r="N41" s="87">
        <v>0.95637790824569946</v>
      </c>
      <c r="O41" s="87">
        <v>0.53102377584323412</v>
      </c>
      <c r="P41" s="87">
        <v>0.29577030750295685</v>
      </c>
      <c r="Q41" s="87">
        <v>0.17556720288562097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1</v>
      </c>
      <c r="D51" s="77">
        <f t="shared" si="0"/>
        <v>1.0000000000000002</v>
      </c>
      <c r="E51" s="77">
        <f t="shared" si="0"/>
        <v>0.99999999999999989</v>
      </c>
      <c r="F51" s="77">
        <f t="shared" si="0"/>
        <v>0.99999999999999989</v>
      </c>
      <c r="G51" s="77">
        <f t="shared" si="0"/>
        <v>0.99999999999999989</v>
      </c>
      <c r="H51" s="77">
        <f t="shared" si="0"/>
        <v>1</v>
      </c>
      <c r="I51" s="77">
        <f t="shared" si="0"/>
        <v>1</v>
      </c>
      <c r="J51" s="77">
        <f t="shared" si="0"/>
        <v>1</v>
      </c>
      <c r="K51" s="77">
        <f t="shared" si="0"/>
        <v>1</v>
      </c>
      <c r="L51" s="77">
        <f t="shared" si="0"/>
        <v>1</v>
      </c>
      <c r="M51" s="77">
        <f t="shared" si="0"/>
        <v>0.99999999999999989</v>
      </c>
      <c r="N51" s="77">
        <f t="shared" si="0"/>
        <v>1</v>
      </c>
      <c r="O51" s="77">
        <f t="shared" si="0"/>
        <v>1.0000000000000002</v>
      </c>
      <c r="P51" s="77">
        <f t="shared" si="0"/>
        <v>1</v>
      </c>
      <c r="Q51" s="77">
        <f t="shared" si="0"/>
        <v>1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7.8998902834615276E-2</v>
      </c>
      <c r="C56" s="201">
        <f t="shared" si="5"/>
        <v>7.4109832101367457E-2</v>
      </c>
      <c r="D56" s="201">
        <f t="shared" si="5"/>
        <v>6.7962540484871728E-2</v>
      </c>
      <c r="E56" s="201">
        <f t="shared" si="5"/>
        <v>7.573552212081959E-2</v>
      </c>
      <c r="F56" s="201">
        <f t="shared" si="5"/>
        <v>4.0276416039385601E-2</v>
      </c>
      <c r="G56" s="201">
        <f t="shared" si="5"/>
        <v>4.4924171688592682E-2</v>
      </c>
      <c r="H56" s="201">
        <f t="shared" si="5"/>
        <v>5.9970413317748369E-2</v>
      </c>
      <c r="I56" s="201">
        <f t="shared" si="5"/>
        <v>7.3208076664032895E-2</v>
      </c>
      <c r="J56" s="201">
        <f t="shared" si="5"/>
        <v>5.7402357715340586E-2</v>
      </c>
      <c r="K56" s="201">
        <f t="shared" si="5"/>
        <v>7.7611635009810581E-2</v>
      </c>
      <c r="L56" s="201">
        <f t="shared" si="5"/>
        <v>4.187403202100478E-2</v>
      </c>
      <c r="M56" s="201">
        <f t="shared" si="5"/>
        <v>3.3846914511494568E-2</v>
      </c>
      <c r="N56" s="201">
        <f t="shared" si="5"/>
        <v>7.2297754148918009E-2</v>
      </c>
      <c r="O56" s="201">
        <f t="shared" si="5"/>
        <v>0.11761913663092911</v>
      </c>
      <c r="P56" s="201">
        <f t="shared" si="5"/>
        <v>0.17029723490363607</v>
      </c>
      <c r="Q56" s="201">
        <f t="shared" si="5"/>
        <v>0.36050504659922128</v>
      </c>
    </row>
    <row r="57" spans="1:17" x14ac:dyDescent="0.25">
      <c r="A57" s="127" t="s">
        <v>314</v>
      </c>
      <c r="B57" s="200">
        <f t="shared" ref="B57:Q57" si="6">IF(B$15=0,0,B$15/B$5)</f>
        <v>5.1765349341651931E-2</v>
      </c>
      <c r="C57" s="200">
        <f t="shared" si="6"/>
        <v>6.7506893548236902E-3</v>
      </c>
      <c r="D57" s="200">
        <f t="shared" si="6"/>
        <v>1.4343889768318185E-2</v>
      </c>
      <c r="E57" s="200">
        <f t="shared" si="6"/>
        <v>0.13357673135279624</v>
      </c>
      <c r="F57" s="200">
        <f t="shared" si="6"/>
        <v>0.34793495245967732</v>
      </c>
      <c r="G57" s="200">
        <f t="shared" si="6"/>
        <v>0.3929133261856862</v>
      </c>
      <c r="H57" s="200">
        <f t="shared" si="6"/>
        <v>0.1321662120738071</v>
      </c>
      <c r="I57" s="200">
        <f t="shared" si="6"/>
        <v>0.16317043348208507</v>
      </c>
      <c r="J57" s="200">
        <f t="shared" si="6"/>
        <v>0.62058165071261517</v>
      </c>
      <c r="K57" s="200">
        <f t="shared" si="6"/>
        <v>0.50670974270720659</v>
      </c>
      <c r="L57" s="200">
        <f t="shared" si="6"/>
        <v>0.82292905133598371</v>
      </c>
      <c r="M57" s="200">
        <f t="shared" si="6"/>
        <v>0.8078521140322642</v>
      </c>
      <c r="N57" s="200">
        <f t="shared" si="6"/>
        <v>0.73096372730568671</v>
      </c>
      <c r="O57" s="200">
        <f t="shared" si="6"/>
        <v>0.55583343326550694</v>
      </c>
      <c r="P57" s="200">
        <f t="shared" si="6"/>
        <v>0.38515588911332138</v>
      </c>
      <c r="Q57" s="200">
        <f t="shared" si="6"/>
        <v>0.56316537038487979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0.8692357478237327</v>
      </c>
      <c r="C59" s="200">
        <f t="shared" si="8"/>
        <v>0.91913947854380884</v>
      </c>
      <c r="D59" s="200">
        <f t="shared" si="8"/>
        <v>0.91769356974681016</v>
      </c>
      <c r="E59" s="200">
        <f t="shared" si="8"/>
        <v>0.79068774652638407</v>
      </c>
      <c r="F59" s="200">
        <f t="shared" si="8"/>
        <v>0.61178863150093699</v>
      </c>
      <c r="G59" s="200">
        <f t="shared" si="8"/>
        <v>0.56216250212572105</v>
      </c>
      <c r="H59" s="200">
        <f t="shared" si="8"/>
        <v>0.80786337460844448</v>
      </c>
      <c r="I59" s="200">
        <f t="shared" si="8"/>
        <v>0.76362148985388212</v>
      </c>
      <c r="J59" s="200">
        <f t="shared" si="8"/>
        <v>0.32201599157204425</v>
      </c>
      <c r="K59" s="200">
        <f t="shared" si="8"/>
        <v>0.41567862228298291</v>
      </c>
      <c r="L59" s="200">
        <f t="shared" si="8"/>
        <v>0.13519691664301145</v>
      </c>
      <c r="M59" s="200">
        <f t="shared" si="8"/>
        <v>0.15830097145624111</v>
      </c>
      <c r="N59" s="200">
        <f t="shared" si="8"/>
        <v>0.19673851854539529</v>
      </c>
      <c r="O59" s="200">
        <f t="shared" si="8"/>
        <v>0.32654743010356402</v>
      </c>
      <c r="P59" s="200">
        <f t="shared" si="8"/>
        <v>0.4445468759830426</v>
      </c>
      <c r="Q59" s="200">
        <f t="shared" si="8"/>
        <v>7.6329583015899052E-2</v>
      </c>
    </row>
    <row r="60" spans="1:17" x14ac:dyDescent="0.25">
      <c r="A60" s="142" t="s">
        <v>318</v>
      </c>
      <c r="B60" s="199">
        <f t="shared" ref="B60:Q60" si="9">IF(B$28=0,0,B$28/B$5)</f>
        <v>0.86370098909071247</v>
      </c>
      <c r="C60" s="199">
        <f t="shared" si="9"/>
        <v>0.91839944568842991</v>
      </c>
      <c r="D60" s="199">
        <f t="shared" si="9"/>
        <v>0.91602748585273108</v>
      </c>
      <c r="E60" s="199">
        <f t="shared" si="9"/>
        <v>0.77593701510876689</v>
      </c>
      <c r="F60" s="199">
        <f t="shared" si="9"/>
        <v>0.56896586812128436</v>
      </c>
      <c r="G60" s="199">
        <f t="shared" si="9"/>
        <v>0.51380393890286735</v>
      </c>
      <c r="H60" s="199">
        <f t="shared" si="9"/>
        <v>0.79159676389166833</v>
      </c>
      <c r="I60" s="199">
        <f t="shared" si="9"/>
        <v>0.7435389749637793</v>
      </c>
      <c r="J60" s="199">
        <f t="shared" si="9"/>
        <v>0.24563671148433777</v>
      </c>
      <c r="K60" s="199">
        <f t="shared" si="9"/>
        <v>0.35331434625748054</v>
      </c>
      <c r="L60" s="199">
        <f t="shared" si="9"/>
        <v>3.3913341093967292E-2</v>
      </c>
      <c r="M60" s="199">
        <f t="shared" si="9"/>
        <v>5.8873018959962428E-2</v>
      </c>
      <c r="N60" s="199">
        <f t="shared" si="9"/>
        <v>9.4053282301590976E-2</v>
      </c>
      <c r="O60" s="199">
        <f t="shared" si="9"/>
        <v>0.23645947005504159</v>
      </c>
      <c r="P60" s="199">
        <f t="shared" si="9"/>
        <v>0.36813405889445044</v>
      </c>
      <c r="Q60" s="199">
        <f t="shared" si="9"/>
        <v>0</v>
      </c>
    </row>
    <row r="61" spans="1:17" x14ac:dyDescent="0.25">
      <c r="A61" s="142" t="s">
        <v>317</v>
      </c>
      <c r="B61" s="199">
        <f t="shared" ref="B61:Q61" si="10">IF(B$34=0,0,B$34/B$5)</f>
        <v>5.5347587330202954E-3</v>
      </c>
      <c r="C61" s="199">
        <f t="shared" si="10"/>
        <v>7.4003285537899946E-4</v>
      </c>
      <c r="D61" s="199">
        <f t="shared" si="10"/>
        <v>1.6660838940791708E-3</v>
      </c>
      <c r="E61" s="199">
        <f t="shared" si="10"/>
        <v>1.4750731417617128E-2</v>
      </c>
      <c r="F61" s="199">
        <f t="shared" si="10"/>
        <v>4.2822763379652615E-2</v>
      </c>
      <c r="G61" s="199">
        <f t="shared" si="10"/>
        <v>4.8358563222853701E-2</v>
      </c>
      <c r="H61" s="199">
        <f t="shared" si="10"/>
        <v>1.6266610716776257E-2</v>
      </c>
      <c r="I61" s="199">
        <f t="shared" si="10"/>
        <v>2.0082514890102782E-2</v>
      </c>
      <c r="J61" s="199">
        <f t="shared" si="10"/>
        <v>7.6379280087706475E-2</v>
      </c>
      <c r="K61" s="199">
        <f t="shared" si="10"/>
        <v>6.2364276025502367E-2</v>
      </c>
      <c r="L61" s="199">
        <f t="shared" si="10"/>
        <v>0.10128357554904417</v>
      </c>
      <c r="M61" s="199">
        <f t="shared" si="10"/>
        <v>9.9427952496278685E-2</v>
      </c>
      <c r="N61" s="199">
        <f t="shared" si="10"/>
        <v>0.10268523624380432</v>
      </c>
      <c r="O61" s="199">
        <f t="shared" si="10"/>
        <v>9.0087960048522403E-2</v>
      </c>
      <c r="P61" s="199">
        <f t="shared" si="10"/>
        <v>7.6412817088592114E-2</v>
      </c>
      <c r="Q61" s="199">
        <f t="shared" si="10"/>
        <v>7.6329583015899052E-2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0.47395703467855299</v>
      </c>
      <c r="C68" s="230">
        <f>IF(C$5=0,0,C$5/WWP_fec!C$5)</f>
        <v>0.50522426874669046</v>
      </c>
      <c r="D68" s="230">
        <f>IF(D$5=0,0,D$5/WWP_fec!D$5)</f>
        <v>0.55092239729749193</v>
      </c>
      <c r="E68" s="230">
        <f>IF(E$5=0,0,E$5/WWP_fec!E$5)</f>
        <v>0.49437944945599854</v>
      </c>
      <c r="F68" s="230">
        <f>IF(F$5=0,0,F$5/WWP_fec!F$5)</f>
        <v>0.9296280407308195</v>
      </c>
      <c r="G68" s="230">
        <f>IF(G$5=0,0,G$5/WWP_fec!G$5)</f>
        <v>0.83345077545104329</v>
      </c>
      <c r="H68" s="230">
        <f>IF(H$5=0,0,H$5/WWP_fec!H$5)</f>
        <v>0.62434263262401635</v>
      </c>
      <c r="I68" s="230">
        <f>IF(I$5=0,0,I$5/WWP_fec!I$5)</f>
        <v>0.5114474718709372</v>
      </c>
      <c r="J68" s="230">
        <f>IF(J$5=0,0,J$5/WWP_fec!J$5)</f>
        <v>0.65227435284155788</v>
      </c>
      <c r="K68" s="230">
        <f>IF(K$5=0,0,K$5/WWP_fec!K$5)</f>
        <v>0.48242877148021024</v>
      </c>
      <c r="L68" s="230">
        <f>IF(L$5=0,0,L$5/WWP_fec!L$5)</f>
        <v>0.70763972618204174</v>
      </c>
      <c r="M68" s="230">
        <f>IF(M$5=0,0,M$5/WWP_fec!M$5)</f>
        <v>0.58823566231824032</v>
      </c>
      <c r="N68" s="230">
        <f>IF(N$5=0,0,N$5/WWP_fec!N$5)</f>
        <v>0.27538839082176164</v>
      </c>
      <c r="O68" s="230">
        <f>IF(O$5=0,0,O$5/WWP_fec!O$5)</f>
        <v>0.16927485395146444</v>
      </c>
      <c r="P68" s="230">
        <f>IF(P$5=0,0,P$5/WWP_fec!P$5)</f>
        <v>0.11691300910648411</v>
      </c>
      <c r="Q68" s="230">
        <f>IF(Q$5=0,0,Q$5/WWP_fec!Q$5)</f>
        <v>5.0469989756951099E-2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1.3251222</v>
      </c>
      <c r="C73" s="273">
        <f>IF(C$10=0,0,C$10/WWP_fec!C$10)</f>
        <v>1.3251222000000005</v>
      </c>
      <c r="D73" s="273">
        <f>IF(D$10=0,0,D$10/WWP_fec!D$10)</f>
        <v>1.3251222</v>
      </c>
      <c r="E73" s="273">
        <f>IF(E$10=0,0,E$10/WWP_fec!E$10)</f>
        <v>1.3251222000000002</v>
      </c>
      <c r="F73" s="273">
        <f>IF(F$10=0,0,F$10/WWP_fec!F$10)</f>
        <v>1.3251222</v>
      </c>
      <c r="G73" s="273">
        <f>IF(G$10=0,0,G$10/WWP_fec!G$10)</f>
        <v>1.3251222</v>
      </c>
      <c r="H73" s="273">
        <f>IF(H$10=0,0,H$10/WWP_fec!H$10)</f>
        <v>1.3251222000000002</v>
      </c>
      <c r="I73" s="273">
        <f>IF(I$10=0,0,I$10/WWP_fec!I$10)</f>
        <v>1.3251222000000002</v>
      </c>
      <c r="J73" s="273">
        <f>IF(J$10=0,0,J$10/WWP_fec!J$10)</f>
        <v>1.3251221999999998</v>
      </c>
      <c r="K73" s="273">
        <f>IF(K$10=0,0,K$10/WWP_fec!K$10)</f>
        <v>1.3251222</v>
      </c>
      <c r="L73" s="273">
        <f>IF(L$10=0,0,L$10/WWP_fec!L$10)</f>
        <v>1.0487039000276905</v>
      </c>
      <c r="M73" s="273">
        <f>IF(M$10=0,0,M$10/WWP_fec!M$10)</f>
        <v>0.70463844000000009</v>
      </c>
      <c r="N73" s="273">
        <f>IF(N$10=0,0,N$10/WWP_fec!N$10)</f>
        <v>0.7046384400000002</v>
      </c>
      <c r="O73" s="273">
        <f>IF(O$10=0,0,O$10/WWP_fec!O$10)</f>
        <v>0.70463844000000009</v>
      </c>
      <c r="P73" s="273">
        <f>IF(P$10=0,0,P$10/WWP_fec!P$10)</f>
        <v>0.70463844000000009</v>
      </c>
      <c r="Q73" s="273">
        <f>IF(Q$10=0,0,Q$10/WWP_fec!Q$10)</f>
        <v>0.64393267315405001</v>
      </c>
    </row>
    <row r="74" spans="1:17" x14ac:dyDescent="0.25">
      <c r="A74" s="127" t="s">
        <v>314</v>
      </c>
      <c r="B74" s="296">
        <f>IF(B$15=0,0,B$15/WWP_fec!B$15)</f>
        <v>4.4648008000310518E-2</v>
      </c>
      <c r="C74" s="296">
        <f>IF(C$15=0,0,C$15/WWP_fec!C$15)</f>
        <v>6.3635524069045784E-3</v>
      </c>
      <c r="D74" s="296">
        <f>IF(D$15=0,0,D$15/WWP_fec!D$15)</f>
        <v>1.562254247887924E-2</v>
      </c>
      <c r="E74" s="296">
        <f>IF(E$15=0,0,E$15/WWP_fec!E$15)</f>
        <v>0.124119033308392</v>
      </c>
      <c r="F74" s="296">
        <f>IF(F$15=0,0,F$15/WWP_fec!F$15)</f>
        <v>0.67756088044916885</v>
      </c>
      <c r="G74" s="296">
        <f>IF(G$15=0,0,G$15/WWP_fec!G$15)</f>
        <v>0.68598996642967713</v>
      </c>
      <c r="H74" s="296">
        <f>IF(H$15=0,0,H$15/WWP_fec!H$15)</f>
        <v>0.17285601010643054</v>
      </c>
      <c r="I74" s="296">
        <f>IF(I$15=0,0,I$15/WWP_fec!I$15)</f>
        <v>0.17481695580523043</v>
      </c>
      <c r="J74" s="296">
        <f>IF(J$15=0,0,J$15/WWP_fec!J$15)</f>
        <v>0.84795007453327342</v>
      </c>
      <c r="K74" s="296">
        <f>IF(K$15=0,0,K$15/WWP_fec!K$15)</f>
        <v>0.51207491935507243</v>
      </c>
      <c r="L74" s="296">
        <f>IF(L$15=0,0,L$15/WWP_fec!L$15)</f>
        <v>1.2198758955357436</v>
      </c>
      <c r="M74" s="296">
        <f>IF(M$15=0,0,M$15/WWP_fec!M$15)</f>
        <v>0.99546103696488586</v>
      </c>
      <c r="N74" s="296">
        <f>IF(N$15=0,0,N$15/WWP_fec!N$15)</f>
        <v>0.48130243010086354</v>
      </c>
      <c r="O74" s="296">
        <f>IF(O$15=0,0,O$15/WWP_fec!O$15)</f>
        <v>0.25955154603563241</v>
      </c>
      <c r="P74" s="296">
        <f>IF(P$15=0,0,P$15/WWP_fec!P$15)</f>
        <v>0.15205246636430864</v>
      </c>
      <c r="Q74" s="296">
        <f>IF(Q$15=0,0,Q$15/WWP_fec!Q$15)</f>
        <v>6.5567787007663136E-2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1.888426761462376</v>
      </c>
      <c r="C76" s="296">
        <f>IF(C$27=0,0,C$27/WWP_fec!C$27)</f>
        <v>1.9207330862719791</v>
      </c>
      <c r="D76" s="296">
        <f>IF(D$27=0,0,D$27/WWP_fec!D$27)</f>
        <v>2.0430163388842377</v>
      </c>
      <c r="E76" s="296">
        <f>IF(E$27=0,0,E$27/WWP_fec!E$27)</f>
        <v>1.8243204051058028</v>
      </c>
      <c r="F76" s="296">
        <f>IF(F$27=0,0,F$27/WWP_fec!F$27)</f>
        <v>2.0753252935314488</v>
      </c>
      <c r="G76" s="296">
        <f>IF(G$27=0,0,G$27/WWP_fec!G$27)</f>
        <v>1.950630918960284</v>
      </c>
      <c r="H76" s="296">
        <f>IF(H$27=0,0,H$27/WWP_fec!H$27)</f>
        <v>1.8914215910024545</v>
      </c>
      <c r="I76" s="296">
        <f>IF(I$27=0,0,I$27/WWP_fec!I$27)</f>
        <v>1.7799829430126972</v>
      </c>
      <c r="J76" s="296">
        <f>IF(J$27=0,0,J$27/WWP_fec!J$27)</f>
        <v>1.5910497180246976</v>
      </c>
      <c r="K76" s="296">
        <f>IF(K$27=0,0,K$27/WWP_fec!K$27)</f>
        <v>1.4897130713717053</v>
      </c>
      <c r="L76" s="296">
        <f>IF(L$27=0,0,L$27/WWP_fec!L$27)</f>
        <v>1.2341528027632656</v>
      </c>
      <c r="M76" s="296">
        <f>IF(M$27=0,0,M$27/WWP_fec!M$27)</f>
        <v>1.1373479739846994</v>
      </c>
      <c r="N76" s="296">
        <f>IF(N$27=0,0,N$27/WWP_fec!N$27)</f>
        <v>0.6725400797996306</v>
      </c>
      <c r="O76" s="296">
        <f>IF(O$27=0,0,O$27/WWP_fec!O$27)</f>
        <v>0.62477105611340134</v>
      </c>
      <c r="P76" s="296">
        <f>IF(P$27=0,0,P$27/WWP_fec!P$27)</f>
        <v>0.56342456891307213</v>
      </c>
      <c r="Q76" s="296">
        <f>IF(Q$27=0,0,Q$27/WWP_fec!Q$27)</f>
        <v>5.5532961595608964E-2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366.82956627978007</v>
      </c>
      <c r="C3" s="46">
        <v>396.69540229885058</v>
      </c>
      <c r="D3" s="46">
        <v>382.17435502926071</v>
      </c>
      <c r="E3" s="46">
        <v>406.41682538830912</v>
      </c>
      <c r="F3" s="46">
        <v>390.40260268401789</v>
      </c>
      <c r="G3" s="46">
        <v>389.83666061705986</v>
      </c>
      <c r="H3" s="46">
        <v>421.01144027806549</v>
      </c>
      <c r="I3" s="46">
        <v>456.88630661560808</v>
      </c>
      <c r="J3" s="46">
        <v>444.7587132741005</v>
      </c>
      <c r="K3" s="46">
        <v>405.1669945044917</v>
      </c>
      <c r="L3" s="46">
        <v>362.70000000000005</v>
      </c>
      <c r="M3" s="46">
        <v>406.59935088351961</v>
      </c>
      <c r="N3" s="46">
        <v>392.97817676520276</v>
      </c>
      <c r="O3" s="46">
        <v>389.98502377099436</v>
      </c>
      <c r="P3" s="46">
        <v>431.48753119737029</v>
      </c>
      <c r="Q3" s="46">
        <v>477.52010397205754</v>
      </c>
    </row>
    <row r="5" spans="1:17" x14ac:dyDescent="0.25">
      <c r="A5" s="31" t="s">
        <v>257</v>
      </c>
      <c r="B5" s="46">
        <v>922.61678018655948</v>
      </c>
      <c r="C5" s="46">
        <v>909.71882876835639</v>
      </c>
      <c r="D5" s="46">
        <v>931.29506432372136</v>
      </c>
      <c r="E5" s="46">
        <v>1154.0038725607694</v>
      </c>
      <c r="F5" s="46">
        <v>1048.2969387928547</v>
      </c>
      <c r="G5" s="46">
        <v>1201.6953702726578</v>
      </c>
      <c r="H5" s="46">
        <v>1285.1911308318518</v>
      </c>
      <c r="I5" s="46">
        <v>1509.3562323186065</v>
      </c>
      <c r="J5" s="46">
        <v>1639.9029195481351</v>
      </c>
      <c r="K5" s="46">
        <v>1354.5033956384198</v>
      </c>
      <c r="L5" s="46">
        <v>1236.781334640513</v>
      </c>
      <c r="M5" s="46">
        <v>1176.1314581020506</v>
      </c>
      <c r="N5" s="46">
        <v>1144.3361649317601</v>
      </c>
      <c r="O5" s="46">
        <v>1111.7783921635901</v>
      </c>
      <c r="P5" s="46">
        <v>1009.5416821590435</v>
      </c>
      <c r="Q5" s="46">
        <v>935.61755156162531</v>
      </c>
    </row>
    <row r="6" spans="1:17" x14ac:dyDescent="0.25">
      <c r="A6" s="294" t="s">
        <v>256</v>
      </c>
      <c r="B6" s="293">
        <v>1153.2709752331991</v>
      </c>
      <c r="C6" s="293">
        <v>1013.6949309408864</v>
      </c>
      <c r="D6" s="293">
        <v>989.44342556622848</v>
      </c>
      <c r="E6" s="293">
        <v>1241.1975159646699</v>
      </c>
      <c r="F6" s="293">
        <v>1104.9309429064556</v>
      </c>
      <c r="G6" s="293">
        <v>1288.2773388898927</v>
      </c>
      <c r="H6" s="293">
        <v>1374.9423159176372</v>
      </c>
      <c r="I6" s="293">
        <v>1593.9676392000877</v>
      </c>
      <c r="J6" s="293">
        <v>1734.4034920230863</v>
      </c>
      <c r="K6" s="293">
        <v>1687.0770094142972</v>
      </c>
      <c r="L6" s="293">
        <v>1743.4809519245591</v>
      </c>
      <c r="M6" s="293">
        <v>1671.8154066820846</v>
      </c>
      <c r="N6" s="293">
        <v>1796.4739125605508</v>
      </c>
      <c r="O6" s="293">
        <v>1846.5188326201046</v>
      </c>
      <c r="P6" s="293">
        <v>1818.0049031951667</v>
      </c>
      <c r="Q6" s="293">
        <v>1632.0090142499021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274.26423009600398</v>
      </c>
      <c r="F7" s="291">
        <v>103.43378069638923</v>
      </c>
      <c r="G7" s="291">
        <v>253.94791065501383</v>
      </c>
      <c r="H7" s="291">
        <v>193.89285513791367</v>
      </c>
      <c r="I7" s="291">
        <v>225.10140284930779</v>
      </c>
      <c r="J7" s="291">
        <v>140.43585282299864</v>
      </c>
      <c r="K7" s="291">
        <v>0</v>
      </c>
      <c r="L7" s="291">
        <v>56.403942510261913</v>
      </c>
      <c r="M7" s="291">
        <v>0</v>
      </c>
      <c r="N7" s="291">
        <v>124.65850587846626</v>
      </c>
      <c r="O7" s="291">
        <v>50.04492005955376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139.57604429231276</v>
      </c>
      <c r="D8" s="289">
        <f t="shared" ref="D8:Q8" si="0">C6+D7-D6</f>
        <v>24.251505374657881</v>
      </c>
      <c r="E8" s="289">
        <f t="shared" si="0"/>
        <v>22.510139697562408</v>
      </c>
      <c r="F8" s="289">
        <f t="shared" si="0"/>
        <v>239.70035375460361</v>
      </c>
      <c r="G8" s="289">
        <f t="shared" si="0"/>
        <v>70.601514671576751</v>
      </c>
      <c r="H8" s="289">
        <f t="shared" si="0"/>
        <v>107.22787811016906</v>
      </c>
      <c r="I8" s="289">
        <f t="shared" si="0"/>
        <v>6.0760795668572882</v>
      </c>
      <c r="J8" s="289">
        <f t="shared" si="0"/>
        <v>0</v>
      </c>
      <c r="K8" s="289">
        <f t="shared" si="0"/>
        <v>47.326482608789092</v>
      </c>
      <c r="L8" s="289">
        <f t="shared" si="0"/>
        <v>0</v>
      </c>
      <c r="M8" s="289">
        <f t="shared" si="0"/>
        <v>71.665545242474536</v>
      </c>
      <c r="N8" s="289">
        <f t="shared" si="0"/>
        <v>0</v>
      </c>
      <c r="O8" s="289">
        <f t="shared" si="0"/>
        <v>0</v>
      </c>
      <c r="P8" s="289">
        <f t="shared" si="0"/>
        <v>28.513929424937942</v>
      </c>
      <c r="Q8" s="289">
        <f t="shared" si="0"/>
        <v>185.9958889452646</v>
      </c>
    </row>
    <row r="9" spans="1:17" x14ac:dyDescent="0.25">
      <c r="A9" s="288" t="s">
        <v>253</v>
      </c>
      <c r="B9" s="287">
        <f>B6-B5</f>
        <v>230.65419504663964</v>
      </c>
      <c r="C9" s="287">
        <f t="shared" ref="C9:Q9" si="1">C6-C5</f>
        <v>103.97610217252998</v>
      </c>
      <c r="D9" s="287">
        <f t="shared" si="1"/>
        <v>58.148361242507121</v>
      </c>
      <c r="E9" s="287">
        <f t="shared" si="1"/>
        <v>87.193643403900523</v>
      </c>
      <c r="F9" s="287">
        <f t="shared" si="1"/>
        <v>56.634004113600895</v>
      </c>
      <c r="G9" s="287">
        <f t="shared" si="1"/>
        <v>86.581968617234907</v>
      </c>
      <c r="H9" s="287">
        <f t="shared" si="1"/>
        <v>89.751185085785437</v>
      </c>
      <c r="I9" s="287">
        <f t="shared" si="1"/>
        <v>84.611406881481116</v>
      </c>
      <c r="J9" s="287">
        <f t="shared" si="1"/>
        <v>94.500572474951241</v>
      </c>
      <c r="K9" s="287">
        <f t="shared" si="1"/>
        <v>332.57361377587745</v>
      </c>
      <c r="L9" s="287">
        <f t="shared" si="1"/>
        <v>506.6996172840461</v>
      </c>
      <c r="M9" s="287">
        <f t="shared" si="1"/>
        <v>495.68394858003398</v>
      </c>
      <c r="N9" s="287">
        <f t="shared" si="1"/>
        <v>652.13774762879075</v>
      </c>
      <c r="O9" s="287">
        <f t="shared" si="1"/>
        <v>734.74044045651453</v>
      </c>
      <c r="P9" s="287">
        <f t="shared" si="1"/>
        <v>808.46322103612317</v>
      </c>
      <c r="Q9" s="287">
        <f t="shared" si="1"/>
        <v>696.39146268827676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173.37275097515959</v>
      </c>
      <c r="C12" s="38">
        <v>171.42574000000002</v>
      </c>
      <c r="D12" s="38">
        <v>175.24782000000002</v>
      </c>
      <c r="E12" s="38">
        <v>215.77232999999995</v>
      </c>
      <c r="F12" s="38">
        <v>191.62713999999997</v>
      </c>
      <c r="G12" s="38">
        <v>223.51609839746681</v>
      </c>
      <c r="H12" s="38">
        <v>235.34794999999997</v>
      </c>
      <c r="I12" s="38">
        <v>274.0424999999999</v>
      </c>
      <c r="J12" s="38">
        <v>298.8910600000001</v>
      </c>
      <c r="K12" s="38">
        <v>240.86062000000001</v>
      </c>
      <c r="L12" s="38">
        <v>218.41668194704783</v>
      </c>
      <c r="M12" s="38">
        <v>208.32844895660293</v>
      </c>
      <c r="N12" s="38">
        <v>201.27312619058804</v>
      </c>
      <c r="O12" s="38">
        <v>194.67579218954216</v>
      </c>
      <c r="P12" s="38">
        <v>174.2193029954156</v>
      </c>
      <c r="Q12" s="38">
        <v>160.73326579310071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0.70038999999999996</v>
      </c>
      <c r="E13" s="54">
        <v>0</v>
      </c>
      <c r="F13" s="54">
        <v>0</v>
      </c>
      <c r="G13" s="54">
        <v>0.66982814410241187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96.057598583745317</v>
      </c>
      <c r="C14" s="51">
        <v>101.14143000000001</v>
      </c>
      <c r="D14" s="51">
        <v>104.39951000000002</v>
      </c>
      <c r="E14" s="51">
        <v>129.88129999999998</v>
      </c>
      <c r="F14" s="51">
        <v>115.43888999999994</v>
      </c>
      <c r="G14" s="51">
        <v>149.02036969868752</v>
      </c>
      <c r="H14" s="51">
        <v>160.86793</v>
      </c>
      <c r="I14" s="51">
        <v>191.31846999999996</v>
      </c>
      <c r="J14" s="51">
        <v>215.02556000000007</v>
      </c>
      <c r="K14" s="51">
        <v>164.51850000000005</v>
      </c>
      <c r="L14" s="51">
        <v>140.92640127943241</v>
      </c>
      <c r="M14" s="51">
        <v>133.92325210398161</v>
      </c>
      <c r="N14" s="51">
        <v>122.65937089045198</v>
      </c>
      <c r="O14" s="51">
        <v>117.67667982372987</v>
      </c>
      <c r="P14" s="51">
        <v>105.45160420717272</v>
      </c>
      <c r="Q14" s="51">
        <v>105.43788082510484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3.3605818199256583</v>
      </c>
      <c r="C16" s="51">
        <v>2.2180099999999996</v>
      </c>
      <c r="D16" s="51">
        <v>3.33168</v>
      </c>
      <c r="E16" s="51">
        <v>2.2218</v>
      </c>
      <c r="F16" s="51">
        <v>1.1104799999999999</v>
      </c>
      <c r="G16" s="51">
        <v>3.3672907689584353</v>
      </c>
      <c r="H16" s="51">
        <v>6.7031000000000001</v>
      </c>
      <c r="I16" s="51">
        <v>3.41384</v>
      </c>
      <c r="J16" s="51">
        <v>4.5183900000000001</v>
      </c>
      <c r="K16" s="51">
        <v>2.2055400000000001</v>
      </c>
      <c r="L16" s="51">
        <v>2.2416224659100576</v>
      </c>
      <c r="M16" s="51">
        <v>2.2402830774150586</v>
      </c>
      <c r="N16" s="51">
        <v>2.2441070857192962</v>
      </c>
      <c r="O16" s="51">
        <v>2.245866929322907</v>
      </c>
      <c r="P16" s="51">
        <v>2.2433818205414551</v>
      </c>
      <c r="Q16" s="51">
        <v>2.2438087841964407</v>
      </c>
    </row>
    <row r="17" spans="1:17" x14ac:dyDescent="0.25">
      <c r="A17" s="53" t="s">
        <v>76</v>
      </c>
      <c r="B17" s="51">
        <v>78.567011826678836</v>
      </c>
      <c r="C17" s="51">
        <v>84.65249</v>
      </c>
      <c r="D17" s="51">
        <v>86.773619999999994</v>
      </c>
      <c r="E17" s="51">
        <v>113.25446000000001</v>
      </c>
      <c r="F17" s="51">
        <v>98.870189999999994</v>
      </c>
      <c r="G17" s="51">
        <v>130.55821659737691</v>
      </c>
      <c r="H17" s="51">
        <v>142.79429999999999</v>
      </c>
      <c r="I17" s="51">
        <v>176.50781000000001</v>
      </c>
      <c r="J17" s="51">
        <v>201.01276999999999</v>
      </c>
      <c r="K17" s="51">
        <v>151.02541000000002</v>
      </c>
      <c r="L17" s="51">
        <v>129.53499421316187</v>
      </c>
      <c r="M17" s="51">
        <v>124.44539773749381</v>
      </c>
      <c r="N17" s="51">
        <v>114.25074904431035</v>
      </c>
      <c r="O17" s="51">
        <v>111.17887358077409</v>
      </c>
      <c r="P17" s="51">
        <v>98.956733472780428</v>
      </c>
      <c r="Q17" s="51">
        <v>98.942438926595969</v>
      </c>
    </row>
    <row r="18" spans="1:17" x14ac:dyDescent="0.25">
      <c r="A18" s="53" t="s">
        <v>29</v>
      </c>
      <c r="B18" s="51">
        <v>6.6783015727193131</v>
      </c>
      <c r="C18" s="51">
        <v>5.7692700000000006</v>
      </c>
      <c r="D18" s="51">
        <v>5.7920099999999994</v>
      </c>
      <c r="E18" s="51">
        <v>4.8002899999999995</v>
      </c>
      <c r="F18" s="51">
        <v>4.7638600000000002</v>
      </c>
      <c r="G18" s="51">
        <v>7.6430484425179985</v>
      </c>
      <c r="H18" s="51">
        <v>3.87012</v>
      </c>
      <c r="I18" s="51">
        <v>2.8953600000000002</v>
      </c>
      <c r="J18" s="51">
        <v>0.99604999999999999</v>
      </c>
      <c r="K18" s="51">
        <v>3.7887200000000001</v>
      </c>
      <c r="L18" s="51">
        <v>3.8235019280666491</v>
      </c>
      <c r="M18" s="51">
        <v>1.9112158936799075</v>
      </c>
      <c r="N18" s="51">
        <v>1.9129913268325427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7.4517033644215189</v>
      </c>
      <c r="C19" s="51">
        <v>8.5016600000000153</v>
      </c>
      <c r="D19" s="51">
        <v>8.5022000000000162</v>
      </c>
      <c r="E19" s="51">
        <v>9.6047499999999673</v>
      </c>
      <c r="F19" s="51">
        <v>10.694359999999961</v>
      </c>
      <c r="G19" s="51">
        <v>7.4518138898341704</v>
      </c>
      <c r="H19" s="51">
        <v>7.500409999999988</v>
      </c>
      <c r="I19" s="51">
        <v>8.5014599999999518</v>
      </c>
      <c r="J19" s="51">
        <v>8.4983500000000731</v>
      </c>
      <c r="K19" s="51">
        <v>7.4988299999999981</v>
      </c>
      <c r="L19" s="51">
        <v>5.3262826722938144</v>
      </c>
      <c r="M19" s="51">
        <v>5.3263553953928522</v>
      </c>
      <c r="N19" s="51">
        <v>4.2515234335897958</v>
      </c>
      <c r="O19" s="51">
        <v>4.2519393136328745</v>
      </c>
      <c r="P19" s="51">
        <v>4.2514889138508352</v>
      </c>
      <c r="Q19" s="51">
        <v>4.2516331143124262</v>
      </c>
    </row>
    <row r="20" spans="1:17" x14ac:dyDescent="0.25">
      <c r="A20" s="52" t="s">
        <v>27</v>
      </c>
      <c r="B20" s="51">
        <v>17.536203404837988</v>
      </c>
      <c r="C20" s="51">
        <v>16.693670000000001</v>
      </c>
      <c r="D20" s="51">
        <v>17.06288</v>
      </c>
      <c r="E20" s="51">
        <v>18.229849999999999</v>
      </c>
      <c r="F20" s="51">
        <v>6.5230499999999996</v>
      </c>
      <c r="G20" s="51">
        <v>7.0686717477927932</v>
      </c>
      <c r="H20" s="51">
        <v>5.8807300000000007</v>
      </c>
      <c r="I20" s="51">
        <v>5.1973200000000004</v>
      </c>
      <c r="J20" s="51">
        <v>5.0941700000000001</v>
      </c>
      <c r="K20" s="51">
        <v>5.4008700000000012</v>
      </c>
      <c r="L20" s="51">
        <v>6.019045178955734</v>
      </c>
      <c r="M20" s="51">
        <v>12.516991025829444</v>
      </c>
      <c r="N20" s="51">
        <v>12.904909894663311</v>
      </c>
      <c r="O20" s="51">
        <v>11.87056127815876</v>
      </c>
      <c r="P20" s="51">
        <v>5.5624498402915616</v>
      </c>
      <c r="Q20" s="51">
        <v>7.4520568737217321</v>
      </c>
    </row>
    <row r="21" spans="1:17" x14ac:dyDescent="0.25">
      <c r="A21" s="53" t="s">
        <v>66</v>
      </c>
      <c r="B21" s="51">
        <v>15.928006774817304</v>
      </c>
      <c r="C21" s="51">
        <v>14.694890000000001</v>
      </c>
      <c r="D21" s="51">
        <v>14.769640000000001</v>
      </c>
      <c r="E21" s="51">
        <v>16.83811</v>
      </c>
      <c r="F21" s="51">
        <v>5.5178899999999995</v>
      </c>
      <c r="G21" s="51">
        <v>5.6370412067744287</v>
      </c>
      <c r="H21" s="51">
        <v>5.7816400000000003</v>
      </c>
      <c r="I21" s="51">
        <v>5.1973200000000004</v>
      </c>
      <c r="J21" s="51">
        <v>4.9942700000000002</v>
      </c>
      <c r="K21" s="51">
        <v>5.2997200000000007</v>
      </c>
      <c r="L21" s="51">
        <v>6.019045178955734</v>
      </c>
      <c r="M21" s="51">
        <v>12.516991025829444</v>
      </c>
      <c r="N21" s="51">
        <v>12.904909894663311</v>
      </c>
      <c r="O21" s="51">
        <v>11.87056127815876</v>
      </c>
      <c r="P21" s="51">
        <v>5.5624498402915616</v>
      </c>
      <c r="Q21" s="51">
        <v>7.4520568737217321</v>
      </c>
    </row>
    <row r="22" spans="1:17" x14ac:dyDescent="0.25">
      <c r="A22" s="53" t="s">
        <v>25</v>
      </c>
      <c r="B22" s="51">
        <v>1.6081966300206847</v>
      </c>
      <c r="C22" s="51">
        <v>1.99878</v>
      </c>
      <c r="D22" s="51">
        <v>2.2932399999999999</v>
      </c>
      <c r="E22" s="51">
        <v>1.39174</v>
      </c>
      <c r="F22" s="51">
        <v>1.0051600000000001</v>
      </c>
      <c r="G22" s="51">
        <v>1.4316305410183645</v>
      </c>
      <c r="H22" s="51">
        <v>9.9089999999999998E-2</v>
      </c>
      <c r="I22" s="51">
        <v>0</v>
      </c>
      <c r="J22" s="51">
        <v>9.9900000000000003E-2</v>
      </c>
      <c r="K22" s="51">
        <v>0.10115000000000052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32.090547612404215</v>
      </c>
      <c r="C23" s="51">
        <v>25.408049999999999</v>
      </c>
      <c r="D23" s="51">
        <v>24.475940000000001</v>
      </c>
      <c r="E23" s="51">
        <v>34.425519999999999</v>
      </c>
      <c r="F23" s="51">
        <v>34.923850000000002</v>
      </c>
      <c r="G23" s="51">
        <v>31.413503284684847</v>
      </c>
      <c r="H23" s="51">
        <v>30.523610000000001</v>
      </c>
      <c r="I23" s="51">
        <v>36.824599999999997</v>
      </c>
      <c r="J23" s="51">
        <v>37.312049999999999</v>
      </c>
      <c r="K23" s="51">
        <v>30.463989999999999</v>
      </c>
      <c r="L23" s="51">
        <v>33.558116153990532</v>
      </c>
      <c r="M23" s="51">
        <v>27.34964525278415</v>
      </c>
      <c r="N23" s="51">
        <v>30.477834939501857</v>
      </c>
      <c r="O23" s="51">
        <v>30.782277443293385</v>
      </c>
      <c r="P23" s="51">
        <v>27.65478752872076</v>
      </c>
      <c r="Q23" s="51">
        <v>11.058546144062435</v>
      </c>
    </row>
    <row r="24" spans="1:17" x14ac:dyDescent="0.25">
      <c r="A24" s="53" t="s">
        <v>23</v>
      </c>
      <c r="B24" s="51">
        <v>32.090547612404215</v>
      </c>
      <c r="C24" s="51">
        <v>25.408049999999999</v>
      </c>
      <c r="D24" s="51">
        <v>24.475940000000001</v>
      </c>
      <c r="E24" s="51">
        <v>34.425519999999999</v>
      </c>
      <c r="F24" s="51">
        <v>34.923850000000002</v>
      </c>
      <c r="G24" s="51">
        <v>31.413503284684847</v>
      </c>
      <c r="H24" s="51">
        <v>30.523610000000001</v>
      </c>
      <c r="I24" s="51">
        <v>36.824599999999997</v>
      </c>
      <c r="J24" s="51">
        <v>37.312049999999999</v>
      </c>
      <c r="K24" s="51">
        <v>30.463989999999999</v>
      </c>
      <c r="L24" s="51">
        <v>33.558116153990532</v>
      </c>
      <c r="M24" s="51">
        <v>27.34964525278415</v>
      </c>
      <c r="N24" s="51">
        <v>30.477834939501857</v>
      </c>
      <c r="O24" s="51">
        <v>30.782277443293385</v>
      </c>
      <c r="P24" s="51">
        <v>27.65478752872076</v>
      </c>
      <c r="Q24" s="51">
        <v>11.058546144062435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6.4506659443200549</v>
      </c>
      <c r="C29" s="51">
        <v>6.49085</v>
      </c>
      <c r="D29" s="51">
        <v>7.1104799999999999</v>
      </c>
      <c r="E29" s="51">
        <v>8.3258100000000006</v>
      </c>
      <c r="F29" s="51">
        <v>7.3009399999999998</v>
      </c>
      <c r="G29" s="51">
        <v>6.9498042802783599</v>
      </c>
      <c r="H29" s="51">
        <v>6.3116399999999997</v>
      </c>
      <c r="I29" s="51">
        <v>5.9117800000000003</v>
      </c>
      <c r="J29" s="51">
        <v>5.6929299999999996</v>
      </c>
      <c r="K29" s="51">
        <v>5.19963</v>
      </c>
      <c r="L29" s="51">
        <v>5.2550424448371977</v>
      </c>
      <c r="M29" s="51">
        <v>4.0848257735818922</v>
      </c>
      <c r="N29" s="51">
        <v>3.6780349702041901</v>
      </c>
      <c r="O29" s="51">
        <v>2.3644616064999009</v>
      </c>
      <c r="P29" s="51">
        <v>2.1010163517108205</v>
      </c>
      <c r="Q29" s="51">
        <v>1.6242305151655188</v>
      </c>
    </row>
    <row r="30" spans="1:17" x14ac:dyDescent="0.25">
      <c r="A30" s="63" t="s">
        <v>21</v>
      </c>
      <c r="B30" s="62">
        <v>21.237735429852002</v>
      </c>
      <c r="C30" s="62">
        <v>21.691739999999999</v>
      </c>
      <c r="D30" s="62">
        <v>21.498620000000003</v>
      </c>
      <c r="E30" s="62">
        <v>24.909849999999999</v>
      </c>
      <c r="F30" s="62">
        <v>27.44041</v>
      </c>
      <c r="G30" s="62">
        <v>28.393921241920872</v>
      </c>
      <c r="H30" s="62">
        <v>31.764040000000001</v>
      </c>
      <c r="I30" s="62">
        <v>34.790329999999997</v>
      </c>
      <c r="J30" s="62">
        <v>35.766350000000003</v>
      </c>
      <c r="K30" s="62">
        <v>35.277630000000002</v>
      </c>
      <c r="L30" s="62">
        <v>32.658076889832024</v>
      </c>
      <c r="M30" s="62">
        <v>30.45373480042581</v>
      </c>
      <c r="N30" s="62">
        <v>31.552975495766695</v>
      </c>
      <c r="O30" s="62">
        <v>31.981812037860259</v>
      </c>
      <c r="P30" s="62">
        <v>33.449445067519747</v>
      </c>
      <c r="Q30" s="62">
        <v>35.16055143504618</v>
      </c>
    </row>
    <row r="32" spans="1:17" x14ac:dyDescent="0.25">
      <c r="A32" s="31" t="s">
        <v>63</v>
      </c>
      <c r="B32" s="70">
        <v>336.28951126776894</v>
      </c>
      <c r="C32" s="70">
        <v>350.08102525791605</v>
      </c>
      <c r="D32" s="70">
        <v>363.53970474703209</v>
      </c>
      <c r="E32" s="70">
        <v>442.79236375135196</v>
      </c>
      <c r="F32" s="70">
        <v>370.96626473841593</v>
      </c>
      <c r="G32" s="70">
        <v>479.23354473178046</v>
      </c>
      <c r="H32" s="70">
        <v>508.78406171458806</v>
      </c>
      <c r="I32" s="70">
        <v>602.87674698709191</v>
      </c>
      <c r="J32" s="70">
        <v>675.36436362386439</v>
      </c>
      <c r="K32" s="70">
        <v>521.04197014567205</v>
      </c>
      <c r="L32" s="70">
        <v>449.77571201527837</v>
      </c>
      <c r="M32" s="70">
        <v>443.04774415519773</v>
      </c>
      <c r="N32" s="70">
        <v>409.22809841156374</v>
      </c>
      <c r="O32" s="70">
        <v>391.07502995049583</v>
      </c>
      <c r="P32" s="70">
        <v>338.33250121028613</v>
      </c>
      <c r="Q32" s="70">
        <v>342.72799908921837</v>
      </c>
    </row>
    <row r="34" spans="1:17" x14ac:dyDescent="0.25">
      <c r="A34" s="184" t="s">
        <v>252</v>
      </c>
      <c r="B34" s="190">
        <f t="shared" ref="B34:Q34" si="2">IF(B$12=0,"",B$12/B$3*1000)</f>
        <v>472.62480157591386</v>
      </c>
      <c r="C34" s="190">
        <f t="shared" si="2"/>
        <v>432.13442607750818</v>
      </c>
      <c r="D34" s="190">
        <f t="shared" si="2"/>
        <v>458.5546300891445</v>
      </c>
      <c r="E34" s="190">
        <f t="shared" si="2"/>
        <v>530.91387098415828</v>
      </c>
      <c r="F34" s="190">
        <f t="shared" si="2"/>
        <v>490.84493464583323</v>
      </c>
      <c r="G34" s="190">
        <f t="shared" si="2"/>
        <v>573.35833434359506</v>
      </c>
      <c r="H34" s="190">
        <f t="shared" si="2"/>
        <v>559.00606844450522</v>
      </c>
      <c r="I34" s="190">
        <f t="shared" si="2"/>
        <v>599.80458164739866</v>
      </c>
      <c r="J34" s="190">
        <f t="shared" si="2"/>
        <v>672.02968953594484</v>
      </c>
      <c r="K34" s="190">
        <f t="shared" si="2"/>
        <v>594.47246016316319</v>
      </c>
      <c r="L34" s="190">
        <f t="shared" si="2"/>
        <v>602.19653142279515</v>
      </c>
      <c r="M34" s="190">
        <f t="shared" si="2"/>
        <v>512.3678837753082</v>
      </c>
      <c r="N34" s="190">
        <f t="shared" si="2"/>
        <v>512.17380020276562</v>
      </c>
      <c r="O34" s="190">
        <f t="shared" si="2"/>
        <v>499.187867029117</v>
      </c>
      <c r="P34" s="190">
        <f t="shared" si="2"/>
        <v>403.76439734413674</v>
      </c>
      <c r="Q34" s="190">
        <f t="shared" si="2"/>
        <v>336.59999747886246</v>
      </c>
    </row>
    <row r="35" spans="1:17" x14ac:dyDescent="0.25">
      <c r="A35" s="286" t="s">
        <v>251</v>
      </c>
      <c r="B35" s="285">
        <f t="shared" ref="B35:Q35" si="3">IF(B$12=0,"",B$12/B$5*1000)</f>
        <v>187.91415319814845</v>
      </c>
      <c r="C35" s="285">
        <f t="shared" si="3"/>
        <v>188.43815757016776</v>
      </c>
      <c r="D35" s="285">
        <f t="shared" si="3"/>
        <v>188.1764724343941</v>
      </c>
      <c r="E35" s="285">
        <f t="shared" si="3"/>
        <v>186.9771281799901</v>
      </c>
      <c r="F35" s="285">
        <f t="shared" si="3"/>
        <v>182.79853055820649</v>
      </c>
      <c r="G35" s="285">
        <f t="shared" si="3"/>
        <v>186.00063204600036</v>
      </c>
      <c r="H35" s="285">
        <f t="shared" si="3"/>
        <v>183.12291794891928</v>
      </c>
      <c r="I35" s="285">
        <f t="shared" si="3"/>
        <v>181.5625060089545</v>
      </c>
      <c r="J35" s="285">
        <f t="shared" si="3"/>
        <v>182.2614353795758</v>
      </c>
      <c r="K35" s="285">
        <f t="shared" si="3"/>
        <v>177.82208651199053</v>
      </c>
      <c r="L35" s="285">
        <f t="shared" si="3"/>
        <v>176.60088799006135</v>
      </c>
      <c r="M35" s="285">
        <f t="shared" si="3"/>
        <v>177.1302412850917</v>
      </c>
      <c r="N35" s="285">
        <f t="shared" si="3"/>
        <v>175.88636307984771</v>
      </c>
      <c r="O35" s="285">
        <f t="shared" si="3"/>
        <v>175.10305431524975</v>
      </c>
      <c r="P35" s="285">
        <f t="shared" si="3"/>
        <v>172.57266943433549</v>
      </c>
      <c r="Q35" s="285">
        <f t="shared" si="3"/>
        <v>171.79376928620377</v>
      </c>
    </row>
    <row r="36" spans="1:17" x14ac:dyDescent="0.25">
      <c r="A36" s="286" t="s">
        <v>250</v>
      </c>
      <c r="B36" s="285">
        <f>IF(OIS_ued!B$5=0,"",OIS_ued!B$5/B$5*1000)</f>
        <v>48.374702318002448</v>
      </c>
      <c r="C36" s="285">
        <f>IF(OIS_ued!C$5=0,"",OIS_ued!C$5/C$5*1000)</f>
        <v>48.374702318002448</v>
      </c>
      <c r="D36" s="285">
        <f>IF(OIS_ued!D$5=0,"",OIS_ued!D$5/D$5*1000)</f>
        <v>48.374702318002448</v>
      </c>
      <c r="E36" s="285">
        <f>IF(OIS_ued!E$5=0,"",OIS_ued!E$5/E$5*1000)</f>
        <v>48.374702318002448</v>
      </c>
      <c r="F36" s="285">
        <f>IF(OIS_ued!F$5=0,"",OIS_ued!F$5/F$5*1000)</f>
        <v>48.374702318002448</v>
      </c>
      <c r="G36" s="285">
        <f>IF(OIS_ued!G$5=0,"",OIS_ued!G$5/G$5*1000)</f>
        <v>48.374702318002448</v>
      </c>
      <c r="H36" s="285">
        <f>IF(OIS_ued!H$5=0,"",OIS_ued!H$5/H$5*1000)</f>
        <v>48.374702318002448</v>
      </c>
      <c r="I36" s="285">
        <f>IF(OIS_ued!I$5=0,"",OIS_ued!I$5/I$5*1000)</f>
        <v>48.374702318002448</v>
      </c>
      <c r="J36" s="285">
        <f>IF(OIS_ued!J$5=0,"",OIS_ued!J$5/J$5*1000)</f>
        <v>48.374702318002448</v>
      </c>
      <c r="K36" s="285">
        <f>IF(OIS_ued!K$5=0,"",OIS_ued!K$5/K$5*1000)</f>
        <v>48.374702318002448</v>
      </c>
      <c r="L36" s="285">
        <f>IF(OIS_ued!L$5=0,"",OIS_ued!L$5/L$5*1000)</f>
        <v>48.374702318002448</v>
      </c>
      <c r="M36" s="285">
        <f>IF(OIS_ued!M$5=0,"",OIS_ued!M$5/M$5*1000)</f>
        <v>48.374702318002448</v>
      </c>
      <c r="N36" s="285">
        <f>IF(OIS_ued!N$5=0,"",OIS_ued!N$5/N$5*1000)</f>
        <v>48.374702318002448</v>
      </c>
      <c r="O36" s="285">
        <f>IF(OIS_ued!O$5=0,"",OIS_ued!O$5/O$5*1000)</f>
        <v>48.374702318002441</v>
      </c>
      <c r="P36" s="285">
        <f>IF(OIS_ued!P$5=0,"",OIS_ued!P$5/P$5*1000)</f>
        <v>48.374702318002441</v>
      </c>
      <c r="Q36" s="285">
        <f>IF(OIS_ued!Q$5=0,"",OIS_ued!Q$5/Q$5*1000)</f>
        <v>48.374702318002448</v>
      </c>
    </row>
    <row r="37" spans="1:17" x14ac:dyDescent="0.25">
      <c r="A37" s="284" t="s">
        <v>60</v>
      </c>
      <c r="B37" s="283">
        <f t="shared" ref="B37:Q37" si="4">IF(B$12=0,"",B$32/B$12)</f>
        <v>1.9396906917393937</v>
      </c>
      <c r="C37" s="283">
        <f t="shared" si="4"/>
        <v>2.0421730438959518</v>
      </c>
      <c r="D37" s="283">
        <f t="shared" si="4"/>
        <v>2.0744321084680655</v>
      </c>
      <c r="E37" s="283">
        <f t="shared" si="4"/>
        <v>2.0521276465399994</v>
      </c>
      <c r="F37" s="283">
        <f t="shared" si="4"/>
        <v>1.9358753918595037</v>
      </c>
      <c r="G37" s="283">
        <f t="shared" si="4"/>
        <v>2.1440672424389984</v>
      </c>
      <c r="H37" s="283">
        <f t="shared" si="4"/>
        <v>2.1618376608531671</v>
      </c>
      <c r="I37" s="283">
        <f t="shared" si="4"/>
        <v>2.1999388670994175</v>
      </c>
      <c r="J37" s="283">
        <f t="shared" si="4"/>
        <v>2.2595669593592533</v>
      </c>
      <c r="K37" s="283">
        <f t="shared" si="4"/>
        <v>2.1632509712283894</v>
      </c>
      <c r="L37" s="283">
        <f t="shared" si="4"/>
        <v>2.0592553096485569</v>
      </c>
      <c r="M37" s="283">
        <f t="shared" si="4"/>
        <v>2.1266790319525173</v>
      </c>
      <c r="N37" s="283">
        <f t="shared" si="4"/>
        <v>2.0331979045432051</v>
      </c>
      <c r="O37" s="283">
        <f t="shared" si="4"/>
        <v>2.0088529012879706</v>
      </c>
      <c r="P37" s="283">
        <f t="shared" si="4"/>
        <v>1.9419920490623761</v>
      </c>
      <c r="Q37" s="283">
        <f t="shared" si="4"/>
        <v>2.1322779537770677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173.37275097515959</v>
      </c>
      <c r="C5" s="96">
        <v>171.42574000000002</v>
      </c>
      <c r="D5" s="96">
        <v>175.24782000000005</v>
      </c>
      <c r="E5" s="96">
        <v>215.77232999999995</v>
      </c>
      <c r="F5" s="96">
        <v>191.62713999999994</v>
      </c>
      <c r="G5" s="96">
        <v>223.51609839746686</v>
      </c>
      <c r="H5" s="96">
        <v>235.34795</v>
      </c>
      <c r="I5" s="96">
        <v>274.04249999999996</v>
      </c>
      <c r="J5" s="96">
        <v>298.89106000000004</v>
      </c>
      <c r="K5" s="96">
        <v>240.86062000000001</v>
      </c>
      <c r="L5" s="96">
        <v>218.41668194704786</v>
      </c>
      <c r="M5" s="96">
        <v>208.3284489566029</v>
      </c>
      <c r="N5" s="96">
        <v>201.27312619058802</v>
      </c>
      <c r="O5" s="96">
        <v>194.67579218954222</v>
      </c>
      <c r="P5" s="96">
        <v>174.2193029954156</v>
      </c>
      <c r="Q5" s="96">
        <v>160.73326579310068</v>
      </c>
    </row>
    <row r="6" spans="1:17" x14ac:dyDescent="0.25">
      <c r="A6" s="132" t="s">
        <v>83</v>
      </c>
      <c r="B6" s="160">
        <v>2.0415173318180293</v>
      </c>
      <c r="C6" s="160">
        <v>2.1035820697076364</v>
      </c>
      <c r="D6" s="160">
        <v>2.2233356820321721</v>
      </c>
      <c r="E6" s="160">
        <v>2.6729830131729795</v>
      </c>
      <c r="F6" s="160">
        <v>1.8952885345559563</v>
      </c>
      <c r="G6" s="160">
        <v>2.1744879539776987</v>
      </c>
      <c r="H6" s="160">
        <v>2.1383280168479835</v>
      </c>
      <c r="I6" s="160">
        <v>2.9385730802203525</v>
      </c>
      <c r="J6" s="160">
        <v>3.2341646131133706</v>
      </c>
      <c r="K6" s="160">
        <v>2.613949426534123</v>
      </c>
      <c r="L6" s="160">
        <v>2.2931520851614184</v>
      </c>
      <c r="M6" s="160">
        <v>2.2542133827308861</v>
      </c>
      <c r="N6" s="160">
        <v>2.1598609088635188</v>
      </c>
      <c r="O6" s="160">
        <v>2.0323420606067479</v>
      </c>
      <c r="P6" s="160">
        <v>1.7118815620581163</v>
      </c>
      <c r="Q6" s="160">
        <v>1.6166718317364772</v>
      </c>
    </row>
    <row r="7" spans="1:17" x14ac:dyDescent="0.25">
      <c r="A7" s="76" t="s">
        <v>82</v>
      </c>
      <c r="B7" s="159">
        <v>1.2038118174725874</v>
      </c>
      <c r="C7" s="159">
        <v>1.2120263944854774</v>
      </c>
      <c r="D7" s="159">
        <v>1.2398611680379481</v>
      </c>
      <c r="E7" s="159">
        <v>1.5336204205020376</v>
      </c>
      <c r="F7" s="159">
        <v>1.3542228911148797</v>
      </c>
      <c r="G7" s="159">
        <v>1.6116097974230477</v>
      </c>
      <c r="H7" s="159">
        <v>1.7035612951331498</v>
      </c>
      <c r="I7" s="159">
        <v>1.9852390185558519</v>
      </c>
      <c r="J7" s="159">
        <v>2.1818992197683684</v>
      </c>
      <c r="K7" s="159">
        <v>1.7387865168114593</v>
      </c>
      <c r="L7" s="159">
        <v>1.5546100426857636</v>
      </c>
      <c r="M7" s="159">
        <v>1.4926530942424199</v>
      </c>
      <c r="N7" s="159">
        <v>1.4274221058533936</v>
      </c>
      <c r="O7" s="159">
        <v>1.3743694938318169</v>
      </c>
      <c r="P7" s="159">
        <v>1.2208214422858474</v>
      </c>
      <c r="Q7" s="159">
        <v>1.1514621586945133</v>
      </c>
    </row>
    <row r="8" spans="1:17" x14ac:dyDescent="0.25">
      <c r="A8" s="76" t="s">
        <v>81</v>
      </c>
      <c r="B8" s="159">
        <v>1.9313317220857911</v>
      </c>
      <c r="C8" s="159">
        <v>1.9382946771701834</v>
      </c>
      <c r="D8" s="159">
        <v>2.0169764123361045</v>
      </c>
      <c r="E8" s="159">
        <v>2.4472384844065243</v>
      </c>
      <c r="F8" s="159">
        <v>1.9419070673194501</v>
      </c>
      <c r="G8" s="159">
        <v>2.2275899532247139</v>
      </c>
      <c r="H8" s="159">
        <v>2.2667723578961563</v>
      </c>
      <c r="I8" s="159">
        <v>2.8599714128712304</v>
      </c>
      <c r="J8" s="159">
        <v>3.1234895458421699</v>
      </c>
      <c r="K8" s="159">
        <v>2.5327905161998965</v>
      </c>
      <c r="L8" s="159">
        <v>2.27221793996473</v>
      </c>
      <c r="M8" s="159">
        <v>2.1943038314222569</v>
      </c>
      <c r="N8" s="159">
        <v>2.1200855870568081</v>
      </c>
      <c r="O8" s="159">
        <v>2.0264272945465844</v>
      </c>
      <c r="P8" s="159">
        <v>1.7663078691930778</v>
      </c>
      <c r="Q8" s="159">
        <v>1.6326064125038746</v>
      </c>
    </row>
    <row r="9" spans="1:17" x14ac:dyDescent="0.25">
      <c r="A9" s="76" t="s">
        <v>80</v>
      </c>
      <c r="B9" s="159">
        <v>1.7257454005018138</v>
      </c>
      <c r="C9" s="159">
        <v>1.8048998545332957</v>
      </c>
      <c r="D9" s="159">
        <v>1.8691000723076563</v>
      </c>
      <c r="E9" s="159">
        <v>2.3064944816350259</v>
      </c>
      <c r="F9" s="159">
        <v>1.882681206772894</v>
      </c>
      <c r="G9" s="159">
        <v>2.2942039922017612</v>
      </c>
      <c r="H9" s="159">
        <v>2.3941739935464019</v>
      </c>
      <c r="I9" s="159">
        <v>2.9237812223715705</v>
      </c>
      <c r="J9" s="159">
        <v>3.253911785864732</v>
      </c>
      <c r="K9" s="159">
        <v>2.5582130083592194</v>
      </c>
      <c r="L9" s="159">
        <v>2.2221366449144631</v>
      </c>
      <c r="M9" s="159">
        <v>2.1724314596522878</v>
      </c>
      <c r="N9" s="159">
        <v>2.0437684794594766</v>
      </c>
      <c r="O9" s="159">
        <v>1.9389974239444321</v>
      </c>
      <c r="P9" s="159">
        <v>1.6731350045207245</v>
      </c>
      <c r="Q9" s="159">
        <v>1.6398522088721161</v>
      </c>
    </row>
    <row r="10" spans="1:17" x14ac:dyDescent="0.25">
      <c r="A10" s="129" t="s">
        <v>79</v>
      </c>
      <c r="B10" s="158">
        <v>2.0579988392880777</v>
      </c>
      <c r="C10" s="158">
        <v>2.0883978680796709</v>
      </c>
      <c r="D10" s="158">
        <v>2.1438788997554767</v>
      </c>
      <c r="E10" s="158">
        <v>2.647852833462867</v>
      </c>
      <c r="F10" s="158">
        <v>2.2878832765407568</v>
      </c>
      <c r="G10" s="158">
        <v>2.7314373534328644</v>
      </c>
      <c r="H10" s="158">
        <v>2.8747744247231255</v>
      </c>
      <c r="I10" s="158">
        <v>3.395281355500968</v>
      </c>
      <c r="J10" s="158">
        <v>3.7405680259890577</v>
      </c>
      <c r="K10" s="158">
        <v>2.9746723843907157</v>
      </c>
      <c r="L10" s="158">
        <v>2.6438779158641132</v>
      </c>
      <c r="M10" s="158">
        <v>2.5488352431458114</v>
      </c>
      <c r="N10" s="158">
        <v>2.4302837285671637</v>
      </c>
      <c r="O10" s="158">
        <v>2.3319993865269124</v>
      </c>
      <c r="P10" s="158">
        <v>2.0574039741652128</v>
      </c>
      <c r="Q10" s="158">
        <v>1.953987567933845</v>
      </c>
    </row>
    <row r="11" spans="1:17" x14ac:dyDescent="0.25">
      <c r="A11" s="92" t="s">
        <v>125</v>
      </c>
      <c r="B11" s="91">
        <v>0.41159976785761554</v>
      </c>
      <c r="C11" s="91">
        <v>0.41767957361593422</v>
      </c>
      <c r="D11" s="91">
        <v>0.42877577995109534</v>
      </c>
      <c r="E11" s="91">
        <v>0.5295705666925733</v>
      </c>
      <c r="F11" s="91">
        <v>0.45757665530815139</v>
      </c>
      <c r="G11" s="91">
        <v>0.54628747068657291</v>
      </c>
      <c r="H11" s="91">
        <v>0.57495488494462521</v>
      </c>
      <c r="I11" s="91">
        <v>0.67905627110019362</v>
      </c>
      <c r="J11" s="91">
        <v>0.74811360519781156</v>
      </c>
      <c r="K11" s="91">
        <v>0.59493447687814316</v>
      </c>
      <c r="L11" s="91">
        <v>0.52877558317282269</v>
      </c>
      <c r="M11" s="91">
        <v>0.50976704862916233</v>
      </c>
      <c r="N11" s="91">
        <v>0.48605674571343283</v>
      </c>
      <c r="O11" s="91">
        <v>0.46639987730538246</v>
      </c>
      <c r="P11" s="91">
        <v>0.41148079483304251</v>
      </c>
      <c r="Q11" s="91">
        <v>0.39079751358676906</v>
      </c>
    </row>
    <row r="12" spans="1:17" x14ac:dyDescent="0.25">
      <c r="A12" s="92" t="s">
        <v>26</v>
      </c>
      <c r="B12" s="91">
        <v>0.41707497781446518</v>
      </c>
      <c r="C12" s="91">
        <v>0.42795182774541851</v>
      </c>
      <c r="D12" s="91">
        <v>0.46566045894971991</v>
      </c>
      <c r="E12" s="91">
        <v>0.54194344270034778</v>
      </c>
      <c r="F12" s="91">
        <v>0.29830380691794467</v>
      </c>
      <c r="G12" s="91">
        <v>0.30695821891119485</v>
      </c>
      <c r="H12" s="91">
        <v>0.25779332283296713</v>
      </c>
      <c r="I12" s="91">
        <v>0.47648806254318177</v>
      </c>
      <c r="J12" s="91">
        <v>0.51737220648305637</v>
      </c>
      <c r="K12" s="91">
        <v>0.43619566403616494</v>
      </c>
      <c r="L12" s="91">
        <v>0.38341309797994017</v>
      </c>
      <c r="M12" s="91">
        <v>0.38402516199507064</v>
      </c>
      <c r="N12" s="91">
        <v>0.3761068100493194</v>
      </c>
      <c r="O12" s="91">
        <v>0.34653561685993639</v>
      </c>
      <c r="P12" s="91">
        <v>0.23190229675130733</v>
      </c>
      <c r="Q12" s="91">
        <v>0.20124794480758779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1.2293240936159968</v>
      </c>
      <c r="C14" s="157">
        <v>1.2427664667183183</v>
      </c>
      <c r="D14" s="157">
        <v>1.2494426608546614</v>
      </c>
      <c r="E14" s="157">
        <v>1.5763388240699456</v>
      </c>
      <c r="F14" s="157">
        <v>1.5320028143146609</v>
      </c>
      <c r="G14" s="157">
        <v>1.8781916638350966</v>
      </c>
      <c r="H14" s="157">
        <v>2.0420262169455334</v>
      </c>
      <c r="I14" s="157">
        <v>2.2397370218575925</v>
      </c>
      <c r="J14" s="157">
        <v>2.4750822143081899</v>
      </c>
      <c r="K14" s="157">
        <v>1.9435422434764078</v>
      </c>
      <c r="L14" s="157">
        <v>1.7316892347113506</v>
      </c>
      <c r="M14" s="157">
        <v>1.6550430325215786</v>
      </c>
      <c r="N14" s="157">
        <v>1.5681201728044114</v>
      </c>
      <c r="O14" s="157">
        <v>1.5190638923615936</v>
      </c>
      <c r="P14" s="157">
        <v>1.4140208825808629</v>
      </c>
      <c r="Q14" s="157">
        <v>1.3619421095394881</v>
      </c>
    </row>
    <row r="15" spans="1:17" x14ac:dyDescent="0.25">
      <c r="A15" s="156" t="s">
        <v>324</v>
      </c>
      <c r="B15" s="204">
        <v>50.553784043607216</v>
      </c>
      <c r="C15" s="204">
        <v>44.158473296784024</v>
      </c>
      <c r="D15" s="204">
        <v>45.696130715286387</v>
      </c>
      <c r="E15" s="204">
        <v>54.590675510007671</v>
      </c>
      <c r="F15" s="204">
        <v>52.012664282140811</v>
      </c>
      <c r="G15" s="204">
        <v>45.416193936859507</v>
      </c>
      <c r="H15" s="204">
        <v>43.976823313027708</v>
      </c>
      <c r="I15" s="204">
        <v>49.279603604924091</v>
      </c>
      <c r="J15" s="204">
        <v>49.875487907315723</v>
      </c>
      <c r="K15" s="204">
        <v>43.658728484165451</v>
      </c>
      <c r="L15" s="204">
        <v>44.110000612369859</v>
      </c>
      <c r="M15" s="204">
        <v>39.050139454542403</v>
      </c>
      <c r="N15" s="204">
        <v>39.186924327777533</v>
      </c>
      <c r="O15" s="204">
        <v>38.481830862636592</v>
      </c>
      <c r="P15" s="204">
        <v>33.616189289696109</v>
      </c>
      <c r="Q15" s="204">
        <v>19.986852926620983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0.66376179231070753</v>
      </c>
      <c r="E16" s="87">
        <v>0</v>
      </c>
      <c r="F16" s="87">
        <v>0</v>
      </c>
      <c r="G16" s="87">
        <v>0.15400559939101849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0.38592235768964145</v>
      </c>
      <c r="C19" s="87">
        <v>0.46229069784858301</v>
      </c>
      <c r="D19" s="87">
        <v>0.97097607708102807</v>
      </c>
      <c r="E19" s="87">
        <v>0.18459819126469984</v>
      </c>
      <c r="F19" s="87">
        <v>0.19784844885561914</v>
      </c>
      <c r="G19" s="87">
        <v>1.3634715277956231E-2</v>
      </c>
      <c r="H19" s="87">
        <v>0.19270592704787423</v>
      </c>
      <c r="I19" s="87">
        <v>1.3541723791741248E-2</v>
      </c>
      <c r="J19" s="87">
        <v>1.7360443712175808E-2</v>
      </c>
      <c r="K19" s="87">
        <v>0.15229290846766702</v>
      </c>
      <c r="L19" s="87">
        <v>0.22843881554119264</v>
      </c>
      <c r="M19" s="87">
        <v>0.48782889046821032</v>
      </c>
      <c r="N19" s="87">
        <v>0.38942047875331565</v>
      </c>
      <c r="O19" s="87">
        <v>0.40974348107369457</v>
      </c>
      <c r="P19" s="87">
        <v>0.28408618512529576</v>
      </c>
      <c r="Q19" s="87">
        <v>0.53754189155636045</v>
      </c>
    </row>
    <row r="20" spans="1:17" x14ac:dyDescent="0.25">
      <c r="A20" s="88" t="s">
        <v>29</v>
      </c>
      <c r="B20" s="87">
        <v>3.6136431708202754</v>
      </c>
      <c r="C20" s="87">
        <v>2.7355959101605882</v>
      </c>
      <c r="D20" s="87">
        <v>2.7508694322970366</v>
      </c>
      <c r="E20" s="87">
        <v>2.7526286884257583</v>
      </c>
      <c r="F20" s="87">
        <v>0</v>
      </c>
      <c r="G20" s="87">
        <v>0.22567744095753561</v>
      </c>
      <c r="H20" s="87">
        <v>0.93836364190900723</v>
      </c>
      <c r="I20" s="87">
        <v>0.58309161742383553</v>
      </c>
      <c r="J20" s="87">
        <v>0.79527098921448058</v>
      </c>
      <c r="K20" s="87">
        <v>1.7788333203222546</v>
      </c>
      <c r="L20" s="87">
        <v>0.89851132603350314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7.4517033644215189</v>
      </c>
      <c r="C21" s="87">
        <v>8.5016600000000153</v>
      </c>
      <c r="D21" s="87">
        <v>8.5022000000000162</v>
      </c>
      <c r="E21" s="87">
        <v>9.6047499999999673</v>
      </c>
      <c r="F21" s="87">
        <v>10.694359999999961</v>
      </c>
      <c r="G21" s="87">
        <v>7.4518138898341704</v>
      </c>
      <c r="H21" s="87">
        <v>7.500409999999988</v>
      </c>
      <c r="I21" s="87">
        <v>8.5014599999999518</v>
      </c>
      <c r="J21" s="87">
        <v>8.4983500000000731</v>
      </c>
      <c r="K21" s="87">
        <v>7.4988299999999981</v>
      </c>
      <c r="L21" s="87">
        <v>5.3262826722938144</v>
      </c>
      <c r="M21" s="87">
        <v>5.3263553953928522</v>
      </c>
      <c r="N21" s="87">
        <v>4.2515234335897958</v>
      </c>
      <c r="O21" s="87">
        <v>4.2519393136328745</v>
      </c>
      <c r="P21" s="87">
        <v>4.2514889138508352</v>
      </c>
      <c r="Q21" s="87">
        <v>4.2516331143124262</v>
      </c>
    </row>
    <row r="22" spans="1:17" x14ac:dyDescent="0.25">
      <c r="A22" s="88" t="s">
        <v>26</v>
      </c>
      <c r="B22" s="87">
        <v>1.0216988437818983</v>
      </c>
      <c r="C22" s="87">
        <v>0.38206608856578117</v>
      </c>
      <c r="D22" s="87">
        <v>0.70046372902558784</v>
      </c>
      <c r="E22" s="87">
        <v>0.17703272387969671</v>
      </c>
      <c r="F22" s="87">
        <v>0.17840499051888292</v>
      </c>
      <c r="G22" s="87">
        <v>2.8552289205217116E-2</v>
      </c>
      <c r="H22" s="87">
        <v>0.62322771972117075</v>
      </c>
      <c r="I22" s="87">
        <v>5.1246233699794023E-2</v>
      </c>
      <c r="J22" s="87">
        <v>7.100299953387558E-2</v>
      </c>
      <c r="K22" s="87">
        <v>0.69329201077692748</v>
      </c>
      <c r="L22" s="87">
        <v>1.1728708304509123</v>
      </c>
      <c r="M22" s="87">
        <v>3.7491112394905328</v>
      </c>
      <c r="N22" s="87">
        <v>2.5388530219895178</v>
      </c>
      <c r="O22" s="87">
        <v>2.8071209454997437</v>
      </c>
      <c r="P22" s="87">
        <v>1.4300720160512463</v>
      </c>
      <c r="Q22" s="87">
        <v>3.7719234743535397</v>
      </c>
    </row>
    <row r="23" spans="1:17" x14ac:dyDescent="0.25">
      <c r="A23" s="88" t="s">
        <v>25</v>
      </c>
      <c r="B23" s="87">
        <v>1.5253384836373489</v>
      </c>
      <c r="C23" s="87">
        <v>1.8914152068957482</v>
      </c>
      <c r="D23" s="87">
        <v>2.1733107163132068</v>
      </c>
      <c r="E23" s="87">
        <v>1.3201273112319871</v>
      </c>
      <c r="F23" s="87">
        <v>0.95719934930727557</v>
      </c>
      <c r="G23" s="87">
        <v>1.3584388522591435</v>
      </c>
      <c r="H23" s="87">
        <v>9.9089999999999998E-2</v>
      </c>
      <c r="I23" s="87">
        <v>0</v>
      </c>
      <c r="J23" s="87">
        <v>9.3847865882889042E-2</v>
      </c>
      <c r="K23" s="87">
        <v>0.10115000000000052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30.437165655276377</v>
      </c>
      <c r="C24" s="87">
        <v>24.043252457783002</v>
      </c>
      <c r="D24" s="87">
        <v>23.195924845999144</v>
      </c>
      <c r="E24" s="87">
        <v>32.654137378650468</v>
      </c>
      <c r="F24" s="87">
        <v>33.071211386245871</v>
      </c>
      <c r="G24" s="87">
        <v>29.62905208308586</v>
      </c>
      <c r="H24" s="87">
        <v>28.690445792742</v>
      </c>
      <c r="I24" s="87">
        <v>34.578991500905339</v>
      </c>
      <c r="J24" s="87">
        <v>35.051614256412911</v>
      </c>
      <c r="K24" s="87">
        <v>28.559722827580298</v>
      </c>
      <c r="L24" s="87">
        <v>31.54422099110063</v>
      </c>
      <c r="M24" s="87">
        <v>25.655107108726497</v>
      </c>
      <c r="N24" s="87">
        <v>28.560477252192975</v>
      </c>
      <c r="O24" s="87">
        <v>28.800769928074871</v>
      </c>
      <c r="P24" s="87">
        <v>25.698175454008449</v>
      </c>
      <c r="Q24" s="87">
        <v>9.9625055436336591</v>
      </c>
    </row>
    <row r="25" spans="1:17" x14ac:dyDescent="0.25">
      <c r="A25" s="88" t="s">
        <v>22</v>
      </c>
      <c r="B25" s="87">
        <v>6.1183121679801582</v>
      </c>
      <c r="C25" s="87">
        <v>6.1421929355303062</v>
      </c>
      <c r="D25" s="87">
        <v>6.7386241222596555</v>
      </c>
      <c r="E25" s="87">
        <v>7.8974012165550986</v>
      </c>
      <c r="F25" s="87">
        <v>6.9136401072132063</v>
      </c>
      <c r="G25" s="87">
        <v>6.5550190668486081</v>
      </c>
      <c r="H25" s="87">
        <v>5.932580231607667</v>
      </c>
      <c r="I25" s="87">
        <v>5.5512725291034313</v>
      </c>
      <c r="J25" s="87">
        <v>5.3480413525593136</v>
      </c>
      <c r="K25" s="87">
        <v>4.8746074170183009</v>
      </c>
      <c r="L25" s="87">
        <v>4.9396759769498084</v>
      </c>
      <c r="M25" s="87">
        <v>3.8317368204643127</v>
      </c>
      <c r="N25" s="87">
        <v>3.4466501412519284</v>
      </c>
      <c r="O25" s="87">
        <v>2.212257194355407</v>
      </c>
      <c r="P25" s="87">
        <v>1.9523667206602813</v>
      </c>
      <c r="Q25" s="87">
        <v>1.463248902764996</v>
      </c>
    </row>
    <row r="26" spans="1:17" x14ac:dyDescent="0.25">
      <c r="A26" s="156" t="s">
        <v>323</v>
      </c>
      <c r="B26" s="204">
        <v>62.257445271060107</v>
      </c>
      <c r="C26" s="204">
        <v>63.349358796388962</v>
      </c>
      <c r="D26" s="204">
        <v>63.878325838588566</v>
      </c>
      <c r="E26" s="204">
        <v>79.972899507032437</v>
      </c>
      <c r="F26" s="204">
        <v>66.894704603758655</v>
      </c>
      <c r="G26" s="204">
        <v>93.324130270906011</v>
      </c>
      <c r="H26" s="204">
        <v>98.289557885142045</v>
      </c>
      <c r="I26" s="204">
        <v>114.48771858299399</v>
      </c>
      <c r="J26" s="204">
        <v>129.12185068427499</v>
      </c>
      <c r="K26" s="204">
        <v>96.189335367714946</v>
      </c>
      <c r="L26" s="204">
        <v>84.473351791793903</v>
      </c>
      <c r="M26" s="204">
        <v>83.172160781590733</v>
      </c>
      <c r="N26" s="204">
        <v>78.342382826220629</v>
      </c>
      <c r="O26" s="204">
        <v>74.458721376931322</v>
      </c>
      <c r="P26" s="204">
        <v>63.757474405659067</v>
      </c>
      <c r="Q26" s="204">
        <v>62.847765787860787</v>
      </c>
    </row>
    <row r="27" spans="1:17" x14ac:dyDescent="0.25">
      <c r="A27" s="152" t="s">
        <v>332</v>
      </c>
      <c r="B27" s="151">
        <v>60.169613006218789</v>
      </c>
      <c r="C27" s="151">
        <v>61.544488800061323</v>
      </c>
      <c r="D27" s="151">
        <v>62.048103384118548</v>
      </c>
      <c r="E27" s="151">
        <v>77.796797712383622</v>
      </c>
      <c r="F27" s="151">
        <v>64.835744441167265</v>
      </c>
      <c r="G27" s="151">
        <v>91.292939094995859</v>
      </c>
      <c r="H27" s="151">
        <v>96.21692112790339</v>
      </c>
      <c r="I27" s="151">
        <v>112.1262751070425</v>
      </c>
      <c r="J27" s="151">
        <v>126.74242046713705</v>
      </c>
      <c r="K27" s="151">
        <v>94.045393897243187</v>
      </c>
      <c r="L27" s="151">
        <v>82.265373114143443</v>
      </c>
      <c r="M27" s="151">
        <v>81.185872867247127</v>
      </c>
      <c r="N27" s="151">
        <v>76.251008399118803</v>
      </c>
      <c r="O27" s="151">
        <v>72.358691215043279</v>
      </c>
      <c r="P27" s="151">
        <v>61.763790070510247</v>
      </c>
      <c r="Q27" s="151">
        <v>61.304078729298297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0.27088093132214203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2.3193009899751837</v>
      </c>
      <c r="C29" s="83">
        <v>1.7025373262032084</v>
      </c>
      <c r="D29" s="83">
        <v>2.2981339572192514</v>
      </c>
      <c r="E29" s="83">
        <v>1.7045640641711231</v>
      </c>
      <c r="F29" s="83">
        <v>1.1104799999999999</v>
      </c>
      <c r="G29" s="83">
        <v>3.3672907689584353</v>
      </c>
      <c r="H29" s="83">
        <v>6.1908188770053476</v>
      </c>
      <c r="I29" s="83">
        <v>3.41384</v>
      </c>
      <c r="J29" s="83">
        <v>4.5183900000000001</v>
      </c>
      <c r="K29" s="83">
        <v>2.2055400000000001</v>
      </c>
      <c r="L29" s="83">
        <v>2.2416224659100576</v>
      </c>
      <c r="M29" s="83">
        <v>2.2402830774150586</v>
      </c>
      <c r="N29" s="83">
        <v>2.2441070857192962</v>
      </c>
      <c r="O29" s="83">
        <v>2.245866929322907</v>
      </c>
      <c r="P29" s="83">
        <v>2.2433818205414551</v>
      </c>
      <c r="Q29" s="83">
        <v>2.2438087841964407</v>
      </c>
    </row>
    <row r="30" spans="1:17" x14ac:dyDescent="0.25">
      <c r="A30" s="154" t="s">
        <v>125</v>
      </c>
      <c r="B30" s="83">
        <v>41.65770540352932</v>
      </c>
      <c r="C30" s="83">
        <v>43.990513359829322</v>
      </c>
      <c r="D30" s="83">
        <v>43.942417342331431</v>
      </c>
      <c r="E30" s="83">
        <v>59.26629045401873</v>
      </c>
      <c r="F30" s="83">
        <v>55.248740015530373</v>
      </c>
      <c r="G30" s="83">
        <v>76.616241962319592</v>
      </c>
      <c r="H30" s="83">
        <v>83.831186296425827</v>
      </c>
      <c r="I30" s="83">
        <v>104.07036072058678</v>
      </c>
      <c r="J30" s="83">
        <v>119.99535338899425</v>
      </c>
      <c r="K30" s="83">
        <v>87.938004054084416</v>
      </c>
      <c r="L30" s="83">
        <v>74.981805287391651</v>
      </c>
      <c r="M30" s="83">
        <v>70.981584538624048</v>
      </c>
      <c r="N30" s="83">
        <v>64.432057915084897</v>
      </c>
      <c r="O30" s="83">
        <v>63.767226532537919</v>
      </c>
      <c r="P30" s="83">
        <v>57.721277561143047</v>
      </c>
      <c r="Q30" s="83">
        <v>57.598707741367548</v>
      </c>
    </row>
    <row r="31" spans="1:17" x14ac:dyDescent="0.25">
      <c r="A31" s="154" t="s">
        <v>29</v>
      </c>
      <c r="B31" s="83">
        <v>2.8683611353992338</v>
      </c>
      <c r="C31" s="83">
        <v>2.87839</v>
      </c>
      <c r="D31" s="83">
        <v>2.8893399999999998</v>
      </c>
      <c r="E31" s="83">
        <v>1.8983399999999999</v>
      </c>
      <c r="F31" s="83">
        <v>4.7638600000000002</v>
      </c>
      <c r="G31" s="83">
        <v>7.0706149134471268</v>
      </c>
      <c r="H31" s="83">
        <v>2.8717999999999999</v>
      </c>
      <c r="I31" s="83">
        <v>2.098800422565362</v>
      </c>
      <c r="J31" s="83">
        <v>7.9942757817559454E-2</v>
      </c>
      <c r="K31" s="83">
        <v>1.8912800000000001</v>
      </c>
      <c r="L31" s="83">
        <v>2.8676264460499894</v>
      </c>
      <c r="M31" s="83">
        <v>1.9112158936799075</v>
      </c>
      <c r="N31" s="83">
        <v>1.9129913268325427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13.324245477315051</v>
      </c>
      <c r="C32" s="83">
        <v>12.973048114028794</v>
      </c>
      <c r="D32" s="83">
        <v>12.91821208456787</v>
      </c>
      <c r="E32" s="83">
        <v>14.927603194193766</v>
      </c>
      <c r="F32" s="83">
        <v>3.712664425636893</v>
      </c>
      <c r="G32" s="83">
        <v>3.9679105189485591</v>
      </c>
      <c r="H32" s="83">
        <v>3.3231159544722315</v>
      </c>
      <c r="I32" s="83">
        <v>2.543273963890373</v>
      </c>
      <c r="J32" s="83">
        <v>2.1487343203252522</v>
      </c>
      <c r="K32" s="83">
        <v>2.0105698431587768</v>
      </c>
      <c r="L32" s="83">
        <v>2.1743189147917406</v>
      </c>
      <c r="M32" s="83">
        <v>6.0527893575281073</v>
      </c>
      <c r="N32" s="83">
        <v>7.6618520714820804</v>
      </c>
      <c r="O32" s="83">
        <v>6.3455977531824637</v>
      </c>
      <c r="P32" s="83">
        <v>1.7991306888257439</v>
      </c>
      <c r="Q32" s="83">
        <v>1.4615622037343083</v>
      </c>
    </row>
    <row r="33" spans="1:17" x14ac:dyDescent="0.25">
      <c r="A33" s="152" t="s">
        <v>331</v>
      </c>
      <c r="B33" s="151">
        <v>2.0878322648413166</v>
      </c>
      <c r="C33" s="151">
        <v>1.8048699963276398</v>
      </c>
      <c r="D33" s="151">
        <v>1.8302224544700165</v>
      </c>
      <c r="E33" s="151">
        <v>2.1761017946488166</v>
      </c>
      <c r="F33" s="151">
        <v>2.0589601625913918</v>
      </c>
      <c r="G33" s="151">
        <v>2.0311911759101551</v>
      </c>
      <c r="H33" s="151">
        <v>2.0726367572386524</v>
      </c>
      <c r="I33" s="151">
        <v>2.3614434759514937</v>
      </c>
      <c r="J33" s="151">
        <v>2.3794302171379473</v>
      </c>
      <c r="K33" s="151">
        <v>2.1439414704717623</v>
      </c>
      <c r="L33" s="151">
        <v>2.2079786776504591</v>
      </c>
      <c r="M33" s="151">
        <v>1.9862879143436105</v>
      </c>
      <c r="N33" s="151">
        <v>2.0913744271018224</v>
      </c>
      <c r="O33" s="151">
        <v>2.1000301618880375</v>
      </c>
      <c r="P33" s="151">
        <v>1.9936843351488174</v>
      </c>
      <c r="Q33" s="151">
        <v>1.5436870585624896</v>
      </c>
    </row>
    <row r="34" spans="1:17" x14ac:dyDescent="0.25">
      <c r="A34" s="156" t="s">
        <v>322</v>
      </c>
      <c r="B34" s="204">
        <v>4.3247954057427274</v>
      </c>
      <c r="C34" s="204">
        <v>3.7386592781072543</v>
      </c>
      <c r="D34" s="204">
        <v>3.7911750842593204</v>
      </c>
      <c r="E34" s="204">
        <v>4.5076394317725486</v>
      </c>
      <c r="F34" s="204">
        <v>4.2649889082250203</v>
      </c>
      <c r="G34" s="204">
        <v>4.2074674358138928</v>
      </c>
      <c r="H34" s="204">
        <v>4.2933189971372085</v>
      </c>
      <c r="I34" s="204">
        <v>4.8915614858995227</v>
      </c>
      <c r="J34" s="204">
        <v>4.9288197355000358</v>
      </c>
      <c r="K34" s="204">
        <v>4.4410216174057942</v>
      </c>
      <c r="L34" s="204">
        <v>4.5736701179902344</v>
      </c>
      <c r="M34" s="204">
        <v>4.1144535368546222</v>
      </c>
      <c r="N34" s="204">
        <v>4.3321327418537727</v>
      </c>
      <c r="O34" s="204">
        <v>4.3500624781966497</v>
      </c>
      <c r="P34" s="204">
        <v>4.1297746942368363</v>
      </c>
      <c r="Q34" s="204">
        <v>3.1976374784508699</v>
      </c>
    </row>
    <row r="35" spans="1:17" x14ac:dyDescent="0.25">
      <c r="A35" s="152" t="s">
        <v>330</v>
      </c>
      <c r="B35" s="151">
        <v>1.946157932584228</v>
      </c>
      <c r="C35" s="151">
        <v>1.6823966751482646</v>
      </c>
      <c r="D35" s="151">
        <v>1.7060287879166944</v>
      </c>
      <c r="E35" s="151">
        <v>2.0284377442976469</v>
      </c>
      <c r="F35" s="151">
        <v>1.9192450087012562</v>
      </c>
      <c r="G35" s="151">
        <v>1.8933603461162516</v>
      </c>
      <c r="H35" s="151">
        <v>1.9319935487117441</v>
      </c>
      <c r="I35" s="151">
        <v>2.2012026686547852</v>
      </c>
      <c r="J35" s="151">
        <v>2.217968880975016</v>
      </c>
      <c r="K35" s="151">
        <v>1.9984597278326077</v>
      </c>
      <c r="L35" s="151">
        <v>2.0581515530956045</v>
      </c>
      <c r="M35" s="151">
        <v>1.85150409158458</v>
      </c>
      <c r="N35" s="151">
        <v>1.9494597338341972</v>
      </c>
      <c r="O35" s="151">
        <v>1.9575281151884925</v>
      </c>
      <c r="P35" s="151">
        <v>1.8583986124065768</v>
      </c>
      <c r="Q35" s="151">
        <v>1.4389368653028904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0.23566641025026341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1.0412808299504746</v>
      </c>
      <c r="C37" s="83">
        <v>0.51547267379679129</v>
      </c>
      <c r="D37" s="83">
        <v>1.0335460427807484</v>
      </c>
      <c r="E37" s="83">
        <v>0.51723593582887684</v>
      </c>
      <c r="F37" s="83">
        <v>0</v>
      </c>
      <c r="G37" s="83">
        <v>0</v>
      </c>
      <c r="H37" s="83">
        <v>0.51228112299465223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125</v>
      </c>
      <c r="B38" s="83">
        <v>0.24278211494963103</v>
      </c>
      <c r="C38" s="83">
        <v>0.66354558855940227</v>
      </c>
      <c r="D38" s="83">
        <v>0.41802306549193952</v>
      </c>
      <c r="E38" s="83">
        <v>0.79558215631026197</v>
      </c>
      <c r="F38" s="83">
        <v>1.0419281710286241</v>
      </c>
      <c r="G38" s="83">
        <v>0.42788426195276658</v>
      </c>
      <c r="H38" s="83">
        <v>0.32616674897013698</v>
      </c>
      <c r="I38" s="83">
        <v>0.40864136587087735</v>
      </c>
      <c r="J38" s="83">
        <v>0.40571500830846347</v>
      </c>
      <c r="K38" s="83">
        <v>0.34443967679166582</v>
      </c>
      <c r="L38" s="83">
        <v>0.31772774713320634</v>
      </c>
      <c r="M38" s="83">
        <v>0.19370342376491476</v>
      </c>
      <c r="N38" s="83">
        <v>0.23995486275353331</v>
      </c>
      <c r="O38" s="83">
        <v>0.22935895445843527</v>
      </c>
      <c r="P38" s="83">
        <v>0.29315491312818048</v>
      </c>
      <c r="Q38" s="83">
        <v>0.16737774805404285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0.33316434783217008</v>
      </c>
      <c r="H39" s="83">
        <v>0</v>
      </c>
      <c r="I39" s="83">
        <v>0.17560116763186506</v>
      </c>
      <c r="J39" s="83">
        <v>6.9550199301276691E-2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0.66209498768412234</v>
      </c>
      <c r="C40" s="83">
        <v>0.50337841279207107</v>
      </c>
      <c r="D40" s="83">
        <v>0.25445967964400656</v>
      </c>
      <c r="E40" s="83">
        <v>0.71561965215850831</v>
      </c>
      <c r="F40" s="83">
        <v>0.87731683767263213</v>
      </c>
      <c r="G40" s="83">
        <v>0.89664532608105152</v>
      </c>
      <c r="H40" s="83">
        <v>1.0935456767469549</v>
      </c>
      <c r="I40" s="83">
        <v>1.6169601351520431</v>
      </c>
      <c r="J40" s="83">
        <v>1.7427036733652759</v>
      </c>
      <c r="K40" s="83">
        <v>1.654020051040942</v>
      </c>
      <c r="L40" s="83">
        <v>1.740423805962398</v>
      </c>
      <c r="M40" s="83">
        <v>1.6578006678196653</v>
      </c>
      <c r="N40" s="83">
        <v>1.709504871080664</v>
      </c>
      <c r="O40" s="83">
        <v>1.7281691607300571</v>
      </c>
      <c r="P40" s="83">
        <v>1.5652436992783962</v>
      </c>
      <c r="Q40" s="83">
        <v>1.2715591172488476</v>
      </c>
    </row>
    <row r="41" spans="1:17" x14ac:dyDescent="0.25">
      <c r="A41" s="152" t="s">
        <v>329</v>
      </c>
      <c r="B41" s="151">
        <v>2.1623977028713632</v>
      </c>
      <c r="C41" s="151">
        <v>1.8693296390536267</v>
      </c>
      <c r="D41" s="151">
        <v>1.8955875421296597</v>
      </c>
      <c r="E41" s="151">
        <v>2.2538197158862743</v>
      </c>
      <c r="F41" s="151">
        <v>2.1324944541125128</v>
      </c>
      <c r="G41" s="151">
        <v>2.1037337179069464</v>
      </c>
      <c r="H41" s="151">
        <v>2.1466594985686038</v>
      </c>
      <c r="I41" s="151">
        <v>2.4457807429497613</v>
      </c>
      <c r="J41" s="151">
        <v>2.4644098677500175</v>
      </c>
      <c r="K41" s="151">
        <v>2.2205108087028966</v>
      </c>
      <c r="L41" s="151">
        <v>2.2868350589951181</v>
      </c>
      <c r="M41" s="151">
        <v>2.0572267684273111</v>
      </c>
      <c r="N41" s="151">
        <v>2.1660663709268873</v>
      </c>
      <c r="O41" s="151">
        <v>2.1750312390983244</v>
      </c>
      <c r="P41" s="151">
        <v>2.0648873471184177</v>
      </c>
      <c r="Q41" s="151">
        <v>1.5988187392254358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3.3828599458263636E-2</v>
      </c>
      <c r="E42" s="87">
        <v>0</v>
      </c>
      <c r="F42" s="87">
        <v>0</v>
      </c>
      <c r="G42" s="87">
        <v>8.5662704149888757E-3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1.936142308224521E-2</v>
      </c>
      <c r="C45" s="87">
        <v>2.4235864718316912E-2</v>
      </c>
      <c r="D45" s="87">
        <v>4.9485766092054025E-2</v>
      </c>
      <c r="E45" s="87">
        <v>9.2484713445935424E-3</v>
      </c>
      <c r="F45" s="87">
        <v>1.0236267059760275E-2</v>
      </c>
      <c r="G45" s="87">
        <v>7.5840526944609854E-4</v>
      </c>
      <c r="H45" s="87">
        <v>1.1371755012542104E-2</v>
      </c>
      <c r="I45" s="87">
        <v>8.1220193829976029E-4</v>
      </c>
      <c r="J45" s="87">
        <v>1.0339827971823192E-3</v>
      </c>
      <c r="K45" s="87">
        <v>9.3782525339102096E-3</v>
      </c>
      <c r="L45" s="87">
        <v>1.34696186946819E-2</v>
      </c>
      <c r="M45" s="87">
        <v>2.9758660834833525E-2</v>
      </c>
      <c r="N45" s="87">
        <v>2.4144866856763099E-2</v>
      </c>
      <c r="O45" s="87">
        <v>2.6035866052228782E-2</v>
      </c>
      <c r="P45" s="87">
        <v>1.9976569202078156E-2</v>
      </c>
      <c r="Q45" s="87">
        <v>5.4618369466101963E-2</v>
      </c>
    </row>
    <row r="46" spans="1:17" x14ac:dyDescent="0.25">
      <c r="A46" s="150" t="s">
        <v>29</v>
      </c>
      <c r="B46" s="87">
        <v>0.18129365377370413</v>
      </c>
      <c r="C46" s="87">
        <v>0.14341524220837459</v>
      </c>
      <c r="D46" s="87">
        <v>0.14019797654095306</v>
      </c>
      <c r="E46" s="87">
        <v>0.13790821769595482</v>
      </c>
      <c r="F46" s="87">
        <v>0</v>
      </c>
      <c r="G46" s="87">
        <v>1.2552881151395849E-2</v>
      </c>
      <c r="H46" s="87">
        <v>5.5373706517158873E-2</v>
      </c>
      <c r="I46" s="87">
        <v>3.4972515254432443E-2</v>
      </c>
      <c r="J46" s="87">
        <v>4.736610052018532E-2</v>
      </c>
      <c r="K46" s="87">
        <v>0.1095412009762614</v>
      </c>
      <c r="L46" s="87">
        <v>5.2979634506736997E-2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5.1257832522391453E-2</v>
      </c>
      <c r="C48" s="87">
        <v>2.0030041874149175E-2</v>
      </c>
      <c r="D48" s="87">
        <v>3.5699112541199639E-2</v>
      </c>
      <c r="E48" s="87">
        <v>8.8694372498426977E-3</v>
      </c>
      <c r="F48" s="87">
        <v>9.2303029834616725E-3</v>
      </c>
      <c r="G48" s="87">
        <v>1.5881671268189079E-3</v>
      </c>
      <c r="H48" s="87">
        <v>3.6777244240825686E-2</v>
      </c>
      <c r="I48" s="87">
        <v>3.0736330899703906E-3</v>
      </c>
      <c r="J48" s="87">
        <v>4.2289172606159303E-3</v>
      </c>
      <c r="K48" s="87">
        <v>4.2693173452582799E-2</v>
      </c>
      <c r="L48" s="87">
        <v>6.9156911126778006E-2</v>
      </c>
      <c r="M48" s="87">
        <v>0.22870422803573484</v>
      </c>
      <c r="N48" s="87">
        <v>0.15741408459327363</v>
      </c>
      <c r="O48" s="87">
        <v>0.17836970764714194</v>
      </c>
      <c r="P48" s="87">
        <v>0.10056079488695766</v>
      </c>
      <c r="Q48" s="87">
        <v>0.38325628784692417</v>
      </c>
    </row>
    <row r="49" spans="1:17" x14ac:dyDescent="0.25">
      <c r="A49" s="150" t="s">
        <v>25</v>
      </c>
      <c r="B49" s="87">
        <v>7.6525039653399088E-2</v>
      </c>
      <c r="C49" s="87">
        <v>9.915856687972345E-2</v>
      </c>
      <c r="D49" s="87">
        <v>0.11076271423302518</v>
      </c>
      <c r="E49" s="87">
        <v>6.6139107460903249E-2</v>
      </c>
      <c r="F49" s="87">
        <v>4.4294868474172321E-2</v>
      </c>
      <c r="G49" s="87">
        <v>6.7597419554694713E-2</v>
      </c>
      <c r="H49" s="87">
        <v>0</v>
      </c>
      <c r="I49" s="87">
        <v>0</v>
      </c>
      <c r="J49" s="87">
        <v>5.5895506177139611E-3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1.5270088139078728</v>
      </c>
      <c r="C50" s="87">
        <v>1.2604818065061474</v>
      </c>
      <c r="D50" s="87">
        <v>1.1821796008288146</v>
      </c>
      <c r="E50" s="87">
        <v>1.6359903190807723</v>
      </c>
      <c r="F50" s="87">
        <v>1.7110356623843856</v>
      </c>
      <c r="G50" s="87">
        <v>1.6480600269544807</v>
      </c>
      <c r="H50" s="87">
        <v>1.6930497455567513</v>
      </c>
      <c r="I50" s="87">
        <v>2.0739696329218189</v>
      </c>
      <c r="J50" s="87">
        <v>2.0876635848415837</v>
      </c>
      <c r="K50" s="87">
        <v>1.7587180891774272</v>
      </c>
      <c r="L50" s="87">
        <v>1.8599668701849372</v>
      </c>
      <c r="M50" s="87">
        <v>1.5650193050213983</v>
      </c>
      <c r="N50" s="87">
        <v>1.7708080551578831</v>
      </c>
      <c r="O50" s="87">
        <v>1.8300547115075421</v>
      </c>
      <c r="P50" s="87">
        <v>1.8070621072183743</v>
      </c>
      <c r="Q50" s="87">
        <v>1.0122667965743473</v>
      </c>
    </row>
    <row r="51" spans="1:17" x14ac:dyDescent="0.25">
      <c r="A51" s="150" t="s">
        <v>22</v>
      </c>
      <c r="B51" s="87">
        <v>0.30695093993175082</v>
      </c>
      <c r="C51" s="87">
        <v>0.32200811686691533</v>
      </c>
      <c r="D51" s="87">
        <v>0.3434337724353495</v>
      </c>
      <c r="E51" s="87">
        <v>0.39566416305420765</v>
      </c>
      <c r="F51" s="87">
        <v>0.35769735321073293</v>
      </c>
      <c r="G51" s="87">
        <v>0.36461054743512117</v>
      </c>
      <c r="H51" s="87">
        <v>0.35008704724132605</v>
      </c>
      <c r="I51" s="87">
        <v>0.33295275974523963</v>
      </c>
      <c r="J51" s="87">
        <v>0.31852773171273607</v>
      </c>
      <c r="K51" s="87">
        <v>0.30018009256271505</v>
      </c>
      <c r="L51" s="87">
        <v>0.29126202448198368</v>
      </c>
      <c r="M51" s="87">
        <v>0.23374457453534422</v>
      </c>
      <c r="N51" s="87">
        <v>0.21369936431896749</v>
      </c>
      <c r="O51" s="87">
        <v>0.14057095389141167</v>
      </c>
      <c r="P51" s="87">
        <v>0.13728787581100754</v>
      </c>
      <c r="Q51" s="87">
        <v>0.14867728533806249</v>
      </c>
    </row>
    <row r="52" spans="1:17" x14ac:dyDescent="0.25">
      <c r="A52" s="152" t="s">
        <v>328</v>
      </c>
      <c r="B52" s="151">
        <v>0.21623977028713642</v>
      </c>
      <c r="C52" s="151">
        <v>0.18693296390536274</v>
      </c>
      <c r="D52" s="151">
        <v>0.18955875421296603</v>
      </c>
      <c r="E52" s="151">
        <v>0.22538197158862747</v>
      </c>
      <c r="F52" s="151">
        <v>0.21324944541125132</v>
      </c>
      <c r="G52" s="151">
        <v>0.21037337179069468</v>
      </c>
      <c r="H52" s="151">
        <v>0.21466594985686047</v>
      </c>
      <c r="I52" s="151">
        <v>0.24457807429497619</v>
      </c>
      <c r="J52" s="151">
        <v>0.24644098677500176</v>
      </c>
      <c r="K52" s="151">
        <v>0.22205108087028971</v>
      </c>
      <c r="L52" s="151">
        <v>0.22868350589951186</v>
      </c>
      <c r="M52" s="151">
        <v>0.20572267684273113</v>
      </c>
      <c r="N52" s="151">
        <v>0.21660663709268876</v>
      </c>
      <c r="O52" s="151">
        <v>0.21750312390983251</v>
      </c>
      <c r="P52" s="151">
        <v>0.20648873471184184</v>
      </c>
      <c r="Q52" s="151">
        <v>0.15988187392254358</v>
      </c>
    </row>
    <row r="53" spans="1:17" x14ac:dyDescent="0.25">
      <c r="A53" s="156" t="s">
        <v>321</v>
      </c>
      <c r="B53" s="204">
        <v>2.2369631409014108</v>
      </c>
      <c r="C53" s="204">
        <v>1.9337892817796143</v>
      </c>
      <c r="D53" s="204">
        <v>1.9609526297893036</v>
      </c>
      <c r="E53" s="204">
        <v>2.331537637123732</v>
      </c>
      <c r="F53" s="204">
        <v>2.2060287456336343</v>
      </c>
      <c r="G53" s="204">
        <v>2.1762762599037382</v>
      </c>
      <c r="H53" s="204">
        <v>2.2206822398985562</v>
      </c>
      <c r="I53" s="204">
        <v>2.5301180099480289</v>
      </c>
      <c r="J53" s="204">
        <v>2.5493895183620867</v>
      </c>
      <c r="K53" s="204">
        <v>2.2970801469340314</v>
      </c>
      <c r="L53" s="204">
        <v>2.3656914403397775</v>
      </c>
      <c r="M53" s="204">
        <v>2.1281656225110113</v>
      </c>
      <c r="N53" s="204">
        <v>2.240758314751953</v>
      </c>
      <c r="O53" s="204">
        <v>2.2500323163086118</v>
      </c>
      <c r="P53" s="204">
        <v>2.1360903590880191</v>
      </c>
      <c r="Q53" s="204">
        <v>1.6539504198883819</v>
      </c>
    </row>
    <row r="54" spans="1:17" x14ac:dyDescent="0.25">
      <c r="A54" s="152" t="s">
        <v>327</v>
      </c>
      <c r="B54" s="151">
        <v>0.44739262818028219</v>
      </c>
      <c r="C54" s="151">
        <v>0.38675785635592286</v>
      </c>
      <c r="D54" s="151">
        <v>0.39219052595786075</v>
      </c>
      <c r="E54" s="151">
        <v>0.46630752742474646</v>
      </c>
      <c r="F54" s="151">
        <v>0.44120574912672683</v>
      </c>
      <c r="G54" s="151">
        <v>0.4352552519807476</v>
      </c>
      <c r="H54" s="151">
        <v>0.44413644797971125</v>
      </c>
      <c r="I54" s="151">
        <v>0.50602360198960583</v>
      </c>
      <c r="J54" s="151">
        <v>0.50987790367241737</v>
      </c>
      <c r="K54" s="151">
        <v>0.45941602938680626</v>
      </c>
      <c r="L54" s="151">
        <v>0.47313828806795555</v>
      </c>
      <c r="M54" s="151">
        <v>0.42563312450220225</v>
      </c>
      <c r="N54" s="151">
        <v>0.44815166295039055</v>
      </c>
      <c r="O54" s="151">
        <v>0.45000646326172239</v>
      </c>
      <c r="P54" s="151">
        <v>0.4272180718176038</v>
      </c>
      <c r="Q54" s="151">
        <v>0.3307900839776764</v>
      </c>
    </row>
    <row r="55" spans="1:17" x14ac:dyDescent="0.25">
      <c r="A55" s="152" t="s">
        <v>326</v>
      </c>
      <c r="B55" s="151">
        <v>0.17895705127211287</v>
      </c>
      <c r="C55" s="151">
        <v>0.15470314254236914</v>
      </c>
      <c r="D55" s="151">
        <v>0.15687621038314428</v>
      </c>
      <c r="E55" s="151">
        <v>0.18652301096989854</v>
      </c>
      <c r="F55" s="151">
        <v>0.17648229965069076</v>
      </c>
      <c r="G55" s="151">
        <v>0.17410210079229904</v>
      </c>
      <c r="H55" s="151">
        <v>0.17765457919188452</v>
      </c>
      <c r="I55" s="151">
        <v>0.20240944079584233</v>
      </c>
      <c r="J55" s="151">
        <v>0.20395116146896697</v>
      </c>
      <c r="K55" s="151">
        <v>0.18376641175472253</v>
      </c>
      <c r="L55" s="151">
        <v>0.18925531522718217</v>
      </c>
      <c r="M55" s="151">
        <v>0.17025324980088094</v>
      </c>
      <c r="N55" s="151">
        <v>0.17926066518015621</v>
      </c>
      <c r="O55" s="151">
        <v>0.18000258530468893</v>
      </c>
      <c r="P55" s="151">
        <v>0.17088722872704151</v>
      </c>
      <c r="Q55" s="151">
        <v>0.13231603359107055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2.7996082310287156E-3</v>
      </c>
      <c r="E56" s="87">
        <v>0</v>
      </c>
      <c r="F56" s="87">
        <v>0</v>
      </c>
      <c r="G56" s="87">
        <v>7.0893272399907945E-4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1.6023246688754659E-3</v>
      </c>
      <c r="C59" s="87">
        <v>2.0057267353089858E-3</v>
      </c>
      <c r="D59" s="87">
        <v>4.0953737455492996E-3</v>
      </c>
      <c r="E59" s="87">
        <v>7.65390731966362E-4</v>
      </c>
      <c r="F59" s="87">
        <v>8.4713934287671249E-4</v>
      </c>
      <c r="G59" s="87">
        <v>6.2764574023125417E-5</v>
      </c>
      <c r="H59" s="87">
        <v>9.4111075965865704E-4</v>
      </c>
      <c r="I59" s="87">
        <v>6.7216712135152593E-5</v>
      </c>
      <c r="J59" s="87">
        <v>8.5570990111640213E-5</v>
      </c>
      <c r="K59" s="87">
        <v>7.7613124418567266E-4</v>
      </c>
      <c r="L59" s="87">
        <v>1.1147270643874676E-3</v>
      </c>
      <c r="M59" s="87">
        <v>2.4627857242620855E-3</v>
      </c>
      <c r="N59" s="87">
        <v>1.9981958778010843E-3</v>
      </c>
      <c r="O59" s="87">
        <v>2.1546923629430716E-3</v>
      </c>
      <c r="P59" s="87">
        <v>1.6532333132754341E-3</v>
      </c>
      <c r="Q59" s="87">
        <v>4.520140921332576E-3</v>
      </c>
    </row>
    <row r="60" spans="1:17" x14ac:dyDescent="0.25">
      <c r="A60" s="150" t="s">
        <v>29</v>
      </c>
      <c r="B60" s="87">
        <v>1.5003612726099654E-2</v>
      </c>
      <c r="C60" s="87">
        <v>1.1868847631037897E-2</v>
      </c>
      <c r="D60" s="87">
        <v>1.1602591162009913E-2</v>
      </c>
      <c r="E60" s="87">
        <v>1.1413093878285917E-2</v>
      </c>
      <c r="F60" s="87">
        <v>0</v>
      </c>
      <c r="G60" s="87">
        <v>1.0388591297706912E-3</v>
      </c>
      <c r="H60" s="87">
        <v>4.582651573833839E-3</v>
      </c>
      <c r="I60" s="87">
        <v>2.8942771245047544E-3</v>
      </c>
      <c r="J60" s="87">
        <v>3.9199531464980961E-3</v>
      </c>
      <c r="K60" s="87">
        <v>9.0654787014837045E-3</v>
      </c>
      <c r="L60" s="87">
        <v>4.3845214764196136E-3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4.2420275190944651E-3</v>
      </c>
      <c r="C62" s="87">
        <v>1.6576586378606213E-3</v>
      </c>
      <c r="D62" s="87">
        <v>2.9544093137544537E-3</v>
      </c>
      <c r="E62" s="87">
        <v>7.3402239309043019E-4</v>
      </c>
      <c r="F62" s="87">
        <v>7.6388714345889709E-4</v>
      </c>
      <c r="G62" s="87">
        <v>1.314345208401855E-4</v>
      </c>
      <c r="H62" s="87">
        <v>3.0436340061372989E-3</v>
      </c>
      <c r="I62" s="87">
        <v>2.5436963503203233E-4</v>
      </c>
      <c r="J62" s="87">
        <v>3.4997935949924943E-4</v>
      </c>
      <c r="K62" s="87">
        <v>3.5332281477999565E-3</v>
      </c>
      <c r="L62" s="87">
        <v>5.7233305760092147E-3</v>
      </c>
      <c r="M62" s="87">
        <v>1.8927246458129782E-2</v>
      </c>
      <c r="N62" s="87">
        <v>1.3027372518064026E-2</v>
      </c>
      <c r="O62" s="87">
        <v>1.4761630977694506E-2</v>
      </c>
      <c r="P62" s="87">
        <v>8.3222726802999469E-3</v>
      </c>
      <c r="Q62" s="87">
        <v>3.1717761752848898E-2</v>
      </c>
    </row>
    <row r="63" spans="1:17" x14ac:dyDescent="0.25">
      <c r="A63" s="150" t="s">
        <v>25</v>
      </c>
      <c r="B63" s="87">
        <v>6.3331067299364765E-3</v>
      </c>
      <c r="C63" s="87">
        <v>8.206226224528837E-3</v>
      </c>
      <c r="D63" s="87">
        <v>9.1665694537676045E-3</v>
      </c>
      <c r="E63" s="87">
        <v>5.4735813071092338E-3</v>
      </c>
      <c r="F63" s="87">
        <v>3.6657822185521926E-3</v>
      </c>
      <c r="G63" s="87">
        <v>5.5942692045264598E-3</v>
      </c>
      <c r="H63" s="87">
        <v>0</v>
      </c>
      <c r="I63" s="87">
        <v>0</v>
      </c>
      <c r="J63" s="87">
        <v>4.6258349939701753E-4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0.1263731432199619</v>
      </c>
      <c r="C64" s="87">
        <v>0.10431573571085359</v>
      </c>
      <c r="D64" s="87">
        <v>9.7835553172039846E-2</v>
      </c>
      <c r="E64" s="87">
        <v>0.13539230226875357</v>
      </c>
      <c r="F64" s="87">
        <v>0.1416029513697423</v>
      </c>
      <c r="G64" s="87">
        <v>0.13639117464450878</v>
      </c>
      <c r="H64" s="87">
        <v>0.14011446170124842</v>
      </c>
      <c r="I64" s="87">
        <v>0.17163886617284022</v>
      </c>
      <c r="J64" s="87">
        <v>0.17277215874551038</v>
      </c>
      <c r="K64" s="87">
        <v>0.14554908324226987</v>
      </c>
      <c r="L64" s="87">
        <v>0.15392829270496033</v>
      </c>
      <c r="M64" s="87">
        <v>0.12951883903625366</v>
      </c>
      <c r="N64" s="87">
        <v>0.14654963215099723</v>
      </c>
      <c r="O64" s="87">
        <v>0.151452803710969</v>
      </c>
      <c r="P64" s="87">
        <v>0.14954996749393445</v>
      </c>
      <c r="Q64" s="87">
        <v>8.377380385442873E-2</v>
      </c>
    </row>
    <row r="65" spans="1:17" x14ac:dyDescent="0.25">
      <c r="A65" s="150" t="s">
        <v>22</v>
      </c>
      <c r="B65" s="87">
        <v>2.5402836408144898E-2</v>
      </c>
      <c r="C65" s="87">
        <v>2.6648947602779197E-2</v>
      </c>
      <c r="D65" s="87">
        <v>2.8422105304994449E-2</v>
      </c>
      <c r="E65" s="87">
        <v>3.2744620390693042E-2</v>
      </c>
      <c r="F65" s="87">
        <v>2.9602539576060662E-2</v>
      </c>
      <c r="G65" s="87">
        <v>3.0174665994630725E-2</v>
      </c>
      <c r="H65" s="87">
        <v>2.8972721151006301E-2</v>
      </c>
      <c r="I65" s="87">
        <v>2.7554711151330184E-2</v>
      </c>
      <c r="J65" s="87">
        <v>2.6360915727950577E-2</v>
      </c>
      <c r="K65" s="87">
        <v>2.4842490418983319E-2</v>
      </c>
      <c r="L65" s="87">
        <v>2.4104443405405549E-2</v>
      </c>
      <c r="M65" s="87">
        <v>1.9344378582235391E-2</v>
      </c>
      <c r="N65" s="87">
        <v>1.7685464633293863E-2</v>
      </c>
      <c r="O65" s="87">
        <v>1.1633458253082344E-2</v>
      </c>
      <c r="P65" s="87">
        <v>1.1361755239531661E-2</v>
      </c>
      <c r="Q65" s="87">
        <v>1.2304327062460345E-2</v>
      </c>
    </row>
    <row r="66" spans="1:17" x14ac:dyDescent="0.25">
      <c r="A66" s="152" t="s">
        <v>325</v>
      </c>
      <c r="B66" s="151">
        <v>1.610613461449016</v>
      </c>
      <c r="C66" s="151">
        <v>1.3923282828813224</v>
      </c>
      <c r="D66" s="151">
        <v>1.4118858934482985</v>
      </c>
      <c r="E66" s="151">
        <v>1.6787070987290871</v>
      </c>
      <c r="F66" s="151">
        <v>1.5883406968562166</v>
      </c>
      <c r="G66" s="151">
        <v>1.5669189071306913</v>
      </c>
      <c r="H66" s="151">
        <v>1.5988912127269606</v>
      </c>
      <c r="I66" s="151">
        <v>1.821684967162581</v>
      </c>
      <c r="J66" s="151">
        <v>1.8355604532207024</v>
      </c>
      <c r="K66" s="151">
        <v>1.6538977057925024</v>
      </c>
      <c r="L66" s="151">
        <v>1.7032978370446399</v>
      </c>
      <c r="M66" s="151">
        <v>1.5322792482079282</v>
      </c>
      <c r="N66" s="151">
        <v>1.6133459866214059</v>
      </c>
      <c r="O66" s="151">
        <v>1.6200232677422004</v>
      </c>
      <c r="P66" s="151">
        <v>1.5379850585433736</v>
      </c>
      <c r="Q66" s="151">
        <v>1.1908443023196349</v>
      </c>
    </row>
    <row r="67" spans="1:17" x14ac:dyDescent="0.25">
      <c r="A67" s="156" t="s">
        <v>333</v>
      </c>
      <c r="B67" s="204">
        <v>35.848038434901504</v>
      </c>
      <c r="C67" s="204">
        <v>39.092219188693143</v>
      </c>
      <c r="D67" s="204">
        <v>40.959846595306914</v>
      </c>
      <c r="E67" s="204">
        <v>52.468404769637175</v>
      </c>
      <c r="F67" s="204">
        <v>41.913013302874596</v>
      </c>
      <c r="G67" s="204">
        <v>52.953347017296593</v>
      </c>
      <c r="H67" s="204">
        <v>57.856973276839355</v>
      </c>
      <c r="I67" s="204">
        <v>71.335330499999969</v>
      </c>
      <c r="J67" s="204">
        <v>79.845108000000025</v>
      </c>
      <c r="K67" s="204">
        <v>61.985584500000002</v>
      </c>
      <c r="L67" s="204">
        <v>53.463662434163929</v>
      </c>
      <c r="M67" s="204">
        <v>52.240292389448378</v>
      </c>
      <c r="N67" s="204">
        <v>48.67711597927061</v>
      </c>
      <c r="O67" s="204">
        <v>46.277954176983499</v>
      </c>
      <c r="P67" s="204">
        <v>40.225104216035504</v>
      </c>
      <c r="Q67" s="204">
        <v>40.188875521643801</v>
      </c>
    </row>
    <row r="68" spans="1:17" x14ac:dyDescent="0.25">
      <c r="A68" s="72" t="s">
        <v>319</v>
      </c>
      <c r="B68" s="306">
        <v>9.1913195677803134</v>
      </c>
      <c r="C68" s="306">
        <v>10.006039294270764</v>
      </c>
      <c r="D68" s="306">
        <v>9.4682369023001787</v>
      </c>
      <c r="E68" s="306">
        <v>10.292983911246957</v>
      </c>
      <c r="F68" s="306">
        <v>14.973757181063299</v>
      </c>
      <c r="G68" s="306">
        <v>14.39935442642701</v>
      </c>
      <c r="H68" s="306">
        <v>17.332984199808305</v>
      </c>
      <c r="I68" s="306">
        <v>17.415321726714353</v>
      </c>
      <c r="J68" s="306">
        <v>17.036370963969517</v>
      </c>
      <c r="K68" s="306">
        <v>19.87045803148434</v>
      </c>
      <c r="L68" s="306">
        <v>18.444310921799683</v>
      </c>
      <c r="M68" s="306">
        <v>16.96080016046211</v>
      </c>
      <c r="N68" s="306">
        <v>18.312391190913168</v>
      </c>
      <c r="O68" s="306">
        <v>19.153055319029015</v>
      </c>
      <c r="P68" s="306">
        <v>21.925120178477083</v>
      </c>
      <c r="Q68" s="306">
        <v>24.863603478895044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0.99999999999999989</v>
      </c>
      <c r="D72" s="77">
        <f t="shared" si="0"/>
        <v>0.99999999999999989</v>
      </c>
      <c r="E72" s="77">
        <f t="shared" si="0"/>
        <v>0.99999999999999989</v>
      </c>
      <c r="F72" s="77">
        <f t="shared" si="0"/>
        <v>0.99999999999999989</v>
      </c>
      <c r="G72" s="77">
        <f t="shared" si="0"/>
        <v>0.99999999999999978</v>
      </c>
      <c r="H72" s="77">
        <f t="shared" si="0"/>
        <v>1</v>
      </c>
      <c r="I72" s="77">
        <f t="shared" si="0"/>
        <v>1</v>
      </c>
      <c r="J72" s="77">
        <f t="shared" si="0"/>
        <v>1</v>
      </c>
      <c r="K72" s="77">
        <f t="shared" si="0"/>
        <v>1</v>
      </c>
      <c r="L72" s="77">
        <f t="shared" si="0"/>
        <v>1</v>
      </c>
      <c r="M72" s="77">
        <f t="shared" si="0"/>
        <v>1</v>
      </c>
      <c r="N72" s="77">
        <f t="shared" si="0"/>
        <v>1</v>
      </c>
      <c r="O72" s="77">
        <f t="shared" si="0"/>
        <v>0.99999999999999978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1.1775306790341769E-2</v>
      </c>
      <c r="C73" s="203">
        <f t="shared" si="1"/>
        <v>1.2271098084264569E-2</v>
      </c>
      <c r="D73" s="203">
        <f t="shared" si="1"/>
        <v>1.2686809353931886E-2</v>
      </c>
      <c r="E73" s="203">
        <f t="shared" si="1"/>
        <v>1.2387978630869769E-2</v>
      </c>
      <c r="F73" s="203">
        <f t="shared" si="1"/>
        <v>9.8905015988651548E-3</v>
      </c>
      <c r="G73" s="203">
        <f t="shared" si="1"/>
        <v>9.7285518563003989E-3</v>
      </c>
      <c r="H73" s="203">
        <f t="shared" si="1"/>
        <v>9.0858153506243981E-3</v>
      </c>
      <c r="I73" s="203">
        <f t="shared" si="1"/>
        <v>1.0723056023136385E-2</v>
      </c>
      <c r="J73" s="203">
        <f t="shared" si="1"/>
        <v>1.0820546499829638E-2</v>
      </c>
      <c r="K73" s="203">
        <f t="shared" si="1"/>
        <v>1.0852539641117435E-2</v>
      </c>
      <c r="L73" s="203">
        <f t="shared" si="1"/>
        <v>1.0498978671040162E-2</v>
      </c>
      <c r="M73" s="203">
        <f t="shared" si="1"/>
        <v>1.0820477923303042E-2</v>
      </c>
      <c r="N73" s="203">
        <f t="shared" si="1"/>
        <v>1.0730994990450536E-2</v>
      </c>
      <c r="O73" s="203">
        <f t="shared" si="1"/>
        <v>1.0439623939621617E-2</v>
      </c>
      <c r="P73" s="203">
        <f t="shared" si="1"/>
        <v>9.8260154450460786E-3</v>
      </c>
      <c r="Q73" s="203">
        <f t="shared" si="1"/>
        <v>1.0058103552860626E-2</v>
      </c>
    </row>
    <row r="74" spans="1:17" x14ac:dyDescent="0.25">
      <c r="A74" s="76" t="s">
        <v>82</v>
      </c>
      <c r="B74" s="202">
        <f t="shared" ref="B74:Q74" si="2">IF(B$7=0,0,B$7/B$5)</f>
        <v>6.9434891625216608E-3</v>
      </c>
      <c r="C74" s="202">
        <f t="shared" si="2"/>
        <v>7.0702707451370918E-3</v>
      </c>
      <c r="D74" s="202">
        <f t="shared" si="2"/>
        <v>7.074902090296745E-3</v>
      </c>
      <c r="E74" s="202">
        <f t="shared" si="2"/>
        <v>7.107586132577972E-3</v>
      </c>
      <c r="F74" s="202">
        <f t="shared" si="2"/>
        <v>7.0669681294355281E-3</v>
      </c>
      <c r="G74" s="202">
        <f t="shared" si="2"/>
        <v>7.2102627460739191E-3</v>
      </c>
      <c r="H74" s="202">
        <f t="shared" si="2"/>
        <v>7.2384794307031345E-3</v>
      </c>
      <c r="I74" s="202">
        <f t="shared" si="2"/>
        <v>7.2442742222679048E-3</v>
      </c>
      <c r="J74" s="202">
        <f t="shared" si="2"/>
        <v>7.2999815376490959E-3</v>
      </c>
      <c r="K74" s="202">
        <f t="shared" si="2"/>
        <v>7.2190568836510479E-3</v>
      </c>
      <c r="L74" s="202">
        <f t="shared" si="2"/>
        <v>7.117634188137047E-3</v>
      </c>
      <c r="M74" s="202">
        <f t="shared" si="2"/>
        <v>7.164902833570061E-3</v>
      </c>
      <c r="N74" s="202">
        <f t="shared" si="2"/>
        <v>7.0919656929348323E-3</v>
      </c>
      <c r="O74" s="202">
        <f t="shared" si="2"/>
        <v>7.0597863163884772E-3</v>
      </c>
      <c r="P74" s="202">
        <f t="shared" si="2"/>
        <v>7.0073833455640217E-3</v>
      </c>
      <c r="Q74" s="202">
        <f t="shared" si="2"/>
        <v>7.1638073986296036E-3</v>
      </c>
    </row>
    <row r="75" spans="1:17" x14ac:dyDescent="0.25">
      <c r="A75" s="76" t="s">
        <v>81</v>
      </c>
      <c r="B75" s="202">
        <f t="shared" ref="B75:Q75" si="3">IF(B$8=0,0,B$8/B$5)</f>
        <v>1.1139765108546425E-2</v>
      </c>
      <c r="C75" s="202">
        <f t="shared" si="3"/>
        <v>1.1306905702551922E-2</v>
      </c>
      <c r="D75" s="202">
        <f t="shared" si="3"/>
        <v>1.1509281041761911E-2</v>
      </c>
      <c r="E75" s="202">
        <f t="shared" si="3"/>
        <v>1.1341762330723893E-2</v>
      </c>
      <c r="F75" s="202">
        <f t="shared" si="3"/>
        <v>1.0133778896451989E-2</v>
      </c>
      <c r="G75" s="202">
        <f t="shared" si="3"/>
        <v>9.9661275818420398E-3</v>
      </c>
      <c r="H75" s="202">
        <f t="shared" si="3"/>
        <v>9.6315789361928004E-3</v>
      </c>
      <c r="I75" s="202">
        <f t="shared" si="3"/>
        <v>1.0436233113007036E-2</v>
      </c>
      <c r="J75" s="202">
        <f t="shared" si="3"/>
        <v>1.0450260860402346E-2</v>
      </c>
      <c r="K75" s="202">
        <f t="shared" si="3"/>
        <v>1.0515585803108438E-2</v>
      </c>
      <c r="L75" s="202">
        <f t="shared" si="3"/>
        <v>1.0403133678752606E-2</v>
      </c>
      <c r="M75" s="202">
        <f t="shared" si="3"/>
        <v>1.0532905334879897E-2</v>
      </c>
      <c r="N75" s="202">
        <f t="shared" si="3"/>
        <v>1.0533376348759411E-2</v>
      </c>
      <c r="O75" s="202">
        <f t="shared" si="3"/>
        <v>1.040924129166298E-2</v>
      </c>
      <c r="P75" s="202">
        <f t="shared" si="3"/>
        <v>1.0138416575111405E-2</v>
      </c>
      <c r="Q75" s="202">
        <f t="shared" si="3"/>
        <v>1.0157240347529557E-2</v>
      </c>
    </row>
    <row r="76" spans="1:17" x14ac:dyDescent="0.25">
      <c r="A76" s="76" t="s">
        <v>80</v>
      </c>
      <c r="B76" s="202">
        <f t="shared" ref="B76:Q76" si="4">IF(B$9=0,0,B$9/B$5)</f>
        <v>9.9539598396813471E-3</v>
      </c>
      <c r="C76" s="202">
        <f t="shared" si="4"/>
        <v>1.0528756384737178E-2</v>
      </c>
      <c r="D76" s="202">
        <f t="shared" si="4"/>
        <v>1.0665468319706663E-2</v>
      </c>
      <c r="E76" s="202">
        <f t="shared" si="4"/>
        <v>1.0689482203927753E-2</v>
      </c>
      <c r="F76" s="202">
        <f t="shared" si="4"/>
        <v>9.8247106687126603E-3</v>
      </c>
      <c r="G76" s="202">
        <f t="shared" si="4"/>
        <v>1.0264155506696879E-2</v>
      </c>
      <c r="H76" s="202">
        <f t="shared" si="4"/>
        <v>1.0172912037459438E-2</v>
      </c>
      <c r="I76" s="202">
        <f t="shared" si="4"/>
        <v>1.0669079512745544E-2</v>
      </c>
      <c r="J76" s="202">
        <f t="shared" si="4"/>
        <v>1.0886614627632997E-2</v>
      </c>
      <c r="K76" s="202">
        <f t="shared" si="4"/>
        <v>1.0621134365423536E-2</v>
      </c>
      <c r="L76" s="202">
        <f t="shared" si="4"/>
        <v>1.0173841233670922E-2</v>
      </c>
      <c r="M76" s="202">
        <f t="shared" si="4"/>
        <v>1.0427915488896234E-2</v>
      </c>
      <c r="N76" s="202">
        <f t="shared" si="4"/>
        <v>1.015420447896361E-2</v>
      </c>
      <c r="O76" s="202">
        <f t="shared" si="4"/>
        <v>9.9601362970521048E-3</v>
      </c>
      <c r="P76" s="202">
        <f t="shared" si="4"/>
        <v>9.6036143857420389E-3</v>
      </c>
      <c r="Q76" s="202">
        <f t="shared" si="4"/>
        <v>1.0202319978883333E-2</v>
      </c>
    </row>
    <row r="77" spans="1:17" x14ac:dyDescent="0.25">
      <c r="A77" s="129" t="s">
        <v>79</v>
      </c>
      <c r="B77" s="201">
        <f t="shared" ref="B77:Q77" si="5">IF(B$10=0,0,B$10/B$5)</f>
        <v>1.187037079190687E-2</v>
      </c>
      <c r="C77" s="201">
        <f t="shared" si="5"/>
        <v>1.2182522111788292E-2</v>
      </c>
      <c r="D77" s="201">
        <f t="shared" si="5"/>
        <v>1.2233412659600993E-2</v>
      </c>
      <c r="E77" s="201">
        <f t="shared" si="5"/>
        <v>1.2271512447693676E-2</v>
      </c>
      <c r="F77" s="201">
        <f t="shared" si="5"/>
        <v>1.1939244496060201E-2</v>
      </c>
      <c r="G77" s="201">
        <f t="shared" si="5"/>
        <v>1.2220315999681123E-2</v>
      </c>
      <c r="H77" s="201">
        <f t="shared" si="5"/>
        <v>1.2214996666523441E-2</v>
      </c>
      <c r="I77" s="201">
        <f t="shared" si="5"/>
        <v>1.23896160467846E-2</v>
      </c>
      <c r="J77" s="201">
        <f t="shared" si="5"/>
        <v>1.2514820704202585E-2</v>
      </c>
      <c r="K77" s="201">
        <f t="shared" si="5"/>
        <v>1.2350181546450871E-2</v>
      </c>
      <c r="L77" s="201">
        <f t="shared" si="5"/>
        <v>1.2104743521857388E-2</v>
      </c>
      <c r="M77" s="201">
        <f t="shared" si="5"/>
        <v>1.2234696009649463E-2</v>
      </c>
      <c r="N77" s="201">
        <f t="shared" si="5"/>
        <v>1.2074556472412009E-2</v>
      </c>
      <c r="O77" s="201">
        <f t="shared" si="5"/>
        <v>1.1978887360871287E-2</v>
      </c>
      <c r="P77" s="201">
        <f t="shared" si="5"/>
        <v>1.1809276806826344E-2</v>
      </c>
      <c r="Q77" s="201">
        <f t="shared" si="5"/>
        <v>1.2156709180842874E-2</v>
      </c>
    </row>
    <row r="78" spans="1:17" x14ac:dyDescent="0.25">
      <c r="A78" s="127" t="s">
        <v>324</v>
      </c>
      <c r="B78" s="200">
        <f t="shared" ref="B78:Q78" si="6">IF(B$15=0,0,B$15/B$5)</f>
        <v>0.29159013604652578</v>
      </c>
      <c r="C78" s="200">
        <f t="shared" si="6"/>
        <v>0.25759534884775193</v>
      </c>
      <c r="D78" s="200">
        <f t="shared" si="6"/>
        <v>0.26075149303019218</v>
      </c>
      <c r="E78" s="200">
        <f t="shared" si="6"/>
        <v>0.253001279218738</v>
      </c>
      <c r="F78" s="200">
        <f t="shared" si="6"/>
        <v>0.27142639754546682</v>
      </c>
      <c r="G78" s="200">
        <f t="shared" si="6"/>
        <v>0.20318981166223782</v>
      </c>
      <c r="H78" s="200">
        <f t="shared" si="6"/>
        <v>0.18685874813452893</v>
      </c>
      <c r="I78" s="200">
        <f t="shared" si="6"/>
        <v>0.17982467538766467</v>
      </c>
      <c r="J78" s="200">
        <f t="shared" si="6"/>
        <v>0.16686845002093978</v>
      </c>
      <c r="K78" s="200">
        <f t="shared" si="6"/>
        <v>0.18126138047874099</v>
      </c>
      <c r="L78" s="200">
        <f t="shared" si="6"/>
        <v>0.20195344155563963</v>
      </c>
      <c r="M78" s="200">
        <f t="shared" si="6"/>
        <v>0.18744506403288672</v>
      </c>
      <c r="N78" s="200">
        <f t="shared" si="6"/>
        <v>0.19469526344352076</v>
      </c>
      <c r="O78" s="200">
        <f t="shared" si="6"/>
        <v>0.19767137161650547</v>
      </c>
      <c r="P78" s="200">
        <f t="shared" si="6"/>
        <v>0.19295329915641254</v>
      </c>
      <c r="Q78" s="200">
        <f t="shared" si="6"/>
        <v>0.12434795515415266</v>
      </c>
    </row>
    <row r="79" spans="1:17" x14ac:dyDescent="0.25">
      <c r="A79" s="127" t="s">
        <v>323</v>
      </c>
      <c r="B79" s="200">
        <f t="shared" ref="B79:Q79" si="7">IF(B$26=0,0,B$26/B$5)</f>
        <v>0.35909590706085176</v>
      </c>
      <c r="C79" s="200">
        <f t="shared" si="7"/>
        <v>0.3695440299478302</v>
      </c>
      <c r="D79" s="200">
        <f t="shared" si="7"/>
        <v>0.36450282713125076</v>
      </c>
      <c r="E79" s="200">
        <f t="shared" si="7"/>
        <v>0.37063556530641556</v>
      </c>
      <c r="F79" s="200">
        <f t="shared" si="7"/>
        <v>0.34908784112604652</v>
      </c>
      <c r="G79" s="200">
        <f t="shared" si="7"/>
        <v>0.41752755591211443</v>
      </c>
      <c r="H79" s="200">
        <f t="shared" si="7"/>
        <v>0.41763507132797223</v>
      </c>
      <c r="I79" s="200">
        <f t="shared" si="7"/>
        <v>0.4177735883412026</v>
      </c>
      <c r="J79" s="200">
        <f t="shared" si="7"/>
        <v>0.43200305383598619</v>
      </c>
      <c r="K79" s="200">
        <f t="shared" si="7"/>
        <v>0.39935683702763425</v>
      </c>
      <c r="L79" s="200">
        <f t="shared" si="7"/>
        <v>0.38675320510671118</v>
      </c>
      <c r="M79" s="200">
        <f t="shared" si="7"/>
        <v>0.39923573183668454</v>
      </c>
      <c r="N79" s="200">
        <f t="shared" si="7"/>
        <v>0.38923419290480565</v>
      </c>
      <c r="O79" s="200">
        <f t="shared" si="7"/>
        <v>0.38247550216431669</v>
      </c>
      <c r="P79" s="200">
        <f t="shared" si="7"/>
        <v>0.36596102331632435</v>
      </c>
      <c r="Q79" s="200">
        <f t="shared" si="7"/>
        <v>0.39100658770138957</v>
      </c>
    </row>
    <row r="80" spans="1:17" x14ac:dyDescent="0.25">
      <c r="A80" s="142" t="s">
        <v>332</v>
      </c>
      <c r="B80" s="199">
        <f t="shared" ref="B80:Q80" si="8">IF(B$27=0,0,B$27/B$5)</f>
        <v>0.34705345948418237</v>
      </c>
      <c r="C80" s="199">
        <f t="shared" si="8"/>
        <v>0.35901544773883615</v>
      </c>
      <c r="D80" s="199">
        <f t="shared" si="8"/>
        <v>0.35405920247178269</v>
      </c>
      <c r="E80" s="199">
        <f t="shared" si="8"/>
        <v>0.36055038990580318</v>
      </c>
      <c r="F80" s="199">
        <f t="shared" si="8"/>
        <v>0.33834322445749221</v>
      </c>
      <c r="G80" s="199">
        <f t="shared" si="8"/>
        <v>0.40844010677322423</v>
      </c>
      <c r="H80" s="199">
        <f t="shared" si="8"/>
        <v>0.40882837997060689</v>
      </c>
      <c r="I80" s="199">
        <f t="shared" si="8"/>
        <v>0.40915651808402903</v>
      </c>
      <c r="J80" s="199">
        <f t="shared" si="8"/>
        <v>0.4240421927211106</v>
      </c>
      <c r="K80" s="199">
        <f t="shared" si="8"/>
        <v>0.39045566642335799</v>
      </c>
      <c r="L80" s="199">
        <f t="shared" si="8"/>
        <v>0.37664418477929063</v>
      </c>
      <c r="M80" s="199">
        <f t="shared" si="8"/>
        <v>0.38970132631361853</v>
      </c>
      <c r="N80" s="199">
        <f t="shared" si="8"/>
        <v>0.3788434643128451</v>
      </c>
      <c r="O80" s="199">
        <f t="shared" si="8"/>
        <v>0.37168818167485701</v>
      </c>
      <c r="P80" s="199">
        <f t="shared" si="8"/>
        <v>0.35451749036176261</v>
      </c>
      <c r="Q80" s="199">
        <f t="shared" si="8"/>
        <v>0.38140255800072043</v>
      </c>
    </row>
    <row r="81" spans="1:17" x14ac:dyDescent="0.25">
      <c r="A81" s="142" t="s">
        <v>331</v>
      </c>
      <c r="B81" s="199">
        <f t="shared" ref="B81:Q81" si="9">IF(B$33=0,0,B$33/B$5)</f>
        <v>1.2042447576669392E-2</v>
      </c>
      <c r="C81" s="199">
        <f t="shared" si="9"/>
        <v>1.0528582208994049E-2</v>
      </c>
      <c r="D81" s="199">
        <f t="shared" si="9"/>
        <v>1.0443624659468038E-2</v>
      </c>
      <c r="E81" s="199">
        <f t="shared" si="9"/>
        <v>1.0085175400612382E-2</v>
      </c>
      <c r="F81" s="199">
        <f t="shared" si="9"/>
        <v>1.0744616668554322E-2</v>
      </c>
      <c r="G81" s="199">
        <f t="shared" si="9"/>
        <v>9.0874491388901902E-3</v>
      </c>
      <c r="H81" s="199">
        <f t="shared" si="9"/>
        <v>8.8066913573653493E-3</v>
      </c>
      <c r="I81" s="199">
        <f t="shared" si="9"/>
        <v>8.6170702571735924E-3</v>
      </c>
      <c r="J81" s="199">
        <f t="shared" si="9"/>
        <v>7.9608611148755913E-3</v>
      </c>
      <c r="K81" s="199">
        <f t="shared" si="9"/>
        <v>8.9011706042762921E-3</v>
      </c>
      <c r="L81" s="199">
        <f t="shared" si="9"/>
        <v>1.0109020327420564E-2</v>
      </c>
      <c r="M81" s="199">
        <f t="shared" si="9"/>
        <v>9.5344055230660116E-3</v>
      </c>
      <c r="N81" s="199">
        <f t="shared" si="9"/>
        <v>1.0390728591960529E-2</v>
      </c>
      <c r="O81" s="199">
        <f t="shared" si="9"/>
        <v>1.0787320489459649E-2</v>
      </c>
      <c r="P81" s="199">
        <f t="shared" si="9"/>
        <v>1.1443532954561752E-2</v>
      </c>
      <c r="Q81" s="199">
        <f t="shared" si="9"/>
        <v>9.6040297006691616E-3</v>
      </c>
    </row>
    <row r="82" spans="1:17" x14ac:dyDescent="0.25">
      <c r="A82" s="127" t="s">
        <v>322</v>
      </c>
      <c r="B82" s="200">
        <f t="shared" ref="B82:Q82" si="10">IF(B$34=0,0,B$34/B$5)</f>
        <v>2.4945069980243741E-2</v>
      </c>
      <c r="C82" s="200">
        <f t="shared" si="10"/>
        <v>2.1809206004344821E-2</v>
      </c>
      <c r="D82" s="200">
        <f t="shared" si="10"/>
        <v>2.163322250889808E-2</v>
      </c>
      <c r="E82" s="200">
        <f t="shared" si="10"/>
        <v>2.0890720472697077E-2</v>
      </c>
      <c r="F82" s="200">
        <f t="shared" si="10"/>
        <v>2.2256705956291065E-2</v>
      </c>
      <c r="G82" s="200">
        <f t="shared" si="10"/>
        <v>1.8824001787701106E-2</v>
      </c>
      <c r="H82" s="200">
        <f t="shared" si="10"/>
        <v>1.8242432097399654E-2</v>
      </c>
      <c r="I82" s="200">
        <f t="shared" si="10"/>
        <v>1.7849645532716726E-2</v>
      </c>
      <c r="J82" s="200">
        <f t="shared" si="10"/>
        <v>1.6490355166528015E-2</v>
      </c>
      <c r="K82" s="200">
        <f t="shared" si="10"/>
        <v>1.8438139108858036E-2</v>
      </c>
      <c r="L82" s="200">
        <f t="shared" si="10"/>
        <v>2.094011353537116E-2</v>
      </c>
      <c r="M82" s="200">
        <f t="shared" si="10"/>
        <v>1.9749840012065315E-2</v>
      </c>
      <c r="N82" s="200">
        <f t="shared" si="10"/>
        <v>2.1523652083346799E-2</v>
      </c>
      <c r="O82" s="200">
        <f t="shared" si="10"/>
        <v>2.234516387102356E-2</v>
      </c>
      <c r="P82" s="200">
        <f t="shared" si="10"/>
        <v>2.3704461120163632E-2</v>
      </c>
      <c r="Q82" s="200">
        <f t="shared" si="10"/>
        <v>1.9894061522814685E-2</v>
      </c>
    </row>
    <row r="83" spans="1:17" x14ac:dyDescent="0.25">
      <c r="A83" s="142" t="s">
        <v>330</v>
      </c>
      <c r="B83" s="199">
        <f t="shared" ref="B83:Q83" si="11">IF(B$35=0,0,B$35/B$5)</f>
        <v>1.1225281491109688E-2</v>
      </c>
      <c r="C83" s="199">
        <f t="shared" si="11"/>
        <v>9.8141427019551707E-3</v>
      </c>
      <c r="D83" s="199">
        <f t="shared" si="11"/>
        <v>9.7349501290041381E-3</v>
      </c>
      <c r="E83" s="199">
        <f t="shared" si="11"/>
        <v>9.4008242127136838E-3</v>
      </c>
      <c r="F83" s="199">
        <f t="shared" si="11"/>
        <v>1.0015517680330963E-2</v>
      </c>
      <c r="G83" s="199">
        <f t="shared" si="11"/>
        <v>8.4708008044654982E-3</v>
      </c>
      <c r="H83" s="199">
        <f t="shared" si="11"/>
        <v>8.2090944438298445E-3</v>
      </c>
      <c r="I83" s="199">
        <f t="shared" si="11"/>
        <v>8.0323404897225271E-3</v>
      </c>
      <c r="J83" s="199">
        <f t="shared" si="11"/>
        <v>7.4206598249376065E-3</v>
      </c>
      <c r="K83" s="199">
        <f t="shared" si="11"/>
        <v>8.2971625989861179E-3</v>
      </c>
      <c r="L83" s="199">
        <f t="shared" si="11"/>
        <v>9.423051090917017E-3</v>
      </c>
      <c r="M83" s="199">
        <f t="shared" si="11"/>
        <v>8.8874280054293906E-3</v>
      </c>
      <c r="N83" s="199">
        <f t="shared" si="11"/>
        <v>9.6856434375060564E-3</v>
      </c>
      <c r="O83" s="199">
        <f t="shared" si="11"/>
        <v>1.0055323741960604E-2</v>
      </c>
      <c r="P83" s="199">
        <f t="shared" si="11"/>
        <v>1.0667007504073636E-2</v>
      </c>
      <c r="Q83" s="199">
        <f t="shared" si="11"/>
        <v>8.9523276852666017E-3</v>
      </c>
    </row>
    <row r="84" spans="1:17" x14ac:dyDescent="0.25">
      <c r="A84" s="142" t="s">
        <v>329</v>
      </c>
      <c r="B84" s="199">
        <f t="shared" ref="B84:Q84" si="12">IF(B$41=0,0,B$41/B$5)</f>
        <v>1.2472534990121869E-2</v>
      </c>
      <c r="C84" s="199">
        <f t="shared" si="12"/>
        <v>1.0904603002172407E-2</v>
      </c>
      <c r="D84" s="199">
        <f t="shared" si="12"/>
        <v>1.0816611254449039E-2</v>
      </c>
      <c r="E84" s="199">
        <f t="shared" si="12"/>
        <v>1.0445360236348539E-2</v>
      </c>
      <c r="F84" s="199">
        <f t="shared" si="12"/>
        <v>1.1128352978145547E-2</v>
      </c>
      <c r="G84" s="199">
        <f t="shared" si="12"/>
        <v>9.4120008938505528E-3</v>
      </c>
      <c r="H84" s="199">
        <f t="shared" si="12"/>
        <v>9.1212160486998251E-3</v>
      </c>
      <c r="I84" s="199">
        <f t="shared" si="12"/>
        <v>8.9248227663583628E-3</v>
      </c>
      <c r="J84" s="199">
        <f t="shared" si="12"/>
        <v>8.2451775832640059E-3</v>
      </c>
      <c r="K84" s="199">
        <f t="shared" si="12"/>
        <v>9.2190695544290165E-3</v>
      </c>
      <c r="L84" s="199">
        <f t="shared" si="12"/>
        <v>1.0470056767685584E-2</v>
      </c>
      <c r="M84" s="199">
        <f t="shared" si="12"/>
        <v>9.8749200060326576E-3</v>
      </c>
      <c r="N84" s="199">
        <f t="shared" si="12"/>
        <v>1.0761826041673403E-2</v>
      </c>
      <c r="O84" s="199">
        <f t="shared" si="12"/>
        <v>1.1172581935511778E-2</v>
      </c>
      <c r="P84" s="199">
        <f t="shared" si="12"/>
        <v>1.1852230560081813E-2</v>
      </c>
      <c r="Q84" s="199">
        <f t="shared" si="12"/>
        <v>9.9470307614073477E-3</v>
      </c>
    </row>
    <row r="85" spans="1:17" x14ac:dyDescent="0.25">
      <c r="A85" s="142" t="s">
        <v>328</v>
      </c>
      <c r="B85" s="199">
        <f t="shared" ref="B85:Q85" si="13">IF(B$52=0,0,B$52/B$5)</f>
        <v>1.2472534990121873E-3</v>
      </c>
      <c r="C85" s="199">
        <f t="shared" si="13"/>
        <v>1.0904603002172412E-3</v>
      </c>
      <c r="D85" s="199">
        <f t="shared" si="13"/>
        <v>1.0816611254449041E-3</v>
      </c>
      <c r="E85" s="199">
        <f t="shared" si="13"/>
        <v>1.044536023634854E-3</v>
      </c>
      <c r="F85" s="199">
        <f t="shared" si="13"/>
        <v>1.1128352978145549E-3</v>
      </c>
      <c r="G85" s="199">
        <f t="shared" si="13"/>
        <v>9.4120008938505556E-4</v>
      </c>
      <c r="H85" s="199">
        <f t="shared" si="13"/>
        <v>9.1212160486998277E-4</v>
      </c>
      <c r="I85" s="199">
        <f t="shared" si="13"/>
        <v>8.9248227663583652E-4</v>
      </c>
      <c r="J85" s="199">
        <f t="shared" si="13"/>
        <v>8.2451775832640068E-4</v>
      </c>
      <c r="K85" s="199">
        <f t="shared" si="13"/>
        <v>9.2190695544290178E-4</v>
      </c>
      <c r="L85" s="199">
        <f t="shared" si="13"/>
        <v>1.0470056767685587E-3</v>
      </c>
      <c r="M85" s="199">
        <f t="shared" si="13"/>
        <v>9.8749200060326567E-4</v>
      </c>
      <c r="N85" s="199">
        <f t="shared" si="13"/>
        <v>1.0761826041673405E-3</v>
      </c>
      <c r="O85" s="199">
        <f t="shared" si="13"/>
        <v>1.1172581935511782E-3</v>
      </c>
      <c r="P85" s="199">
        <f t="shared" si="13"/>
        <v>1.1852230560081816E-3</v>
      </c>
      <c r="Q85" s="199">
        <f t="shared" si="13"/>
        <v>9.9470307614073477E-4</v>
      </c>
    </row>
    <row r="86" spans="1:17" x14ac:dyDescent="0.25">
      <c r="A86" s="127" t="s">
        <v>321</v>
      </c>
      <c r="B86" s="200">
        <f t="shared" ref="B86:Q86" si="14">IF(B$53=0,0,B$53/B$5)</f>
        <v>1.290262240357435E-2</v>
      </c>
      <c r="C86" s="200">
        <f t="shared" si="14"/>
        <v>1.1280623795350768E-2</v>
      </c>
      <c r="D86" s="200">
        <f t="shared" si="14"/>
        <v>1.1189597849430043E-2</v>
      </c>
      <c r="E86" s="200">
        <f t="shared" si="14"/>
        <v>1.0805545072084694E-2</v>
      </c>
      <c r="F86" s="200">
        <f t="shared" si="14"/>
        <v>1.1512089287736773E-2</v>
      </c>
      <c r="G86" s="200">
        <f t="shared" si="14"/>
        <v>9.7365526488109207E-3</v>
      </c>
      <c r="H86" s="200">
        <f t="shared" si="14"/>
        <v>9.4357407400343027E-3</v>
      </c>
      <c r="I86" s="200">
        <f t="shared" si="14"/>
        <v>9.2325752755431333E-3</v>
      </c>
      <c r="J86" s="200">
        <f t="shared" si="14"/>
        <v>8.5294940516524188E-3</v>
      </c>
      <c r="K86" s="200">
        <f t="shared" si="14"/>
        <v>9.5369685045817425E-3</v>
      </c>
      <c r="L86" s="200">
        <f t="shared" si="14"/>
        <v>1.0831093207950605E-2</v>
      </c>
      <c r="M86" s="200">
        <f t="shared" si="14"/>
        <v>1.0215434488999298E-2</v>
      </c>
      <c r="N86" s="200">
        <f t="shared" si="14"/>
        <v>1.1132923491386282E-2</v>
      </c>
      <c r="O86" s="200">
        <f t="shared" si="14"/>
        <v>1.1557843381563911E-2</v>
      </c>
      <c r="P86" s="200">
        <f t="shared" si="14"/>
        <v>1.226092816560188E-2</v>
      </c>
      <c r="Q86" s="200">
        <f t="shared" si="14"/>
        <v>1.0290031822145532E-2</v>
      </c>
    </row>
    <row r="87" spans="1:17" x14ac:dyDescent="0.25">
      <c r="A87" s="142" t="s">
        <v>327</v>
      </c>
      <c r="B87" s="199">
        <f t="shared" ref="B87:Q87" si="15">IF(B$54=0,0,B$54/B$5)</f>
        <v>2.5805244807148701E-3</v>
      </c>
      <c r="C87" s="199">
        <f t="shared" si="15"/>
        <v>2.2561247590701539E-3</v>
      </c>
      <c r="D87" s="199">
        <f t="shared" si="15"/>
        <v>2.2379195698860087E-3</v>
      </c>
      <c r="E87" s="199">
        <f t="shared" si="15"/>
        <v>2.161109014416939E-3</v>
      </c>
      <c r="F87" s="199">
        <f t="shared" si="15"/>
        <v>2.3024178575473545E-3</v>
      </c>
      <c r="G87" s="199">
        <f t="shared" si="15"/>
        <v>1.9473105297621838E-3</v>
      </c>
      <c r="H87" s="199">
        <f t="shared" si="15"/>
        <v>1.8871481480068606E-3</v>
      </c>
      <c r="I87" s="199">
        <f t="shared" si="15"/>
        <v>1.846515055108627E-3</v>
      </c>
      <c r="J87" s="199">
        <f t="shared" si="15"/>
        <v>1.7058988103304839E-3</v>
      </c>
      <c r="K87" s="199">
        <f t="shared" si="15"/>
        <v>1.9073937009163485E-3</v>
      </c>
      <c r="L87" s="199">
        <f t="shared" si="15"/>
        <v>2.166218641590121E-3</v>
      </c>
      <c r="M87" s="199">
        <f t="shared" si="15"/>
        <v>2.04308689779986E-3</v>
      </c>
      <c r="N87" s="199">
        <f t="shared" si="15"/>
        <v>2.2265846982772561E-3</v>
      </c>
      <c r="O87" s="199">
        <f t="shared" si="15"/>
        <v>2.3115686763127822E-3</v>
      </c>
      <c r="P87" s="199">
        <f t="shared" si="15"/>
        <v>2.452185633120376E-3</v>
      </c>
      <c r="Q87" s="199">
        <f t="shared" si="15"/>
        <v>2.0580063644291065E-3</v>
      </c>
    </row>
    <row r="88" spans="1:17" x14ac:dyDescent="0.25">
      <c r="A88" s="142" t="s">
        <v>326</v>
      </c>
      <c r="B88" s="199">
        <f t="shared" ref="B88:Q88" si="16">IF(B$55=0,0,B$55/B$5)</f>
        <v>1.0322097922859481E-3</v>
      </c>
      <c r="C88" s="199">
        <f t="shared" si="16"/>
        <v>9.0244990362806142E-4</v>
      </c>
      <c r="D88" s="199">
        <f t="shared" si="16"/>
        <v>8.9516782795440327E-4</v>
      </c>
      <c r="E88" s="199">
        <f t="shared" si="16"/>
        <v>8.644436057667755E-4</v>
      </c>
      <c r="F88" s="199">
        <f t="shared" si="16"/>
        <v>9.2096714301894192E-4</v>
      </c>
      <c r="G88" s="199">
        <f t="shared" si="16"/>
        <v>7.7892421190487349E-4</v>
      </c>
      <c r="H88" s="199">
        <f t="shared" si="16"/>
        <v>7.5485925920274431E-4</v>
      </c>
      <c r="I88" s="199">
        <f t="shared" si="16"/>
        <v>7.3860602204345077E-4</v>
      </c>
      <c r="J88" s="199">
        <f t="shared" si="16"/>
        <v>6.8235952413219371E-4</v>
      </c>
      <c r="K88" s="199">
        <f t="shared" si="16"/>
        <v>7.6295748036653939E-4</v>
      </c>
      <c r="L88" s="199">
        <f t="shared" si="16"/>
        <v>8.6648745663604819E-4</v>
      </c>
      <c r="M88" s="199">
        <f t="shared" si="16"/>
        <v>8.1723475911994411E-4</v>
      </c>
      <c r="N88" s="199">
        <f t="shared" si="16"/>
        <v>8.9063387931090246E-4</v>
      </c>
      <c r="O88" s="199">
        <f t="shared" si="16"/>
        <v>9.2462747052511282E-4</v>
      </c>
      <c r="P88" s="199">
        <f t="shared" si="16"/>
        <v>9.8087425324815038E-4</v>
      </c>
      <c r="Q88" s="199">
        <f t="shared" si="16"/>
        <v>8.2320254577164249E-4</v>
      </c>
    </row>
    <row r="89" spans="1:17" x14ac:dyDescent="0.25">
      <c r="A89" s="142" t="s">
        <v>325</v>
      </c>
      <c r="B89" s="199">
        <f t="shared" ref="B89:Q89" si="17">IF(B$66=0,0,B$66/B$5)</f>
        <v>9.2898881305735325E-3</v>
      </c>
      <c r="C89" s="199">
        <f t="shared" si="17"/>
        <v>8.1220491326525531E-3</v>
      </c>
      <c r="D89" s="199">
        <f t="shared" si="17"/>
        <v>8.0565104515896296E-3</v>
      </c>
      <c r="E89" s="199">
        <f t="shared" si="17"/>
        <v>7.7799924519009805E-3</v>
      </c>
      <c r="F89" s="199">
        <f t="shared" si="17"/>
        <v>8.2887042871704758E-3</v>
      </c>
      <c r="G89" s="199">
        <f t="shared" si="17"/>
        <v>7.0103179071438612E-3</v>
      </c>
      <c r="H89" s="199">
        <f t="shared" si="17"/>
        <v>6.7937333328246989E-3</v>
      </c>
      <c r="I89" s="199">
        <f t="shared" si="17"/>
        <v>6.6474541983910567E-3</v>
      </c>
      <c r="J89" s="199">
        <f t="shared" si="17"/>
        <v>6.1412357171897417E-3</v>
      </c>
      <c r="K89" s="199">
        <f t="shared" si="17"/>
        <v>6.8666173232988532E-3</v>
      </c>
      <c r="L89" s="199">
        <f t="shared" si="17"/>
        <v>7.7983871097244356E-3</v>
      </c>
      <c r="M89" s="199">
        <f t="shared" si="17"/>
        <v>7.3551128320794952E-3</v>
      </c>
      <c r="N89" s="199">
        <f t="shared" si="17"/>
        <v>8.0157049137981225E-3</v>
      </c>
      <c r="O89" s="199">
        <f t="shared" si="17"/>
        <v>8.3216472347260144E-3</v>
      </c>
      <c r="P89" s="199">
        <f t="shared" si="17"/>
        <v>8.8278682792333526E-3</v>
      </c>
      <c r="Q89" s="199">
        <f t="shared" si="17"/>
        <v>7.4088229119447825E-3</v>
      </c>
    </row>
    <row r="90" spans="1:17" x14ac:dyDescent="0.25">
      <c r="A90" s="127" t="s">
        <v>320</v>
      </c>
      <c r="B90" s="200">
        <f t="shared" ref="B90:Q90" si="18">IF(B$67=0,0,B$67/B$5)</f>
        <v>0.2067685852203944</v>
      </c>
      <c r="C90" s="200">
        <f t="shared" si="18"/>
        <v>0.22804171175631582</v>
      </c>
      <c r="D90" s="200">
        <f t="shared" si="18"/>
        <v>0.23372528454452046</v>
      </c>
      <c r="E90" s="200">
        <f t="shared" si="18"/>
        <v>0.24316558462170373</v>
      </c>
      <c r="F90" s="200">
        <f t="shared" si="18"/>
        <v>0.21872169726519222</v>
      </c>
      <c r="G90" s="200">
        <f t="shared" si="18"/>
        <v>0.23691066279768563</v>
      </c>
      <c r="H90" s="200">
        <f t="shared" si="18"/>
        <v>0.24583589224736971</v>
      </c>
      <c r="I90" s="200">
        <f t="shared" si="18"/>
        <v>0.26030754536248935</v>
      </c>
      <c r="J90" s="200">
        <f t="shared" si="18"/>
        <v>0.26713782606947167</v>
      </c>
      <c r="K90" s="200">
        <f t="shared" si="18"/>
        <v>0.25735043154833698</v>
      </c>
      <c r="L90" s="200">
        <f t="shared" si="18"/>
        <v>0.24477829237935894</v>
      </c>
      <c r="M90" s="200">
        <f t="shared" si="18"/>
        <v>0.25075928252281376</v>
      </c>
      <c r="N90" s="200">
        <f t="shared" si="18"/>
        <v>0.24184607702261079</v>
      </c>
      <c r="O90" s="200">
        <f t="shared" si="18"/>
        <v>0.23771807298940326</v>
      </c>
      <c r="P90" s="200">
        <f t="shared" si="18"/>
        <v>0.23088775769636724</v>
      </c>
      <c r="Q90" s="200">
        <f t="shared" si="18"/>
        <v>0.25003458570533738</v>
      </c>
    </row>
    <row r="91" spans="1:17" x14ac:dyDescent="0.25">
      <c r="A91" s="72" t="s">
        <v>319</v>
      </c>
      <c r="B91" s="71">
        <f t="shared" ref="B91:Q91" si="19">IF(B$68=0,0,B$68/B$5)</f>
        <v>5.3014787595411825E-2</v>
      </c>
      <c r="C91" s="71">
        <f t="shared" si="19"/>
        <v>5.8369526619927455E-2</v>
      </c>
      <c r="D91" s="71">
        <f t="shared" si="19"/>
        <v>5.4027701470410167E-2</v>
      </c>
      <c r="E91" s="71">
        <f t="shared" si="19"/>
        <v>4.7702983562567816E-2</v>
      </c>
      <c r="F91" s="71">
        <f t="shared" si="19"/>
        <v>7.8140065029741107E-2</v>
      </c>
      <c r="G91" s="71">
        <f t="shared" si="19"/>
        <v>6.4422001500855655E-2</v>
      </c>
      <c r="H91" s="71">
        <f t="shared" si="19"/>
        <v>7.364833303119192E-2</v>
      </c>
      <c r="I91" s="71">
        <f t="shared" si="19"/>
        <v>6.3549711182441973E-2</v>
      </c>
      <c r="J91" s="71">
        <f t="shared" si="19"/>
        <v>5.6998596625705417E-2</v>
      </c>
      <c r="K91" s="71">
        <f t="shared" si="19"/>
        <v>8.2497745092096578E-2</v>
      </c>
      <c r="L91" s="71">
        <f t="shared" si="19"/>
        <v>8.4445522921510432E-2</v>
      </c>
      <c r="M91" s="71">
        <f t="shared" si="19"/>
        <v>8.1413749516251771E-2</v>
      </c>
      <c r="N91" s="71">
        <f t="shared" si="19"/>
        <v>9.0982793070809351E-2</v>
      </c>
      <c r="O91" s="71">
        <f t="shared" si="19"/>
        <v>9.8384370771590457E-2</v>
      </c>
      <c r="P91" s="71">
        <f t="shared" si="19"/>
        <v>0.12584782398684041</v>
      </c>
      <c r="Q91" s="71">
        <f t="shared" si="19"/>
        <v>0.15468859763541423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187.9141531981484</v>
      </c>
      <c r="C95" s="230">
        <f t="shared" si="20"/>
        <v>188.43815757016779</v>
      </c>
      <c r="D95" s="230">
        <f t="shared" si="20"/>
        <v>188.17647243439407</v>
      </c>
      <c r="E95" s="230">
        <f t="shared" si="20"/>
        <v>186.9771281799901</v>
      </c>
      <c r="F95" s="230">
        <f t="shared" si="20"/>
        <v>182.79853055820647</v>
      </c>
      <c r="G95" s="230">
        <f t="shared" si="20"/>
        <v>186.00063204600042</v>
      </c>
      <c r="H95" s="230">
        <f t="shared" si="20"/>
        <v>183.12291794891931</v>
      </c>
      <c r="I95" s="230">
        <f t="shared" si="20"/>
        <v>181.56250600895447</v>
      </c>
      <c r="J95" s="230">
        <f t="shared" si="20"/>
        <v>182.26143537957577</v>
      </c>
      <c r="K95" s="230">
        <f t="shared" si="20"/>
        <v>177.82208651199051</v>
      </c>
      <c r="L95" s="230">
        <f t="shared" si="20"/>
        <v>176.60088799006138</v>
      </c>
      <c r="M95" s="230">
        <f t="shared" si="20"/>
        <v>177.13024128509167</v>
      </c>
      <c r="N95" s="230">
        <f t="shared" si="20"/>
        <v>175.88636307984768</v>
      </c>
      <c r="O95" s="230">
        <f t="shared" si="20"/>
        <v>175.10305431524975</v>
      </c>
      <c r="P95" s="230">
        <f t="shared" si="20"/>
        <v>172.57266943433552</v>
      </c>
      <c r="Q95" s="230">
        <f t="shared" si="20"/>
        <v>171.79376928620374</v>
      </c>
    </row>
    <row r="96" spans="1:17" x14ac:dyDescent="0.25">
      <c r="A96" s="132" t="s">
        <v>83</v>
      </c>
      <c r="B96" s="275">
        <f>IF(B$6=0,0,B$6/OIS!B$5*1000)</f>
        <v>2.2127468041554805</v>
      </c>
      <c r="C96" s="275">
        <f>IF(C$6=0,0,C$6/OIS!C$5*1000)</f>
        <v>2.3123431143616311</v>
      </c>
      <c r="D96" s="275">
        <f>IF(D$6=0,0,D$6/OIS!D$5*1000)</f>
        <v>2.3873590306705772</v>
      </c>
      <c r="E96" s="275">
        <f>IF(E$6=0,0,E$6/OIS!E$5*1000)</f>
        <v>2.3162686683551152</v>
      </c>
      <c r="F96" s="275">
        <f>IF(F$6=0,0,F$6/OIS!F$5*1000)</f>
        <v>1.8079691587561419</v>
      </c>
      <c r="G96" s="275">
        <f>IF(G$6=0,0,G$6/OIS!G$5*1000)</f>
        <v>1.8095167941641648</v>
      </c>
      <c r="H96" s="275">
        <f>IF(H$6=0,0,H$6/OIS!H$5*1000)</f>
        <v>1.6638210189514231</v>
      </c>
      <c r="I96" s="275">
        <f>IF(I$6=0,0,I$6/OIS!I$5*1000)</f>
        <v>1.946904923635056</v>
      </c>
      <c r="J96" s="275">
        <f>IF(J$6=0,0,J$6/OIS!J$5*1000)</f>
        <v>1.9721683366503939</v>
      </c>
      <c r="K96" s="275">
        <f>IF(K$6=0,0,K$6/OIS!K$5*1000)</f>
        <v>1.9298212429375912</v>
      </c>
      <c r="L96" s="275">
        <f>IF(L$6=0,0,L$6/OIS!L$5*1000)</f>
        <v>1.8541289562944072</v>
      </c>
      <c r="M96" s="275">
        <f>IF(M$6=0,0,M$6/OIS!M$5*1000)</f>
        <v>1.9166338653746753</v>
      </c>
      <c r="N96" s="275">
        <f>IF(N$6=0,0,N$6/OIS!N$5*1000)</f>
        <v>1.8874356810984096</v>
      </c>
      <c r="O96" s="275">
        <f>IF(O$6=0,0,O$6/OIS!O$5*1000)</f>
        <v>1.8280100377303461</v>
      </c>
      <c r="P96" s="275">
        <f>IF(P$6=0,0,P$6/OIS!P$5*1000)</f>
        <v>1.6957017152546119</v>
      </c>
      <c r="Q96" s="275">
        <f>IF(Q$6=0,0,Q$6/OIS!Q$5*1000)</f>
        <v>1.7279195212168843</v>
      </c>
    </row>
    <row r="97" spans="1:17" x14ac:dyDescent="0.25">
      <c r="A97" s="76" t="s">
        <v>82</v>
      </c>
      <c r="B97" s="274">
        <f>IF(B$7=0,0,B$7/OIS!B$5*1000)</f>
        <v>1.3047798862157789</v>
      </c>
      <c r="C97" s="274">
        <f>IF(C$7=0,0,C$7/OIS!C$5*1000)</f>
        <v>1.3323087927358908</v>
      </c>
      <c r="D97" s="274">
        <f>IF(D$7=0,0,D$7/OIS!D$5*1000)</f>
        <v>1.3313301181707629</v>
      </c>
      <c r="E97" s="274">
        <f>IF(E$7=0,0,E$7/OIS!E$5*1000)</f>
        <v>1.3289560433613516</v>
      </c>
      <c r="F97" s="274">
        <f>IF(F$7=0,0,F$7/OIS!F$5*1000)</f>
        <v>1.2918313895624915</v>
      </c>
      <c r="G97" s="274">
        <f>IF(G$7=0,0,G$7/OIS!G$5*1000)</f>
        <v>1.3411134279874795</v>
      </c>
      <c r="H97" s="274">
        <f>IF(H$7=0,0,H$7/OIS!H$5*1000)</f>
        <v>1.3255314748635902</v>
      </c>
      <c r="I97" s="274">
        <f>IF(I$7=0,0,I$7/OIS!I$5*1000)</f>
        <v>1.3152885820110307</v>
      </c>
      <c r="J97" s="274">
        <f>IF(J$7=0,0,J$7/OIS!J$5*1000)</f>
        <v>1.3305051132963268</v>
      </c>
      <c r="K97" s="274">
        <f>IF(K$7=0,0,K$7/OIS!K$5*1000)</f>
        <v>1.2837077576995775</v>
      </c>
      <c r="L97" s="274">
        <f>IF(L$7=0,0,L$7/OIS!L$5*1000)</f>
        <v>1.2569805180134221</v>
      </c>
      <c r="M97" s="274">
        <f>IF(M$7=0,0,M$7/OIS!M$5*1000)</f>
        <v>1.2691209676945019</v>
      </c>
      <c r="N97" s="274">
        <f>IF(N$7=0,0,N$7/OIS!N$5*1000)</f>
        <v>1.2473800528173595</v>
      </c>
      <c r="O97" s="274">
        <f>IF(O$7=0,0,O$7/OIS!O$5*1000)</f>
        <v>1.2361901468126291</v>
      </c>
      <c r="P97" s="274">
        <f>IF(P$7=0,0,P$7/OIS!P$5*1000)</f>
        <v>1.2092828496936878</v>
      </c>
      <c r="Q97" s="274">
        <f>IF(Q$7=0,0,Q$7/OIS!Q$5*1000)</f>
        <v>1.2306974754509734</v>
      </c>
    </row>
    <row r="98" spans="1:17" x14ac:dyDescent="0.25">
      <c r="A98" s="76" t="s">
        <v>81</v>
      </c>
      <c r="B98" s="274">
        <f>IF(B$8=0,0,B$8/OIS!B$5*1000)</f>
        <v>2.0933195271987817</v>
      </c>
      <c r="C98" s="274">
        <f>IF(C$8=0,0,C$8/OIS!C$5*1000)</f>
        <v>2.1306524784085079</v>
      </c>
      <c r="D98" s="274">
        <f>IF(D$8=0,0,D$8/OIS!D$5*1000)</f>
        <v>2.165775906694805</v>
      </c>
      <c r="E98" s="274">
        <f>IF(E$8=0,0,E$8/OIS!E$5*1000)</f>
        <v>2.1206501490987444</v>
      </c>
      <c r="F98" s="274">
        <f>IF(F$8=0,0,F$8/OIS!F$5*1000)</f>
        <v>1.8524398912731865</v>
      </c>
      <c r="G98" s="274">
        <f>IF(G$8=0,0,G$8/OIS!G$5*1000)</f>
        <v>1.8537060292736973</v>
      </c>
      <c r="H98" s="274">
        <f>IF(H$8=0,0,H$8/OIS!H$5*1000)</f>
        <v>1.7637628392509734</v>
      </c>
      <c r="I98" s="274">
        <f>IF(I$8=0,0,I$8/OIS!I$5*1000)</f>
        <v>1.8948286372911902</v>
      </c>
      <c r="J98" s="274">
        <f>IF(J$8=0,0,J$8/OIS!J$5*1000)</f>
        <v>1.9046795445079321</v>
      </c>
      <c r="K98" s="274">
        <f>IF(K$8=0,0,K$8/OIS!K$5*1000)</f>
        <v>1.869903408404608</v>
      </c>
      <c r="L98" s="274">
        <f>IF(L$8=0,0,L$8/OIS!L$5*1000)</f>
        <v>1.8372026455470243</v>
      </c>
      <c r="M98" s="274">
        <f>IF(M$8=0,0,M$8/OIS!M$5*1000)</f>
        <v>1.8656960634003052</v>
      </c>
      <c r="N98" s="274">
        <f>IF(N$8=0,0,N$8/OIS!N$5*1000)</f>
        <v>1.8526772569345777</v>
      </c>
      <c r="O98" s="274">
        <f>IF(O$8=0,0,O$8/OIS!O$5*1000)</f>
        <v>1.822689943274604</v>
      </c>
      <c r="P98" s="274">
        <f>IF(P$8=0,0,P$8/OIS!P$5*1000)</f>
        <v>1.7496136122042885</v>
      </c>
      <c r="Q98" s="274">
        <f>IF(Q$8=0,0,Q$8/OIS!Q$5*1000)</f>
        <v>1.7449506048480126</v>
      </c>
    </row>
    <row r="99" spans="1:17" x14ac:dyDescent="0.25">
      <c r="A99" s="76" t="s">
        <v>80</v>
      </c>
      <c r="B99" s="274">
        <f>IF(B$9=0,0,B$9/OIS!B$5*1000)</f>
        <v>1.870489934242098</v>
      </c>
      <c r="C99" s="274">
        <f>IF(C$9=0,0,C$9/OIS!C$5*1000)</f>
        <v>1.9840194546450145</v>
      </c>
      <c r="D99" s="274">
        <f>IF(D$9=0,0,D$9/OIS!D$5*1000)</f>
        <v>2.0069902052631847</v>
      </c>
      <c r="E99" s="274">
        <f>IF(E$9=0,0,E$9/OIS!E$5*1000)</f>
        <v>1.9986886842215226</v>
      </c>
      <c r="F99" s="274">
        <f>IF(F$9=0,0,F$9/OIS!F$5*1000)</f>
        <v>1.7959426734002082</v>
      </c>
      <c r="G99" s="274">
        <f>IF(G$9=0,0,G$9/OIS!G$5*1000)</f>
        <v>1.9091394116640554</v>
      </c>
      <c r="H99" s="274">
        <f>IF(H$9=0,0,H$9/OIS!H$5*1000)</f>
        <v>1.8628933363372582</v>
      </c>
      <c r="I99" s="274">
        <f>IF(I$9=0,0,I$9/OIS!I$5*1000)</f>
        <v>1.9371048131428765</v>
      </c>
      <c r="J99" s="274">
        <f>IF(J$9=0,0,J$9/OIS!J$5*1000)</f>
        <v>1.9842100084566756</v>
      </c>
      <c r="K99" s="274">
        <f>IF(K$9=0,0,K$9/OIS!K$5*1000)</f>
        <v>1.8886722739838195</v>
      </c>
      <c r="L99" s="274">
        <f>IF(L$9=0,0,L$9/OIS!L$5*1000)</f>
        <v>1.7967093961361866</v>
      </c>
      <c r="M99" s="274">
        <f>IF(M$9=0,0,M$9/OIS!M$5*1000)</f>
        <v>1.8470991866487345</v>
      </c>
      <c r="N99" s="274">
        <f>IF(N$9=0,0,N$9/OIS!N$5*1000)</f>
        <v>1.785986095774009</v>
      </c>
      <c r="O99" s="274">
        <f>IF(O$9=0,0,O$9/OIS!O$5*1000)</f>
        <v>1.7440502870100059</v>
      </c>
      <c r="P99" s="274">
        <f>IF(P$9=0,0,P$9/OIS!P$5*1000)</f>
        <v>1.6573213707654899</v>
      </c>
      <c r="Q99" s="274">
        <f>IF(Q$9=0,0,Q$9/OIS!Q$5*1000)</f>
        <v>1.7526950046363103</v>
      </c>
    </row>
    <row r="100" spans="1:17" x14ac:dyDescent="0.25">
      <c r="A100" s="129" t="s">
        <v>79</v>
      </c>
      <c r="B100" s="273">
        <f>IF(B$10=0,0,B$10/OIS!B$5*1000)</f>
        <v>2.2306106755092143</v>
      </c>
      <c r="C100" s="273">
        <f>IF(C$10=0,0,C$10/OIS!C$5*1000)</f>
        <v>2.2956520213032152</v>
      </c>
      <c r="D100" s="273">
        <f>IF(D$10=0,0,D$10/OIS!D$5*1000)</f>
        <v>2.3020404401179744</v>
      </c>
      <c r="E100" s="273">
        <f>IF(E$10=0,0,E$10/OIS!E$5*1000)</f>
        <v>2.2944921558947646</v>
      </c>
      <c r="F100" s="273">
        <f>IF(F$10=0,0,F$10/OIS!F$5*1000)</f>
        <v>2.1824763498549586</v>
      </c>
      <c r="G100" s="273">
        <f>IF(G$10=0,0,G$10/OIS!G$5*1000)</f>
        <v>2.2729864997425402</v>
      </c>
      <c r="H100" s="273">
        <f>IF(H$10=0,0,H$10/OIS!H$5*1000)</f>
        <v>2.2368458323100948</v>
      </c>
      <c r="I100" s="273">
        <f>IF(I$10=0,0,I$10/OIS!I$5*1000)</f>
        <v>2.2494897379429686</v>
      </c>
      <c r="J100" s="273">
        <f>IF(J$10=0,0,J$10/OIS!J$5*1000)</f>
        <v>2.2809691850659961</v>
      </c>
      <c r="K100" s="273">
        <f>IF(K$10=0,0,K$10/OIS!K$5*1000)</f>
        <v>2.1961350513917761</v>
      </c>
      <c r="L100" s="273">
        <f>IF(L$10=0,0,L$10/OIS!L$5*1000)</f>
        <v>2.1377084548519578</v>
      </c>
      <c r="M100" s="273">
        <f>IF(M$10=0,0,M$10/OIS!M$5*1000)</f>
        <v>2.1671346562389577</v>
      </c>
      <c r="N100" s="273">
        <f>IF(N$10=0,0,N$10/OIS!N$5*1000)</f>
        <v>2.1237498237347832</v>
      </c>
      <c r="O100" s="273">
        <f>IF(O$10=0,0,O$10/OIS!O$5*1000)</f>
        <v>2.0975397641869047</v>
      </c>
      <c r="P100" s="273">
        <f>IF(P$10=0,0,P$10/OIS!P$5*1000)</f>
        <v>2.0379584226430079</v>
      </c>
      <c r="Q100" s="273">
        <f>IF(Q$10=0,0,Q$10/OIS!Q$5*1000)</f>
        <v>2.0884468922931956</v>
      </c>
    </row>
    <row r="101" spans="1:17" x14ac:dyDescent="0.25">
      <c r="A101" s="127" t="s">
        <v>324</v>
      </c>
      <c r="B101" s="296">
        <f>IF(B$15=0,0,B$15/OIS!B$5*1000)</f>
        <v>54.793913496115785</v>
      </c>
      <c r="C101" s="296">
        <f>IF(C$15=0,0,C$15/OIS!C$5*1000)</f>
        <v>48.540792935515015</v>
      </c>
      <c r="D101" s="296">
        <f>IF(D$15=0,0,D$15/OIS!D$5*1000)</f>
        <v>49.067296140423068</v>
      </c>
      <c r="E101" s="296">
        <f>IF(E$15=0,0,E$15/OIS!E$5*1000)</f>
        <v>47.305452614183444</v>
      </c>
      <c r="F101" s="296">
        <f>IF(F$15=0,0,F$15/OIS!F$5*1000)</f>
        <v>49.616346626018917</v>
      </c>
      <c r="G101" s="296">
        <f>IF(G$15=0,0,G$15/OIS!G$5*1000)</f>
        <v>37.793433394484026</v>
      </c>
      <c r="H101" s="296">
        <f>IF(H$15=0,0,H$15/OIS!H$5*1000)</f>
        <v>34.218119202677116</v>
      </c>
      <c r="I101" s="296">
        <f>IF(I$15=0,0,I$15/OIS!I$5*1000)</f>
        <v>32.649418705631163</v>
      </c>
      <c r="J101" s="296">
        <f>IF(J$15=0,0,J$15/OIS!J$5*1000)</f>
        <v>30.413683220381483</v>
      </c>
      <c r="K101" s="296">
        <f>IF(K$15=0,0,K$15/OIS!K$5*1000)</f>
        <v>32.232276880773505</v>
      </c>
      <c r="L101" s="296">
        <f>IF(L$15=0,0,L$15/OIS!L$5*1000)</f>
        <v>35.665157111374917</v>
      </c>
      <c r="M101" s="296">
        <f>IF(M$15=0,0,M$15/OIS!M$5*1000)</f>
        <v>33.202189419844679</v>
      </c>
      <c r="N101" s="296">
        <f>IF(N$15=0,0,N$15/OIS!N$5*1000)</f>
        <v>34.244241795953684</v>
      </c>
      <c r="O101" s="296">
        <f>IF(O$15=0,0,O$15/OIS!O$5*1000)</f>
        <v>34.612860920734889</v>
      </c>
      <c r="P101" s="296">
        <f>IF(P$15=0,0,P$15/OIS!P$5*1000)</f>
        <v>33.298465911584032</v>
      </c>
      <c r="Q101" s="296">
        <f>IF(Q$15=0,0,Q$15/OIS!Q$5*1000)</f>
        <v>21.362203918963711</v>
      </c>
    </row>
    <row r="102" spans="1:17" x14ac:dyDescent="0.25">
      <c r="A102" s="127" t="s">
        <v>323</v>
      </c>
      <c r="B102" s="296">
        <f>IF(B$26=0,0,B$26/OIS!B$5*1000)</f>
        <v>67.479203292260976</v>
      </c>
      <c r="C102" s="296">
        <f>IF(C$26=0,0,C$26/OIS!C$5*1000)</f>
        <v>69.636196144424019</v>
      </c>
      <c r="D102" s="296">
        <f>IF(D$26=0,0,D$26/OIS!D$5*1000)</f>
        <v>68.59085620192252</v>
      </c>
      <c r="E102" s="296">
        <f>IF(E$26=0,0,E$26/OIS!E$5*1000)</f>
        <v>69.30037360236075</v>
      </c>
      <c r="F102" s="296">
        <f>IF(F$26=0,0,F$26/OIS!F$5*1000)</f>
        <v>63.812744393577937</v>
      </c>
      <c r="G102" s="296">
        <f>IF(G$26=0,0,G$26/OIS!G$5*1000)</f>
        <v>77.660389296275056</v>
      </c>
      <c r="H102" s="296">
        <f>IF(H$26=0,0,H$26/OIS!H$5*1000)</f>
        <v>76.478552899383317</v>
      </c>
      <c r="I102" s="296">
        <f>IF(I$26=0,0,I$26/OIS!I$5*1000)</f>
        <v>75.852019643582082</v>
      </c>
      <c r="J102" s="296">
        <f>IF(J$26=0,0,J$26/OIS!J$5*1000)</f>
        <v>78.737496680506979</v>
      </c>
      <c r="K102" s="296">
        <f>IF(K$26=0,0,K$26/OIS!K$5*1000)</f>
        <v>71.014466023082875</v>
      </c>
      <c r="L102" s="296">
        <f>IF(L$26=0,0,L$26/OIS!L$5*1000)</f>
        <v>68.300959454847543</v>
      </c>
      <c r="M102" s="296">
        <f>IF(M$26=0,0,M$26/OIS!M$5*1000)</f>
        <v>70.716721509862083</v>
      </c>
      <c r="N102" s="296">
        <f>IF(N$26=0,0,N$26/OIS!N$5*1000)</f>
        <v>68.46098657634613</v>
      </c>
      <c r="O102" s="296">
        <f>IF(O$26=0,0,O$26/OIS!O$5*1000)</f>
        <v>66.972628629730792</v>
      </c>
      <c r="P102" s="296">
        <f>IF(P$26=0,0,P$26/OIS!P$5*1000)</f>
        <v>63.154870702619185</v>
      </c>
      <c r="Q102" s="296">
        <f>IF(Q$26=0,0,Q$26/OIS!Q$5*1000)</f>
        <v>67.172495516958307</v>
      </c>
    </row>
    <row r="103" spans="1:17" x14ac:dyDescent="0.25">
      <c r="A103" s="127" t="s">
        <v>322</v>
      </c>
      <c r="B103" s="296">
        <f>IF(B$34=0,0,B$34/OIS!B$5*1000)</f>
        <v>4.6875317018060558</v>
      </c>
      <c r="C103" s="296">
        <f>IF(C$34=0,0,C$34/OIS!C$5*1000)</f>
        <v>4.1096865975269781</v>
      </c>
      <c r="D103" s="296">
        <f>IF(D$34=0,0,D$34/OIS!D$5*1000)</f>
        <v>4.0708634991127735</v>
      </c>
      <c r="E103" s="296">
        <f>IF(E$34=0,0,E$34/OIS!E$5*1000)</f>
        <v>3.906086919595825</v>
      </c>
      <c r="F103" s="296">
        <f>IF(F$34=0,0,F$34/OIS!F$5*1000)</f>
        <v>4.0684931438760872</v>
      </c>
      <c r="G103" s="296">
        <f>IF(G$34=0,0,G$34/OIS!G$5*1000)</f>
        <v>3.5012762301474476</v>
      </c>
      <c r="H103" s="296">
        <f>IF(H$34=0,0,H$34/OIS!H$5*1000)</f>
        <v>3.3406073961608485</v>
      </c>
      <c r="I103" s="296">
        <f>IF(I$34=0,0,I$34/OIS!I$5*1000)</f>
        <v>3.2408263742915886</v>
      </c>
      <c r="J103" s="296">
        <f>IF(J$34=0,0,J$34/OIS!J$5*1000)</f>
        <v>3.0055558025703992</v>
      </c>
      <c r="K103" s="296">
        <f>IF(K$34=0,0,K$34/OIS!K$5*1000)</f>
        <v>3.2787083677354696</v>
      </c>
      <c r="L103" s="296">
        <f>IF(L$34=0,0,L$34/OIS!L$5*1000)</f>
        <v>3.6980426449592505</v>
      </c>
      <c r="M103" s="296">
        <f>IF(M$34=0,0,M$34/OIS!M$5*1000)</f>
        <v>3.4982939266790867</v>
      </c>
      <c r="N103" s="296">
        <f>IF(N$34=0,0,N$34/OIS!N$5*1000)</f>
        <v>3.7857168851358551</v>
      </c>
      <c r="O103" s="296">
        <f>IF(O$34=0,0,O$34/OIS!O$5*1000)</f>
        <v>3.9127064429909963</v>
      </c>
      <c r="P103" s="296">
        <f>IF(P$34=0,0,P$34/OIS!P$5*1000)</f>
        <v>4.0907421330090568</v>
      </c>
      <c r="Q103" s="296">
        <f>IF(Q$34=0,0,Q$34/OIS!Q$5*1000)</f>
        <v>3.4176758154159685</v>
      </c>
    </row>
    <row r="104" spans="1:17" x14ac:dyDescent="0.25">
      <c r="A104" s="127" t="s">
        <v>321</v>
      </c>
      <c r="B104" s="296">
        <f>IF(B$53=0,0,B$53/OIS!B$5*1000)</f>
        <v>2.4245853630031329</v>
      </c>
      <c r="C104" s="296">
        <f>IF(C$53=0,0,C$53/OIS!C$5*1000)</f>
        <v>2.125699964238092</v>
      </c>
      <c r="D104" s="296">
        <f>IF(D$53=0,0,D$53/OIS!D$5*1000)</f>
        <v>2.105619051265228</v>
      </c>
      <c r="E104" s="296">
        <f>IF(E$53=0,0,E$53/OIS!E$5*1000)</f>
        <v>2.0203897859978404</v>
      </c>
      <c r="F104" s="296">
        <f>IF(F$53=0,0,F$53/OIS!F$5*1000)</f>
        <v>2.1043930054531517</v>
      </c>
      <c r="G104" s="296">
        <f>IF(G$53=0,0,G$53/OIS!G$5*1000)</f>
        <v>1.8110049466279907</v>
      </c>
      <c r="H104" s="296">
        <f>IF(H$53=0,0,H$53/OIS!H$5*1000)</f>
        <v>1.7279003773245769</v>
      </c>
      <c r="I104" s="296">
        <f>IF(I$53=0,0,I$53/OIS!I$5*1000)</f>
        <v>1.6762895039439254</v>
      </c>
      <c r="J104" s="296">
        <f>IF(J$53=0,0,J$53/OIS!J$5*1000)</f>
        <v>1.5545978289157232</v>
      </c>
      <c r="K104" s="296">
        <f>IF(K$53=0,0,K$53/OIS!K$5*1000)</f>
        <v>1.6958836384838634</v>
      </c>
      <c r="L104" s="296">
        <f>IF(L$53=0,0,L$53/OIS!L$5*1000)</f>
        <v>1.9127806784271995</v>
      </c>
      <c r="M104" s="296">
        <f>IF(M$53=0,0,M$53/OIS!M$5*1000)</f>
        <v>1.8094623758684929</v>
      </c>
      <c r="N104" s="296">
        <f>IF(N$53=0,0,N$53/OIS!N$5*1000)</f>
        <v>1.9581294233461333</v>
      </c>
      <c r="O104" s="296">
        <f>IF(O$53=0,0,O$53/OIS!O$5*1000)</f>
        <v>2.023813677409136</v>
      </c>
      <c r="P104" s="296">
        <f>IF(P$53=0,0,P$53/OIS!P$5*1000)</f>
        <v>2.1159011032805468</v>
      </c>
      <c r="Q104" s="296">
        <f>IF(Q$53=0,0,Q$53/OIS!Q$5*1000)</f>
        <v>1.7677633528013639</v>
      </c>
    </row>
    <row r="105" spans="1:17" x14ac:dyDescent="0.25">
      <c r="A105" s="127" t="s">
        <v>320</v>
      </c>
      <c r="B105" s="296">
        <f>IF(B$67=0,0,B$67/OIS!B$5*1000)</f>
        <v>38.854743599669611</v>
      </c>
      <c r="C105" s="296">
        <f>IF(C$67=0,0,C$67/OIS!C$5*1000)</f>
        <v>42.971760012507424</v>
      </c>
      <c r="D105" s="296">
        <f>IF(D$67=0,0,D$67/OIS!D$5*1000)</f>
        <v>43.98159956431288</v>
      </c>
      <c r="E105" s="296">
        <f>IF(E$67=0,0,E$67/OIS!E$5*1000)</f>
        <v>45.466402684774529</v>
      </c>
      <c r="F105" s="296">
        <f>IF(F$67=0,0,F$67/OIS!F$5*1000)</f>
        <v>39.982004861274028</v>
      </c>
      <c r="G105" s="296">
        <f>IF(G$67=0,0,G$67/OIS!G$5*1000)</f>
        <v>44.065533018806406</v>
      </c>
      <c r="H105" s="296">
        <f>IF(H$67=0,0,H$67/OIS!H$5*1000)</f>
        <v>45.018185924914455</v>
      </c>
      <c r="I105" s="296">
        <f>IF(I$67=0,0,I$67/OIS!I$5*1000)</f>
        <v>47.262090269053168</v>
      </c>
      <c r="J105" s="296">
        <f>IF(J$67=0,0,J$67/OIS!J$5*1000)</f>
        <v>48.688923623601355</v>
      </c>
      <c r="K105" s="296">
        <f>IF(K$67=0,0,K$67/OIS!K$5*1000)</f>
        <v>45.762590702686474</v>
      </c>
      <c r="L105" s="296">
        <f>IF(L$67=0,0,L$67/OIS!L$5*1000)</f>
        <v>43.228063794885664</v>
      </c>
      <c r="M105" s="296">
        <f>IF(M$67=0,0,M$67/OIS!M$5*1000)</f>
        <v>44.417052217742473</v>
      </c>
      <c r="N105" s="296">
        <f>IF(N$67=0,0,N$67/OIS!N$5*1000)</f>
        <v>42.537426912635731</v>
      </c>
      <c r="O105" s="296">
        <f>IF(O$67=0,0,O$67/OIS!O$5*1000)</f>
        <v>41.625160646379996</v>
      </c>
      <c r="P105" s="296">
        <f>IF(P$67=0,0,P$67/OIS!P$5*1000)</f>
        <v>39.844916685370137</v>
      </c>
      <c r="Q105" s="296">
        <f>IF(Q$67=0,0,Q$67/OIS!Q$5*1000)</f>
        <v>42.954383930234258</v>
      </c>
    </row>
    <row r="106" spans="1:17" x14ac:dyDescent="0.25">
      <c r="A106" s="72" t="s">
        <v>319</v>
      </c>
      <c r="B106" s="295">
        <f>IF(B$68=0,0,B$68/OIS!B$5*1000)</f>
        <v>9.9622289179715171</v>
      </c>
      <c r="C106" s="295">
        <f>IF(C$68=0,0,C$68/OIS!C$5*1000)</f>
        <v>10.999046054501992</v>
      </c>
      <c r="D106" s="295">
        <f>IF(D$68=0,0,D$68/OIS!D$5*1000)</f>
        <v>10.166742276440313</v>
      </c>
      <c r="E106" s="295">
        <f>IF(E$68=0,0,E$68/OIS!E$5*1000)</f>
        <v>8.9193668721462043</v>
      </c>
      <c r="F106" s="295">
        <f>IF(F$68=0,0,F$68/OIS!F$5*1000)</f>
        <v>14.28388906515937</v>
      </c>
      <c r="G106" s="295">
        <f>IF(G$68=0,0,G$68/OIS!G$5*1000)</f>
        <v>11.982532996827539</v>
      </c>
      <c r="H106" s="295">
        <f>IF(H$68=0,0,H$68/OIS!H$5*1000)</f>
        <v>13.486697646745641</v>
      </c>
      <c r="I106" s="295">
        <f>IF(I$68=0,0,I$68/OIS!I$5*1000)</f>
        <v>11.538244818429446</v>
      </c>
      <c r="J106" s="295">
        <f>IF(J$68=0,0,J$68/OIS!J$5*1000)</f>
        <v>10.388646035622513</v>
      </c>
      <c r="K106" s="295">
        <f>IF(K$68=0,0,K$68/OIS!K$5*1000)</f>
        <v>14.66992116481094</v>
      </c>
      <c r="L106" s="295">
        <f>IF(L$68=0,0,L$68/OIS!L$5*1000)</f>
        <v>14.913154334723824</v>
      </c>
      <c r="M106" s="295">
        <f>IF(M$68=0,0,M$68/OIS!M$5*1000)</f>
        <v>14.42083709573769</v>
      </c>
      <c r="N106" s="295">
        <f>IF(N$68=0,0,N$68/OIS!N$5*1000)</f>
        <v>16.002632576071022</v>
      </c>
      <c r="O106" s="295">
        <f>IF(O$68=0,0,O$68/OIS!O$5*1000)</f>
        <v>17.22740381898948</v>
      </c>
      <c r="P106" s="295">
        <f>IF(P$68=0,0,P$68/OIS!P$5*1000)</f>
        <v>21.717894927911452</v>
      </c>
      <c r="Q106" s="295">
        <f>IF(Q$68=0,0,Q$68/OIS!Q$5*1000)</f>
        <v>26.574537253384758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44.631312095118716</v>
      </c>
      <c r="C5" s="96">
        <v>44.007377534751086</v>
      </c>
      <c r="D5" s="96">
        <v>45.051121506884961</v>
      </c>
      <c r="E5" s="96">
        <v>55.82459380894926</v>
      </c>
      <c r="F5" s="96">
        <v>50.711052354977582</v>
      </c>
      <c r="G5" s="96">
        <v>58.131655813861549</v>
      </c>
      <c r="H5" s="96">
        <v>62.170738375727773</v>
      </c>
      <c r="I5" s="96">
        <v>73.014658430234334</v>
      </c>
      <c r="J5" s="96">
        <v>79.329815563564154</v>
      </c>
      <c r="K5" s="96">
        <v>65.523698552732057</v>
      </c>
      <c r="L5" s="96">
        <v>59.828928895696585</v>
      </c>
      <c r="M5" s="96">
        <v>56.895009172524865</v>
      </c>
      <c r="N5" s="96">
        <v>55.356921330298448</v>
      </c>
      <c r="O5" s="96">
        <v>53.781948764501053</v>
      </c>
      <c r="P5" s="96">
        <v>48.836278352059168</v>
      </c>
      <c r="Q5" s="96">
        <v>45.260220540291932</v>
      </c>
    </row>
    <row r="6" spans="1:17" x14ac:dyDescent="0.25">
      <c r="A6" s="132" t="s">
        <v>83</v>
      </c>
      <c r="B6" s="160">
        <v>0.72910450549496408</v>
      </c>
      <c r="C6" s="160">
        <v>0.75127021495155677</v>
      </c>
      <c r="D6" s="160">
        <v>0.794038844408825</v>
      </c>
      <c r="E6" s="160">
        <v>0.96869946345612645</v>
      </c>
      <c r="F6" s="160">
        <v>0.69162446652048137</v>
      </c>
      <c r="G6" s="160">
        <v>0.80757386439085266</v>
      </c>
      <c r="H6" s="160">
        <v>0.80469865179140621</v>
      </c>
      <c r="I6" s="160">
        <v>1.1219946323255976</v>
      </c>
      <c r="J6" s="160">
        <v>1.2411224615178336</v>
      </c>
      <c r="K6" s="160">
        <v>1.003112622464847</v>
      </c>
      <c r="L6" s="160">
        <v>0.88000547313839717</v>
      </c>
      <c r="M6" s="160">
        <v>0.86506260411653546</v>
      </c>
      <c r="N6" s="160">
        <v>0.8288544982762347</v>
      </c>
      <c r="O6" s="160">
        <v>0.77991867534482029</v>
      </c>
      <c r="P6" s="160">
        <v>0.6569407906801823</v>
      </c>
      <c r="Q6" s="160">
        <v>0.62040370955013779</v>
      </c>
    </row>
    <row r="7" spans="1:17" x14ac:dyDescent="0.25">
      <c r="A7" s="76" t="s">
        <v>82</v>
      </c>
      <c r="B7" s="159">
        <v>0.11256372111509745</v>
      </c>
      <c r="C7" s="159">
        <v>0.11333183398999744</v>
      </c>
      <c r="D7" s="159">
        <v>0.11593455448333861</v>
      </c>
      <c r="E7" s="159">
        <v>0.14551704651499389</v>
      </c>
      <c r="F7" s="159">
        <v>0.1293862994762453</v>
      </c>
      <c r="G7" s="159">
        <v>0.1567069567299916</v>
      </c>
      <c r="H7" s="159">
        <v>0.16784941823617752</v>
      </c>
      <c r="I7" s="159">
        <v>0.19845873296322591</v>
      </c>
      <c r="J7" s="159">
        <v>0.2192251268167687</v>
      </c>
      <c r="K7" s="159">
        <v>0.1747036211396357</v>
      </c>
      <c r="L7" s="159">
        <v>0.15619859096635513</v>
      </c>
      <c r="M7" s="159">
        <v>0.14997350056959796</v>
      </c>
      <c r="N7" s="159">
        <v>0.14341945280588611</v>
      </c>
      <c r="O7" s="159">
        <v>0.1380890207249646</v>
      </c>
      <c r="P7" s="159">
        <v>0.12266136450342452</v>
      </c>
      <c r="Q7" s="159">
        <v>0.11569252854461032</v>
      </c>
    </row>
    <row r="8" spans="1:17" x14ac:dyDescent="0.25">
      <c r="A8" s="76" t="s">
        <v>81</v>
      </c>
      <c r="B8" s="159">
        <v>0.99031012406468044</v>
      </c>
      <c r="C8" s="159">
        <v>0.99388045060912</v>
      </c>
      <c r="D8" s="159">
        <v>1.0342253162905251</v>
      </c>
      <c r="E8" s="159">
        <v>1.2733470555258342</v>
      </c>
      <c r="F8" s="159">
        <v>1.0174219187325992</v>
      </c>
      <c r="G8" s="159">
        <v>1.1877858141220419</v>
      </c>
      <c r="H8" s="159">
        <v>1.2247416575977179</v>
      </c>
      <c r="I8" s="159">
        <v>1.5678106491077397</v>
      </c>
      <c r="J8" s="159">
        <v>1.7209577390638575</v>
      </c>
      <c r="K8" s="159">
        <v>1.3954986486457113</v>
      </c>
      <c r="L8" s="159">
        <v>1.251930250199605</v>
      </c>
      <c r="M8" s="159">
        <v>1.209001696698627</v>
      </c>
      <c r="N8" s="159">
        <v>1.1681094637822484</v>
      </c>
      <c r="O8" s="159">
        <v>1.1165062933674368</v>
      </c>
      <c r="P8" s="159">
        <v>0.97318756872535961</v>
      </c>
      <c r="Q8" s="159">
        <v>0.89952170455760982</v>
      </c>
    </row>
    <row r="9" spans="1:17" x14ac:dyDescent="0.25">
      <c r="A9" s="76" t="s">
        <v>80</v>
      </c>
      <c r="B9" s="159">
        <v>0.6194337772178764</v>
      </c>
      <c r="C9" s="159">
        <v>0.64784523491614554</v>
      </c>
      <c r="D9" s="159">
        <v>0.67088906477808152</v>
      </c>
      <c r="E9" s="159">
        <v>0.84009176663215179</v>
      </c>
      <c r="F9" s="159">
        <v>0.69048341006260339</v>
      </c>
      <c r="G9" s="159">
        <v>0.8563252076427772</v>
      </c>
      <c r="H9" s="159">
        <v>0.90551595032854215</v>
      </c>
      <c r="I9" s="159">
        <v>1.1219683454926259</v>
      </c>
      <c r="J9" s="159">
        <v>1.2549884751609928</v>
      </c>
      <c r="K9" s="159">
        <v>0.98666714212860884</v>
      </c>
      <c r="L9" s="159">
        <v>0.85704716757078592</v>
      </c>
      <c r="M9" s="159">
        <v>0.83787656960597534</v>
      </c>
      <c r="N9" s="159">
        <v>0.78825304937924801</v>
      </c>
      <c r="O9" s="159">
        <v>0.74784431187965694</v>
      </c>
      <c r="P9" s="159">
        <v>0.64530487801897485</v>
      </c>
      <c r="Q9" s="159">
        <v>0.63246816709718756</v>
      </c>
    </row>
    <row r="10" spans="1:17" x14ac:dyDescent="0.25">
      <c r="A10" s="129" t="s">
        <v>79</v>
      </c>
      <c r="B10" s="158">
        <v>1.1822076309700884</v>
      </c>
      <c r="C10" s="158">
        <v>1.1990789423904502</v>
      </c>
      <c r="D10" s="158">
        <v>1.227631863543619</v>
      </c>
      <c r="E10" s="158">
        <v>1.5427936720615636</v>
      </c>
      <c r="F10" s="158">
        <v>1.3640738103779788</v>
      </c>
      <c r="G10" s="158">
        <v>1.6638043548237529</v>
      </c>
      <c r="H10" s="158">
        <v>1.7830103860503419</v>
      </c>
      <c r="I10" s="158">
        <v>2.1135339279069738</v>
      </c>
      <c r="J10" s="158">
        <v>2.3413078191308596</v>
      </c>
      <c r="K10" s="158">
        <v>1.8585809267522044</v>
      </c>
      <c r="L10" s="158">
        <v>1.6524759515496665</v>
      </c>
      <c r="M10" s="158">
        <v>1.5911331996413602</v>
      </c>
      <c r="N10" s="158">
        <v>1.5157868463648994</v>
      </c>
      <c r="O10" s="158">
        <v>1.4564207327735983</v>
      </c>
      <c r="P10" s="158">
        <v>1.2948712770007775</v>
      </c>
      <c r="Q10" s="158">
        <v>1.2323431775289064</v>
      </c>
    </row>
    <row r="11" spans="1:17" x14ac:dyDescent="0.25">
      <c r="A11" s="92" t="s">
        <v>125</v>
      </c>
      <c r="B11" s="91">
        <v>0.18906757043024996</v>
      </c>
      <c r="C11" s="91">
        <v>0.19186031764047384</v>
      </c>
      <c r="D11" s="91">
        <v>0.19695733891359418</v>
      </c>
      <c r="E11" s="91">
        <v>0.2468436225015386</v>
      </c>
      <c r="F11" s="91">
        <v>0.21476528563944863</v>
      </c>
      <c r="G11" s="91">
        <v>0.26094663495238796</v>
      </c>
      <c r="H11" s="91">
        <v>0.27829020921898573</v>
      </c>
      <c r="I11" s="91">
        <v>0.33347651893010227</v>
      </c>
      <c r="J11" s="91">
        <v>0.36925405989678345</v>
      </c>
      <c r="K11" s="91">
        <v>0.2936478757149944</v>
      </c>
      <c r="L11" s="91">
        <v>0.26099315599163125</v>
      </c>
      <c r="M11" s="91">
        <v>0.25161091978556877</v>
      </c>
      <c r="N11" s="91">
        <v>0.23990798382479223</v>
      </c>
      <c r="O11" s="91">
        <v>0.23020574286285941</v>
      </c>
      <c r="P11" s="91">
        <v>0.20309877137106877</v>
      </c>
      <c r="Q11" s="91">
        <v>0.1928899133592511</v>
      </c>
    </row>
    <row r="12" spans="1:17" x14ac:dyDescent="0.25">
      <c r="A12" s="92" t="s">
        <v>26</v>
      </c>
      <c r="B12" s="91">
        <v>0.21254515564193374</v>
      </c>
      <c r="C12" s="91">
        <v>0.21808809608296117</v>
      </c>
      <c r="D12" s="91">
        <v>0.23730475331414105</v>
      </c>
      <c r="E12" s="91">
        <v>0.28025101302406347</v>
      </c>
      <c r="F12" s="91">
        <v>0.15532958200477645</v>
      </c>
      <c r="G12" s="91">
        <v>0.16266903127349447</v>
      </c>
      <c r="H12" s="91">
        <v>0.13843024156846653</v>
      </c>
      <c r="I12" s="91">
        <v>0.25960118650465536</v>
      </c>
      <c r="J12" s="91">
        <v>0.28330613146205602</v>
      </c>
      <c r="K12" s="91">
        <v>0.23885493768335164</v>
      </c>
      <c r="L12" s="91">
        <v>0.20995190731053784</v>
      </c>
      <c r="M12" s="91">
        <v>0.21028706541559428</v>
      </c>
      <c r="N12" s="91">
        <v>0.2059510813229132</v>
      </c>
      <c r="O12" s="91">
        <v>0.18975828967268071</v>
      </c>
      <c r="P12" s="91">
        <v>0.12698660992321822</v>
      </c>
      <c r="Q12" s="91">
        <v>0.11020069496136387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0.78059490489790473</v>
      </c>
      <c r="C14" s="157">
        <v>0.78913052866701516</v>
      </c>
      <c r="D14" s="157">
        <v>0.79336977131588382</v>
      </c>
      <c r="E14" s="157">
        <v>1.0156990365359615</v>
      </c>
      <c r="F14" s="157">
        <v>0.99397894273375365</v>
      </c>
      <c r="G14" s="157">
        <v>1.2401886885978703</v>
      </c>
      <c r="H14" s="157">
        <v>1.3662899352628897</v>
      </c>
      <c r="I14" s="157">
        <v>1.520456222472216</v>
      </c>
      <c r="J14" s="157">
        <v>1.6887476277720204</v>
      </c>
      <c r="K14" s="157">
        <v>1.3260781133538584</v>
      </c>
      <c r="L14" s="157">
        <v>1.1815308882474975</v>
      </c>
      <c r="M14" s="157">
        <v>1.1292352144401971</v>
      </c>
      <c r="N14" s="157">
        <v>1.0699277812171939</v>
      </c>
      <c r="O14" s="157">
        <v>1.0364567002380582</v>
      </c>
      <c r="P14" s="157">
        <v>0.96478589570649054</v>
      </c>
      <c r="Q14" s="157">
        <v>0.92925256920829136</v>
      </c>
    </row>
    <row r="15" spans="1:17" x14ac:dyDescent="0.25">
      <c r="A15" s="156" t="s">
        <v>324</v>
      </c>
      <c r="B15" s="204">
        <v>14.419777058110217</v>
      </c>
      <c r="C15" s="204">
        <v>12.666516418124665</v>
      </c>
      <c r="D15" s="204">
        <v>13.169021648537978</v>
      </c>
      <c r="E15" s="204">
        <v>15.833049370866586</v>
      </c>
      <c r="F15" s="204">
        <v>15.138158608143115</v>
      </c>
      <c r="G15" s="204">
        <v>13.48448415785067</v>
      </c>
      <c r="H15" s="204">
        <v>13.193128577544257</v>
      </c>
      <c r="I15" s="204">
        <v>14.868663094134618</v>
      </c>
      <c r="J15" s="204">
        <v>15.109271573622555</v>
      </c>
      <c r="K15" s="204">
        <v>13.285548747975085</v>
      </c>
      <c r="L15" s="204">
        <v>13.425838797943594</v>
      </c>
      <c r="M15" s="204">
        <v>12.006097693066838</v>
      </c>
      <c r="N15" s="204">
        <v>11.937670850222769</v>
      </c>
      <c r="O15" s="204">
        <v>11.652558988184012</v>
      </c>
      <c r="P15" s="204">
        <v>10.12642560577126</v>
      </c>
      <c r="Q15" s="204">
        <v>6.2322432006128841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0.17766085594254891</v>
      </c>
      <c r="E16" s="87">
        <v>0</v>
      </c>
      <c r="F16" s="87">
        <v>0</v>
      </c>
      <c r="G16" s="87">
        <v>4.2865169983809882E-2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0.11794810628966006</v>
      </c>
      <c r="C19" s="87">
        <v>0.14128829615623312</v>
      </c>
      <c r="D19" s="87">
        <v>0.29675603722438654</v>
      </c>
      <c r="E19" s="87">
        <v>5.7249885739417403E-2</v>
      </c>
      <c r="F19" s="87">
        <v>6.1784848351320545E-2</v>
      </c>
      <c r="G19" s="87">
        <v>4.333368729890567E-3</v>
      </c>
      <c r="H19" s="87">
        <v>6.2059510024938092E-2</v>
      </c>
      <c r="I19" s="87">
        <v>4.4246870295076854E-3</v>
      </c>
      <c r="J19" s="87">
        <v>5.7012181362043153E-3</v>
      </c>
      <c r="K19" s="87">
        <v>5.0013415910689724E-2</v>
      </c>
      <c r="L19" s="87">
        <v>7.5019944177063355E-2</v>
      </c>
      <c r="M19" s="87">
        <v>0.16020436826457216</v>
      </c>
      <c r="N19" s="87">
        <v>0.12788677138019494</v>
      </c>
      <c r="O19" s="87">
        <v>0.13456090202639517</v>
      </c>
      <c r="P19" s="87">
        <v>9.3294695558126459E-2</v>
      </c>
      <c r="Q19" s="87">
        <v>0.17653025647963694</v>
      </c>
    </row>
    <row r="20" spans="1:17" x14ac:dyDescent="0.25">
      <c r="A20" s="88" t="s">
        <v>29</v>
      </c>
      <c r="B20" s="87">
        <v>0.99810838695309001</v>
      </c>
      <c r="C20" s="87">
        <v>0.75558683914717162</v>
      </c>
      <c r="D20" s="87">
        <v>0.75980547109893748</v>
      </c>
      <c r="E20" s="87">
        <v>0.77150051542483833</v>
      </c>
      <c r="F20" s="87">
        <v>0</v>
      </c>
      <c r="G20" s="87">
        <v>6.4820014834141973E-2</v>
      </c>
      <c r="H20" s="87">
        <v>0.27310260829828564</v>
      </c>
      <c r="I20" s="87">
        <v>0.17218162798747205</v>
      </c>
      <c r="J20" s="87">
        <v>0.23602792200942638</v>
      </c>
      <c r="K20" s="87">
        <v>0.52793870000400267</v>
      </c>
      <c r="L20" s="87">
        <v>0.26666854954069841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2.0915782552985882</v>
      </c>
      <c r="C21" s="87">
        <v>2.3862848962617353</v>
      </c>
      <c r="D21" s="87">
        <v>2.386436465936832</v>
      </c>
      <c r="E21" s="87">
        <v>2.7356515237974994</v>
      </c>
      <c r="F21" s="87">
        <v>3.0671263107963611</v>
      </c>
      <c r="G21" s="87">
        <v>2.1750492649610114</v>
      </c>
      <c r="H21" s="87">
        <v>2.2183282036858936</v>
      </c>
      <c r="I21" s="87">
        <v>2.5511127213181788</v>
      </c>
      <c r="J21" s="87">
        <v>2.5631202215984858</v>
      </c>
      <c r="K21" s="87">
        <v>2.2616628888347972</v>
      </c>
      <c r="L21" s="87">
        <v>1.6064180485983488</v>
      </c>
      <c r="M21" s="87">
        <v>1.6064399820378661</v>
      </c>
      <c r="N21" s="87">
        <v>1.2822684033057872</v>
      </c>
      <c r="O21" s="87">
        <v>1.2823938336008649</v>
      </c>
      <c r="P21" s="87">
        <v>1.2822579920799642</v>
      </c>
      <c r="Q21" s="87">
        <v>1.2823014832422566</v>
      </c>
    </row>
    <row r="22" spans="1:17" x14ac:dyDescent="0.25">
      <c r="A22" s="88" t="s">
        <v>26</v>
      </c>
      <c r="B22" s="87">
        <v>0.33102239438307518</v>
      </c>
      <c r="C22" s="87">
        <v>0.12378640948782257</v>
      </c>
      <c r="D22" s="87">
        <v>0.2269447422513132</v>
      </c>
      <c r="E22" s="87">
        <v>5.8202839814394065E-2</v>
      </c>
      <c r="F22" s="87">
        <v>5.9060861113871946E-2</v>
      </c>
      <c r="G22" s="87">
        <v>9.6197535586850531E-3</v>
      </c>
      <c r="H22" s="87">
        <v>0.21276660907186359</v>
      </c>
      <c r="I22" s="87">
        <v>1.7750639314267892E-2</v>
      </c>
      <c r="J22" s="87">
        <v>2.4718776661885884E-2</v>
      </c>
      <c r="K22" s="87">
        <v>0.24136065361137907</v>
      </c>
      <c r="L22" s="87">
        <v>0.40831982171858328</v>
      </c>
      <c r="M22" s="87">
        <v>1.3052046254090728</v>
      </c>
      <c r="N22" s="87">
        <v>0.88386886807467013</v>
      </c>
      <c r="O22" s="87">
        <v>0.97726287861408945</v>
      </c>
      <c r="P22" s="87">
        <v>0.49786109047855526</v>
      </c>
      <c r="Q22" s="87">
        <v>1.3131464101567458</v>
      </c>
    </row>
    <row r="23" spans="1:17" x14ac:dyDescent="0.25">
      <c r="A23" s="88" t="s">
        <v>25</v>
      </c>
      <c r="B23" s="87">
        <v>0.47642877355958518</v>
      </c>
      <c r="C23" s="87">
        <v>0.59077026966791835</v>
      </c>
      <c r="D23" s="87">
        <v>0.67881835425007142</v>
      </c>
      <c r="E23" s="87">
        <v>0.41841160418814483</v>
      </c>
      <c r="F23" s="87">
        <v>0.3054868018949784</v>
      </c>
      <c r="G23" s="87">
        <v>0.44122528040734532</v>
      </c>
      <c r="H23" s="87">
        <v>3.2612479586091432E-2</v>
      </c>
      <c r="I23" s="87">
        <v>0</v>
      </c>
      <c r="J23" s="87">
        <v>3.1497200861634073E-2</v>
      </c>
      <c r="K23" s="87">
        <v>3.3947941566726501E-2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8.3024836732247174</v>
      </c>
      <c r="C24" s="87">
        <v>6.5583869813238973</v>
      </c>
      <c r="D24" s="87">
        <v>6.3272575870043442</v>
      </c>
      <c r="E24" s="87">
        <v>9.0385379847126206</v>
      </c>
      <c r="F24" s="87">
        <v>9.2174805042114567</v>
      </c>
      <c r="G24" s="87">
        <v>8.4044658765921625</v>
      </c>
      <c r="H24" s="87">
        <v>8.2463802256765533</v>
      </c>
      <c r="I24" s="87">
        <v>10.084020454867183</v>
      </c>
      <c r="J24" s="87">
        <v>10.273718212626349</v>
      </c>
      <c r="K24" s="87">
        <v>8.3709281522630636</v>
      </c>
      <c r="L24" s="87">
        <v>9.2456922334208667</v>
      </c>
      <c r="M24" s="87">
        <v>7.5195778209153596</v>
      </c>
      <c r="N24" s="87">
        <v>8.3711492760557267</v>
      </c>
      <c r="O24" s="87">
        <v>8.4415796768500879</v>
      </c>
      <c r="P24" s="87">
        <v>7.5322012635926079</v>
      </c>
      <c r="Q24" s="87">
        <v>2.9200359760405088</v>
      </c>
    </row>
    <row r="25" spans="1:17" x14ac:dyDescent="0.25">
      <c r="A25" s="88" t="s">
        <v>22</v>
      </c>
      <c r="B25" s="87">
        <v>2.1022074684015002</v>
      </c>
      <c r="C25" s="87">
        <v>2.1104127260798862</v>
      </c>
      <c r="D25" s="87">
        <v>2.3153421348295442</v>
      </c>
      <c r="E25" s="87">
        <v>2.7534950171896715</v>
      </c>
      <c r="F25" s="87">
        <v>2.4272192817751259</v>
      </c>
      <c r="G25" s="87">
        <v>2.3421054287836225</v>
      </c>
      <c r="H25" s="87">
        <v>2.1478789412006334</v>
      </c>
      <c r="I25" s="87">
        <v>2.03917296361801</v>
      </c>
      <c r="J25" s="87">
        <v>1.9744880217285701</v>
      </c>
      <c r="K25" s="87">
        <v>1.7996969957844269</v>
      </c>
      <c r="L25" s="87">
        <v>1.823720200488034</v>
      </c>
      <c r="M25" s="87">
        <v>1.4146708964399677</v>
      </c>
      <c r="N25" s="87">
        <v>1.2724975314063898</v>
      </c>
      <c r="O25" s="87">
        <v>0.81676169709257296</v>
      </c>
      <c r="P25" s="87">
        <v>0.72081056406200639</v>
      </c>
      <c r="Q25" s="87">
        <v>0.5402290746937366</v>
      </c>
    </row>
    <row r="26" spans="1:17" x14ac:dyDescent="0.25">
      <c r="A26" s="156" t="s">
        <v>323</v>
      </c>
      <c r="B26" s="204">
        <v>11.693029956676865</v>
      </c>
      <c r="C26" s="204">
        <v>11.869605521609378</v>
      </c>
      <c r="D26" s="204">
        <v>11.967052639289326</v>
      </c>
      <c r="E26" s="204">
        <v>15.198233917601305</v>
      </c>
      <c r="F26" s="204">
        <v>12.640150373201989</v>
      </c>
      <c r="G26" s="204">
        <v>17.861912367454657</v>
      </c>
      <c r="H26" s="204">
        <v>19.109452952477525</v>
      </c>
      <c r="I26" s="204">
        <v>22.575161605787926</v>
      </c>
      <c r="J26" s="204">
        <v>25.589538316545269</v>
      </c>
      <c r="K26" s="204">
        <v>19.070321926569836</v>
      </c>
      <c r="L26" s="204">
        <v>16.760112131341501</v>
      </c>
      <c r="M26" s="204">
        <v>16.565150965052542</v>
      </c>
      <c r="N26" s="204">
        <v>15.648584371396542</v>
      </c>
      <c r="O26" s="204">
        <v>14.889431866843557</v>
      </c>
      <c r="P26" s="204">
        <v>12.703525550227564</v>
      </c>
      <c r="Q26" s="204">
        <v>12.488646899948325</v>
      </c>
    </row>
    <row r="27" spans="1:17" x14ac:dyDescent="0.25">
      <c r="A27" s="152" t="s">
        <v>332</v>
      </c>
      <c r="B27" s="151">
        <v>11.179348740635938</v>
      </c>
      <c r="C27" s="151">
        <v>11.425543117688328</v>
      </c>
      <c r="D27" s="151">
        <v>11.516752626271266</v>
      </c>
      <c r="E27" s="151">
        <v>14.654941758748631</v>
      </c>
      <c r="F27" s="151">
        <v>12.122538385042523</v>
      </c>
      <c r="G27" s="151">
        <v>17.342230672169215</v>
      </c>
      <c r="H27" s="151">
        <v>18.572119952953752</v>
      </c>
      <c r="I27" s="151">
        <v>21.954016299657557</v>
      </c>
      <c r="J27" s="151">
        <v>24.960485868802813</v>
      </c>
      <c r="K27" s="151">
        <v>18.503525884348004</v>
      </c>
      <c r="L27" s="151">
        <v>16.1763865058807</v>
      </c>
      <c r="M27" s="151">
        <v>16.040033957863308</v>
      </c>
      <c r="N27" s="151">
        <v>15.095685533246623</v>
      </c>
      <c r="O27" s="151">
        <v>14.334244703062124</v>
      </c>
      <c r="P27" s="151">
        <v>12.17645314355717</v>
      </c>
      <c r="Q27" s="151">
        <v>12.080540742540142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4.6469546128807403E-2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0.42450351877682579</v>
      </c>
      <c r="C29" s="83">
        <v>0.31161677115046799</v>
      </c>
      <c r="D29" s="83">
        <v>0.42062929980921626</v>
      </c>
      <c r="E29" s="83">
        <v>0.31658742407328688</v>
      </c>
      <c r="F29" s="83">
        <v>0.20767930634505716</v>
      </c>
      <c r="G29" s="83">
        <v>0.64090452742302328</v>
      </c>
      <c r="H29" s="83">
        <v>1.1939730280463681</v>
      </c>
      <c r="I29" s="83">
        <v>0.66801300376561146</v>
      </c>
      <c r="J29" s="83">
        <v>0.88863558191102499</v>
      </c>
      <c r="K29" s="83">
        <v>0.43376541673650176</v>
      </c>
      <c r="L29" s="83">
        <v>0.44086178581725149</v>
      </c>
      <c r="M29" s="83">
        <v>0.44059836714939443</v>
      </c>
      <c r="N29" s="83">
        <v>0.44135043809605218</v>
      </c>
      <c r="O29" s="83">
        <v>0.44169654802564373</v>
      </c>
      <c r="P29" s="83">
        <v>0.4412077995802644</v>
      </c>
      <c r="Q29" s="83">
        <v>0.44129177088331767</v>
      </c>
    </row>
    <row r="30" spans="1:17" x14ac:dyDescent="0.25">
      <c r="A30" s="154" t="s">
        <v>125</v>
      </c>
      <c r="B30" s="83">
        <v>7.6246432025865722</v>
      </c>
      <c r="C30" s="83">
        <v>8.0516189122336925</v>
      </c>
      <c r="D30" s="83">
        <v>8.0428158596091084</v>
      </c>
      <c r="E30" s="83">
        <v>11.007484331978377</v>
      </c>
      <c r="F30" s="83">
        <v>10.33248685511108</v>
      </c>
      <c r="G30" s="83">
        <v>14.582553072177109</v>
      </c>
      <c r="H30" s="83">
        <v>16.167841013542915</v>
      </c>
      <c r="I30" s="83">
        <v>20.364268468331812</v>
      </c>
      <c r="J30" s="83">
        <v>23.599587615378045</v>
      </c>
      <c r="K30" s="83">
        <v>17.294841614976878</v>
      </c>
      <c r="L30" s="83">
        <v>14.746735048169914</v>
      </c>
      <c r="M30" s="83">
        <v>13.960008251046679</v>
      </c>
      <c r="N30" s="83">
        <v>12.671907311917813</v>
      </c>
      <c r="O30" s="83">
        <v>12.541154361751419</v>
      </c>
      <c r="P30" s="83">
        <v>11.35209246527948</v>
      </c>
      <c r="Q30" s="83">
        <v>11.327986555182978</v>
      </c>
    </row>
    <row r="31" spans="1:17" x14ac:dyDescent="0.25">
      <c r="A31" s="154" t="s">
        <v>29</v>
      </c>
      <c r="B31" s="83">
        <v>0.48939781569558216</v>
      </c>
      <c r="C31" s="83">
        <v>0.49110893371658354</v>
      </c>
      <c r="D31" s="83">
        <v>0.49297721522958088</v>
      </c>
      <c r="E31" s="83">
        <v>0.32866869906603097</v>
      </c>
      <c r="F31" s="83">
        <v>0.83051119199085655</v>
      </c>
      <c r="G31" s="83">
        <v>1.2545094025779009</v>
      </c>
      <c r="H31" s="83">
        <v>0.51630297226041211</v>
      </c>
      <c r="I31" s="83">
        <v>0.38283965216923899</v>
      </c>
      <c r="J31" s="83">
        <v>1.4656258871240188E-2</v>
      </c>
      <c r="K31" s="83">
        <v>0.34673671555412156</v>
      </c>
      <c r="L31" s="83">
        <v>0.52573462170567642</v>
      </c>
      <c r="M31" s="83">
        <v>0.35039165099266439</v>
      </c>
      <c r="N31" s="83">
        <v>0.35071714899403417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2.6408042035769568</v>
      </c>
      <c r="C32" s="83">
        <v>2.5711985005875837</v>
      </c>
      <c r="D32" s="83">
        <v>2.5603302516233608</v>
      </c>
      <c r="E32" s="83">
        <v>3.0022013036309363</v>
      </c>
      <c r="F32" s="83">
        <v>0.75186103159552886</v>
      </c>
      <c r="G32" s="83">
        <v>0.81779412386237338</v>
      </c>
      <c r="H32" s="83">
        <v>0.69400293910405708</v>
      </c>
      <c r="I32" s="83">
        <v>0.53889517539089582</v>
      </c>
      <c r="J32" s="83">
        <v>0.45760641264250118</v>
      </c>
      <c r="K32" s="83">
        <v>0.42818213708050096</v>
      </c>
      <c r="L32" s="83">
        <v>0.46305505018785892</v>
      </c>
      <c r="M32" s="83">
        <v>1.2890356886745704</v>
      </c>
      <c r="N32" s="83">
        <v>1.631710634238724</v>
      </c>
      <c r="O32" s="83">
        <v>1.3513937932850622</v>
      </c>
      <c r="P32" s="83">
        <v>0.38315287869742748</v>
      </c>
      <c r="Q32" s="83">
        <v>0.31126241647384612</v>
      </c>
    </row>
    <row r="33" spans="1:17" x14ac:dyDescent="0.25">
      <c r="A33" s="152" t="s">
        <v>331</v>
      </c>
      <c r="B33" s="151">
        <v>0.51368121604092742</v>
      </c>
      <c r="C33" s="151">
        <v>0.4440624039210504</v>
      </c>
      <c r="D33" s="151">
        <v>0.45030001301805928</v>
      </c>
      <c r="E33" s="151">
        <v>0.54329215885267446</v>
      </c>
      <c r="F33" s="151">
        <v>0.51761198815946641</v>
      </c>
      <c r="G33" s="151">
        <v>0.51968169528544039</v>
      </c>
      <c r="H33" s="151">
        <v>0.53733299952377223</v>
      </c>
      <c r="I33" s="151">
        <v>0.621145306130369</v>
      </c>
      <c r="J33" s="151">
        <v>0.62905244774245661</v>
      </c>
      <c r="K33" s="151">
        <v>0.56679604222183244</v>
      </c>
      <c r="L33" s="151">
        <v>0.58372562546079942</v>
      </c>
      <c r="M33" s="151">
        <v>0.52511700718923371</v>
      </c>
      <c r="N33" s="151">
        <v>0.55289883814991847</v>
      </c>
      <c r="O33" s="151">
        <v>0.55518716378143351</v>
      </c>
      <c r="P33" s="151">
        <v>0.5270724066703939</v>
      </c>
      <c r="Q33" s="151">
        <v>0.40810615740818329</v>
      </c>
    </row>
    <row r="34" spans="1:17" x14ac:dyDescent="0.25">
      <c r="A34" s="156" t="s">
        <v>322</v>
      </c>
      <c r="B34" s="204">
        <v>0.84913186515677763</v>
      </c>
      <c r="C34" s="204">
        <v>0.73521938355747685</v>
      </c>
      <c r="D34" s="204">
        <v>0.7426292736424952</v>
      </c>
      <c r="E34" s="204">
        <v>0.89969855454942715</v>
      </c>
      <c r="F34" s="204">
        <v>0.85956089700413074</v>
      </c>
      <c r="G34" s="204">
        <v>0.85383114921713088</v>
      </c>
      <c r="H34" s="204">
        <v>0.89581335885982716</v>
      </c>
      <c r="I34" s="204">
        <v>1.0356089535165576</v>
      </c>
      <c r="J34" s="204">
        <v>1.0521674129605758</v>
      </c>
      <c r="K34" s="204">
        <v>0.95261811227286497</v>
      </c>
      <c r="L34" s="204">
        <v>0.98175522692654094</v>
      </c>
      <c r="M34" s="204">
        <v>0.88918267991153555</v>
      </c>
      <c r="N34" s="204">
        <v>0.93139847574455614</v>
      </c>
      <c r="O34" s="204">
        <v>0.93296367894267229</v>
      </c>
      <c r="P34" s="204">
        <v>0.88218768340540799</v>
      </c>
      <c r="Q34" s="204">
        <v>0.69632019456843186</v>
      </c>
    </row>
    <row r="35" spans="1:17" x14ac:dyDescent="0.25">
      <c r="A35" s="152" t="s">
        <v>330</v>
      </c>
      <c r="B35" s="151">
        <v>0.43600863426033865</v>
      </c>
      <c r="C35" s="151">
        <v>0.37567136287254915</v>
      </c>
      <c r="D35" s="151">
        <v>0.3763268998710792</v>
      </c>
      <c r="E35" s="151">
        <v>0.46160991058036938</v>
      </c>
      <c r="F35" s="151">
        <v>0.4434839904833543</v>
      </c>
      <c r="G35" s="151">
        <v>0.43545362554017991</v>
      </c>
      <c r="H35" s="151">
        <v>0.46438314298817984</v>
      </c>
      <c r="I35" s="151">
        <v>0.54120417088528161</v>
      </c>
      <c r="J35" s="151">
        <v>0.55199896022164774</v>
      </c>
      <c r="K35" s="151">
        <v>0.49998875311437191</v>
      </c>
      <c r="L35" s="151">
        <v>0.51564061794078531</v>
      </c>
      <c r="M35" s="151">
        <v>0.4656550803015404</v>
      </c>
      <c r="N35" s="151">
        <v>0.48959260926888737</v>
      </c>
      <c r="O35" s="151">
        <v>0.49184373390592417</v>
      </c>
      <c r="P35" s="151">
        <v>0.46547384418383431</v>
      </c>
      <c r="Q35" s="151">
        <v>0.36156741139462922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4.8129172776264786E-2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0.22688864850075846</v>
      </c>
      <c r="C37" s="83">
        <v>0.11231830543004324</v>
      </c>
      <c r="D37" s="83">
        <v>0.22520328624602104</v>
      </c>
      <c r="E37" s="83">
        <v>0.11436410494857074</v>
      </c>
      <c r="F37" s="83">
        <v>0</v>
      </c>
      <c r="G37" s="83">
        <v>0</v>
      </c>
      <c r="H37" s="83">
        <v>0.11761845891794226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125</v>
      </c>
      <c r="B38" s="83">
        <v>5.290072030203178E-2</v>
      </c>
      <c r="C38" s="83">
        <v>0.14458247715368353</v>
      </c>
      <c r="D38" s="83">
        <v>9.1084638882789407E-2</v>
      </c>
      <c r="E38" s="83">
        <v>0.1759081976268157</v>
      </c>
      <c r="F38" s="83">
        <v>0.23197489011679928</v>
      </c>
      <c r="G38" s="83">
        <v>9.695266395317656E-2</v>
      </c>
      <c r="H38" s="83">
        <v>7.4887066187178858E-2</v>
      </c>
      <c r="I38" s="83">
        <v>9.5192952063995737E-2</v>
      </c>
      <c r="J38" s="83">
        <v>9.4990849695363408E-2</v>
      </c>
      <c r="K38" s="83">
        <v>8.0644336288296356E-2</v>
      </c>
      <c r="L38" s="83">
        <v>7.4390219868401247E-2</v>
      </c>
      <c r="M38" s="83">
        <v>4.5352162073188131E-2</v>
      </c>
      <c r="N38" s="83">
        <v>5.6181102090664146E-2</v>
      </c>
      <c r="O38" s="83">
        <v>5.3700261324033542E-2</v>
      </c>
      <c r="P38" s="83">
        <v>6.8636934104356145E-2</v>
      </c>
      <c r="Q38" s="83">
        <v>3.9188480046717364E-2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7.037136428718084E-2</v>
      </c>
      <c r="H39" s="83">
        <v>0</v>
      </c>
      <c r="I39" s="83">
        <v>3.8132377459126905E-2</v>
      </c>
      <c r="J39" s="83">
        <v>1.5179696688070185E-2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0.15621926545754838</v>
      </c>
      <c r="C40" s="83">
        <v>0.11877058028882238</v>
      </c>
      <c r="D40" s="83">
        <v>6.003897474226879E-2</v>
      </c>
      <c r="E40" s="83">
        <v>0.17133760800498296</v>
      </c>
      <c r="F40" s="83">
        <v>0.21150910036655499</v>
      </c>
      <c r="G40" s="83">
        <v>0.22000042452355772</v>
      </c>
      <c r="H40" s="83">
        <v>0.2718776178830587</v>
      </c>
      <c r="I40" s="83">
        <v>0.40787884136215896</v>
      </c>
      <c r="J40" s="83">
        <v>0.44182841383821408</v>
      </c>
      <c r="K40" s="83">
        <v>0.41934441682607554</v>
      </c>
      <c r="L40" s="83">
        <v>0.44125039807238409</v>
      </c>
      <c r="M40" s="83">
        <v>0.42030291822835225</v>
      </c>
      <c r="N40" s="83">
        <v>0.43341150717822324</v>
      </c>
      <c r="O40" s="83">
        <v>0.43814347258189063</v>
      </c>
      <c r="P40" s="83">
        <v>0.39683691007947819</v>
      </c>
      <c r="Q40" s="83">
        <v>0.32237893134791185</v>
      </c>
    </row>
    <row r="41" spans="1:17" x14ac:dyDescent="0.25">
      <c r="A41" s="152" t="s">
        <v>329</v>
      </c>
      <c r="B41" s="151">
        <v>0.3493681813686309</v>
      </c>
      <c r="C41" s="151">
        <v>0.30443364299047765</v>
      </c>
      <c r="D41" s="151">
        <v>0.31041382122981093</v>
      </c>
      <c r="E41" s="151">
        <v>0.37065846078524789</v>
      </c>
      <c r="F41" s="151">
        <v>0.35183399299624407</v>
      </c>
      <c r="G41" s="151">
        <v>0.35387773044530857</v>
      </c>
      <c r="H41" s="151">
        <v>0.36473964801013092</v>
      </c>
      <c r="I41" s="151">
        <v>0.41731193103447561</v>
      </c>
      <c r="J41" s="151">
        <v>0.42209421387438339</v>
      </c>
      <c r="K41" s="151">
        <v>0.38228201412117835</v>
      </c>
      <c r="L41" s="151">
        <v>0.39366606502548973</v>
      </c>
      <c r="M41" s="151">
        <v>0.35835320787483677</v>
      </c>
      <c r="N41" s="151">
        <v>0.37318335954073151</v>
      </c>
      <c r="O41" s="151">
        <v>0.37221342476938379</v>
      </c>
      <c r="P41" s="151">
        <v>0.3512967549625795</v>
      </c>
      <c r="Q41" s="151">
        <v>0.28410108039460452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5.1145791331260156E-3</v>
      </c>
      <c r="E42" s="87">
        <v>0</v>
      </c>
      <c r="F42" s="87">
        <v>0</v>
      </c>
      <c r="G42" s="87">
        <v>1.3468095986936615E-3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3.3425252179494847E-3</v>
      </c>
      <c r="C45" s="87">
        <v>4.1840410519241858E-3</v>
      </c>
      <c r="D45" s="87">
        <v>8.5431437756205968E-3</v>
      </c>
      <c r="E45" s="87">
        <v>1.6201809531999811E-3</v>
      </c>
      <c r="F45" s="87">
        <v>1.8056656129793092E-3</v>
      </c>
      <c r="G45" s="87">
        <v>1.3615302592524212E-4</v>
      </c>
      <c r="H45" s="87">
        <v>2.0686506264460855E-3</v>
      </c>
      <c r="I45" s="87">
        <v>1.4990599856461954E-4</v>
      </c>
      <c r="J45" s="87">
        <v>1.9180791940145894E-4</v>
      </c>
      <c r="K45" s="87">
        <v>1.739703127607834E-3</v>
      </c>
      <c r="L45" s="87">
        <v>2.4986678153624789E-3</v>
      </c>
      <c r="M45" s="87">
        <v>5.520349888274434E-3</v>
      </c>
      <c r="N45" s="87">
        <v>4.478968788108737E-3</v>
      </c>
      <c r="O45" s="87">
        <v>4.8297566563987255E-3</v>
      </c>
      <c r="P45" s="87">
        <v>3.7057330023975705E-3</v>
      </c>
      <c r="Q45" s="87">
        <v>1.01319246673559E-2</v>
      </c>
    </row>
    <row r="46" spans="1:17" x14ac:dyDescent="0.25">
      <c r="A46" s="150" t="s">
        <v>29</v>
      </c>
      <c r="B46" s="87">
        <v>2.8285341397889446E-2</v>
      </c>
      <c r="C46" s="87">
        <v>2.2375571362185567E-2</v>
      </c>
      <c r="D46" s="87">
        <v>2.1873615249125386E-2</v>
      </c>
      <c r="E46" s="87">
        <v>2.1833588387664984E-2</v>
      </c>
      <c r="F46" s="87">
        <v>0</v>
      </c>
      <c r="G46" s="87">
        <v>2.0366236317052077E-3</v>
      </c>
      <c r="H46" s="87">
        <v>9.1034215628400302E-3</v>
      </c>
      <c r="I46" s="87">
        <v>5.8334202409827196E-3</v>
      </c>
      <c r="J46" s="87">
        <v>7.9407634578631502E-3</v>
      </c>
      <c r="K46" s="87">
        <v>1.8364204701040405E-2</v>
      </c>
      <c r="L46" s="87">
        <v>8.8818530780839702E-3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9.3808263289467137E-3</v>
      </c>
      <c r="C48" s="87">
        <v>3.6657489194620607E-3</v>
      </c>
      <c r="D48" s="87">
        <v>6.5333854040789839E-3</v>
      </c>
      <c r="E48" s="87">
        <v>1.6471497064404516E-3</v>
      </c>
      <c r="F48" s="87">
        <v>1.7260569351868625E-3</v>
      </c>
      <c r="G48" s="87">
        <v>3.0224950547957686E-4</v>
      </c>
      <c r="H48" s="87">
        <v>7.0922213044616895E-3</v>
      </c>
      <c r="I48" s="87">
        <v>6.0138203986413697E-4</v>
      </c>
      <c r="J48" s="87">
        <v>8.3162177071552021E-4</v>
      </c>
      <c r="K48" s="87">
        <v>8.3956649695554938E-3</v>
      </c>
      <c r="L48" s="87">
        <v>1.3599791470048877E-2</v>
      </c>
      <c r="M48" s="87">
        <v>4.497496720035201E-2</v>
      </c>
      <c r="N48" s="87">
        <v>3.0955672976669769E-2</v>
      </c>
      <c r="O48" s="87">
        <v>3.5076621975318828E-2</v>
      </c>
      <c r="P48" s="87">
        <v>1.9775403762870427E-2</v>
      </c>
      <c r="Q48" s="87">
        <v>7.5367819490205629E-2</v>
      </c>
    </row>
    <row r="49" spans="1:17" x14ac:dyDescent="0.25">
      <c r="A49" s="150" t="s">
        <v>25</v>
      </c>
      <c r="B49" s="87">
        <v>1.3501490106749281E-2</v>
      </c>
      <c r="C49" s="87">
        <v>1.7494775772606306E-2</v>
      </c>
      <c r="D49" s="87">
        <v>1.9542122384871737E-2</v>
      </c>
      <c r="E49" s="87">
        <v>1.1841115540196363E-2</v>
      </c>
      <c r="F49" s="87">
        <v>7.9852746457553508E-3</v>
      </c>
      <c r="G49" s="87">
        <v>1.2402144737041623E-2</v>
      </c>
      <c r="H49" s="87">
        <v>0</v>
      </c>
      <c r="I49" s="87">
        <v>0</v>
      </c>
      <c r="J49" s="87">
        <v>1.0596704809232302E-3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0.23528365077108751</v>
      </c>
      <c r="C50" s="87">
        <v>0.19421679722091936</v>
      </c>
      <c r="D50" s="87">
        <v>0.18215188400798032</v>
      </c>
      <c r="E50" s="87">
        <v>0.25579207536344944</v>
      </c>
      <c r="F50" s="87">
        <v>0.2693813779411191</v>
      </c>
      <c r="G50" s="87">
        <v>0.26406556462421399</v>
      </c>
      <c r="H50" s="87">
        <v>0.27487937969383652</v>
      </c>
      <c r="I50" s="87">
        <v>0.34164114789404859</v>
      </c>
      <c r="J50" s="87">
        <v>0.34564201330361372</v>
      </c>
      <c r="K50" s="87">
        <v>0.29118046872618997</v>
      </c>
      <c r="L50" s="87">
        <v>0.30794362576263745</v>
      </c>
      <c r="M50" s="87">
        <v>0.25911091584598667</v>
      </c>
      <c r="N50" s="87">
        <v>0.29318213231442275</v>
      </c>
      <c r="O50" s="87">
        <v>0.30299124798367816</v>
      </c>
      <c r="P50" s="87">
        <v>0.299184499571096</v>
      </c>
      <c r="Q50" s="87">
        <v>0.16759497847681562</v>
      </c>
    </row>
    <row r="51" spans="1:17" x14ac:dyDescent="0.25">
      <c r="A51" s="150" t="s">
        <v>22</v>
      </c>
      <c r="B51" s="87">
        <v>5.9574347546008516E-2</v>
      </c>
      <c r="C51" s="87">
        <v>6.2496708663380161E-2</v>
      </c>
      <c r="D51" s="87">
        <v>6.6655091275007863E-2</v>
      </c>
      <c r="E51" s="87">
        <v>7.7924350834296677E-2</v>
      </c>
      <c r="F51" s="87">
        <v>7.0935617861203434E-2</v>
      </c>
      <c r="G51" s="87">
        <v>7.3588185322249228E-2</v>
      </c>
      <c r="H51" s="87">
        <v>7.1595974822546579E-2</v>
      </c>
      <c r="I51" s="87">
        <v>6.908607486101552E-2</v>
      </c>
      <c r="J51" s="87">
        <v>6.6428336941866353E-2</v>
      </c>
      <c r="K51" s="87">
        <v>6.26019725967846E-2</v>
      </c>
      <c r="L51" s="87">
        <v>6.074212689935695E-2</v>
      </c>
      <c r="M51" s="87">
        <v>4.8746974940223682E-2</v>
      </c>
      <c r="N51" s="87">
        <v>4.456658546153023E-2</v>
      </c>
      <c r="O51" s="87">
        <v>2.9315798153988125E-2</v>
      </c>
      <c r="P51" s="87">
        <v>2.8631118626215563E-2</v>
      </c>
      <c r="Q51" s="87">
        <v>3.1006357760227386E-2</v>
      </c>
    </row>
    <row r="52" spans="1:17" x14ac:dyDescent="0.25">
      <c r="A52" s="152" t="s">
        <v>328</v>
      </c>
      <c r="B52" s="151">
        <v>6.3755049527808028E-2</v>
      </c>
      <c r="C52" s="151">
        <v>5.5114377694450031E-2</v>
      </c>
      <c r="D52" s="151">
        <v>5.5888552541605067E-2</v>
      </c>
      <c r="E52" s="151">
        <v>6.7430183183809944E-2</v>
      </c>
      <c r="F52" s="151">
        <v>6.4242913524532402E-2</v>
      </c>
      <c r="G52" s="151">
        <v>6.4499793231642469E-2</v>
      </c>
      <c r="H52" s="151">
        <v>6.6690567861516392E-2</v>
      </c>
      <c r="I52" s="151">
        <v>7.7092851596800321E-2</v>
      </c>
      <c r="J52" s="151">
        <v>7.8074238864544745E-2</v>
      </c>
      <c r="K52" s="151">
        <v>7.0347345037314629E-2</v>
      </c>
      <c r="L52" s="151">
        <v>7.2448543960265871E-2</v>
      </c>
      <c r="M52" s="151">
        <v>6.5174391735158335E-2</v>
      </c>
      <c r="N52" s="151">
        <v>6.8622506934937266E-2</v>
      </c>
      <c r="O52" s="151">
        <v>6.890652026736438E-2</v>
      </c>
      <c r="P52" s="151">
        <v>6.5417084258994146E-2</v>
      </c>
      <c r="Q52" s="151">
        <v>5.0651702779198164E-2</v>
      </c>
    </row>
    <row r="53" spans="1:17" x14ac:dyDescent="0.25">
      <c r="A53" s="156" t="s">
        <v>321</v>
      </c>
      <c r="B53" s="204">
        <v>1.1912619682039822</v>
      </c>
      <c r="C53" s="204">
        <v>1.0302001890947561</v>
      </c>
      <c r="D53" s="204">
        <v>1.0449455619958992</v>
      </c>
      <c r="E53" s="204">
        <v>1.26011719507625</v>
      </c>
      <c r="F53" s="204">
        <v>1.2003442561471918</v>
      </c>
      <c r="G53" s="204">
        <v>1.2052465087124906</v>
      </c>
      <c r="H53" s="204">
        <v>1.2459969453601629</v>
      </c>
      <c r="I53" s="204">
        <v>1.4396497317649815</v>
      </c>
      <c r="J53" s="204">
        <v>1.4578909996843277</v>
      </c>
      <c r="K53" s="204">
        <v>1.3139216661025122</v>
      </c>
      <c r="L53" s="204">
        <v>1.3531615568362585</v>
      </c>
      <c r="M53" s="204">
        <v>1.21797681638661</v>
      </c>
      <c r="N53" s="204">
        <v>1.281749990960154</v>
      </c>
      <c r="O53" s="204">
        <v>1.2866498375538371</v>
      </c>
      <c r="P53" s="204">
        <v>1.2211606338207348</v>
      </c>
      <c r="Q53" s="204">
        <v>0.94747920218219472</v>
      </c>
    </row>
    <row r="54" spans="1:17" x14ac:dyDescent="0.25">
      <c r="A54" s="152" t="s">
        <v>327</v>
      </c>
      <c r="B54" s="151">
        <v>0.17019916234202315</v>
      </c>
      <c r="C54" s="151">
        <v>0.14713220342658237</v>
      </c>
      <c r="D54" s="151">
        <v>0.14919892459561823</v>
      </c>
      <c r="E54" s="151">
        <v>0.1800102231815835</v>
      </c>
      <c r="F54" s="151">
        <v>0.17150155398306655</v>
      </c>
      <c r="G54" s="151">
        <v>0.17218731473922011</v>
      </c>
      <c r="H54" s="151">
        <v>0.17803576140573965</v>
      </c>
      <c r="I54" s="151">
        <v>0.20580548304037119</v>
      </c>
      <c r="J54" s="151">
        <v>0.20842537420413498</v>
      </c>
      <c r="K54" s="151">
        <v>0.18779781816519409</v>
      </c>
      <c r="L54" s="151">
        <v>0.1934071353761278</v>
      </c>
      <c r="M54" s="151">
        <v>0.17398820895961437</v>
      </c>
      <c r="N54" s="151">
        <v>0.18319322602112889</v>
      </c>
      <c r="O54" s="151">
        <v>0.18395142214255103</v>
      </c>
      <c r="P54" s="151">
        <v>0.17463609590456158</v>
      </c>
      <c r="Q54" s="151">
        <v>0.13521873872055409</v>
      </c>
    </row>
    <row r="55" spans="1:17" x14ac:dyDescent="0.25">
      <c r="A55" s="152" t="s">
        <v>326</v>
      </c>
      <c r="B55" s="151">
        <v>5.62766970431764E-2</v>
      </c>
      <c r="C55" s="151">
        <v>4.9038581101489891E-2</v>
      </c>
      <c r="D55" s="151">
        <v>5.0001876263976522E-2</v>
      </c>
      <c r="E55" s="151">
        <v>5.9706163916776196E-2</v>
      </c>
      <c r="F55" s="151">
        <v>5.6673893300114034E-2</v>
      </c>
      <c r="G55" s="151">
        <v>5.7003101280091589E-2</v>
      </c>
      <c r="H55" s="151">
        <v>5.8752753585887829E-2</v>
      </c>
      <c r="I55" s="151">
        <v>6.7221167718620356E-2</v>
      </c>
      <c r="J55" s="151">
        <v>6.7991504277324588E-2</v>
      </c>
      <c r="K55" s="151">
        <v>6.1578501538046747E-2</v>
      </c>
      <c r="L55" s="151">
        <v>6.3412259785166722E-2</v>
      </c>
      <c r="M55" s="151">
        <v>5.7724017210209963E-2</v>
      </c>
      <c r="N55" s="151">
        <v>6.011287800782595E-2</v>
      </c>
      <c r="O55" s="151">
        <v>5.9956639608939863E-2</v>
      </c>
      <c r="P55" s="151">
        <v>5.6587354274315604E-2</v>
      </c>
      <c r="Q55" s="151">
        <v>4.5763384542842664E-2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8.2386329301861413E-4</v>
      </c>
      <c r="E56" s="87">
        <v>0</v>
      </c>
      <c r="F56" s="87">
        <v>0</v>
      </c>
      <c r="G56" s="87">
        <v>2.1694590349815584E-4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5.3841846247366953E-4</v>
      </c>
      <c r="C59" s="87">
        <v>6.7397096602481936E-4</v>
      </c>
      <c r="D59" s="87">
        <v>1.3761411018412416E-3</v>
      </c>
      <c r="E59" s="87">
        <v>2.6098092934844126E-4</v>
      </c>
      <c r="F59" s="87">
        <v>2.9085904808170943E-4</v>
      </c>
      <c r="G59" s="87">
        <v>2.1931712732081596E-5</v>
      </c>
      <c r="H59" s="87">
        <v>3.3322102813320564E-4</v>
      </c>
      <c r="I59" s="87">
        <v>2.4147060081795426E-5</v>
      </c>
      <c r="J59" s="87">
        <v>3.0896677906819544E-5</v>
      </c>
      <c r="K59" s="87">
        <v>2.8023372212637114E-4</v>
      </c>
      <c r="L59" s="87">
        <v>4.0248877589776796E-4</v>
      </c>
      <c r="M59" s="87">
        <v>8.8922539258650204E-4</v>
      </c>
      <c r="N59" s="87">
        <v>7.214783228592851E-4</v>
      </c>
      <c r="O59" s="87">
        <v>7.7798370498321601E-4</v>
      </c>
      <c r="P59" s="87">
        <v>5.9692446141448635E-4</v>
      </c>
      <c r="Q59" s="87">
        <v>1.6320640670119998E-3</v>
      </c>
    </row>
    <row r="60" spans="1:17" x14ac:dyDescent="0.25">
      <c r="A60" s="150" t="s">
        <v>29</v>
      </c>
      <c r="B60" s="87">
        <v>4.556240875674562E-3</v>
      </c>
      <c r="C60" s="87">
        <v>3.6042871614259549E-3</v>
      </c>
      <c r="D60" s="87">
        <v>3.5234313949019515E-3</v>
      </c>
      <c r="E60" s="87">
        <v>3.5169838141658576E-3</v>
      </c>
      <c r="F60" s="87">
        <v>0</v>
      </c>
      <c r="G60" s="87">
        <v>3.2806207669929118E-4</v>
      </c>
      <c r="H60" s="87">
        <v>1.466391402162954E-3</v>
      </c>
      <c r="I60" s="87">
        <v>9.3965518651777764E-4</v>
      </c>
      <c r="J60" s="87">
        <v>1.2791088692137402E-3</v>
      </c>
      <c r="K60" s="87">
        <v>2.9581308187561261E-3</v>
      </c>
      <c r="L60" s="87">
        <v>1.4307008523192751E-3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1.5110761353843997E-3</v>
      </c>
      <c r="C62" s="87">
        <v>5.9048377150077986E-4</v>
      </c>
      <c r="D62" s="87">
        <v>1.0524065174204119E-3</v>
      </c>
      <c r="E62" s="87">
        <v>2.6532509243106829E-4</v>
      </c>
      <c r="F62" s="87">
        <v>2.7803557507800669E-4</v>
      </c>
      <c r="G62" s="87">
        <v>4.868675729051752E-5</v>
      </c>
      <c r="H62" s="87">
        <v>1.1424245566691118E-3</v>
      </c>
      <c r="I62" s="87">
        <v>9.6871428680368778E-5</v>
      </c>
      <c r="J62" s="87">
        <v>1.3395875452002287E-4</v>
      </c>
      <c r="K62" s="87">
        <v>1.352385017195234E-3</v>
      </c>
      <c r="L62" s="87">
        <v>2.1906727207157018E-3</v>
      </c>
      <c r="M62" s="87">
        <v>7.2446282707995437E-3</v>
      </c>
      <c r="N62" s="87">
        <v>4.9863814817112757E-3</v>
      </c>
      <c r="O62" s="87">
        <v>5.6501894948475786E-3</v>
      </c>
      <c r="P62" s="87">
        <v>3.1854486636700759E-3</v>
      </c>
      <c r="Q62" s="87">
        <v>1.2140349838498309E-2</v>
      </c>
    </row>
    <row r="63" spans="1:17" x14ac:dyDescent="0.25">
      <c r="A63" s="150" t="s">
        <v>25</v>
      </c>
      <c r="B63" s="87">
        <v>2.1748382047627295E-3</v>
      </c>
      <c r="C63" s="87">
        <v>2.8180820363673453E-3</v>
      </c>
      <c r="D63" s="87">
        <v>3.1478713852126686E-3</v>
      </c>
      <c r="E63" s="87">
        <v>1.9073828340588309E-3</v>
      </c>
      <c r="F63" s="87">
        <v>1.2862787912891519E-3</v>
      </c>
      <c r="G63" s="87">
        <v>1.9977541724547671E-3</v>
      </c>
      <c r="H63" s="87">
        <v>0</v>
      </c>
      <c r="I63" s="87">
        <v>0</v>
      </c>
      <c r="J63" s="87">
        <v>1.7069314780441015E-4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3.7899807251439328E-2</v>
      </c>
      <c r="C64" s="87">
        <v>3.1284703189284419E-2</v>
      </c>
      <c r="D64" s="87">
        <v>2.9341270724779649E-2</v>
      </c>
      <c r="E64" s="87">
        <v>4.1203331897261039E-2</v>
      </c>
      <c r="F64" s="87">
        <v>4.3392315053070084E-2</v>
      </c>
      <c r="G64" s="87">
        <v>4.253603668678721E-2</v>
      </c>
      <c r="H64" s="87">
        <v>4.4277940577891604E-2</v>
      </c>
      <c r="I64" s="87">
        <v>5.5032016087434993E-2</v>
      </c>
      <c r="J64" s="87">
        <v>5.5676480874361424E-2</v>
      </c>
      <c r="K64" s="87">
        <v>4.6903741946962604E-2</v>
      </c>
      <c r="L64" s="87">
        <v>4.9603973852260119E-2</v>
      </c>
      <c r="M64" s="87">
        <v>4.1737935190665439E-2</v>
      </c>
      <c r="N64" s="87">
        <v>4.7226172612789261E-2</v>
      </c>
      <c r="O64" s="87">
        <v>4.880623817175811E-2</v>
      </c>
      <c r="P64" s="87">
        <v>4.8193042012064244E-2</v>
      </c>
      <c r="Q64" s="87">
        <v>2.6996424782443778E-2</v>
      </c>
    </row>
    <row r="65" spans="1:17" x14ac:dyDescent="0.25">
      <c r="A65" s="150" t="s">
        <v>22</v>
      </c>
      <c r="B65" s="87">
        <v>9.5963161134417167E-3</v>
      </c>
      <c r="C65" s="87">
        <v>1.0067053976886569E-2</v>
      </c>
      <c r="D65" s="87">
        <v>1.0736891846801985E-2</v>
      </c>
      <c r="E65" s="87">
        <v>1.2552159349510964E-2</v>
      </c>
      <c r="F65" s="87">
        <v>1.1426404832595081E-2</v>
      </c>
      <c r="G65" s="87">
        <v>1.1853683970629563E-2</v>
      </c>
      <c r="H65" s="87">
        <v>1.1532776021030953E-2</v>
      </c>
      <c r="I65" s="87">
        <v>1.1128477955905422E-2</v>
      </c>
      <c r="J65" s="87">
        <v>1.0700365953518164E-2</v>
      </c>
      <c r="K65" s="87">
        <v>1.0084010033006416E-2</v>
      </c>
      <c r="L65" s="87">
        <v>9.7844235839738541E-3</v>
      </c>
      <c r="M65" s="87">
        <v>7.852228356158477E-3</v>
      </c>
      <c r="N65" s="87">
        <v>7.1788455904661288E-3</v>
      </c>
      <c r="O65" s="87">
        <v>4.7222282373509585E-3</v>
      </c>
      <c r="P65" s="87">
        <v>4.6119391371668029E-3</v>
      </c>
      <c r="Q65" s="87">
        <v>4.9945458548885831E-3</v>
      </c>
    </row>
    <row r="66" spans="1:17" x14ac:dyDescent="0.25">
      <c r="A66" s="152" t="s">
        <v>325</v>
      </c>
      <c r="B66" s="151">
        <v>0.96478610881878268</v>
      </c>
      <c r="C66" s="151">
        <v>0.83402940456668384</v>
      </c>
      <c r="D66" s="151">
        <v>0.84574476113630448</v>
      </c>
      <c r="E66" s="151">
        <v>1.0204008079778903</v>
      </c>
      <c r="F66" s="151">
        <v>0.97216880886401125</v>
      </c>
      <c r="G66" s="151">
        <v>0.97605609269317894</v>
      </c>
      <c r="H66" s="151">
        <v>1.0092084303685354</v>
      </c>
      <c r="I66" s="151">
        <v>1.1666230810059899</v>
      </c>
      <c r="J66" s="151">
        <v>1.1814741212028681</v>
      </c>
      <c r="K66" s="151">
        <v>1.0645453463992713</v>
      </c>
      <c r="L66" s="151">
        <v>1.096342161674964</v>
      </c>
      <c r="M66" s="151">
        <v>0.98626459021678559</v>
      </c>
      <c r="N66" s="151">
        <v>1.0384438869311992</v>
      </c>
      <c r="O66" s="151">
        <v>1.0427417758023463</v>
      </c>
      <c r="P66" s="151">
        <v>0.98993718364185757</v>
      </c>
      <c r="Q66" s="151">
        <v>0.76649707891879792</v>
      </c>
    </row>
    <row r="67" spans="1:17" x14ac:dyDescent="0.25">
      <c r="A67" s="156" t="s">
        <v>333</v>
      </c>
      <c r="B67" s="204">
        <v>9.3651205559014929</v>
      </c>
      <c r="C67" s="204">
        <v>10.212646534751544</v>
      </c>
      <c r="D67" s="204">
        <v>10.700554843826966</v>
      </c>
      <c r="E67" s="204">
        <v>13.909194680631888</v>
      </c>
      <c r="F67" s="204">
        <v>11.188069698117488</v>
      </c>
      <c r="G67" s="204">
        <v>14.385664584889916</v>
      </c>
      <c r="H67" s="204">
        <v>15.926704520757239</v>
      </c>
      <c r="I67" s="204">
        <v>19.923710668837561</v>
      </c>
      <c r="J67" s="204">
        <v>22.413624524938264</v>
      </c>
      <c r="K67" s="204">
        <v>17.400209627643473</v>
      </c>
      <c r="L67" s="204">
        <v>15.007988410854139</v>
      </c>
      <c r="M67" s="204">
        <v>14.664571543820641</v>
      </c>
      <c r="N67" s="204">
        <v>13.664338715857756</v>
      </c>
      <c r="O67" s="204">
        <v>12.990860864077062</v>
      </c>
      <c r="P67" s="204">
        <v>11.291742286512164</v>
      </c>
      <c r="Q67" s="204">
        <v>11.281572391656185</v>
      </c>
    </row>
    <row r="68" spans="1:17" x14ac:dyDescent="0.25">
      <c r="A68" s="72" t="s">
        <v>319</v>
      </c>
      <c r="B68" s="306">
        <v>3.4793709322066779</v>
      </c>
      <c r="C68" s="306">
        <v>3.7877828107559965</v>
      </c>
      <c r="D68" s="306">
        <v>3.5841978960879102</v>
      </c>
      <c r="E68" s="306">
        <v>3.9538510860331435</v>
      </c>
      <c r="F68" s="306">
        <v>5.7917786171937609</v>
      </c>
      <c r="G68" s="306">
        <v>5.6683208480272613</v>
      </c>
      <c r="H68" s="306">
        <v>6.9138259567245752</v>
      </c>
      <c r="I68" s="306">
        <v>7.0480980883965287</v>
      </c>
      <c r="J68" s="306">
        <v>6.9297211141228443</v>
      </c>
      <c r="K68" s="306">
        <v>8.0825155110372879</v>
      </c>
      <c r="L68" s="306">
        <v>7.5024153383697447</v>
      </c>
      <c r="M68" s="306">
        <v>6.8989819036546036</v>
      </c>
      <c r="N68" s="306">
        <v>7.4487556155081647</v>
      </c>
      <c r="O68" s="306">
        <v>7.7907044948094342</v>
      </c>
      <c r="P68" s="306">
        <v>8.9182707133933103</v>
      </c>
      <c r="Q68" s="306">
        <v>10.113529364045464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1</v>
      </c>
      <c r="E72" s="77">
        <f t="shared" si="0"/>
        <v>1.0000000000000002</v>
      </c>
      <c r="F72" s="77">
        <f t="shared" si="0"/>
        <v>1.0000000000000002</v>
      </c>
      <c r="G72" s="77">
        <f t="shared" si="0"/>
        <v>0.99999999999999978</v>
      </c>
      <c r="H72" s="77">
        <f t="shared" si="0"/>
        <v>0.99999999999999989</v>
      </c>
      <c r="I72" s="77">
        <f t="shared" si="0"/>
        <v>0.99999999999999967</v>
      </c>
      <c r="J72" s="77">
        <f t="shared" si="0"/>
        <v>0.99999999999999989</v>
      </c>
      <c r="K72" s="77">
        <f t="shared" si="0"/>
        <v>1.0000000000000002</v>
      </c>
      <c r="L72" s="77">
        <f t="shared" si="0"/>
        <v>1</v>
      </c>
      <c r="M72" s="77">
        <f t="shared" si="0"/>
        <v>1</v>
      </c>
      <c r="N72" s="77">
        <f t="shared" si="0"/>
        <v>1.0000000000000002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1.6336165603670558E-2</v>
      </c>
      <c r="C73" s="203">
        <f t="shared" si="1"/>
        <v>1.7071460674026873E-2</v>
      </c>
      <c r="D73" s="203">
        <f t="shared" si="1"/>
        <v>1.7625284739858822E-2</v>
      </c>
      <c r="E73" s="203">
        <f t="shared" si="1"/>
        <v>1.7352557311412695E-2</v>
      </c>
      <c r="F73" s="203">
        <f t="shared" si="1"/>
        <v>1.3638535080658694E-2</v>
      </c>
      <c r="G73" s="203">
        <f t="shared" si="1"/>
        <v>1.3892153132137101E-2</v>
      </c>
      <c r="H73" s="203">
        <f t="shared" si="1"/>
        <v>1.2943366490650697E-2</v>
      </c>
      <c r="I73" s="203">
        <f t="shared" si="1"/>
        <v>1.5366703843416126E-2</v>
      </c>
      <c r="J73" s="203">
        <f t="shared" si="1"/>
        <v>1.5645094504516607E-2</v>
      </c>
      <c r="K73" s="203">
        <f t="shared" si="1"/>
        <v>1.5309157520428485E-2</v>
      </c>
      <c r="L73" s="203">
        <f t="shared" si="1"/>
        <v>1.4708695097526554E-2</v>
      </c>
      <c r="M73" s="203">
        <f t="shared" si="1"/>
        <v>1.5204542835969562E-2</v>
      </c>
      <c r="N73" s="203">
        <f t="shared" si="1"/>
        <v>1.497291537097419E-2</v>
      </c>
      <c r="O73" s="203">
        <f t="shared" si="1"/>
        <v>1.4501495264887242E-2</v>
      </c>
      <c r="P73" s="203">
        <f t="shared" si="1"/>
        <v>1.3451901185924061E-2</v>
      </c>
      <c r="Q73" s="203">
        <f t="shared" si="1"/>
        <v>1.3707483130751359E-2</v>
      </c>
    </row>
    <row r="74" spans="1:17" x14ac:dyDescent="0.25">
      <c r="A74" s="76" t="s">
        <v>82</v>
      </c>
      <c r="B74" s="202">
        <f t="shared" ref="B74:Q74" si="2">IF(B$7=0,0,B$7/B$5)</f>
        <v>2.5220795856326266E-3</v>
      </c>
      <c r="C74" s="202">
        <f t="shared" si="2"/>
        <v>2.5752916974092184E-3</v>
      </c>
      <c r="D74" s="202">
        <f t="shared" si="2"/>
        <v>2.5733999644297614E-3</v>
      </c>
      <c r="E74" s="202">
        <f t="shared" si="2"/>
        <v>2.6066834809941064E-3</v>
      </c>
      <c r="F74" s="202">
        <f t="shared" si="2"/>
        <v>2.5514418152977909E-3</v>
      </c>
      <c r="G74" s="202">
        <f t="shared" si="2"/>
        <v>2.6957249804094637E-3</v>
      </c>
      <c r="H74" s="202">
        <f t="shared" si="2"/>
        <v>2.6998138130800778E-3</v>
      </c>
      <c r="I74" s="202">
        <f t="shared" si="2"/>
        <v>2.7180669913405629E-3</v>
      </c>
      <c r="J74" s="202">
        <f t="shared" si="2"/>
        <v>2.7634644712001308E-3</v>
      </c>
      <c r="K74" s="202">
        <f t="shared" si="2"/>
        <v>2.6662661754210653E-3</v>
      </c>
      <c r="L74" s="202">
        <f t="shared" si="2"/>
        <v>2.6107535911041573E-3</v>
      </c>
      <c r="M74" s="202">
        <f t="shared" si="2"/>
        <v>2.6359693539169263E-3</v>
      </c>
      <c r="N74" s="202">
        <f t="shared" si="2"/>
        <v>2.5908133862818069E-3</v>
      </c>
      <c r="O74" s="202">
        <f t="shared" si="2"/>
        <v>2.5675719065076106E-3</v>
      </c>
      <c r="P74" s="202">
        <f t="shared" si="2"/>
        <v>2.5116853421786704E-3</v>
      </c>
      <c r="Q74" s="202">
        <f t="shared" si="2"/>
        <v>2.5561636059996118E-3</v>
      </c>
    </row>
    <row r="75" spans="1:17" x14ac:dyDescent="0.25">
      <c r="A75" s="76" t="s">
        <v>81</v>
      </c>
      <c r="B75" s="202">
        <f t="shared" ref="B75:Q75" si="3">IF(B$8=0,0,B$8/B$5)</f>
        <v>2.218868497421992E-2</v>
      </c>
      <c r="C75" s="202">
        <f t="shared" si="3"/>
        <v>2.2584405303958124E-2</v>
      </c>
      <c r="D75" s="202">
        <f t="shared" si="3"/>
        <v>2.2956705220589659E-2</v>
      </c>
      <c r="E75" s="202">
        <f t="shared" si="3"/>
        <v>2.2809786308229323E-2</v>
      </c>
      <c r="F75" s="202">
        <f t="shared" si="3"/>
        <v>2.006311980297E-2</v>
      </c>
      <c r="G75" s="202">
        <f t="shared" si="3"/>
        <v>2.0432685040408106E-2</v>
      </c>
      <c r="H75" s="202">
        <f t="shared" si="3"/>
        <v>1.9699647930767897E-2</v>
      </c>
      <c r="I75" s="202">
        <f t="shared" si="3"/>
        <v>2.1472546510722723E-2</v>
      </c>
      <c r="J75" s="202">
        <f t="shared" si="3"/>
        <v>2.1693706544482199E-2</v>
      </c>
      <c r="K75" s="202">
        <f t="shared" si="3"/>
        <v>2.1297617189949131E-2</v>
      </c>
      <c r="L75" s="202">
        <f t="shared" si="3"/>
        <v>2.092516569003218E-2</v>
      </c>
      <c r="M75" s="202">
        <f t="shared" si="3"/>
        <v>2.1249696841291053E-2</v>
      </c>
      <c r="N75" s="202">
        <f t="shared" si="3"/>
        <v>2.1101416692096787E-2</v>
      </c>
      <c r="O75" s="202">
        <f t="shared" si="3"/>
        <v>2.075987053307355E-2</v>
      </c>
      <c r="P75" s="202">
        <f t="shared" si="3"/>
        <v>1.9927553891590215E-2</v>
      </c>
      <c r="Q75" s="202">
        <f t="shared" si="3"/>
        <v>1.9874443690720202E-2</v>
      </c>
    </row>
    <row r="76" spans="1:17" x14ac:dyDescent="0.25">
      <c r="A76" s="76" t="s">
        <v>80</v>
      </c>
      <c r="B76" s="202">
        <f t="shared" ref="B76:Q76" si="4">IF(B$9=0,0,B$9/B$5)</f>
        <v>1.3878905820598164E-2</v>
      </c>
      <c r="C76" s="202">
        <f t="shared" si="4"/>
        <v>1.4721287002493271E-2</v>
      </c>
      <c r="D76" s="202">
        <f t="shared" si="4"/>
        <v>1.4891728381846223E-2</v>
      </c>
      <c r="E76" s="202">
        <f t="shared" si="4"/>
        <v>1.504877526753229E-2</v>
      </c>
      <c r="F76" s="202">
        <f t="shared" si="4"/>
        <v>1.3616033941264255E-2</v>
      </c>
      <c r="G76" s="202">
        <f t="shared" si="4"/>
        <v>1.4730789888124702E-2</v>
      </c>
      <c r="H76" s="202">
        <f t="shared" si="4"/>
        <v>1.456498626180169E-2</v>
      </c>
      <c r="I76" s="202">
        <f t="shared" si="4"/>
        <v>1.5366343822106202E-2</v>
      </c>
      <c r="J76" s="202">
        <f t="shared" si="4"/>
        <v>1.5819883939543703E-2</v>
      </c>
      <c r="K76" s="202">
        <f t="shared" si="4"/>
        <v>1.5058172293716914E-2</v>
      </c>
      <c r="L76" s="202">
        <f t="shared" si="4"/>
        <v>1.432496257897126E-2</v>
      </c>
      <c r="M76" s="202">
        <f t="shared" si="4"/>
        <v>1.4726714729322759E-2</v>
      </c>
      <c r="N76" s="202">
        <f t="shared" si="4"/>
        <v>1.4239466907416584E-2</v>
      </c>
      <c r="O76" s="202">
        <f t="shared" si="4"/>
        <v>1.3905117405735844E-2</v>
      </c>
      <c r="P76" s="202">
        <f t="shared" si="4"/>
        <v>1.3213637480051051E-2</v>
      </c>
      <c r="Q76" s="202">
        <f t="shared" si="4"/>
        <v>1.3974040770175798E-2</v>
      </c>
    </row>
    <row r="77" spans="1:17" x14ac:dyDescent="0.25">
      <c r="A77" s="129" t="s">
        <v>79</v>
      </c>
      <c r="B77" s="201">
        <f t="shared" ref="B77:Q77" si="5">IF(B$10=0,0,B$10/B$5)</f>
        <v>2.6488301048612582E-2</v>
      </c>
      <c r="C77" s="201">
        <f t="shared" si="5"/>
        <v>2.7247225569021455E-2</v>
      </c>
      <c r="D77" s="201">
        <f t="shared" si="5"/>
        <v>2.7249751448607234E-2</v>
      </c>
      <c r="E77" s="201">
        <f t="shared" si="5"/>
        <v>2.7636451370188702E-2</v>
      </c>
      <c r="F77" s="201">
        <f t="shared" si="5"/>
        <v>2.6898945043172372E-2</v>
      </c>
      <c r="G77" s="201">
        <f t="shared" si="5"/>
        <v>2.8621313663441481E-2</v>
      </c>
      <c r="H77" s="201">
        <f t="shared" si="5"/>
        <v>2.8679253819936152E-2</v>
      </c>
      <c r="I77" s="201">
        <f t="shared" si="5"/>
        <v>2.8946707049605117E-2</v>
      </c>
      <c r="J77" s="201">
        <f t="shared" si="5"/>
        <v>2.9513592115373737E-2</v>
      </c>
      <c r="K77" s="201">
        <f t="shared" si="5"/>
        <v>2.8365018578071544E-2</v>
      </c>
      <c r="L77" s="201">
        <f t="shared" si="5"/>
        <v>2.7620015635421595E-2</v>
      </c>
      <c r="M77" s="201">
        <f t="shared" si="5"/>
        <v>2.796612959172759E-2</v>
      </c>
      <c r="N77" s="201">
        <f t="shared" si="5"/>
        <v>2.7382065511205828E-2</v>
      </c>
      <c r="O77" s="201">
        <f t="shared" si="5"/>
        <v>2.7080103384705047E-2</v>
      </c>
      <c r="P77" s="201">
        <f t="shared" si="5"/>
        <v>2.6514536338459127E-2</v>
      </c>
      <c r="Q77" s="201">
        <f t="shared" si="5"/>
        <v>2.7227953439419049E-2</v>
      </c>
    </row>
    <row r="78" spans="1:17" x14ac:dyDescent="0.25">
      <c r="A78" s="127" t="s">
        <v>324</v>
      </c>
      <c r="B78" s="200">
        <f t="shared" ref="B78:Q78" si="6">IF(B$15=0,0,B$15/B$5)</f>
        <v>0.32308655921606422</v>
      </c>
      <c r="C78" s="200">
        <f t="shared" si="6"/>
        <v>0.28782711280903661</v>
      </c>
      <c r="D78" s="200">
        <f t="shared" si="6"/>
        <v>0.292312848338868</v>
      </c>
      <c r="E78" s="200">
        <f t="shared" si="6"/>
        <v>0.28362139857304947</v>
      </c>
      <c r="F78" s="200">
        <f t="shared" si="6"/>
        <v>0.29851793455548786</v>
      </c>
      <c r="G78" s="200">
        <f t="shared" si="6"/>
        <v>0.23196456335302393</v>
      </c>
      <c r="H78" s="200">
        <f t="shared" si="6"/>
        <v>0.21220800849769253</v>
      </c>
      <c r="I78" s="200">
        <f t="shared" si="6"/>
        <v>0.20363942547703154</v>
      </c>
      <c r="J78" s="200">
        <f t="shared" si="6"/>
        <v>0.19046144840102439</v>
      </c>
      <c r="K78" s="200">
        <f t="shared" si="6"/>
        <v>0.20275944492484901</v>
      </c>
      <c r="L78" s="200">
        <f t="shared" si="6"/>
        <v>0.22440379672097552</v>
      </c>
      <c r="M78" s="200">
        <f t="shared" si="6"/>
        <v>0.211021983609499</v>
      </c>
      <c r="N78" s="200">
        <f t="shared" si="6"/>
        <v>0.21564911059620173</v>
      </c>
      <c r="O78" s="200">
        <f t="shared" si="6"/>
        <v>0.21666301158420129</v>
      </c>
      <c r="P78" s="200">
        <f t="shared" si="6"/>
        <v>0.20735457220491255</v>
      </c>
      <c r="Q78" s="200">
        <f t="shared" si="6"/>
        <v>0.13769802988619476</v>
      </c>
    </row>
    <row r="79" spans="1:17" x14ac:dyDescent="0.25">
      <c r="A79" s="127" t="s">
        <v>323</v>
      </c>
      <c r="B79" s="200">
        <f t="shared" ref="B79:Q79" si="7">IF(B$26=0,0,B$26/B$5)</f>
        <v>0.26199162443973323</v>
      </c>
      <c r="C79" s="200">
        <f t="shared" si="7"/>
        <v>0.2697185378119013</v>
      </c>
      <c r="D79" s="200">
        <f t="shared" si="7"/>
        <v>0.26563273541282328</v>
      </c>
      <c r="E79" s="200">
        <f t="shared" si="7"/>
        <v>0.27224978957508994</v>
      </c>
      <c r="F79" s="200">
        <f t="shared" si="7"/>
        <v>0.24925829353177059</v>
      </c>
      <c r="G79" s="200">
        <f t="shared" si="7"/>
        <v>0.30726653348132338</v>
      </c>
      <c r="H79" s="200">
        <f t="shared" si="7"/>
        <v>0.30737053237151341</v>
      </c>
      <c r="I79" s="200">
        <f t="shared" si="7"/>
        <v>0.30918670430210315</v>
      </c>
      <c r="J79" s="200">
        <f t="shared" si="7"/>
        <v>0.32257150901909365</v>
      </c>
      <c r="K79" s="200">
        <f t="shared" si="7"/>
        <v>0.29104465022258247</v>
      </c>
      <c r="L79" s="200">
        <f t="shared" si="7"/>
        <v>0.28013391582791702</v>
      </c>
      <c r="M79" s="200">
        <f t="shared" si="7"/>
        <v>0.29115297116521088</v>
      </c>
      <c r="N79" s="200">
        <f t="shared" si="7"/>
        <v>0.28268523601639706</v>
      </c>
      <c r="O79" s="200">
        <f t="shared" si="7"/>
        <v>0.27684812858011154</v>
      </c>
      <c r="P79" s="200">
        <f t="shared" si="7"/>
        <v>0.26012476746586327</v>
      </c>
      <c r="Q79" s="200">
        <f t="shared" si="7"/>
        <v>0.27592987287436166</v>
      </c>
    </row>
    <row r="80" spans="1:17" x14ac:dyDescent="0.25">
      <c r="A80" s="142" t="s">
        <v>332</v>
      </c>
      <c r="B80" s="199">
        <f t="shared" ref="B80:Q80" si="8">IF(B$27=0,0,B$27/B$5)</f>
        <v>0.25048218875596562</v>
      </c>
      <c r="C80" s="199">
        <f t="shared" si="8"/>
        <v>0.25962790235946182</v>
      </c>
      <c r="D80" s="199">
        <f t="shared" si="8"/>
        <v>0.25563742346594442</v>
      </c>
      <c r="E80" s="199">
        <f t="shared" si="8"/>
        <v>0.2625176603864387</v>
      </c>
      <c r="F80" s="199">
        <f t="shared" si="8"/>
        <v>0.23905120919567399</v>
      </c>
      <c r="G80" s="199">
        <f t="shared" si="8"/>
        <v>0.29832679680928587</v>
      </c>
      <c r="H80" s="199">
        <f t="shared" si="8"/>
        <v>0.29872767218419488</v>
      </c>
      <c r="I80" s="199">
        <f t="shared" si="8"/>
        <v>0.30067957272764162</v>
      </c>
      <c r="J80" s="199">
        <f t="shared" si="8"/>
        <v>0.31464192487379306</v>
      </c>
      <c r="K80" s="199">
        <f t="shared" si="8"/>
        <v>0.28239440527699711</v>
      </c>
      <c r="L80" s="199">
        <f t="shared" si="8"/>
        <v>0.27037733759335686</v>
      </c>
      <c r="M80" s="199">
        <f t="shared" si="8"/>
        <v>0.28192339172008063</v>
      </c>
      <c r="N80" s="199">
        <f t="shared" si="8"/>
        <v>0.27269734606762386</v>
      </c>
      <c r="O80" s="199">
        <f t="shared" si="8"/>
        <v>0.26652520097084115</v>
      </c>
      <c r="P80" s="199">
        <f t="shared" si="8"/>
        <v>0.24933212673941918</v>
      </c>
      <c r="Q80" s="199">
        <f t="shared" si="8"/>
        <v>0.26691298889685483</v>
      </c>
    </row>
    <row r="81" spans="1:17" x14ac:dyDescent="0.25">
      <c r="A81" s="142" t="s">
        <v>331</v>
      </c>
      <c r="B81" s="199">
        <f t="shared" ref="B81:Q81" si="9">IF(B$33=0,0,B$33/B$5)</f>
        <v>1.1509435683767591E-2</v>
      </c>
      <c r="C81" s="199">
        <f t="shared" si="9"/>
        <v>1.0090635452439534E-2</v>
      </c>
      <c r="D81" s="199">
        <f t="shared" si="9"/>
        <v>9.9953119468788789E-3</v>
      </c>
      <c r="E81" s="199">
        <f t="shared" si="9"/>
        <v>9.7321291886512413E-3</v>
      </c>
      <c r="F81" s="199">
        <f t="shared" si="9"/>
        <v>1.0207084336096602E-2</v>
      </c>
      <c r="G81" s="199">
        <f t="shared" si="9"/>
        <v>8.9397366720375057E-3</v>
      </c>
      <c r="H81" s="199">
        <f t="shared" si="9"/>
        <v>8.6428601873185032E-3</v>
      </c>
      <c r="I81" s="199">
        <f t="shared" si="9"/>
        <v>8.5071315744615125E-3</v>
      </c>
      <c r="J81" s="199">
        <f t="shared" si="9"/>
        <v>7.9295841453005684E-3</v>
      </c>
      <c r="K81" s="199">
        <f t="shared" si="9"/>
        <v>8.6502449455854082E-3</v>
      </c>
      <c r="L81" s="199">
        <f t="shared" si="9"/>
        <v>9.7565782345601388E-3</v>
      </c>
      <c r="M81" s="199">
        <f t="shared" si="9"/>
        <v>9.2295794451302711E-3</v>
      </c>
      <c r="N81" s="199">
        <f t="shared" si="9"/>
        <v>9.9878899487732334E-3</v>
      </c>
      <c r="O81" s="199">
        <f t="shared" si="9"/>
        <v>1.0322927609270392E-2</v>
      </c>
      <c r="P81" s="199">
        <f t="shared" si="9"/>
        <v>1.0792640726444095E-2</v>
      </c>
      <c r="Q81" s="199">
        <f t="shared" si="9"/>
        <v>9.0168839775068184E-3</v>
      </c>
    </row>
    <row r="82" spans="1:17" x14ac:dyDescent="0.25">
      <c r="A82" s="127" t="s">
        <v>322</v>
      </c>
      <c r="B82" s="200">
        <f t="shared" ref="B82:Q82" si="10">IF(B$34=0,0,B$34/B$5)</f>
        <v>1.9025473939621111E-2</v>
      </c>
      <c r="C82" s="200">
        <f t="shared" si="10"/>
        <v>1.6706730206245527E-2</v>
      </c>
      <c r="D82" s="200">
        <f t="shared" si="10"/>
        <v>1.6484146205527926E-2</v>
      </c>
      <c r="E82" s="200">
        <f t="shared" si="10"/>
        <v>1.6116526662576382E-2</v>
      </c>
      <c r="F82" s="200">
        <f t="shared" si="10"/>
        <v>1.6950168791355399E-2</v>
      </c>
      <c r="G82" s="200">
        <f t="shared" si="10"/>
        <v>1.468788626890504E-2</v>
      </c>
      <c r="H82" s="200">
        <f t="shared" si="10"/>
        <v>1.4408922626043055E-2</v>
      </c>
      <c r="I82" s="200">
        <f t="shared" si="10"/>
        <v>1.4183575952849033E-2</v>
      </c>
      <c r="J82" s="200">
        <f t="shared" si="10"/>
        <v>1.3263202561179681E-2</v>
      </c>
      <c r="K82" s="200">
        <f t="shared" si="10"/>
        <v>1.4538527789395442E-2</v>
      </c>
      <c r="L82" s="200">
        <f t="shared" si="10"/>
        <v>1.640937327556197E-2</v>
      </c>
      <c r="M82" s="200">
        <f t="shared" si="10"/>
        <v>1.5628482934508959E-2</v>
      </c>
      <c r="N82" s="200">
        <f t="shared" si="10"/>
        <v>1.6825330118833304E-2</v>
      </c>
      <c r="O82" s="200">
        <f t="shared" si="10"/>
        <v>1.7347152722708294E-2</v>
      </c>
      <c r="P82" s="200">
        <f t="shared" si="10"/>
        <v>1.8064187386388153E-2</v>
      </c>
      <c r="Q82" s="200">
        <f t="shared" si="10"/>
        <v>1.5384816650386135E-2</v>
      </c>
    </row>
    <row r="83" spans="1:17" x14ac:dyDescent="0.25">
      <c r="A83" s="142" t="s">
        <v>330</v>
      </c>
      <c r="B83" s="199">
        <f t="shared" ref="B83:Q83" si="11">IF(B$35=0,0,B$35/B$5)</f>
        <v>9.7691197904088613E-3</v>
      </c>
      <c r="C83" s="199">
        <f t="shared" si="11"/>
        <v>8.5365541851680354E-3</v>
      </c>
      <c r="D83" s="199">
        <f t="shared" si="11"/>
        <v>8.3533303341530984E-3</v>
      </c>
      <c r="E83" s="199">
        <f t="shared" si="11"/>
        <v>8.2689345158543457E-3</v>
      </c>
      <c r="F83" s="199">
        <f t="shared" si="11"/>
        <v>8.7453123113865692E-3</v>
      </c>
      <c r="G83" s="199">
        <f t="shared" si="11"/>
        <v>7.4908175148925586E-3</v>
      </c>
      <c r="H83" s="199">
        <f t="shared" si="11"/>
        <v>7.4694809024414095E-3</v>
      </c>
      <c r="I83" s="199">
        <f t="shared" si="11"/>
        <v>7.4122673791921301E-3</v>
      </c>
      <c r="J83" s="199">
        <f t="shared" si="11"/>
        <v>6.9582786282838469E-3</v>
      </c>
      <c r="K83" s="199">
        <f t="shared" si="11"/>
        <v>7.6306552309771064E-3</v>
      </c>
      <c r="L83" s="199">
        <f t="shared" si="11"/>
        <v>8.6185834755580035E-3</v>
      </c>
      <c r="M83" s="199">
        <f t="shared" si="11"/>
        <v>8.1844626984682797E-3</v>
      </c>
      <c r="N83" s="199">
        <f t="shared" si="11"/>
        <v>8.8442889796495807E-3</v>
      </c>
      <c r="O83" s="199">
        <f t="shared" si="11"/>
        <v>9.145145261648965E-3</v>
      </c>
      <c r="P83" s="199">
        <f t="shared" si="11"/>
        <v>9.5313127840792513E-3</v>
      </c>
      <c r="Q83" s="199">
        <f t="shared" si="11"/>
        <v>7.9886356513166265E-3</v>
      </c>
    </row>
    <row r="84" spans="1:17" x14ac:dyDescent="0.25">
      <c r="A84" s="142" t="s">
        <v>329</v>
      </c>
      <c r="B84" s="199">
        <f t="shared" ref="B84:Q84" si="12">IF(B$41=0,0,B$41/B$5)</f>
        <v>7.8278716212522234E-3</v>
      </c>
      <c r="C84" s="199">
        <f t="shared" si="12"/>
        <v>6.9177865177282392E-3</v>
      </c>
      <c r="D84" s="199">
        <f t="shared" si="12"/>
        <v>6.8902573531354101E-3</v>
      </c>
      <c r="E84" s="199">
        <f t="shared" si="12"/>
        <v>6.6396983031129109E-3</v>
      </c>
      <c r="F84" s="199">
        <f t="shared" si="12"/>
        <v>6.9380140355480031E-3</v>
      </c>
      <c r="G84" s="199">
        <f t="shared" si="12"/>
        <v>6.087521944642872E-3</v>
      </c>
      <c r="H84" s="199">
        <f t="shared" si="12"/>
        <v>5.8667414532835886E-3</v>
      </c>
      <c r="I84" s="199">
        <f t="shared" si="12"/>
        <v>5.7154541294364624E-3</v>
      </c>
      <c r="J84" s="199">
        <f t="shared" si="12"/>
        <v>5.320751231750619E-3</v>
      </c>
      <c r="K84" s="199">
        <f t="shared" si="12"/>
        <v>5.8342557359384413E-3</v>
      </c>
      <c r="L84" s="199">
        <f t="shared" si="12"/>
        <v>6.579861486602773E-3</v>
      </c>
      <c r="M84" s="199">
        <f t="shared" si="12"/>
        <v>6.2984998699655518E-3</v>
      </c>
      <c r="N84" s="199">
        <f t="shared" si="12"/>
        <v>6.7414037950928717E-3</v>
      </c>
      <c r="O84" s="199">
        <f t="shared" si="12"/>
        <v>6.9207872403289419E-3</v>
      </c>
      <c r="P84" s="199">
        <f t="shared" si="12"/>
        <v>7.1933563903066574E-3</v>
      </c>
      <c r="Q84" s="199">
        <f t="shared" si="12"/>
        <v>6.2770591261633313E-3</v>
      </c>
    </row>
    <row r="85" spans="1:17" x14ac:dyDescent="0.25">
      <c r="A85" s="142" t="s">
        <v>328</v>
      </c>
      <c r="B85" s="199">
        <f t="shared" ref="B85:Q85" si="13">IF(B$52=0,0,B$52/B$5)</f>
        <v>1.4284825279600251E-3</v>
      </c>
      <c r="C85" s="199">
        <f t="shared" si="13"/>
        <v>1.252389503349254E-3</v>
      </c>
      <c r="D85" s="199">
        <f t="shared" si="13"/>
        <v>1.2405585182394155E-3</v>
      </c>
      <c r="E85" s="199">
        <f t="shared" si="13"/>
        <v>1.2078938436091262E-3</v>
      </c>
      <c r="F85" s="199">
        <f t="shared" si="13"/>
        <v>1.2668424444208283E-3</v>
      </c>
      <c r="G85" s="199">
        <f t="shared" si="13"/>
        <v>1.1095468093696109E-3</v>
      </c>
      <c r="H85" s="199">
        <f t="shared" si="13"/>
        <v>1.0727002703180572E-3</v>
      </c>
      <c r="I85" s="199">
        <f t="shared" si="13"/>
        <v>1.0558544442204397E-3</v>
      </c>
      <c r="J85" s="199">
        <f t="shared" si="13"/>
        <v>9.8417270114521628E-4</v>
      </c>
      <c r="K85" s="199">
        <f t="shared" si="13"/>
        <v>1.0736168224798942E-3</v>
      </c>
      <c r="L85" s="199">
        <f t="shared" si="13"/>
        <v>1.2109283134011948E-3</v>
      </c>
      <c r="M85" s="199">
        <f t="shared" si="13"/>
        <v>1.1455203660751261E-3</v>
      </c>
      <c r="N85" s="199">
        <f t="shared" si="13"/>
        <v>1.2396373440908496E-3</v>
      </c>
      <c r="O85" s="199">
        <f t="shared" si="13"/>
        <v>1.2812202207303865E-3</v>
      </c>
      <c r="P85" s="199">
        <f t="shared" si="13"/>
        <v>1.3395182120022431E-3</v>
      </c>
      <c r="Q85" s="199">
        <f t="shared" si="13"/>
        <v>1.1191218729061777E-3</v>
      </c>
    </row>
    <row r="86" spans="1:17" x14ac:dyDescent="0.25">
      <c r="A86" s="127" t="s">
        <v>321</v>
      </c>
      <c r="B86" s="200">
        <f t="shared" ref="B86:Q86" si="14">IF(B$53=0,0,B$53/B$5)</f>
        <v>2.66911706665749E-2</v>
      </c>
      <c r="C86" s="200">
        <f t="shared" si="14"/>
        <v>2.3409715525112649E-2</v>
      </c>
      <c r="D86" s="200">
        <f t="shared" si="14"/>
        <v>2.3194662575407914E-2</v>
      </c>
      <c r="E86" s="200">
        <f t="shared" si="14"/>
        <v>2.2572796488028186E-2</v>
      </c>
      <c r="F86" s="200">
        <f t="shared" si="14"/>
        <v>2.3670269111056439E-2</v>
      </c>
      <c r="G86" s="200">
        <f t="shared" si="14"/>
        <v>2.0733049692781991E-2</v>
      </c>
      <c r="H86" s="200">
        <f t="shared" si="14"/>
        <v>2.0041533652536057E-2</v>
      </c>
      <c r="I86" s="200">
        <f t="shared" si="14"/>
        <v>1.971726996628451E-2</v>
      </c>
      <c r="J86" s="200">
        <f t="shared" si="14"/>
        <v>1.8377592199444501E-2</v>
      </c>
      <c r="K86" s="200">
        <f t="shared" si="14"/>
        <v>2.0052617528070343E-2</v>
      </c>
      <c r="L86" s="200">
        <f t="shared" si="14"/>
        <v>2.2617178375285766E-2</v>
      </c>
      <c r="M86" s="200">
        <f t="shared" si="14"/>
        <v>2.140744564594925E-2</v>
      </c>
      <c r="N86" s="200">
        <f t="shared" si="14"/>
        <v>2.315428604333556E-2</v>
      </c>
      <c r="O86" s="200">
        <f t="shared" si="14"/>
        <v>2.3923451401654944E-2</v>
      </c>
      <c r="P86" s="200">
        <f t="shared" si="14"/>
        <v>2.5005194397030563E-2</v>
      </c>
      <c r="Q86" s="200">
        <f t="shared" si="14"/>
        <v>2.0934038563482516E-2</v>
      </c>
    </row>
    <row r="87" spans="1:17" x14ac:dyDescent="0.25">
      <c r="A87" s="142" t="s">
        <v>327</v>
      </c>
      <c r="B87" s="199">
        <f t="shared" ref="B87:Q87" si="15">IF(B$54=0,0,B$54/B$5)</f>
        <v>3.8134474285517962E-3</v>
      </c>
      <c r="C87" s="199">
        <f t="shared" si="15"/>
        <v>3.3433531300609133E-3</v>
      </c>
      <c r="D87" s="199">
        <f t="shared" si="15"/>
        <v>3.3117693767693848E-3</v>
      </c>
      <c r="E87" s="199">
        <f t="shared" si="15"/>
        <v>3.2245684365862057E-3</v>
      </c>
      <c r="F87" s="199">
        <f t="shared" si="15"/>
        <v>3.381936402789572E-3</v>
      </c>
      <c r="G87" s="199">
        <f t="shared" si="15"/>
        <v>2.9620232269069804E-3</v>
      </c>
      <c r="H87" s="199">
        <f t="shared" si="15"/>
        <v>2.8636584679079028E-3</v>
      </c>
      <c r="I87" s="199">
        <f t="shared" si="15"/>
        <v>2.8186871987769249E-3</v>
      </c>
      <c r="J87" s="199">
        <f t="shared" si="15"/>
        <v>2.6273270991930033E-3</v>
      </c>
      <c r="K87" s="199">
        <f t="shared" si="15"/>
        <v>2.8661052766131394E-3</v>
      </c>
      <c r="L87" s="199">
        <f t="shared" si="15"/>
        <v>3.2326691944177411E-3</v>
      </c>
      <c r="M87" s="199">
        <f t="shared" si="15"/>
        <v>3.0580574902804463E-3</v>
      </c>
      <c r="N87" s="199">
        <f t="shared" si="15"/>
        <v>3.3093102293039176E-3</v>
      </c>
      <c r="O87" s="199">
        <f t="shared" si="15"/>
        <v>3.4203190172232799E-3</v>
      </c>
      <c r="P87" s="199">
        <f t="shared" si="15"/>
        <v>3.5759501296477908E-3</v>
      </c>
      <c r="Q87" s="199">
        <f t="shared" si="15"/>
        <v>2.9875846185985449E-3</v>
      </c>
    </row>
    <row r="88" spans="1:17" x14ac:dyDescent="0.25">
      <c r="A88" s="142" t="s">
        <v>326</v>
      </c>
      <c r="B88" s="199">
        <f t="shared" ref="B88:Q88" si="16">IF(B$55=0,0,B$55/B$5)</f>
        <v>1.260924100175207E-3</v>
      </c>
      <c r="C88" s="199">
        <f t="shared" si="16"/>
        <v>1.1143263663635906E-3</v>
      </c>
      <c r="D88" s="199">
        <f t="shared" si="16"/>
        <v>1.1098919314657895E-3</v>
      </c>
      <c r="E88" s="199">
        <f t="shared" si="16"/>
        <v>1.0695315423361787E-3</v>
      </c>
      <c r="F88" s="199">
        <f t="shared" si="16"/>
        <v>1.1175846421682702E-3</v>
      </c>
      <c r="G88" s="199">
        <f t="shared" si="16"/>
        <v>9.8058623106515993E-4</v>
      </c>
      <c r="H88" s="199">
        <f t="shared" si="16"/>
        <v>9.4502261225878621E-4</v>
      </c>
      <c r="I88" s="199">
        <f t="shared" si="16"/>
        <v>9.2065304644067228E-4</v>
      </c>
      <c r="J88" s="199">
        <f t="shared" si="16"/>
        <v>8.5707377225458718E-4</v>
      </c>
      <c r="K88" s="199">
        <f t="shared" si="16"/>
        <v>9.3978976917015293E-4</v>
      </c>
      <c r="L88" s="199">
        <f t="shared" si="16"/>
        <v>1.0598929473686078E-3</v>
      </c>
      <c r="M88" s="199">
        <f t="shared" si="16"/>
        <v>1.0145708393362108E-3</v>
      </c>
      <c r="N88" s="199">
        <f t="shared" si="16"/>
        <v>1.0859143999202938E-3</v>
      </c>
      <c r="O88" s="199">
        <f t="shared" si="16"/>
        <v>1.114809726800276E-3</v>
      </c>
      <c r="P88" s="199">
        <f t="shared" si="16"/>
        <v>1.1587155324650085E-3</v>
      </c>
      <c r="Q88" s="199">
        <f t="shared" si="16"/>
        <v>1.0111171354567927E-3</v>
      </c>
    </row>
    <row r="89" spans="1:17" x14ac:dyDescent="0.25">
      <c r="A89" s="142" t="s">
        <v>325</v>
      </c>
      <c r="B89" s="199">
        <f t="shared" ref="B89:Q89" si="17">IF(B$66=0,0,B$66/B$5)</f>
        <v>2.1616799137847899E-2</v>
      </c>
      <c r="C89" s="199">
        <f t="shared" si="17"/>
        <v>1.8952036028688144E-2</v>
      </c>
      <c r="D89" s="199">
        <f t="shared" si="17"/>
        <v>1.877300126717274E-2</v>
      </c>
      <c r="E89" s="199">
        <f t="shared" si="17"/>
        <v>1.8278696509105803E-2</v>
      </c>
      <c r="F89" s="199">
        <f t="shared" si="17"/>
        <v>1.9170748066098597E-2</v>
      </c>
      <c r="G89" s="199">
        <f t="shared" si="17"/>
        <v>1.6790440234809852E-2</v>
      </c>
      <c r="H89" s="199">
        <f t="shared" si="17"/>
        <v>1.6232852572369366E-2</v>
      </c>
      <c r="I89" s="199">
        <f t="shared" si="17"/>
        <v>1.5977929721066913E-2</v>
      </c>
      <c r="J89" s="199">
        <f t="shared" si="17"/>
        <v>1.4893191327996913E-2</v>
      </c>
      <c r="K89" s="199">
        <f t="shared" si="17"/>
        <v>1.6246722482287049E-2</v>
      </c>
      <c r="L89" s="199">
        <f t="shared" si="17"/>
        <v>1.8324616233499416E-2</v>
      </c>
      <c r="M89" s="199">
        <f t="shared" si="17"/>
        <v>1.7334817316332591E-2</v>
      </c>
      <c r="N89" s="199">
        <f t="shared" si="17"/>
        <v>1.875906141411135E-2</v>
      </c>
      <c r="O89" s="199">
        <f t="shared" si="17"/>
        <v>1.938832265763139E-2</v>
      </c>
      <c r="P89" s="199">
        <f t="shared" si="17"/>
        <v>2.0270528734917762E-2</v>
      </c>
      <c r="Q89" s="199">
        <f t="shared" si="17"/>
        <v>1.6935336809427177E-2</v>
      </c>
    </row>
    <row r="90" spans="1:17" x14ac:dyDescent="0.25">
      <c r="A90" s="127" t="s">
        <v>320</v>
      </c>
      <c r="B90" s="200">
        <f t="shared" ref="B90:Q90" si="18">IF(B$67=0,0,B$67/B$5)</f>
        <v>0.2098329651600305</v>
      </c>
      <c r="C90" s="200">
        <f t="shared" si="18"/>
        <v>0.2320666921514915</v>
      </c>
      <c r="D90" s="200">
        <f t="shared" si="18"/>
        <v>0.23752027665263889</v>
      </c>
      <c r="E90" s="200">
        <f t="shared" si="18"/>
        <v>0.2491589052709256</v>
      </c>
      <c r="F90" s="200">
        <f t="shared" si="18"/>
        <v>0.22062389121410758</v>
      </c>
      <c r="G90" s="200">
        <f t="shared" si="18"/>
        <v>0.24746696758394487</v>
      </c>
      <c r="H90" s="200">
        <f t="shared" si="18"/>
        <v>0.25617685967479553</v>
      </c>
      <c r="I90" s="200">
        <f t="shared" si="18"/>
        <v>0.27287275044742842</v>
      </c>
      <c r="J90" s="200">
        <f t="shared" si="18"/>
        <v>0.28253720704769603</v>
      </c>
      <c r="K90" s="200">
        <f t="shared" si="18"/>
        <v>0.2655559745858998</v>
      </c>
      <c r="L90" s="200">
        <f t="shared" si="18"/>
        <v>0.25084835526670518</v>
      </c>
      <c r="M90" s="200">
        <f t="shared" si="18"/>
        <v>0.25774794234328552</v>
      </c>
      <c r="N90" s="200">
        <f t="shared" si="18"/>
        <v>0.24684065492599688</v>
      </c>
      <c r="O90" s="200">
        <f t="shared" si="18"/>
        <v>0.24154686028505759</v>
      </c>
      <c r="P90" s="200">
        <f t="shared" si="18"/>
        <v>0.23121627338410916</v>
      </c>
      <c r="Q90" s="200">
        <f t="shared" si="18"/>
        <v>0.24926021696277439</v>
      </c>
    </row>
    <row r="91" spans="1:17" x14ac:dyDescent="0.25">
      <c r="A91" s="72" t="s">
        <v>319</v>
      </c>
      <c r="B91" s="71">
        <f t="shared" ref="B91:Q91" si="19">IF(B$68=0,0,B$68/B$5)</f>
        <v>7.7958069545242287E-2</v>
      </c>
      <c r="C91" s="71">
        <f t="shared" si="19"/>
        <v>8.6071541249303413E-2</v>
      </c>
      <c r="D91" s="71">
        <f t="shared" si="19"/>
        <v>7.9558461059402341E-2</v>
      </c>
      <c r="E91" s="71">
        <f t="shared" si="19"/>
        <v>7.0826329691973514E-2</v>
      </c>
      <c r="F91" s="71">
        <f t="shared" si="19"/>
        <v>0.11421136711285906</v>
      </c>
      <c r="G91" s="71">
        <f t="shared" si="19"/>
        <v>9.7508332915499804E-2</v>
      </c>
      <c r="H91" s="71">
        <f t="shared" si="19"/>
        <v>0.11120707486118291</v>
      </c>
      <c r="I91" s="71">
        <f t="shared" si="19"/>
        <v>9.6529905637112612E-2</v>
      </c>
      <c r="J91" s="71">
        <f t="shared" si="19"/>
        <v>8.7353299196445328E-2</v>
      </c>
      <c r="K91" s="71">
        <f t="shared" si="19"/>
        <v>0.12335255319161592</v>
      </c>
      <c r="L91" s="71">
        <f t="shared" si="19"/>
        <v>0.12539778794049886</v>
      </c>
      <c r="M91" s="71">
        <f t="shared" si="19"/>
        <v>0.12125812094931847</v>
      </c>
      <c r="N91" s="71">
        <f t="shared" si="19"/>
        <v>0.13455870443126042</v>
      </c>
      <c r="O91" s="71">
        <f t="shared" si="19"/>
        <v>0.14485723693135705</v>
      </c>
      <c r="P91" s="71">
        <f t="shared" si="19"/>
        <v>0.18261569092349303</v>
      </c>
      <c r="Q91" s="71">
        <f t="shared" si="19"/>
        <v>0.22345294042573463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0.25742979703606006</v>
      </c>
      <c r="C95" s="253">
        <f>IF(C$5=0,0,C$5/OIS_fec!C$5)</f>
        <v>0.25671394234466238</v>
      </c>
      <c r="D95" s="253">
        <f>IF(D$5=0,0,D$5/OIS_fec!D$5)</f>
        <v>0.25707093821129956</v>
      </c>
      <c r="E95" s="253">
        <f>IF(E$5=0,0,E$5/OIS_fec!E$5)</f>
        <v>0.25871989151226793</v>
      </c>
      <c r="F95" s="253">
        <f>IF(F$5=0,0,F$5/OIS_fec!F$5)</f>
        <v>0.26463397802095046</v>
      </c>
      <c r="G95" s="253">
        <f>IF(G$5=0,0,G$5/OIS_fec!G$5)</f>
        <v>0.26007816094968289</v>
      </c>
      <c r="H95" s="253">
        <f>IF(H$5=0,0,H$5/OIS_fec!H$5)</f>
        <v>0.26416520040105629</v>
      </c>
      <c r="I95" s="253">
        <f>IF(I$5=0,0,I$5/OIS_fec!I$5)</f>
        <v>0.26643552890604322</v>
      </c>
      <c r="J95" s="253">
        <f>IF(J$5=0,0,J$5/OIS_fec!J$5)</f>
        <v>0.26541381185360358</v>
      </c>
      <c r="K95" s="253">
        <f>IF(K$5=0,0,K$5/OIS_fec!K$5)</f>
        <v>0.27203989823131758</v>
      </c>
      <c r="L95" s="253">
        <f>IF(L$5=0,0,L$5/OIS_fec!L$5)</f>
        <v>0.27392105933649008</v>
      </c>
      <c r="M95" s="253">
        <f>IF(M$5=0,0,M$5/OIS_fec!M$5)</f>
        <v>0.27310244691725577</v>
      </c>
      <c r="N95" s="253">
        <f>IF(N$5=0,0,N$5/OIS_fec!N$5)</f>
        <v>0.27503384270923625</v>
      </c>
      <c r="O95" s="253">
        <f>IF(O$5=0,0,O$5/OIS_fec!O$5)</f>
        <v>0.27626418343857218</v>
      </c>
      <c r="P95" s="253">
        <f>IF(P$5=0,0,P$5/OIS_fec!P$5)</f>
        <v>0.28031496804544237</v>
      </c>
      <c r="Q95" s="253">
        <f>IF(Q$5=0,0,Q$5/OIS_fec!Q$5)</f>
        <v>0.28158589522191296</v>
      </c>
    </row>
    <row r="96" spans="1:17" x14ac:dyDescent="0.25">
      <c r="A96" s="132" t="s">
        <v>83</v>
      </c>
      <c r="B96" s="282">
        <f>IF(B$6=0,0,B$6/OIS_fec!B$6)</f>
        <v>0.35713853325245876</v>
      </c>
      <c r="C96" s="282">
        <f>IF(C$6=0,0,C$6/OIS_fec!C$6)</f>
        <v>0.35713853325245876</v>
      </c>
      <c r="D96" s="282">
        <f>IF(D$6=0,0,D$6/OIS_fec!D$6)</f>
        <v>0.35713853325245876</v>
      </c>
      <c r="E96" s="282">
        <f>IF(E$6=0,0,E$6/OIS_fec!E$6)</f>
        <v>0.3624038980727477</v>
      </c>
      <c r="F96" s="282">
        <f>IF(F$6=0,0,F$6/OIS_fec!F$6)</f>
        <v>0.36491777051905228</v>
      </c>
      <c r="G96" s="282">
        <f>IF(G$6=0,0,G$6/OIS_fec!G$6)</f>
        <v>0.37138576137595614</v>
      </c>
      <c r="H96" s="282">
        <f>IF(H$6=0,0,H$6/OIS_fec!H$6)</f>
        <v>0.37632142751306114</v>
      </c>
      <c r="I96" s="282">
        <f>IF(I$6=0,0,I$6/OIS_fec!I$6)</f>
        <v>0.38181614058802427</v>
      </c>
      <c r="J96" s="282">
        <f>IF(J$6=0,0,J$6/OIS_fec!J$6)</f>
        <v>0.38375364583655691</v>
      </c>
      <c r="K96" s="282">
        <f>IF(K$6=0,0,K$6/OIS_fec!K$6)</f>
        <v>0.38375364583655697</v>
      </c>
      <c r="L96" s="282">
        <f>IF(L$6=0,0,L$6/OIS_fec!L$6)</f>
        <v>0.38375364583655702</v>
      </c>
      <c r="M96" s="282">
        <f>IF(M$6=0,0,M$6/OIS_fec!M$6)</f>
        <v>0.38375364583655697</v>
      </c>
      <c r="N96" s="282">
        <f>IF(N$6=0,0,N$6/OIS_fec!N$6)</f>
        <v>0.38375364583655691</v>
      </c>
      <c r="O96" s="282">
        <f>IF(O$6=0,0,O$6/OIS_fec!O$6)</f>
        <v>0.38375364583655697</v>
      </c>
      <c r="P96" s="282">
        <f>IF(P$6=0,0,P$6/OIS_fec!P$6)</f>
        <v>0.38375364583655697</v>
      </c>
      <c r="Q96" s="282">
        <f>IF(Q$6=0,0,Q$6/OIS_fec!Q$6)</f>
        <v>0.38375364583655691</v>
      </c>
    </row>
    <row r="97" spans="1:17" x14ac:dyDescent="0.25">
      <c r="A97" s="76" t="s">
        <v>82</v>
      </c>
      <c r="B97" s="281">
        <f>IF(B$7=0,0,B$7/OIS_fec!B$7)</f>
        <v>9.3506077512535049E-2</v>
      </c>
      <c r="C97" s="281">
        <f>IF(C$7=0,0,C$7/OIS_fec!C$7)</f>
        <v>9.3506077512535049E-2</v>
      </c>
      <c r="D97" s="281">
        <f>IF(D$7=0,0,D$7/OIS_fec!D$7)</f>
        <v>9.3506077512535049E-2</v>
      </c>
      <c r="E97" s="281">
        <f>IF(E$7=0,0,E$7/OIS_fec!E$7)</f>
        <v>9.4884656313690863E-2</v>
      </c>
      <c r="F97" s="281">
        <f>IF(F$7=0,0,F$7/OIS_fec!F$7)</f>
        <v>9.5542838867334848E-2</v>
      </c>
      <c r="G97" s="281">
        <f>IF(G$7=0,0,G$7/OIS_fec!G$7)</f>
        <v>9.7236289442124813E-2</v>
      </c>
      <c r="H97" s="281">
        <f>IF(H$7=0,0,H$7/OIS_fec!H$7)</f>
        <v>9.8528546472440526E-2</v>
      </c>
      <c r="I97" s="281">
        <f>IF(I$7=0,0,I$7/OIS_fec!I$7)</f>
        <v>9.9967173276492072E-2</v>
      </c>
      <c r="J97" s="281">
        <f>IF(J$7=0,0,J$7/OIS_fec!J$7)</f>
        <v>0.10047445126271311</v>
      </c>
      <c r="K97" s="281">
        <f>IF(K$7=0,0,K$7/OIS_fec!K$7)</f>
        <v>0.10047445126271314</v>
      </c>
      <c r="L97" s="281">
        <f>IF(L$7=0,0,L$7/OIS_fec!L$7)</f>
        <v>0.10047445126271312</v>
      </c>
      <c r="M97" s="281">
        <f>IF(M$7=0,0,M$7/OIS_fec!M$7)</f>
        <v>0.10047445126271312</v>
      </c>
      <c r="N97" s="281">
        <f>IF(N$7=0,0,N$7/OIS_fec!N$7)</f>
        <v>0.10047445126271311</v>
      </c>
      <c r="O97" s="281">
        <f>IF(O$7=0,0,O$7/OIS_fec!O$7)</f>
        <v>0.10047445126271312</v>
      </c>
      <c r="P97" s="281">
        <f>IF(P$7=0,0,P$7/OIS_fec!P$7)</f>
        <v>0.10047445126271312</v>
      </c>
      <c r="Q97" s="281">
        <f>IF(Q$7=0,0,Q$7/OIS_fec!Q$7)</f>
        <v>0.10047445126271312</v>
      </c>
    </row>
    <row r="98" spans="1:17" x14ac:dyDescent="0.25">
      <c r="A98" s="76" t="s">
        <v>81</v>
      </c>
      <c r="B98" s="281">
        <f>IF(B$8=0,0,B$8/OIS_fec!B$8)</f>
        <v>0.51276024348379146</v>
      </c>
      <c r="C98" s="281">
        <f>IF(C$8=0,0,C$8/OIS_fec!C$8)</f>
        <v>0.51276024348379134</v>
      </c>
      <c r="D98" s="281">
        <f>IF(D$8=0,0,D$8/OIS_fec!D$8)</f>
        <v>0.51276024348379146</v>
      </c>
      <c r="E98" s="281">
        <f>IF(E$8=0,0,E$8/OIS_fec!E$8)</f>
        <v>0.52031997030098665</v>
      </c>
      <c r="F98" s="281">
        <f>IF(F$8=0,0,F$8/OIS_fec!F$8)</f>
        <v>0.52392925277161573</v>
      </c>
      <c r="G98" s="281">
        <f>IF(G$8=0,0,G$8/OIS_fec!G$8)</f>
        <v>0.53321564518755971</v>
      </c>
      <c r="H98" s="281">
        <f>IF(H$8=0,0,H$8/OIS_fec!H$8)</f>
        <v>0.54030200841800846</v>
      </c>
      <c r="I98" s="281">
        <f>IF(I$8=0,0,I$8/OIS_fec!I$8)</f>
        <v>0.54819102108917828</v>
      </c>
      <c r="J98" s="281">
        <f>IF(J$8=0,0,J$8/OIS_fec!J$8)</f>
        <v>0.55097278662408489</v>
      </c>
      <c r="K98" s="281">
        <f>IF(K$8=0,0,K$8/OIS_fec!K$8)</f>
        <v>0.55097278662408489</v>
      </c>
      <c r="L98" s="281">
        <f>IF(L$8=0,0,L$8/OIS_fec!L$8)</f>
        <v>0.55097278662408489</v>
      </c>
      <c r="M98" s="281">
        <f>IF(M$8=0,0,M$8/OIS_fec!M$8)</f>
        <v>0.55097278662408489</v>
      </c>
      <c r="N98" s="281">
        <f>IF(N$8=0,0,N$8/OIS_fec!N$8)</f>
        <v>0.55097278662408489</v>
      </c>
      <c r="O98" s="281">
        <f>IF(O$8=0,0,O$8/OIS_fec!O$8)</f>
        <v>0.55097278662408489</v>
      </c>
      <c r="P98" s="281">
        <f>IF(P$8=0,0,P$8/OIS_fec!P$8)</f>
        <v>0.55097278662408489</v>
      </c>
      <c r="Q98" s="281">
        <f>IF(Q$8=0,0,Q$8/OIS_fec!Q$8)</f>
        <v>0.55097278662408478</v>
      </c>
    </row>
    <row r="99" spans="1:17" x14ac:dyDescent="0.25">
      <c r="A99" s="76" t="s">
        <v>80</v>
      </c>
      <c r="B99" s="281">
        <f>IF(B$9=0,0,B$9/OIS_fec!B$9)</f>
        <v>0.35893694228462492</v>
      </c>
      <c r="C99" s="281">
        <f>IF(C$9=0,0,C$9/OIS_fec!C$9)</f>
        <v>0.35893694228462497</v>
      </c>
      <c r="D99" s="281">
        <f>IF(D$9=0,0,D$9/OIS_fec!D$9)</f>
        <v>0.35893694228462492</v>
      </c>
      <c r="E99" s="281">
        <f>IF(E$9=0,0,E$9/OIS_fec!E$9)</f>
        <v>0.36422882140894097</v>
      </c>
      <c r="F99" s="281">
        <f>IF(F$9=0,0,F$9/OIS_fec!F$9)</f>
        <v>0.36675535272706195</v>
      </c>
      <c r="G99" s="281">
        <f>IF(G$9=0,0,G$9/OIS_fec!G$9)</f>
        <v>0.37325591383918605</v>
      </c>
      <c r="H99" s="281">
        <f>IF(H$9=0,0,H$9/OIS_fec!H$9)</f>
        <v>0.37821643404756672</v>
      </c>
      <c r="I99" s="281">
        <f>IF(I$9=0,0,I$9/OIS_fec!I$9)</f>
        <v>0.38373881633406287</v>
      </c>
      <c r="J99" s="281">
        <f>IF(J$9=0,0,J$9/OIS_fec!J$9)</f>
        <v>0.38568607809614536</v>
      </c>
      <c r="K99" s="281">
        <f>IF(K$9=0,0,K$9/OIS_fec!K$9)</f>
        <v>0.38568607809614536</v>
      </c>
      <c r="L99" s="281">
        <f>IF(L$9=0,0,L$9/OIS_fec!L$9)</f>
        <v>0.3856860780961453</v>
      </c>
      <c r="M99" s="281">
        <f>IF(M$9=0,0,M$9/OIS_fec!M$9)</f>
        <v>0.38568607809614536</v>
      </c>
      <c r="N99" s="281">
        <f>IF(N$9=0,0,N$9/OIS_fec!N$9)</f>
        <v>0.38568607809614541</v>
      </c>
      <c r="O99" s="281">
        <f>IF(O$9=0,0,O$9/OIS_fec!O$9)</f>
        <v>0.38568607809614536</v>
      </c>
      <c r="P99" s="281">
        <f>IF(P$9=0,0,P$9/OIS_fec!P$9)</f>
        <v>0.38568607809614547</v>
      </c>
      <c r="Q99" s="281">
        <f>IF(Q$9=0,0,Q$9/OIS_fec!Q$9)</f>
        <v>0.38568607809614541</v>
      </c>
    </row>
    <row r="100" spans="1:17" x14ac:dyDescent="0.25">
      <c r="A100" s="129" t="s">
        <v>79</v>
      </c>
      <c r="B100" s="280">
        <f>IF(B$10=0,0,B$10/OIS_fec!B$10)</f>
        <v>0.57444523699490946</v>
      </c>
      <c r="C100" s="280">
        <f>IF(C$10=0,0,C$10/OIS_fec!C$10)</f>
        <v>0.57416211762992775</v>
      </c>
      <c r="D100" s="280">
        <f>IF(D$10=0,0,D$10/OIS_fec!D$10)</f>
        <v>0.57262183217701257</v>
      </c>
      <c r="E100" s="280">
        <f>IF(E$10=0,0,E$10/OIS_fec!E$10)</f>
        <v>0.58265839119309926</v>
      </c>
      <c r="F100" s="280">
        <f>IF(F$10=0,0,F$10/OIS_fec!F$10)</f>
        <v>0.59621652221718091</v>
      </c>
      <c r="G100" s="280">
        <f>IF(G$10=0,0,G$10/OIS_fec!G$10)</f>
        <v>0.60913143504195222</v>
      </c>
      <c r="H100" s="280">
        <f>IF(H$10=0,0,H$10/OIS_fec!H$10)</f>
        <v>0.62022618912858418</v>
      </c>
      <c r="I100" s="280">
        <f>IF(I$10=0,0,I$10/OIS_fec!I$10)</f>
        <v>0.62249154241154947</v>
      </c>
      <c r="J100" s="280">
        <f>IF(J$10=0,0,J$10/OIS_fec!J$10)</f>
        <v>0.62592306913380769</v>
      </c>
      <c r="K100" s="280">
        <f>IF(K$10=0,0,K$10/OIS_fec!K$10)</f>
        <v>0.62480188961477401</v>
      </c>
      <c r="L100" s="280">
        <f>IF(L$10=0,0,L$10/OIS_fec!L$10)</f>
        <v>0.62501976420101779</v>
      </c>
      <c r="M100" s="280">
        <f>IF(M$10=0,0,M$10/OIS_fec!M$10)</f>
        <v>0.62425894491224909</v>
      </c>
      <c r="N100" s="280">
        <f>IF(N$10=0,0,N$10/OIS_fec!N$10)</f>
        <v>0.62370777063901528</v>
      </c>
      <c r="O100" s="280">
        <f>IF(O$10=0,0,O$10/OIS_fec!O$10)</f>
        <v>0.62453735673690347</v>
      </c>
      <c r="P100" s="280">
        <f>IF(P$10=0,0,P$10/OIS_fec!P$10)</f>
        <v>0.62937142790645606</v>
      </c>
      <c r="Q100" s="280">
        <f>IF(Q$10=0,0,Q$10/OIS_fec!Q$10)</f>
        <v>0.63068117615097807</v>
      </c>
    </row>
    <row r="101" spans="1:17" x14ac:dyDescent="0.25">
      <c r="A101" s="127" t="s">
        <v>324</v>
      </c>
      <c r="B101" s="305">
        <f>IF(B$15=0,0,B$15/OIS_fec!B$15)</f>
        <v>0.28523635432852767</v>
      </c>
      <c r="C101" s="305">
        <f>IF(C$15=0,0,C$15/OIS_fec!C$15)</f>
        <v>0.28684226315965372</v>
      </c>
      <c r="D101" s="305">
        <f>IF(D$15=0,0,D$15/OIS_fec!D$15)</f>
        <v>0.28818679924102725</v>
      </c>
      <c r="E101" s="305">
        <f>IF(E$15=0,0,E$15/OIS_fec!E$15)</f>
        <v>0.29003212037491716</v>
      </c>
      <c r="F101" s="305">
        <f>IF(F$15=0,0,F$15/OIS_fec!F$15)</f>
        <v>0.29104755191979254</v>
      </c>
      <c r="G101" s="305">
        <f>IF(G$15=0,0,G$15/OIS_fec!G$15)</f>
        <v>0.29690916364761127</v>
      </c>
      <c r="H101" s="305">
        <f>IF(H$15=0,0,H$15/OIS_fec!H$15)</f>
        <v>0.30000185515073163</v>
      </c>
      <c r="I101" s="305">
        <f>IF(I$15=0,0,I$15/OIS_fec!I$15)</f>
        <v>0.30172042805654631</v>
      </c>
      <c r="J101" s="305">
        <f>IF(J$15=0,0,J$15/OIS_fec!J$15)</f>
        <v>0.30293982490357418</v>
      </c>
      <c r="K101" s="305">
        <f>IF(K$15=0,0,K$15/OIS_fec!K$15)</f>
        <v>0.30430452762254884</v>
      </c>
      <c r="L101" s="305">
        <f>IF(L$15=0,0,L$15/OIS_fec!L$15)</f>
        <v>0.30437176630141688</v>
      </c>
      <c r="M101" s="305">
        <f>IF(M$15=0,0,M$15/OIS_fec!M$15)</f>
        <v>0.30745338840704861</v>
      </c>
      <c r="N101" s="305">
        <f>IF(N$15=0,0,N$15/OIS_fec!N$15)</f>
        <v>0.30463403431130692</v>
      </c>
      <c r="O101" s="305">
        <f>IF(O$15=0,0,O$15/OIS_fec!O$15)</f>
        <v>0.30280677210444018</v>
      </c>
      <c r="P101" s="305">
        <f>IF(P$15=0,0,P$15/OIS_fec!P$15)</f>
        <v>0.30123657141814014</v>
      </c>
      <c r="Q101" s="305">
        <f>IF(Q$15=0,0,Q$15/OIS_fec!Q$15)</f>
        <v>0.31181713416783113</v>
      </c>
    </row>
    <row r="102" spans="1:17" x14ac:dyDescent="0.25">
      <c r="A102" s="127" t="s">
        <v>323</v>
      </c>
      <c r="B102" s="305">
        <f>IF(B$26=0,0,B$26/OIS_fec!B$26)</f>
        <v>0.18781737518728991</v>
      </c>
      <c r="C102" s="305">
        <f>IF(C$26=0,0,C$26/OIS_fec!C$26)</f>
        <v>0.18736741376908725</v>
      </c>
      <c r="D102" s="305">
        <f>IF(D$26=0,0,D$26/OIS_fec!D$26)</f>
        <v>0.18734136316484507</v>
      </c>
      <c r="E102" s="305">
        <f>IF(E$26=0,0,E$26/OIS_fec!E$26)</f>
        <v>0.19004230197086758</v>
      </c>
      <c r="F102" s="305">
        <f>IF(F$26=0,0,F$26/OIS_fec!F$26)</f>
        <v>0.18895591882906332</v>
      </c>
      <c r="G102" s="305">
        <f>IF(G$26=0,0,G$26/OIS_fec!G$26)</f>
        <v>0.1913965050154145</v>
      </c>
      <c r="H102" s="305">
        <f>IF(H$26=0,0,H$26/OIS_fec!H$26)</f>
        <v>0.19441997058129212</v>
      </c>
      <c r="I102" s="305">
        <f>IF(I$26=0,0,I$26/OIS_fec!I$26)</f>
        <v>0.1971841336800054</v>
      </c>
      <c r="J102" s="305">
        <f>IF(J$26=0,0,J$26/OIS_fec!J$26)</f>
        <v>0.19818131618261936</v>
      </c>
      <c r="K102" s="305">
        <f>IF(K$26=0,0,K$26/OIS_fec!K$26)</f>
        <v>0.19825817335848453</v>
      </c>
      <c r="L102" s="305">
        <f>IF(L$26=0,0,L$26/OIS_fec!L$26)</f>
        <v>0.19840709260183101</v>
      </c>
      <c r="M102" s="305">
        <f>IF(M$26=0,0,M$26/OIS_fec!M$26)</f>
        <v>0.19916701465232414</v>
      </c>
      <c r="N102" s="305">
        <f>IF(N$26=0,0,N$26/OIS_fec!N$26)</f>
        <v>0.19974608643329486</v>
      </c>
      <c r="O102" s="305">
        <f>IF(O$26=0,0,O$26/OIS_fec!O$26)</f>
        <v>0.19996894375165267</v>
      </c>
      <c r="P102" s="305">
        <f>IF(P$26=0,0,P$26/OIS_fec!P$26)</f>
        <v>0.19924762811966104</v>
      </c>
      <c r="Q102" s="305">
        <f>IF(Q$26=0,0,Q$26/OIS_fec!Q$26)</f>
        <v>0.19871266294657272</v>
      </c>
    </row>
    <row r="103" spans="1:17" x14ac:dyDescent="0.25">
      <c r="A103" s="127" t="s">
        <v>322</v>
      </c>
      <c r="B103" s="305">
        <f>IF(B$34=0,0,B$34/OIS_fec!B$34)</f>
        <v>0.19634035497476909</v>
      </c>
      <c r="C103" s="305">
        <f>IF(C$34=0,0,C$34/OIS_fec!C$34)</f>
        <v>0.19665321947435963</v>
      </c>
      <c r="D103" s="305">
        <f>IF(D$34=0,0,D$34/OIS_fec!D$34)</f>
        <v>0.19588366591821021</v>
      </c>
      <c r="E103" s="305">
        <f>IF(E$34=0,0,E$34/OIS_fec!E$34)</f>
        <v>0.19959417077768282</v>
      </c>
      <c r="F103" s="305">
        <f>IF(F$34=0,0,F$34/OIS_fec!F$34)</f>
        <v>0.20153883527023242</v>
      </c>
      <c r="G103" s="305">
        <f>IF(G$34=0,0,G$34/OIS_fec!G$34)</f>
        <v>0.20293232502510522</v>
      </c>
      <c r="H103" s="305">
        <f>IF(H$34=0,0,H$34/OIS_fec!H$34)</f>
        <v>0.20865287658735743</v>
      </c>
      <c r="I103" s="305">
        <f>IF(I$34=0,0,I$34/OIS_fec!I$34)</f>
        <v>0.21171336729627485</v>
      </c>
      <c r="J103" s="305">
        <f>IF(J$34=0,0,J$34/OIS_fec!J$34)</f>
        <v>0.21347248822721082</v>
      </c>
      <c r="K103" s="305">
        <f>IF(K$34=0,0,K$34/OIS_fec!K$34)</f>
        <v>0.21450427274194023</v>
      </c>
      <c r="L103" s="305">
        <f>IF(L$34=0,0,L$34/OIS_fec!L$34)</f>
        <v>0.21465370295615999</v>
      </c>
      <c r="M103" s="305">
        <f>IF(M$34=0,0,M$34/OIS_fec!M$34)</f>
        <v>0.21611197500392465</v>
      </c>
      <c r="N103" s="305">
        <f>IF(N$34=0,0,N$34/OIS_fec!N$34)</f>
        <v>0.21499767695160682</v>
      </c>
      <c r="O103" s="305">
        <f>IF(O$34=0,0,O$34/OIS_fec!O$34)</f>
        <v>0.21447132854271997</v>
      </c>
      <c r="P103" s="305">
        <f>IF(P$34=0,0,P$34/OIS_fec!P$34)</f>
        <v>0.21361641947114315</v>
      </c>
      <c r="Q103" s="305">
        <f>IF(Q$34=0,0,Q$34/OIS_fec!Q$34)</f>
        <v>0.21776083100757618</v>
      </c>
    </row>
    <row r="104" spans="1:17" x14ac:dyDescent="0.25">
      <c r="A104" s="127" t="s">
        <v>321</v>
      </c>
      <c r="B104" s="305">
        <f>IF(B$53=0,0,B$53/OIS_fec!B$53)</f>
        <v>0.53253535850570566</v>
      </c>
      <c r="C104" s="305">
        <f>IF(C$53=0,0,C$53/OIS_fec!C$53)</f>
        <v>0.53273652863909271</v>
      </c>
      <c r="D104" s="305">
        <f>IF(D$53=0,0,D$53/OIS_fec!D$53)</f>
        <v>0.53287649386419611</v>
      </c>
      <c r="E104" s="305">
        <f>IF(E$53=0,0,E$53/OIS_fec!E$53)</f>
        <v>0.54046616061955388</v>
      </c>
      <c r="F104" s="305">
        <f>IF(F$53=0,0,F$53/OIS_fec!F$53)</f>
        <v>0.54411995243625833</v>
      </c>
      <c r="G104" s="305">
        <f>IF(G$53=0,0,G$53/OIS_fec!G$53)</f>
        <v>0.55381135700382156</v>
      </c>
      <c r="H104" s="305">
        <f>IF(H$53=0,0,H$53/OIS_fec!H$53)</f>
        <v>0.56108745455499376</v>
      </c>
      <c r="I104" s="305">
        <f>IF(I$53=0,0,I$53/OIS_fec!I$53)</f>
        <v>0.56900497372237324</v>
      </c>
      <c r="J104" s="305">
        <f>IF(J$53=0,0,J$53/OIS_fec!J$53)</f>
        <v>0.57185886628300842</v>
      </c>
      <c r="K104" s="305">
        <f>IF(K$53=0,0,K$53/OIS_fec!K$53)</f>
        <v>0.57199643985266913</v>
      </c>
      <c r="L104" s="305">
        <f>IF(L$53=0,0,L$53/OIS_fec!L$53)</f>
        <v>0.57199410445595045</v>
      </c>
      <c r="M104" s="305">
        <f>IF(M$53=0,0,M$53/OIS_fec!M$53)</f>
        <v>0.57231298330508962</v>
      </c>
      <c r="N104" s="305">
        <f>IF(N$53=0,0,N$53/OIS_fec!N$53)</f>
        <v>0.57201617083011513</v>
      </c>
      <c r="O104" s="305">
        <f>IF(O$53=0,0,O$53/OIS_fec!O$53)</f>
        <v>0.57183615907557561</v>
      </c>
      <c r="P104" s="305">
        <f>IF(P$53=0,0,P$53/OIS_fec!P$53)</f>
        <v>0.57168023282596347</v>
      </c>
      <c r="Q104" s="305">
        <f>IF(Q$53=0,0,Q$53/OIS_fec!Q$53)</f>
        <v>0.57285828570734065</v>
      </c>
    </row>
    <row r="105" spans="1:17" x14ac:dyDescent="0.25">
      <c r="A105" s="127" t="s">
        <v>320</v>
      </c>
      <c r="B105" s="305">
        <f>IF(B$67=0,0,B$67/OIS_fec!B$67)</f>
        <v>0.26124499316491612</v>
      </c>
      <c r="C105" s="305">
        <f>IF(C$67=0,0,C$67/OIS_fec!C$67)</f>
        <v>0.26124499316491612</v>
      </c>
      <c r="D105" s="305">
        <f>IF(D$67=0,0,D$67/OIS_fec!D$67)</f>
        <v>0.26124499316491606</v>
      </c>
      <c r="E105" s="305">
        <f>IF(E$67=0,0,E$67/OIS_fec!E$67)</f>
        <v>0.2650965803458345</v>
      </c>
      <c r="F105" s="305">
        <f>IF(F$67=0,0,F$67/OIS_fec!F$67)</f>
        <v>0.26693546506116173</v>
      </c>
      <c r="G105" s="305">
        <f>IF(G$67=0,0,G$67/OIS_fec!G$67)</f>
        <v>0.27166676697869552</v>
      </c>
      <c r="H105" s="305">
        <f>IF(H$67=0,0,H$67/OIS_fec!H$67)</f>
        <v>0.27527718127510198</v>
      </c>
      <c r="I105" s="305">
        <f>IF(I$67=0,0,I$67/OIS_fec!I$67)</f>
        <v>0.27929653552018757</v>
      </c>
      <c r="J105" s="305">
        <f>IF(J$67=0,0,J$67/OIS_fec!J$67)</f>
        <v>0.28071381060613326</v>
      </c>
      <c r="K105" s="305">
        <f>IF(K$67=0,0,K$67/OIS_fec!K$67)</f>
        <v>0.28071381060613332</v>
      </c>
      <c r="L105" s="305">
        <f>IF(L$67=0,0,L$67/OIS_fec!L$67)</f>
        <v>0.28071381060613332</v>
      </c>
      <c r="M105" s="305">
        <f>IF(M$67=0,0,M$67/OIS_fec!M$67)</f>
        <v>0.28071381060613332</v>
      </c>
      <c r="N105" s="305">
        <f>IF(N$67=0,0,N$67/OIS_fec!N$67)</f>
        <v>0.28071381060613332</v>
      </c>
      <c r="O105" s="305">
        <f>IF(O$67=0,0,O$67/OIS_fec!O$67)</f>
        <v>0.28071381060613332</v>
      </c>
      <c r="P105" s="305">
        <f>IF(P$67=0,0,P$67/OIS_fec!P$67)</f>
        <v>0.28071381060613332</v>
      </c>
      <c r="Q105" s="305">
        <f>IF(Q$67=0,0,Q$67/OIS_fec!Q$67)</f>
        <v>0.28071381060613332</v>
      </c>
    </row>
    <row r="106" spans="1:17" x14ac:dyDescent="0.25">
      <c r="A106" s="72" t="s">
        <v>319</v>
      </c>
      <c r="B106" s="304">
        <f>IF(B$68=0,0,B$68/OIS_fec!B$68)</f>
        <v>0.37854966379402466</v>
      </c>
      <c r="C106" s="304">
        <f>IF(C$68=0,0,C$68/OIS_fec!C$68)</f>
        <v>0.3785496637940246</v>
      </c>
      <c r="D106" s="304">
        <f>IF(D$68=0,0,D$68/OIS_fec!D$68)</f>
        <v>0.37854966379402466</v>
      </c>
      <c r="E106" s="304">
        <f>IF(E$68=0,0,E$68/OIS_fec!E$68)</f>
        <v>0.38413069719392473</v>
      </c>
      <c r="F106" s="304">
        <f>IF(F$68=0,0,F$68/OIS_fec!F$68)</f>
        <v>0.3867952810479916</v>
      </c>
      <c r="G106" s="304">
        <f>IF(G$68=0,0,G$68/OIS_fec!G$68)</f>
        <v>0.39365104018998526</v>
      </c>
      <c r="H106" s="304">
        <f>IF(H$68=0,0,H$68/OIS_fec!H$68)</f>
        <v>0.39888260884706966</v>
      </c>
      <c r="I106" s="304">
        <f>IF(I$68=0,0,I$68/OIS_fec!I$68)</f>
        <v>0.40470674036328885</v>
      </c>
      <c r="J106" s="304">
        <f>IF(J$68=0,0,J$68/OIS_fec!J$68)</f>
        <v>0.40676040271596681</v>
      </c>
      <c r="K106" s="304">
        <f>IF(K$68=0,0,K$68/OIS_fec!K$68)</f>
        <v>0.40676040271596686</v>
      </c>
      <c r="L106" s="304">
        <f>IF(L$68=0,0,L$68/OIS_fec!L$68)</f>
        <v>0.40676040271596686</v>
      </c>
      <c r="M106" s="304">
        <f>IF(M$68=0,0,M$68/OIS_fec!M$68)</f>
        <v>0.40676040271596686</v>
      </c>
      <c r="N106" s="304">
        <f>IF(N$68=0,0,N$68/OIS_fec!N$68)</f>
        <v>0.40676040271596692</v>
      </c>
      <c r="O106" s="304">
        <f>IF(O$68=0,0,O$68/OIS_fec!O$68)</f>
        <v>0.40676040271596692</v>
      </c>
      <c r="P106" s="304">
        <f>IF(P$68=0,0,P$68/OIS_fec!P$68)</f>
        <v>0.40676040271596692</v>
      </c>
      <c r="Q106" s="304">
        <f>IF(Q$68=0,0,Q$68/OIS_fec!Q$68)</f>
        <v>0.40676040271596692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336.28951126776894</v>
      </c>
      <c r="C5" s="96">
        <v>350.08102525791605</v>
      </c>
      <c r="D5" s="96">
        <v>363.53970474703215</v>
      </c>
      <c r="E5" s="96">
        <v>442.7923637513519</v>
      </c>
      <c r="F5" s="96">
        <v>370.96626473841604</v>
      </c>
      <c r="G5" s="96">
        <v>479.23354473178057</v>
      </c>
      <c r="H5" s="96">
        <v>508.78406171458801</v>
      </c>
      <c r="I5" s="96">
        <v>602.87674698709179</v>
      </c>
      <c r="J5" s="96">
        <v>675.36436362386439</v>
      </c>
      <c r="K5" s="96">
        <v>521.04197014567205</v>
      </c>
      <c r="L5" s="96">
        <v>449.77571201527837</v>
      </c>
      <c r="M5" s="96">
        <v>443.04774415519773</v>
      </c>
      <c r="N5" s="96">
        <v>409.22809841156379</v>
      </c>
      <c r="O5" s="96">
        <v>391.07502995049583</v>
      </c>
      <c r="P5" s="96">
        <v>338.33250121028624</v>
      </c>
      <c r="Q5" s="96">
        <v>342.72799908921832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2.2565783969778335</v>
      </c>
      <c r="C10" s="158">
        <v>2.3009879892209932</v>
      </c>
      <c r="D10" s="158">
        <v>2.4239829052516573</v>
      </c>
      <c r="E10" s="158">
        <v>2.9158636221423677</v>
      </c>
      <c r="F10" s="158">
        <v>2.1202488483782016</v>
      </c>
      <c r="G10" s="158">
        <v>2.4157943876583494</v>
      </c>
      <c r="H10" s="158">
        <v>2.389254460348837</v>
      </c>
      <c r="I10" s="158">
        <v>3.2258896252826372</v>
      </c>
      <c r="J10" s="158">
        <v>3.5361628615533975</v>
      </c>
      <c r="K10" s="158">
        <v>2.8702700133056078</v>
      </c>
      <c r="L10" s="158">
        <v>2.5410420010035031</v>
      </c>
      <c r="M10" s="158">
        <v>2.483507178850807</v>
      </c>
      <c r="N10" s="158">
        <v>2.3913493054566031</v>
      </c>
      <c r="O10" s="158">
        <v>2.2609088025653228</v>
      </c>
      <c r="P10" s="158">
        <v>1.8212766624465018</v>
      </c>
      <c r="Q10" s="158">
        <v>1.6851076794195969</v>
      </c>
    </row>
    <row r="11" spans="1:17" x14ac:dyDescent="0.25">
      <c r="A11" s="92" t="s">
        <v>125</v>
      </c>
      <c r="B11" s="91">
        <v>1.2769548578771022</v>
      </c>
      <c r="C11" s="91">
        <v>1.2958169615620585</v>
      </c>
      <c r="D11" s="91">
        <v>1.3302420407049416</v>
      </c>
      <c r="E11" s="91">
        <v>1.6429496820336931</v>
      </c>
      <c r="F11" s="91">
        <v>1.4195944178691289</v>
      </c>
      <c r="G11" s="91">
        <v>1.694812519262473</v>
      </c>
      <c r="H11" s="91">
        <v>1.7837508442040424</v>
      </c>
      <c r="I11" s="91">
        <v>2.1067169417191369</v>
      </c>
      <c r="J11" s="91">
        <v>2.3209617133014686</v>
      </c>
      <c r="K11" s="91">
        <v>1.8457359058349165</v>
      </c>
      <c r="L11" s="91">
        <v>1.6404833102163288</v>
      </c>
      <c r="M11" s="91">
        <v>1.5815108752876275</v>
      </c>
      <c r="N11" s="91">
        <v>1.5079515857681736</v>
      </c>
      <c r="O11" s="91">
        <v>1.4469677476699119</v>
      </c>
      <c r="P11" s="91">
        <v>1.2765857537289742</v>
      </c>
      <c r="Q11" s="91">
        <v>1.2124175531448476</v>
      </c>
    </row>
    <row r="12" spans="1:17" x14ac:dyDescent="0.25">
      <c r="A12" s="92" t="s">
        <v>26</v>
      </c>
      <c r="B12" s="91">
        <v>0.9796235391007313</v>
      </c>
      <c r="C12" s="91">
        <v>1.005171027658935</v>
      </c>
      <c r="D12" s="91">
        <v>1.0937408645467155</v>
      </c>
      <c r="E12" s="91">
        <v>1.2729139401086749</v>
      </c>
      <c r="F12" s="91">
        <v>0.70065443050907272</v>
      </c>
      <c r="G12" s="91">
        <v>0.7209818683958763</v>
      </c>
      <c r="H12" s="91">
        <v>0.60550361614479453</v>
      </c>
      <c r="I12" s="91">
        <v>1.1191726835635003</v>
      </c>
      <c r="J12" s="91">
        <v>1.2152011482519289</v>
      </c>
      <c r="K12" s="91">
        <v>1.0245341074706911</v>
      </c>
      <c r="L12" s="91">
        <v>0.9005586907871741</v>
      </c>
      <c r="M12" s="91">
        <v>0.90199630356317961</v>
      </c>
      <c r="N12" s="91">
        <v>0.88339771968842928</v>
      </c>
      <c r="O12" s="91">
        <v>0.81394105489541102</v>
      </c>
      <c r="P12" s="91">
        <v>0.54469090871752757</v>
      </c>
      <c r="Q12" s="91">
        <v>0.47269012627474932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39.763639170723458</v>
      </c>
      <c r="C15" s="204">
        <v>39.379728025163971</v>
      </c>
      <c r="D15" s="204">
        <v>45.254392870610104</v>
      </c>
      <c r="E15" s="204">
        <v>40.230398070594305</v>
      </c>
      <c r="F15" s="204">
        <v>33.841397342411057</v>
      </c>
      <c r="G15" s="204">
        <v>25.676955106067904</v>
      </c>
      <c r="H15" s="204">
        <v>27.048818852514831</v>
      </c>
      <c r="I15" s="204">
        <v>26.71851740569803</v>
      </c>
      <c r="J15" s="204">
        <v>27.629788130400577</v>
      </c>
      <c r="K15" s="204">
        <v>29.810864426339698</v>
      </c>
      <c r="L15" s="204">
        <v>21.829202134378725</v>
      </c>
      <c r="M15" s="204">
        <v>25.773509150124177</v>
      </c>
      <c r="N15" s="204">
        <v>19.506983060447929</v>
      </c>
      <c r="O15" s="204">
        <v>20.201346484815812</v>
      </c>
      <c r="P15" s="204">
        <v>16.575792749145563</v>
      </c>
      <c r="Q15" s="204">
        <v>22.863065416152821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2.9735705230897231</v>
      </c>
      <c r="E16" s="87">
        <v>0</v>
      </c>
      <c r="F16" s="87">
        <v>0</v>
      </c>
      <c r="G16" s="87">
        <v>0.68992598857743836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1.1972927778366682</v>
      </c>
      <c r="C19" s="87">
        <v>1.4342193520705637</v>
      </c>
      <c r="D19" s="87">
        <v>3.0123744358864313</v>
      </c>
      <c r="E19" s="87">
        <v>0.57270089902560051</v>
      </c>
      <c r="F19" s="87">
        <v>0.61380874728051138</v>
      </c>
      <c r="G19" s="87">
        <v>4.2300597010978644E-2</v>
      </c>
      <c r="H19" s="87">
        <v>0.59785449094475351</v>
      </c>
      <c r="I19" s="87">
        <v>4.201209847590532E-2</v>
      </c>
      <c r="J19" s="87">
        <v>5.3859366948996026E-2</v>
      </c>
      <c r="K19" s="87">
        <v>0.47247638233676931</v>
      </c>
      <c r="L19" s="87">
        <v>0.70871287598472821</v>
      </c>
      <c r="M19" s="87">
        <v>1.5134495209717165</v>
      </c>
      <c r="N19" s="87">
        <v>1.2081454143892871</v>
      </c>
      <c r="O19" s="87">
        <v>1.2711958788604742</v>
      </c>
      <c r="P19" s="87">
        <v>0.88135432155299809</v>
      </c>
      <c r="Q19" s="87">
        <v>1.6676800701520136</v>
      </c>
    </row>
    <row r="20" spans="1:17" x14ac:dyDescent="0.25">
      <c r="A20" s="88" t="s">
        <v>29</v>
      </c>
      <c r="B20" s="87">
        <v>11.710311350154919</v>
      </c>
      <c r="C20" s="87">
        <v>8.8649261484551136</v>
      </c>
      <c r="D20" s="87">
        <v>8.9144212676953156</v>
      </c>
      <c r="E20" s="87">
        <v>8.9201222835505476</v>
      </c>
      <c r="F20" s="87">
        <v>0</v>
      </c>
      <c r="G20" s="87">
        <v>0.73132652378598195</v>
      </c>
      <c r="H20" s="87">
        <v>3.0408454534611447</v>
      </c>
      <c r="I20" s="87">
        <v>1.8895568994845087</v>
      </c>
      <c r="J20" s="87">
        <v>2.5771418070958276</v>
      </c>
      <c r="K20" s="87">
        <v>5.7644573734365174</v>
      </c>
      <c r="L20" s="87">
        <v>2.9117007081538939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21.620762610788901</v>
      </c>
      <c r="C21" s="87">
        <v>24.667161810984027</v>
      </c>
      <c r="D21" s="87">
        <v>24.668728595280022</v>
      </c>
      <c r="E21" s="87">
        <v>27.867724938899954</v>
      </c>
      <c r="F21" s="87">
        <v>31.029176488463957</v>
      </c>
      <c r="G21" s="87">
        <v>21.621083295012667</v>
      </c>
      <c r="H21" s="87">
        <v>21.762082595483989</v>
      </c>
      <c r="I21" s="87">
        <v>24.666581520503954</v>
      </c>
      <c r="J21" s="87">
        <v>24.657558003540142</v>
      </c>
      <c r="K21" s="87">
        <v>21.757498300692021</v>
      </c>
      <c r="L21" s="87">
        <v>15.453955642605317</v>
      </c>
      <c r="M21" s="87">
        <v>15.454166645215539</v>
      </c>
      <c r="N21" s="87">
        <v>12.335592870045375</v>
      </c>
      <c r="O21" s="87">
        <v>12.336799526194454</v>
      </c>
      <c r="P21" s="87">
        <v>12.335492712665882</v>
      </c>
      <c r="Q21" s="87">
        <v>12.335911103441278</v>
      </c>
    </row>
    <row r="22" spans="1:17" x14ac:dyDescent="0.25">
      <c r="A22" s="88" t="s">
        <v>26</v>
      </c>
      <c r="B22" s="87">
        <v>2.3997609314409356</v>
      </c>
      <c r="C22" s="87">
        <v>0.89739484207964637</v>
      </c>
      <c r="D22" s="87">
        <v>1.6452455643239097</v>
      </c>
      <c r="E22" s="87">
        <v>0.41581354127846748</v>
      </c>
      <c r="F22" s="87">
        <v>0.41903671402480164</v>
      </c>
      <c r="G22" s="87">
        <v>6.7063468413310109E-2</v>
      </c>
      <c r="H22" s="87">
        <v>1.4638340272969435</v>
      </c>
      <c r="I22" s="87">
        <v>0.12036688723366099</v>
      </c>
      <c r="J22" s="87">
        <v>0.16677147608956938</v>
      </c>
      <c r="K22" s="87">
        <v>1.6284006697943911</v>
      </c>
      <c r="L22" s="87">
        <v>2.7548329076347851</v>
      </c>
      <c r="M22" s="87">
        <v>8.8058929839369195</v>
      </c>
      <c r="N22" s="87">
        <v>5.9632447760132656</v>
      </c>
      <c r="O22" s="87">
        <v>6.5933510797608825</v>
      </c>
      <c r="P22" s="87">
        <v>3.3589457149266839</v>
      </c>
      <c r="Q22" s="87">
        <v>8.8594742425595303</v>
      </c>
    </row>
    <row r="23" spans="1:17" x14ac:dyDescent="0.25">
      <c r="A23" s="88" t="s">
        <v>25</v>
      </c>
      <c r="B23" s="87">
        <v>2.8355115005020264</v>
      </c>
      <c r="C23" s="87">
        <v>3.5160258715746164</v>
      </c>
      <c r="D23" s="87">
        <v>4.0400524843346997</v>
      </c>
      <c r="E23" s="87">
        <v>2.454036407839741</v>
      </c>
      <c r="F23" s="87">
        <v>1.7793753926417875</v>
      </c>
      <c r="G23" s="87">
        <v>2.5252552332675302</v>
      </c>
      <c r="H23" s="87">
        <v>0.18420228532800001</v>
      </c>
      <c r="I23" s="87">
        <v>0</v>
      </c>
      <c r="J23" s="87">
        <v>0.17445747672604506</v>
      </c>
      <c r="K23" s="87">
        <v>0.18803170008000097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175.95802336854626</v>
      </c>
      <c r="C26" s="204">
        <v>180.77356954462064</v>
      </c>
      <c r="D26" s="204">
        <v>182.10453070897927</v>
      </c>
      <c r="E26" s="204">
        <v>229.58569720954495</v>
      </c>
      <c r="F26" s="204">
        <v>198.4964459667107</v>
      </c>
      <c r="G26" s="204">
        <v>280.03785308591569</v>
      </c>
      <c r="H26" s="204">
        <v>293.54641631900449</v>
      </c>
      <c r="I26" s="204">
        <v>344.66373388508117</v>
      </c>
      <c r="J26" s="204">
        <v>389.51884002677826</v>
      </c>
      <c r="K26" s="204">
        <v>289.49853492324388</v>
      </c>
      <c r="L26" s="204">
        <v>252.94685036440484</v>
      </c>
      <c r="M26" s="204">
        <v>246.54335505746303</v>
      </c>
      <c r="N26" s="204">
        <v>230.01919463962872</v>
      </c>
      <c r="O26" s="204">
        <v>218.67043968523495</v>
      </c>
      <c r="P26" s="204">
        <v>189.22809039708204</v>
      </c>
      <c r="Q26" s="204">
        <v>188.05607636428397</v>
      </c>
    </row>
    <row r="27" spans="1:17" x14ac:dyDescent="0.25">
      <c r="A27" s="152" t="s">
        <v>332</v>
      </c>
      <c r="B27" s="151">
        <v>175.95802336854626</v>
      </c>
      <c r="C27" s="151">
        <v>180.77356954462064</v>
      </c>
      <c r="D27" s="151">
        <v>182.10453070897927</v>
      </c>
      <c r="E27" s="151">
        <v>229.58569720954495</v>
      </c>
      <c r="F27" s="151">
        <v>198.4964459667107</v>
      </c>
      <c r="G27" s="151">
        <v>280.03785308591569</v>
      </c>
      <c r="H27" s="151">
        <v>293.54641631900449</v>
      </c>
      <c r="I27" s="151">
        <v>344.66373388508117</v>
      </c>
      <c r="J27" s="151">
        <v>389.51884002677826</v>
      </c>
      <c r="K27" s="151">
        <v>289.49853492324388</v>
      </c>
      <c r="L27" s="151">
        <v>252.94685036440484</v>
      </c>
      <c r="M27" s="151">
        <v>246.54335505746303</v>
      </c>
      <c r="N27" s="151">
        <v>230.01919463962872</v>
      </c>
      <c r="O27" s="151">
        <v>218.67043968523495</v>
      </c>
      <c r="P27" s="151">
        <v>189.22809039708204</v>
      </c>
      <c r="Q27" s="151">
        <v>188.05607636428397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1.2135129830877123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6.1272935618265318</v>
      </c>
      <c r="C29" s="83">
        <v>4.4978836480063329</v>
      </c>
      <c r="D29" s="83">
        <v>6.0713729960659908</v>
      </c>
      <c r="E29" s="83">
        <v>4.5032380278630173</v>
      </c>
      <c r="F29" s="83">
        <v>2.9337446859840002</v>
      </c>
      <c r="G29" s="83">
        <v>8.8959471576208387</v>
      </c>
      <c r="H29" s="83">
        <v>16.355343619249222</v>
      </c>
      <c r="I29" s="83">
        <v>9.018924211872001</v>
      </c>
      <c r="J29" s="83">
        <v>11.937002604012003</v>
      </c>
      <c r="K29" s="83">
        <v>5.8267517242320013</v>
      </c>
      <c r="L29" s="83">
        <v>5.9220769373117772</v>
      </c>
      <c r="M29" s="83">
        <v>5.9185384459569841</v>
      </c>
      <c r="N29" s="83">
        <v>5.9286409818349064</v>
      </c>
      <c r="O29" s="83">
        <v>5.9332902612638527</v>
      </c>
      <c r="P29" s="83">
        <v>5.926724924939311</v>
      </c>
      <c r="Q29" s="83">
        <v>5.9278529077520794</v>
      </c>
    </row>
    <row r="30" spans="1:17" x14ac:dyDescent="0.25">
      <c r="A30" s="154" t="s">
        <v>125</v>
      </c>
      <c r="B30" s="83">
        <v>129.23964840877096</v>
      </c>
      <c r="C30" s="83">
        <v>136.47699566918567</v>
      </c>
      <c r="D30" s="83">
        <v>136.32778168029509</v>
      </c>
      <c r="E30" s="83">
        <v>183.86885371080822</v>
      </c>
      <c r="F30" s="83">
        <v>171.40472970049376</v>
      </c>
      <c r="G30" s="83">
        <v>237.69566944924924</v>
      </c>
      <c r="H30" s="83">
        <v>260.07944839233386</v>
      </c>
      <c r="I30" s="83">
        <v>322.86984362232988</v>
      </c>
      <c r="J30" s="83">
        <v>372.27584026665954</v>
      </c>
      <c r="K30" s="83">
        <v>272.82051701186771</v>
      </c>
      <c r="L30" s="83">
        <v>232.62496238154327</v>
      </c>
      <c r="M30" s="83">
        <v>220.21460232641658</v>
      </c>
      <c r="N30" s="83">
        <v>199.89522779844819</v>
      </c>
      <c r="O30" s="83">
        <v>197.83264241840445</v>
      </c>
      <c r="P30" s="83">
        <v>179.07557666570838</v>
      </c>
      <c r="Q30" s="83">
        <v>178.69531375252419</v>
      </c>
    </row>
    <row r="31" spans="1:17" x14ac:dyDescent="0.25">
      <c r="A31" s="154" t="s">
        <v>29</v>
      </c>
      <c r="B31" s="83">
        <v>9.2951629069076844</v>
      </c>
      <c r="C31" s="83">
        <v>9.3276622770480024</v>
      </c>
      <c r="D31" s="83">
        <v>9.3631466630880009</v>
      </c>
      <c r="E31" s="83">
        <v>6.1517287118879995</v>
      </c>
      <c r="F31" s="83">
        <v>15.437684683152003</v>
      </c>
      <c r="G31" s="83">
        <v>22.912915902186217</v>
      </c>
      <c r="H31" s="83">
        <v>9.3063068337600008</v>
      </c>
      <c r="I31" s="83">
        <v>6.8013373895182134</v>
      </c>
      <c r="J31" s="83">
        <v>0.25906115794525186</v>
      </c>
      <c r="K31" s="83">
        <v>6.1288501944960014</v>
      </c>
      <c r="L31" s="83">
        <v>9.2927820849453049</v>
      </c>
      <c r="M31" s="83">
        <v>6.1934541166320951</v>
      </c>
      <c r="N31" s="83">
        <v>6.1992075554792478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31.295918491041114</v>
      </c>
      <c r="C32" s="83">
        <v>30.471027950380641</v>
      </c>
      <c r="D32" s="83">
        <v>30.34222936953017</v>
      </c>
      <c r="E32" s="83">
        <v>35.061876758985711</v>
      </c>
      <c r="F32" s="83">
        <v>8.7202868970809231</v>
      </c>
      <c r="G32" s="83">
        <v>9.3198075937716798</v>
      </c>
      <c r="H32" s="83">
        <v>7.8053174736614155</v>
      </c>
      <c r="I32" s="83">
        <v>5.9736286613610963</v>
      </c>
      <c r="J32" s="83">
        <v>5.0469359981614863</v>
      </c>
      <c r="K32" s="83">
        <v>4.7224159926481502</v>
      </c>
      <c r="L32" s="83">
        <v>5.1070289606044836</v>
      </c>
      <c r="M32" s="83">
        <v>14.216760168457361</v>
      </c>
      <c r="N32" s="83">
        <v>17.996118303866339</v>
      </c>
      <c r="O32" s="83">
        <v>14.904507005566655</v>
      </c>
      <c r="P32" s="83">
        <v>4.2257888064343252</v>
      </c>
      <c r="Q32" s="83">
        <v>3.432909704007685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5.9694804192798676</v>
      </c>
      <c r="C34" s="204">
        <v>5.3740561441507699</v>
      </c>
      <c r="D34" s="204">
        <v>5.6741990510745817</v>
      </c>
      <c r="E34" s="204">
        <v>6.1349200244078164</v>
      </c>
      <c r="F34" s="204">
        <v>5.4289135147102261</v>
      </c>
      <c r="G34" s="204">
        <v>5.779712289056512</v>
      </c>
      <c r="H34" s="204">
        <v>5.2349060429086647</v>
      </c>
      <c r="I34" s="204">
        <v>5.7578048762929761</v>
      </c>
      <c r="J34" s="204">
        <v>5.7543595334610567</v>
      </c>
      <c r="K34" s="204">
        <v>5.4378999700898571</v>
      </c>
      <c r="L34" s="204">
        <v>5.4495316262589188</v>
      </c>
      <c r="M34" s="204">
        <v>5.1242858619091551</v>
      </c>
      <c r="N34" s="204">
        <v>5.2043575013262764</v>
      </c>
      <c r="O34" s="204">
        <v>5.27041027261716</v>
      </c>
      <c r="P34" s="204">
        <v>4.884097931365476</v>
      </c>
      <c r="Q34" s="204">
        <v>4.5755467469703497</v>
      </c>
    </row>
    <row r="35" spans="1:17" x14ac:dyDescent="0.25">
      <c r="A35" s="152" t="s">
        <v>330</v>
      </c>
      <c r="B35" s="151">
        <v>5.0592664811479517</v>
      </c>
      <c r="C35" s="151">
        <v>4.6027411121036934</v>
      </c>
      <c r="D35" s="151">
        <v>4.6250513004513429</v>
      </c>
      <c r="E35" s="151">
        <v>5.5155432720261919</v>
      </c>
      <c r="F35" s="151">
        <v>5.2931347723267423</v>
      </c>
      <c r="G35" s="151">
        <v>5.5689151415600628</v>
      </c>
      <c r="H35" s="151">
        <v>4.933800793276343</v>
      </c>
      <c r="I35" s="151">
        <v>5.6347344069161105</v>
      </c>
      <c r="J35" s="151">
        <v>5.5773344025719602</v>
      </c>
      <c r="K35" s="151">
        <v>4.9535498237250861</v>
      </c>
      <c r="L35" s="151">
        <v>5.0736229212283952</v>
      </c>
      <c r="M35" s="151">
        <v>4.4947827315239959</v>
      </c>
      <c r="N35" s="151">
        <v>4.759716629126916</v>
      </c>
      <c r="O35" s="151">
        <v>4.7706822705033165</v>
      </c>
      <c r="P35" s="151">
        <v>4.5859255753990951</v>
      </c>
      <c r="Q35" s="151">
        <v>3.5059073147512105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1.0557562952863091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2.7509294192459244</v>
      </c>
      <c r="C37" s="83">
        <v>1.3618122051016686</v>
      </c>
      <c r="D37" s="83">
        <v>2.7304951108780102</v>
      </c>
      <c r="E37" s="83">
        <v>1.3664705155769836</v>
      </c>
      <c r="F37" s="83">
        <v>0</v>
      </c>
      <c r="G37" s="83">
        <v>0</v>
      </c>
      <c r="H37" s="83">
        <v>1.3533805402307806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125</v>
      </c>
      <c r="B38" s="83">
        <v>0.75321179772349645</v>
      </c>
      <c r="C38" s="83">
        <v>2.0585963086037551</v>
      </c>
      <c r="D38" s="83">
        <v>1.2968826172158245</v>
      </c>
      <c r="E38" s="83">
        <v>2.4682290386814949</v>
      </c>
      <c r="F38" s="83">
        <v>3.2324975460488194</v>
      </c>
      <c r="G38" s="83">
        <v>1.327476178506388</v>
      </c>
      <c r="H38" s="83">
        <v>1.0119058539398336</v>
      </c>
      <c r="I38" s="83">
        <v>1.2677766559354879</v>
      </c>
      <c r="J38" s="83">
        <v>1.2586978692183335</v>
      </c>
      <c r="K38" s="83">
        <v>1.0685961287443877</v>
      </c>
      <c r="L38" s="83">
        <v>0.98572453598770549</v>
      </c>
      <c r="M38" s="83">
        <v>0.6009491435126384</v>
      </c>
      <c r="N38" s="83">
        <v>0.74444047735798158</v>
      </c>
      <c r="O38" s="83">
        <v>0.71156753226019342</v>
      </c>
      <c r="P38" s="83">
        <v>0.9094893138012341</v>
      </c>
      <c r="Q38" s="83">
        <v>0.51927587226452587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1.0796467884238869</v>
      </c>
      <c r="H39" s="83">
        <v>0</v>
      </c>
      <c r="I39" s="83">
        <v>0.56905019372820576</v>
      </c>
      <c r="J39" s="83">
        <v>0.22538320741236903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1.5551252641785307</v>
      </c>
      <c r="C40" s="83">
        <v>1.1823325983982702</v>
      </c>
      <c r="D40" s="83">
        <v>0.5976735723575084</v>
      </c>
      <c r="E40" s="83">
        <v>1.6808437177677134</v>
      </c>
      <c r="F40" s="83">
        <v>2.0606372262779229</v>
      </c>
      <c r="G40" s="83">
        <v>2.1060358793434788</v>
      </c>
      <c r="H40" s="83">
        <v>2.5685143991057289</v>
      </c>
      <c r="I40" s="83">
        <v>3.7979075572524166</v>
      </c>
      <c r="J40" s="83">
        <v>4.0932533259412578</v>
      </c>
      <c r="K40" s="83">
        <v>3.8849536949806986</v>
      </c>
      <c r="L40" s="83">
        <v>4.08789838524069</v>
      </c>
      <c r="M40" s="83">
        <v>3.8938335880113577</v>
      </c>
      <c r="N40" s="83">
        <v>4.0152761517689344</v>
      </c>
      <c r="O40" s="83">
        <v>4.0591147382431227</v>
      </c>
      <c r="P40" s="83">
        <v>3.6764362615978605</v>
      </c>
      <c r="Q40" s="83">
        <v>2.9866314424866847</v>
      </c>
    </row>
    <row r="41" spans="1:17" x14ac:dyDescent="0.25">
      <c r="A41" s="152" t="s">
        <v>329</v>
      </c>
      <c r="B41" s="151">
        <v>0.91021393813191576</v>
      </c>
      <c r="C41" s="151">
        <v>0.7713150320470763</v>
      </c>
      <c r="D41" s="151">
        <v>1.049147750623239</v>
      </c>
      <c r="E41" s="151">
        <v>0.6193767523816246</v>
      </c>
      <c r="F41" s="151">
        <v>0.13577874238348339</v>
      </c>
      <c r="G41" s="151">
        <v>0.21079714749644912</v>
      </c>
      <c r="H41" s="151">
        <v>0.30110524963232177</v>
      </c>
      <c r="I41" s="151">
        <v>0.1230704693768655</v>
      </c>
      <c r="J41" s="151">
        <v>0.17702513088909649</v>
      </c>
      <c r="K41" s="151">
        <v>0.48435014636477147</v>
      </c>
      <c r="L41" s="151">
        <v>0.3759087050305232</v>
      </c>
      <c r="M41" s="151">
        <v>0.62950313038515948</v>
      </c>
      <c r="N41" s="151">
        <v>0.44464087219936005</v>
      </c>
      <c r="O41" s="151">
        <v>0.49972800211384361</v>
      </c>
      <c r="P41" s="151">
        <v>0.29817235596638103</v>
      </c>
      <c r="Q41" s="151">
        <v>1.0696394322191396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0.15154793082668827</v>
      </c>
      <c r="E42" s="87">
        <v>0</v>
      </c>
      <c r="F42" s="87">
        <v>0</v>
      </c>
      <c r="G42" s="87">
        <v>3.8375829241618704E-2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6.0067242965111491E-2</v>
      </c>
      <c r="C45" s="87">
        <v>7.5189802336363104E-2</v>
      </c>
      <c r="D45" s="87">
        <v>0.15352557105639097</v>
      </c>
      <c r="E45" s="87">
        <v>2.8692631370728281E-2</v>
      </c>
      <c r="F45" s="87">
        <v>3.1757187368021009E-2</v>
      </c>
      <c r="G45" s="87">
        <v>2.352890765948642E-3</v>
      </c>
      <c r="H45" s="87">
        <v>3.5279946539904856E-2</v>
      </c>
      <c r="I45" s="87">
        <v>2.5197905627776158E-3</v>
      </c>
      <c r="J45" s="87">
        <v>3.2078476688550146E-3</v>
      </c>
      <c r="K45" s="87">
        <v>2.909526697235067E-2</v>
      </c>
      <c r="L45" s="87">
        <v>4.178839826721259E-2</v>
      </c>
      <c r="M45" s="87">
        <v>9.2323828836811228E-2</v>
      </c>
      <c r="N45" s="87">
        <v>7.4907488859918755E-2</v>
      </c>
      <c r="O45" s="87">
        <v>8.0774160314716362E-2</v>
      </c>
      <c r="P45" s="87">
        <v>6.1975683852028285E-2</v>
      </c>
      <c r="Q45" s="87">
        <v>0.16944905625698065</v>
      </c>
    </row>
    <row r="46" spans="1:17" x14ac:dyDescent="0.25">
      <c r="A46" s="150" t="s">
        <v>29</v>
      </c>
      <c r="B46" s="87">
        <v>0.58749716868568236</v>
      </c>
      <c r="C46" s="87">
        <v>0.46474902452438971</v>
      </c>
      <c r="D46" s="87">
        <v>0.45432320745260668</v>
      </c>
      <c r="E46" s="87">
        <v>0.4469030534074539</v>
      </c>
      <c r="F46" s="87">
        <v>0</v>
      </c>
      <c r="G46" s="87">
        <v>4.0678655770810049E-2</v>
      </c>
      <c r="H46" s="87">
        <v>0.17944310306123556</v>
      </c>
      <c r="I46" s="87">
        <v>0.11333134539525751</v>
      </c>
      <c r="J46" s="87">
        <v>0.15349378959522383</v>
      </c>
      <c r="K46" s="87">
        <v>0.35497737559149634</v>
      </c>
      <c r="L46" s="87">
        <v>0.17168491352467224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0.12039413048786395</v>
      </c>
      <c r="C48" s="87">
        <v>4.7046458197783844E-2</v>
      </c>
      <c r="D48" s="87">
        <v>8.3849889901384492E-2</v>
      </c>
      <c r="E48" s="87">
        <v>2.0832488091356832E-2</v>
      </c>
      <c r="F48" s="87">
        <v>2.1680087649979269E-2</v>
      </c>
      <c r="G48" s="87">
        <v>3.7302786890031927E-3</v>
      </c>
      <c r="H48" s="87">
        <v>8.6382200031181328E-2</v>
      </c>
      <c r="I48" s="87">
        <v>7.2193334188303867E-3</v>
      </c>
      <c r="J48" s="87">
        <v>9.9328588713649413E-3</v>
      </c>
      <c r="K48" s="87">
        <v>0.10027750380092451</v>
      </c>
      <c r="L48" s="87">
        <v>0.16243539323863834</v>
      </c>
      <c r="M48" s="87">
        <v>0.53717930154834825</v>
      </c>
      <c r="N48" s="87">
        <v>0.36973338333944128</v>
      </c>
      <c r="O48" s="87">
        <v>0.41895384179912726</v>
      </c>
      <c r="P48" s="87">
        <v>0.23619667211435272</v>
      </c>
      <c r="Q48" s="87">
        <v>0.90019037596215901</v>
      </c>
    </row>
    <row r="49" spans="1:17" x14ac:dyDescent="0.25">
      <c r="A49" s="150" t="s">
        <v>25</v>
      </c>
      <c r="B49" s="87">
        <v>0.14225539599325798</v>
      </c>
      <c r="C49" s="87">
        <v>0.1843297469885396</v>
      </c>
      <c r="D49" s="87">
        <v>0.20590115138616844</v>
      </c>
      <c r="E49" s="87">
        <v>0.12294857951208552</v>
      </c>
      <c r="F49" s="87">
        <v>8.2341467365483118E-2</v>
      </c>
      <c r="G49" s="87">
        <v>0.12565949302906854</v>
      </c>
      <c r="H49" s="87">
        <v>0</v>
      </c>
      <c r="I49" s="87">
        <v>0</v>
      </c>
      <c r="J49" s="87">
        <v>1.0390634753652697E-2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1.1261615286804769</v>
      </c>
      <c r="C53" s="204">
        <v>0.97224781003735183</v>
      </c>
      <c r="D53" s="204">
        <v>1.0080010887203219</v>
      </c>
      <c r="E53" s="204">
        <v>1.1465194613304432</v>
      </c>
      <c r="F53" s="204">
        <v>1.047538630717594</v>
      </c>
      <c r="G53" s="204">
        <v>1.03977055369719</v>
      </c>
      <c r="H53" s="204">
        <v>1.0681044346472017</v>
      </c>
      <c r="I53" s="204">
        <v>1.1987307473237137</v>
      </c>
      <c r="J53" s="204">
        <v>1.212248924440462</v>
      </c>
      <c r="K53" s="204">
        <v>1.1191581309043588</v>
      </c>
      <c r="L53" s="204">
        <v>1.1424144366284765</v>
      </c>
      <c r="M53" s="204">
        <v>1.0518216803290212</v>
      </c>
      <c r="N53" s="204">
        <v>1.0894141608346946</v>
      </c>
      <c r="O53" s="204">
        <v>1.0983296410504635</v>
      </c>
      <c r="P53" s="204">
        <v>1.0281239184587769</v>
      </c>
      <c r="Q53" s="204">
        <v>0.86547991318405182</v>
      </c>
    </row>
    <row r="54" spans="1:17" x14ac:dyDescent="0.25">
      <c r="A54" s="152" t="s">
        <v>327</v>
      </c>
      <c r="B54" s="151">
        <v>1.0508334786281803</v>
      </c>
      <c r="C54" s="151">
        <v>0.90841484186793864</v>
      </c>
      <c r="D54" s="151">
        <v>0.92117506797908832</v>
      </c>
      <c r="E54" s="151">
        <v>1.095260695616102</v>
      </c>
      <c r="F54" s="151">
        <v>1.0363017692789609</v>
      </c>
      <c r="G54" s="151">
        <v>1.02232527252507</v>
      </c>
      <c r="H54" s="151">
        <v>1.0431853795052164</v>
      </c>
      <c r="I54" s="151">
        <v>1.1885456050304559</v>
      </c>
      <c r="J54" s="151">
        <v>1.1975985687806747</v>
      </c>
      <c r="K54" s="151">
        <v>1.0790739808603778</v>
      </c>
      <c r="L54" s="151">
        <v>1.1113047506949161</v>
      </c>
      <c r="M54" s="151">
        <v>0.99972486953852535</v>
      </c>
      <c r="N54" s="151">
        <v>1.0526162955492302</v>
      </c>
      <c r="O54" s="151">
        <v>1.0569728408755248</v>
      </c>
      <c r="P54" s="151">
        <v>1.0034475855512144</v>
      </c>
      <c r="Q54" s="151">
        <v>0.7769580291383299</v>
      </c>
    </row>
    <row r="55" spans="1:17" x14ac:dyDescent="0.25">
      <c r="A55" s="152" t="s">
        <v>326</v>
      </c>
      <c r="B55" s="151">
        <v>7.5328050052296494E-2</v>
      </c>
      <c r="C55" s="151">
        <v>6.383296816941321E-2</v>
      </c>
      <c r="D55" s="151">
        <v>8.6826020741233578E-2</v>
      </c>
      <c r="E55" s="151">
        <v>5.1258765714341348E-2</v>
      </c>
      <c r="F55" s="151">
        <v>1.123686143863311E-2</v>
      </c>
      <c r="G55" s="151">
        <v>1.7445281172119929E-2</v>
      </c>
      <c r="H55" s="151">
        <v>2.4919055141985256E-2</v>
      </c>
      <c r="I55" s="151">
        <v>1.0185142293257836E-2</v>
      </c>
      <c r="J55" s="151">
        <v>1.4650355659787296E-2</v>
      </c>
      <c r="K55" s="151">
        <v>4.0084150043981109E-2</v>
      </c>
      <c r="L55" s="151">
        <v>3.1109685933560539E-2</v>
      </c>
      <c r="M55" s="151">
        <v>5.2096810790495968E-2</v>
      </c>
      <c r="N55" s="151">
        <v>3.6797865285464283E-2</v>
      </c>
      <c r="O55" s="151">
        <v>4.1356800174938792E-2</v>
      </c>
      <c r="P55" s="151">
        <v>2.4676332907562572E-2</v>
      </c>
      <c r="Q55" s="151">
        <v>8.8521884045721907E-2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1.2541897723587998E-2</v>
      </c>
      <c r="E56" s="87">
        <v>0</v>
      </c>
      <c r="F56" s="87">
        <v>0</v>
      </c>
      <c r="G56" s="87">
        <v>3.1759306958580999E-3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4.9710821764230202E-3</v>
      </c>
      <c r="C59" s="87">
        <v>6.2226043312852228E-3</v>
      </c>
      <c r="D59" s="87">
        <v>1.2705564501218566E-2</v>
      </c>
      <c r="E59" s="87">
        <v>2.3745625961982021E-3</v>
      </c>
      <c r="F59" s="87">
        <v>2.6281810235603592E-3</v>
      </c>
      <c r="G59" s="87">
        <v>1.9472199442333596E-4</v>
      </c>
      <c r="H59" s="87">
        <v>2.9197197136472995E-3</v>
      </c>
      <c r="I59" s="87">
        <v>2.0853439140228549E-4</v>
      </c>
      <c r="J59" s="87">
        <v>2.6547704845696676E-4</v>
      </c>
      <c r="K59" s="87">
        <v>2.4078841632290213E-3</v>
      </c>
      <c r="L59" s="87">
        <v>3.4583502014244902E-3</v>
      </c>
      <c r="M59" s="87">
        <v>7.6405927313223107E-3</v>
      </c>
      <c r="N59" s="87">
        <v>6.1992404573725868E-3</v>
      </c>
      <c r="O59" s="87">
        <v>6.6847580950110093E-3</v>
      </c>
      <c r="P59" s="87">
        <v>5.129022111891997E-3</v>
      </c>
      <c r="Q59" s="87">
        <v>1.4023370172991502E-2</v>
      </c>
    </row>
    <row r="60" spans="1:17" x14ac:dyDescent="0.25">
      <c r="A60" s="150" t="s">
        <v>29</v>
      </c>
      <c r="B60" s="87">
        <v>4.8620455339504758E-2</v>
      </c>
      <c r="C60" s="87">
        <v>3.8461988236501217E-2</v>
      </c>
      <c r="D60" s="87">
        <v>3.759916199607781E-2</v>
      </c>
      <c r="E60" s="87">
        <v>3.6985080281996187E-2</v>
      </c>
      <c r="F60" s="87">
        <v>0</v>
      </c>
      <c r="G60" s="87">
        <v>3.3665094431015222E-3</v>
      </c>
      <c r="H60" s="87">
        <v>1.4850463701619498E-2</v>
      </c>
      <c r="I60" s="87">
        <v>9.3791458258144153E-3</v>
      </c>
      <c r="J60" s="87">
        <v>1.2702934311328871E-2</v>
      </c>
      <c r="K60" s="87">
        <v>2.9377437979985915E-2</v>
      </c>
      <c r="L60" s="87">
        <v>1.42084066365246E-2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9.963652178305981E-3</v>
      </c>
      <c r="C62" s="87">
        <v>3.8934999887821108E-3</v>
      </c>
      <c r="D62" s="87">
        <v>6.9393012332180292E-3</v>
      </c>
      <c r="E62" s="87">
        <v>1.7240679799743585E-3</v>
      </c>
      <c r="F62" s="87">
        <v>1.794214150343112E-3</v>
      </c>
      <c r="G62" s="87">
        <v>3.0871271908991944E-4</v>
      </c>
      <c r="H62" s="87">
        <v>7.1488717267184565E-3</v>
      </c>
      <c r="I62" s="87">
        <v>5.974620760411354E-4</v>
      </c>
      <c r="J62" s="87">
        <v>8.2202969969916758E-4</v>
      </c>
      <c r="K62" s="87">
        <v>8.2988279007661682E-3</v>
      </c>
      <c r="L62" s="87">
        <v>1.344292909561145E-2</v>
      </c>
      <c r="M62" s="87">
        <v>4.4456218059173658E-2</v>
      </c>
      <c r="N62" s="87">
        <v>3.0598624828091694E-2</v>
      </c>
      <c r="O62" s="87">
        <v>3.467204207992778E-2</v>
      </c>
      <c r="P62" s="87">
        <v>1.9547310795670576E-2</v>
      </c>
      <c r="Q62" s="87">
        <v>7.4498513872730404E-2</v>
      </c>
    </row>
    <row r="63" spans="1:17" x14ac:dyDescent="0.25">
      <c r="A63" s="150" t="s">
        <v>25</v>
      </c>
      <c r="B63" s="87">
        <v>1.177286035806273E-2</v>
      </c>
      <c r="C63" s="87">
        <v>1.5254875612844656E-2</v>
      </c>
      <c r="D63" s="87">
        <v>1.7040095287131189E-2</v>
      </c>
      <c r="E63" s="87">
        <v>1.0175054856172594E-2</v>
      </c>
      <c r="F63" s="87">
        <v>6.8144662647296383E-3</v>
      </c>
      <c r="G63" s="87">
        <v>1.0399406319647052E-2</v>
      </c>
      <c r="H63" s="87">
        <v>0</v>
      </c>
      <c r="I63" s="87">
        <v>0</v>
      </c>
      <c r="J63" s="87">
        <v>8.5991460030229228E-4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111.21562838356101</v>
      </c>
      <c r="C67" s="204">
        <v>121.28043574472238</v>
      </c>
      <c r="D67" s="204">
        <v>127.07459812239618</v>
      </c>
      <c r="E67" s="204">
        <v>162.77896536333202</v>
      </c>
      <c r="F67" s="204">
        <v>130.03172043548827</v>
      </c>
      <c r="G67" s="204">
        <v>164.28345930938491</v>
      </c>
      <c r="H67" s="204">
        <v>179.49656160516403</v>
      </c>
      <c r="I67" s="204">
        <v>221.31207044741325</v>
      </c>
      <c r="J67" s="204">
        <v>247.71296414723054</v>
      </c>
      <c r="K67" s="204">
        <v>192.3052426817886</v>
      </c>
      <c r="L67" s="204">
        <v>165.86667145260395</v>
      </c>
      <c r="M67" s="204">
        <v>162.07126522652158</v>
      </c>
      <c r="N67" s="204">
        <v>151.01679974386957</v>
      </c>
      <c r="O67" s="204">
        <v>143.57359506421213</v>
      </c>
      <c r="P67" s="204">
        <v>124.79511955178783</v>
      </c>
      <c r="Q67" s="204">
        <v>124.6827229692075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0.99999999999999978</v>
      </c>
      <c r="C72" s="77">
        <f t="shared" si="0"/>
        <v>1.0000000000000002</v>
      </c>
      <c r="D72" s="77">
        <f t="shared" si="0"/>
        <v>1</v>
      </c>
      <c r="E72" s="77">
        <f t="shared" si="0"/>
        <v>1</v>
      </c>
      <c r="F72" s="77">
        <f t="shared" si="0"/>
        <v>1</v>
      </c>
      <c r="G72" s="77">
        <f t="shared" si="0"/>
        <v>1</v>
      </c>
      <c r="H72" s="77">
        <f t="shared" si="0"/>
        <v>1</v>
      </c>
      <c r="I72" s="77">
        <f t="shared" si="0"/>
        <v>1</v>
      </c>
      <c r="J72" s="77">
        <f t="shared" si="0"/>
        <v>0.99999999999999978</v>
      </c>
      <c r="K72" s="77">
        <f t="shared" si="0"/>
        <v>1</v>
      </c>
      <c r="L72" s="77">
        <f t="shared" si="0"/>
        <v>1</v>
      </c>
      <c r="M72" s="77">
        <f t="shared" si="0"/>
        <v>1</v>
      </c>
      <c r="N72" s="77">
        <f t="shared" si="0"/>
        <v>1</v>
      </c>
      <c r="O72" s="77">
        <f t="shared" si="0"/>
        <v>0.99999999999999989</v>
      </c>
      <c r="P72" s="77">
        <f t="shared" si="0"/>
        <v>0.99999999999999978</v>
      </c>
      <c r="Q72" s="77">
        <f t="shared" si="0"/>
        <v>0.99999999999999989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6.7102253307598511E-3</v>
      </c>
      <c r="C77" s="201">
        <f t="shared" si="5"/>
        <v>6.5727298059807173E-3</v>
      </c>
      <c r="D77" s="201">
        <f t="shared" si="5"/>
        <v>6.667725350490609E-3</v>
      </c>
      <c r="E77" s="201">
        <f t="shared" si="5"/>
        <v>6.5851714276169366E-3</v>
      </c>
      <c r="F77" s="201">
        <f t="shared" si="5"/>
        <v>5.7154761764476843E-3</v>
      </c>
      <c r="G77" s="201">
        <f t="shared" si="5"/>
        <v>5.0409542783788879E-3</v>
      </c>
      <c r="H77" s="201">
        <f t="shared" si="5"/>
        <v>4.696008857465221E-3</v>
      </c>
      <c r="I77" s="201">
        <f t="shared" si="5"/>
        <v>5.3508277461424576E-3</v>
      </c>
      <c r="J77" s="201">
        <f t="shared" si="5"/>
        <v>5.2359334486929169E-3</v>
      </c>
      <c r="K77" s="201">
        <f t="shared" si="5"/>
        <v>5.5087117310399052E-3</v>
      </c>
      <c r="L77" s="201">
        <f t="shared" si="5"/>
        <v>5.6495758510792743E-3</v>
      </c>
      <c r="M77" s="201">
        <f t="shared" si="5"/>
        <v>5.6055068818516435E-3</v>
      </c>
      <c r="N77" s="201">
        <f t="shared" si="5"/>
        <v>5.8435608765349369E-3</v>
      </c>
      <c r="O77" s="201">
        <f t="shared" si="5"/>
        <v>5.7812660727828095E-3</v>
      </c>
      <c r="P77" s="201">
        <f t="shared" si="5"/>
        <v>5.383096970972087E-3</v>
      </c>
      <c r="Q77" s="201">
        <f t="shared" si="5"/>
        <v>4.9167493869706654E-3</v>
      </c>
    </row>
    <row r="78" spans="1:17" x14ac:dyDescent="0.25">
      <c r="A78" s="127" t="s">
        <v>324</v>
      </c>
      <c r="B78" s="200">
        <f t="shared" ref="B78:Q78" si="6">IF(B$15=0,0,B$15/B$5)</f>
        <v>0.11824228183870369</v>
      </c>
      <c r="C78" s="200">
        <f t="shared" si="6"/>
        <v>0.11248746771165803</v>
      </c>
      <c r="D78" s="200">
        <f t="shared" si="6"/>
        <v>0.12448266937472544</v>
      </c>
      <c r="E78" s="200">
        <f t="shared" si="6"/>
        <v>9.0856124368905125E-2</v>
      </c>
      <c r="F78" s="200">
        <f t="shared" si="6"/>
        <v>9.1224999573139232E-2</v>
      </c>
      <c r="G78" s="200">
        <f t="shared" si="6"/>
        <v>5.3579210780077782E-2</v>
      </c>
      <c r="H78" s="200">
        <f t="shared" si="6"/>
        <v>5.3163652102939447E-2</v>
      </c>
      <c r="I78" s="200">
        <f t="shared" si="6"/>
        <v>4.4318374425992083E-2</v>
      </c>
      <c r="J78" s="200">
        <f t="shared" si="6"/>
        <v>4.0910935812699521E-2</v>
      </c>
      <c r="K78" s="200">
        <f t="shared" si="6"/>
        <v>5.7213940784856976E-2</v>
      </c>
      <c r="L78" s="200">
        <f t="shared" si="6"/>
        <v>4.8533528047946736E-2</v>
      </c>
      <c r="M78" s="200">
        <f t="shared" si="6"/>
        <v>5.8173209298851156E-2</v>
      </c>
      <c r="N78" s="200">
        <f t="shared" si="6"/>
        <v>4.7667750909981772E-2</v>
      </c>
      <c r="O78" s="200">
        <f t="shared" si="6"/>
        <v>5.1655935402914875E-2</v>
      </c>
      <c r="P78" s="200">
        <f t="shared" si="6"/>
        <v>4.8992611380374279E-2</v>
      </c>
      <c r="Q78" s="200">
        <f t="shared" si="6"/>
        <v>6.67090680566228E-2</v>
      </c>
    </row>
    <row r="79" spans="1:17" x14ac:dyDescent="0.25">
      <c r="A79" s="127" t="s">
        <v>323</v>
      </c>
      <c r="B79" s="200">
        <f t="shared" ref="B79:Q79" si="7">IF(B$26=0,0,B$26/B$5)</f>
        <v>0.52323375387239035</v>
      </c>
      <c r="C79" s="200">
        <f t="shared" si="7"/>
        <v>0.51637637147411486</v>
      </c>
      <c r="D79" s="200">
        <f t="shared" si="7"/>
        <v>0.50092061013169409</v>
      </c>
      <c r="E79" s="200">
        <f t="shared" si="7"/>
        <v>0.51849515936654178</v>
      </c>
      <c r="F79" s="200">
        <f t="shared" si="7"/>
        <v>0.53507950677584903</v>
      </c>
      <c r="G79" s="200">
        <f t="shared" si="7"/>
        <v>0.58434526581950441</v>
      </c>
      <c r="H79" s="200">
        <f t="shared" si="7"/>
        <v>0.57695678463228839</v>
      </c>
      <c r="I79" s="200">
        <f t="shared" si="7"/>
        <v>0.57169850323064586</v>
      </c>
      <c r="J79" s="200">
        <f t="shared" si="7"/>
        <v>0.57675361776079115</v>
      </c>
      <c r="K79" s="200">
        <f t="shared" si="7"/>
        <v>0.55561461746029084</v>
      </c>
      <c r="L79" s="200">
        <f t="shared" si="7"/>
        <v>0.56238441429183383</v>
      </c>
      <c r="M79" s="200">
        <f t="shared" si="7"/>
        <v>0.5564713020434654</v>
      </c>
      <c r="N79" s="200">
        <f t="shared" si="7"/>
        <v>0.5620806477669984</v>
      </c>
      <c r="O79" s="200">
        <f t="shared" si="7"/>
        <v>0.55915213945752384</v>
      </c>
      <c r="P79" s="200">
        <f t="shared" si="7"/>
        <v>0.55929622404047352</v>
      </c>
      <c r="Q79" s="200">
        <f t="shared" si="7"/>
        <v>0.54870356919782781</v>
      </c>
    </row>
    <row r="80" spans="1:17" x14ac:dyDescent="0.25">
      <c r="A80" s="142" t="s">
        <v>332</v>
      </c>
      <c r="B80" s="199">
        <f t="shared" ref="B80:Q80" si="8">IF(B$27=0,0,B$27/B$5)</f>
        <v>0.52323375387239035</v>
      </c>
      <c r="C80" s="199">
        <f t="shared" si="8"/>
        <v>0.51637637147411486</v>
      </c>
      <c r="D80" s="199">
        <f t="shared" si="8"/>
        <v>0.50092061013169409</v>
      </c>
      <c r="E80" s="199">
        <f t="shared" si="8"/>
        <v>0.51849515936654178</v>
      </c>
      <c r="F80" s="199">
        <f t="shared" si="8"/>
        <v>0.53507950677584903</v>
      </c>
      <c r="G80" s="199">
        <f t="shared" si="8"/>
        <v>0.58434526581950441</v>
      </c>
      <c r="H80" s="199">
        <f t="shared" si="8"/>
        <v>0.57695678463228839</v>
      </c>
      <c r="I80" s="199">
        <f t="shared" si="8"/>
        <v>0.57169850323064586</v>
      </c>
      <c r="J80" s="199">
        <f t="shared" si="8"/>
        <v>0.57675361776079115</v>
      </c>
      <c r="K80" s="199">
        <f t="shared" si="8"/>
        <v>0.55561461746029084</v>
      </c>
      <c r="L80" s="199">
        <f t="shared" si="8"/>
        <v>0.56238441429183383</v>
      </c>
      <c r="M80" s="199">
        <f t="shared" si="8"/>
        <v>0.5564713020434654</v>
      </c>
      <c r="N80" s="199">
        <f t="shared" si="8"/>
        <v>0.5620806477669984</v>
      </c>
      <c r="O80" s="199">
        <f t="shared" si="8"/>
        <v>0.55915213945752384</v>
      </c>
      <c r="P80" s="199">
        <f t="shared" si="8"/>
        <v>0.55929622404047352</v>
      </c>
      <c r="Q80" s="199">
        <f t="shared" si="8"/>
        <v>0.54870356919782781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1.7751015774401292E-2</v>
      </c>
      <c r="C82" s="200">
        <f t="shared" si="10"/>
        <v>1.5350892383246217E-2</v>
      </c>
      <c r="D82" s="200">
        <f t="shared" si="10"/>
        <v>1.5608196235464717E-2</v>
      </c>
      <c r="E82" s="200">
        <f t="shared" si="10"/>
        <v>1.3855071872587338E-2</v>
      </c>
      <c r="F82" s="200">
        <f t="shared" si="10"/>
        <v>1.4634520792715159E-2</v>
      </c>
      <c r="G82" s="200">
        <f t="shared" si="10"/>
        <v>1.2060324976398147E-2</v>
      </c>
      <c r="H82" s="200">
        <f t="shared" si="10"/>
        <v>1.0289052737358121E-2</v>
      </c>
      <c r="I82" s="200">
        <f t="shared" si="10"/>
        <v>9.5505505977264982E-3</v>
      </c>
      <c r="J82" s="200">
        <f t="shared" si="10"/>
        <v>8.5203778040410117E-3</v>
      </c>
      <c r="K82" s="200">
        <f t="shared" si="10"/>
        <v>1.0436587226494515E-2</v>
      </c>
      <c r="L82" s="200">
        <f t="shared" si="10"/>
        <v>1.2116109164369027E-2</v>
      </c>
      <c r="M82" s="200">
        <f t="shared" si="10"/>
        <v>1.1565990188439238E-2</v>
      </c>
      <c r="N82" s="200">
        <f t="shared" si="10"/>
        <v>1.2717497946810619E-2</v>
      </c>
      <c r="O82" s="200">
        <f t="shared" si="10"/>
        <v>1.3476724078457052E-2</v>
      </c>
      <c r="P82" s="200">
        <f t="shared" si="10"/>
        <v>1.4435792937107828E-2</v>
      </c>
      <c r="Q82" s="200">
        <f t="shared" si="10"/>
        <v>1.3350373354758365E-2</v>
      </c>
    </row>
    <row r="83" spans="1:17" x14ac:dyDescent="0.25">
      <c r="A83" s="142" t="s">
        <v>330</v>
      </c>
      <c r="B83" s="199">
        <f t="shared" ref="B83:Q83" si="11">IF(B$35=0,0,B$35/B$5)</f>
        <v>1.50443778697562E-2</v>
      </c>
      <c r="C83" s="199">
        <f t="shared" si="11"/>
        <v>1.3147645202171996E-2</v>
      </c>
      <c r="D83" s="199">
        <f t="shared" si="11"/>
        <v>1.2722272808329613E-2</v>
      </c>
      <c r="E83" s="199">
        <f t="shared" si="11"/>
        <v>1.24562745962878E-2</v>
      </c>
      <c r="F83" s="199">
        <f t="shared" si="11"/>
        <v>1.426850707316784E-2</v>
      </c>
      <c r="G83" s="199">
        <f t="shared" si="11"/>
        <v>1.162046188706781E-2</v>
      </c>
      <c r="H83" s="199">
        <f t="shared" si="11"/>
        <v>9.6972392897874456E-3</v>
      </c>
      <c r="I83" s="199">
        <f t="shared" si="11"/>
        <v>9.3464119077008561E-3</v>
      </c>
      <c r="J83" s="199">
        <f t="shared" si="11"/>
        <v>8.2582598416137132E-3</v>
      </c>
      <c r="K83" s="199">
        <f t="shared" si="11"/>
        <v>9.5070073190844512E-3</v>
      </c>
      <c r="L83" s="199">
        <f t="shared" si="11"/>
        <v>1.1280339924304427E-2</v>
      </c>
      <c r="M83" s="199">
        <f t="shared" si="11"/>
        <v>1.0145143025374467E-2</v>
      </c>
      <c r="N83" s="199">
        <f t="shared" si="11"/>
        <v>1.1630962408500194E-2</v>
      </c>
      <c r="O83" s="199">
        <f t="shared" si="11"/>
        <v>1.2198892552938531E-2</v>
      </c>
      <c r="P83" s="199">
        <f t="shared" si="11"/>
        <v>1.3554493165729802E-2</v>
      </c>
      <c r="Q83" s="199">
        <f t="shared" si="11"/>
        <v>1.0229416108599168E-2</v>
      </c>
    </row>
    <row r="84" spans="1:17" x14ac:dyDescent="0.25">
      <c r="A84" s="142" t="s">
        <v>329</v>
      </c>
      <c r="B84" s="199">
        <f t="shared" ref="B84:Q84" si="12">IF(B$41=0,0,B$41/B$5)</f>
        <v>2.7066379046450906E-3</v>
      </c>
      <c r="C84" s="199">
        <f t="shared" si="12"/>
        <v>2.20324718107422E-3</v>
      </c>
      <c r="D84" s="199">
        <f t="shared" si="12"/>
        <v>2.8859234271351041E-3</v>
      </c>
      <c r="E84" s="199">
        <f t="shared" si="12"/>
        <v>1.3987972762995364E-3</v>
      </c>
      <c r="F84" s="199">
        <f t="shared" si="12"/>
        <v>3.6601371954731978E-4</v>
      </c>
      <c r="G84" s="199">
        <f t="shared" si="12"/>
        <v>4.3986308933033672E-4</v>
      </c>
      <c r="H84" s="199">
        <f t="shared" si="12"/>
        <v>5.9181344757067568E-4</v>
      </c>
      <c r="I84" s="199">
        <f t="shared" si="12"/>
        <v>2.0413869002564229E-4</v>
      </c>
      <c r="J84" s="199">
        <f t="shared" si="12"/>
        <v>2.6211796242729858E-4</v>
      </c>
      <c r="K84" s="199">
        <f t="shared" si="12"/>
        <v>9.2957990741006455E-4</v>
      </c>
      <c r="L84" s="199">
        <f t="shared" si="12"/>
        <v>8.3576924006459915E-4</v>
      </c>
      <c r="M84" s="199">
        <f t="shared" si="12"/>
        <v>1.4208471630647718E-3</v>
      </c>
      <c r="N84" s="199">
        <f t="shared" si="12"/>
        <v>1.0865355383104251E-3</v>
      </c>
      <c r="O84" s="199">
        <f t="shared" si="12"/>
        <v>1.2778315255185216E-3</v>
      </c>
      <c r="P84" s="199">
        <f t="shared" si="12"/>
        <v>8.8129977137802623E-4</v>
      </c>
      <c r="Q84" s="199">
        <f t="shared" si="12"/>
        <v>3.1209572461592E-3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3.3487857662732041E-3</v>
      </c>
      <c r="C86" s="200">
        <f t="shared" si="14"/>
        <v>2.7772079601317019E-3</v>
      </c>
      <c r="D86" s="200">
        <f t="shared" si="14"/>
        <v>2.7727400214007875E-3</v>
      </c>
      <c r="E86" s="200">
        <f t="shared" si="14"/>
        <v>2.5892936626483159E-3</v>
      </c>
      <c r="F86" s="200">
        <f t="shared" si="14"/>
        <v>2.8238110315940931E-3</v>
      </c>
      <c r="G86" s="200">
        <f t="shared" si="14"/>
        <v>2.1696531161630871E-3</v>
      </c>
      <c r="H86" s="200">
        <f t="shared" si="14"/>
        <v>2.0993276225039748E-3</v>
      </c>
      <c r="I86" s="200">
        <f t="shared" si="14"/>
        <v>1.9883512729831324E-3</v>
      </c>
      <c r="J86" s="200">
        <f t="shared" si="14"/>
        <v>1.7949554192284989E-3</v>
      </c>
      <c r="K86" s="200">
        <f t="shared" si="14"/>
        <v>2.1479231905089458E-3</v>
      </c>
      <c r="L86" s="200">
        <f t="shared" si="14"/>
        <v>2.5399647115442064E-3</v>
      </c>
      <c r="M86" s="200">
        <f t="shared" si="14"/>
        <v>2.3740594421367204E-3</v>
      </c>
      <c r="N86" s="200">
        <f t="shared" si="14"/>
        <v>2.6621196468749378E-3</v>
      </c>
      <c r="O86" s="200">
        <f t="shared" si="14"/>
        <v>2.8084882872463001E-3</v>
      </c>
      <c r="P86" s="200">
        <f t="shared" si="14"/>
        <v>3.0387973806269343E-3</v>
      </c>
      <c r="Q86" s="200">
        <f t="shared" si="14"/>
        <v>2.5252676042926731E-3</v>
      </c>
    </row>
    <row r="87" spans="1:17" x14ac:dyDescent="0.25">
      <c r="A87" s="142" t="s">
        <v>327</v>
      </c>
      <c r="B87" s="199">
        <f t="shared" ref="B87:Q87" si="15">IF(B$54=0,0,B$54/B$5)</f>
        <v>3.1247881465784376E-3</v>
      </c>
      <c r="C87" s="199">
        <f t="shared" si="15"/>
        <v>2.5948702623876285E-3</v>
      </c>
      <c r="D87" s="199">
        <f t="shared" si="15"/>
        <v>2.5339049791551238E-3</v>
      </c>
      <c r="E87" s="199">
        <f t="shared" si="15"/>
        <v>2.4735311294373195E-3</v>
      </c>
      <c r="F87" s="199">
        <f t="shared" si="15"/>
        <v>2.7935202410108665E-3</v>
      </c>
      <c r="G87" s="199">
        <f t="shared" si="15"/>
        <v>2.133250653597818E-3</v>
      </c>
      <c r="H87" s="199">
        <f t="shared" si="15"/>
        <v>2.0503499578774361E-3</v>
      </c>
      <c r="I87" s="199">
        <f t="shared" si="15"/>
        <v>1.9714570365672169E-3</v>
      </c>
      <c r="J87" s="199">
        <f t="shared" si="15"/>
        <v>1.7732628982000331E-3</v>
      </c>
      <c r="K87" s="199">
        <f t="shared" si="15"/>
        <v>2.0709924395508716E-3</v>
      </c>
      <c r="L87" s="199">
        <f t="shared" si="15"/>
        <v>2.470797602021619E-3</v>
      </c>
      <c r="M87" s="199">
        <f t="shared" si="15"/>
        <v>2.2564720907106706E-3</v>
      </c>
      <c r="N87" s="199">
        <f t="shared" si="15"/>
        <v>2.5721994643940751E-3</v>
      </c>
      <c r="O87" s="199">
        <f t="shared" si="15"/>
        <v>2.7027367127206293E-3</v>
      </c>
      <c r="P87" s="199">
        <f t="shared" si="15"/>
        <v>2.9658622271335807E-3</v>
      </c>
      <c r="Q87" s="199">
        <f t="shared" si="15"/>
        <v>2.2669814873691532E-3</v>
      </c>
    </row>
    <row r="88" spans="1:17" x14ac:dyDescent="0.25">
      <c r="A88" s="142" t="s">
        <v>326</v>
      </c>
      <c r="B88" s="199">
        <f t="shared" ref="B88:Q88" si="16">IF(B$55=0,0,B$55/B$5)</f>
        <v>2.2399761969476618E-4</v>
      </c>
      <c r="C88" s="199">
        <f t="shared" si="16"/>
        <v>1.8233769774407337E-4</v>
      </c>
      <c r="D88" s="199">
        <f t="shared" si="16"/>
        <v>2.3883504224566382E-4</v>
      </c>
      <c r="E88" s="199">
        <f t="shared" si="16"/>
        <v>1.1576253321099612E-4</v>
      </c>
      <c r="F88" s="199">
        <f t="shared" si="16"/>
        <v>3.0290790583226468E-5</v>
      </c>
      <c r="G88" s="199">
        <f t="shared" si="16"/>
        <v>3.6402462565269252E-5</v>
      </c>
      <c r="H88" s="199">
        <f t="shared" si="16"/>
        <v>4.8977664626538689E-5</v>
      </c>
      <c r="I88" s="199">
        <f t="shared" si="16"/>
        <v>1.6894236415915227E-5</v>
      </c>
      <c r="J88" s="199">
        <f t="shared" si="16"/>
        <v>2.1692521028466087E-5</v>
      </c>
      <c r="K88" s="199">
        <f t="shared" si="16"/>
        <v>7.6930750958074354E-5</v>
      </c>
      <c r="L88" s="199">
        <f t="shared" si="16"/>
        <v>6.9167109522587516E-5</v>
      </c>
      <c r="M88" s="199">
        <f t="shared" si="16"/>
        <v>1.175873514260501E-4</v>
      </c>
      <c r="N88" s="199">
        <f t="shared" si="16"/>
        <v>8.992018248086277E-5</v>
      </c>
      <c r="O88" s="199">
        <f t="shared" si="16"/>
        <v>1.0575157452567078E-4</v>
      </c>
      <c r="P88" s="199">
        <f t="shared" si="16"/>
        <v>7.2935153493353911E-5</v>
      </c>
      <c r="Q88" s="199">
        <f t="shared" si="16"/>
        <v>2.5828611692352001E-4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0.33071393741747146</v>
      </c>
      <c r="C90" s="200">
        <f t="shared" si="18"/>
        <v>0.34643533066486865</v>
      </c>
      <c r="D90" s="200">
        <f t="shared" si="18"/>
        <v>0.34954805888622426</v>
      </c>
      <c r="E90" s="200">
        <f t="shared" si="18"/>
        <v>0.36761917930170052</v>
      </c>
      <c r="F90" s="200">
        <f t="shared" si="18"/>
        <v>0.35052168565025477</v>
      </c>
      <c r="G90" s="200">
        <f t="shared" si="18"/>
        <v>0.34280459102947763</v>
      </c>
      <c r="H90" s="200">
        <f t="shared" si="18"/>
        <v>0.35279517404744493</v>
      </c>
      <c r="I90" s="200">
        <f t="shared" si="18"/>
        <v>0.36709339272650993</v>
      </c>
      <c r="J90" s="200">
        <f t="shared" si="18"/>
        <v>0.36678417975454675</v>
      </c>
      <c r="K90" s="200">
        <f t="shared" si="18"/>
        <v>0.3690782196068087</v>
      </c>
      <c r="L90" s="200">
        <f t="shared" si="18"/>
        <v>0.36877640793322708</v>
      </c>
      <c r="M90" s="200">
        <f t="shared" si="18"/>
        <v>0.36580993214525587</v>
      </c>
      <c r="N90" s="200">
        <f t="shared" si="18"/>
        <v>0.36902842285279941</v>
      </c>
      <c r="O90" s="200">
        <f t="shared" si="18"/>
        <v>0.36712544670107516</v>
      </c>
      <c r="P90" s="200">
        <f t="shared" si="18"/>
        <v>0.36885347729044521</v>
      </c>
      <c r="Q90" s="200">
        <f t="shared" si="18"/>
        <v>0.36379497239952763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1.9396906917393937</v>
      </c>
      <c r="C95" s="230">
        <f>IF(C$5=0,0,C$5/OIS_fec!C$5)</f>
        <v>2.0421730438959518</v>
      </c>
      <c r="D95" s="230">
        <f>IF(D$5=0,0,D$5/OIS_fec!D$5)</f>
        <v>2.0744321084680655</v>
      </c>
      <c r="E95" s="230">
        <f>IF(E$5=0,0,E$5/OIS_fec!E$5)</f>
        <v>2.0521276465399989</v>
      </c>
      <c r="F95" s="230">
        <f>IF(F$5=0,0,F$5/OIS_fec!F$5)</f>
        <v>1.9358753918595046</v>
      </c>
      <c r="G95" s="230">
        <f>IF(G$5=0,0,G$5/OIS_fec!G$5)</f>
        <v>2.1440672424389984</v>
      </c>
      <c r="H95" s="230">
        <f>IF(H$5=0,0,H$5/OIS_fec!H$5)</f>
        <v>2.1618376608531666</v>
      </c>
      <c r="I95" s="230">
        <f>IF(I$5=0,0,I$5/OIS_fec!I$5)</f>
        <v>2.1999388670994167</v>
      </c>
      <c r="J95" s="230">
        <f>IF(J$5=0,0,J$5/OIS_fec!J$5)</f>
        <v>2.2595669593592538</v>
      </c>
      <c r="K95" s="230">
        <f>IF(K$5=0,0,K$5/OIS_fec!K$5)</f>
        <v>2.1632509712283894</v>
      </c>
      <c r="L95" s="230">
        <f>IF(L$5=0,0,L$5/OIS_fec!L$5)</f>
        <v>2.0592553096485569</v>
      </c>
      <c r="M95" s="230">
        <f>IF(M$5=0,0,M$5/OIS_fec!M$5)</f>
        <v>2.1266790319525177</v>
      </c>
      <c r="N95" s="230">
        <f>IF(N$5=0,0,N$5/OIS_fec!N$5)</f>
        <v>2.033197904543206</v>
      </c>
      <c r="O95" s="230">
        <f>IF(O$5=0,0,O$5/OIS_fec!O$5)</f>
        <v>2.0088529012879701</v>
      </c>
      <c r="P95" s="230">
        <f>IF(P$5=0,0,P$5/OIS_fec!P$5)</f>
        <v>1.9419920490623768</v>
      </c>
      <c r="Q95" s="230">
        <f>IF(Q$5=0,0,Q$5/OIS_fec!Q$5)</f>
        <v>2.1322779537770677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1.0964915790518377</v>
      </c>
      <c r="C100" s="273">
        <f>IF(C$10=0,0,C$10/OIS_fec!C$10)</f>
        <v>1.1017957949443817</v>
      </c>
      <c r="D100" s="273">
        <f>IF(D$10=0,0,D$10/OIS_fec!D$10)</f>
        <v>1.1306529046617924</v>
      </c>
      <c r="E100" s="273">
        <f>IF(E$10=0,0,E$10/OIS_fec!E$10)</f>
        <v>1.1012181588389094</v>
      </c>
      <c r="F100" s="273">
        <f>IF(F$10=0,0,F$10/OIS_fec!F$10)</f>
        <v>0.92672946654166033</v>
      </c>
      <c r="G100" s="273">
        <f>IF(G$10=0,0,G$10/OIS_fec!G$10)</f>
        <v>0.88444070834067801</v>
      </c>
      <c r="H100" s="273">
        <f>IF(H$10=0,0,H$10/OIS_fec!H$10)</f>
        <v>0.83111023939867923</v>
      </c>
      <c r="I100" s="273">
        <f>IF(I$10=0,0,I$10/OIS_fec!I$10)</f>
        <v>0.95010966324075452</v>
      </c>
      <c r="J100" s="273">
        <f>IF(J$10=0,0,J$10/OIS_fec!J$10)</f>
        <v>0.9453545121982877</v>
      </c>
      <c r="K100" s="273">
        <f>IF(K$10=0,0,K$10/OIS_fec!K$10)</f>
        <v>0.96490290102770693</v>
      </c>
      <c r="L100" s="273">
        <f>IF(L$10=0,0,L$10/OIS_fec!L$10)</f>
        <v>0.96110413637348313</v>
      </c>
      <c r="M100" s="273">
        <f>IF(M$10=0,0,M$10/OIS_fec!M$10)</f>
        <v>0.97436944405462023</v>
      </c>
      <c r="N100" s="273">
        <f>IF(N$10=0,0,N$10/OIS_fec!N$10)</f>
        <v>0.98397947422644538</v>
      </c>
      <c r="O100" s="273">
        <f>IF(O$10=0,0,O$10/OIS_fec!O$10)</f>
        <v>0.96951517896088901</v>
      </c>
      <c r="P100" s="273">
        <f>IF(P$10=0,0,P$10/OIS_fec!P$10)</f>
        <v>0.88523045805113743</v>
      </c>
      <c r="Q100" s="273">
        <f>IF(Q$10=0,0,Q$10/OIS_fec!Q$10)</f>
        <v>0.86239426855793011</v>
      </c>
    </row>
    <row r="101" spans="1:17" x14ac:dyDescent="0.25">
      <c r="A101" s="127" t="s">
        <v>324</v>
      </c>
      <c r="B101" s="296">
        <f>IF(B$15=0,0,B$15/OIS_fec!B$15)</f>
        <v>0.78656108386315293</v>
      </c>
      <c r="C101" s="296">
        <f>IF(C$15=0,0,C$15/OIS_fec!C$15)</f>
        <v>0.89178191828547482</v>
      </c>
      <c r="D101" s="296">
        <f>IF(D$15=0,0,D$15/OIS_fec!D$15)</f>
        <v>0.99033314554729879</v>
      </c>
      <c r="E101" s="296">
        <f>IF(E$15=0,0,E$15/OIS_fec!E$15)</f>
        <v>0.73694633185513869</v>
      </c>
      <c r="F101" s="296">
        <f>IF(F$15=0,0,F$15/OIS_fec!F$15)</f>
        <v>0.65063764391763557</v>
      </c>
      <c r="G101" s="296">
        <f>IF(G$15=0,0,G$15/OIS_fec!G$15)</f>
        <v>0.56537003390829377</v>
      </c>
      <c r="H101" s="296">
        <f>IF(H$15=0,0,H$15/OIS_fec!H$15)</f>
        <v>0.61506986668820807</v>
      </c>
      <c r="I101" s="296">
        <f>IF(I$15=0,0,I$15/OIS_fec!I$15)</f>
        <v>0.54218206826298976</v>
      </c>
      <c r="J101" s="296">
        <f>IF(J$15=0,0,J$15/OIS_fec!J$15)</f>
        <v>0.5539752950737119</v>
      </c>
      <c r="K101" s="296">
        <f>IF(K$15=0,0,K$15/OIS_fec!K$15)</f>
        <v>0.68281568111063462</v>
      </c>
      <c r="L101" s="296">
        <f>IF(L$15=0,0,L$15/OIS_fec!L$15)</f>
        <v>0.49488102088706654</v>
      </c>
      <c r="M101" s="296">
        <f>IF(M$15=0,0,M$15/OIS_fec!M$15)</f>
        <v>0.6600106813991452</v>
      </c>
      <c r="N101" s="296">
        <f>IF(N$15=0,0,N$15/OIS_fec!N$15)</f>
        <v>0.49779316430354459</v>
      </c>
      <c r="O101" s="296">
        <f>IF(O$15=0,0,O$15/OIS_fec!O$15)</f>
        <v>0.52495803946869979</v>
      </c>
      <c r="P101" s="296">
        <f>IF(P$15=0,0,P$15/OIS_fec!P$15)</f>
        <v>0.4930895827096709</v>
      </c>
      <c r="Q101" s="296">
        <f>IF(Q$15=0,0,Q$15/OIS_fec!Q$15)</f>
        <v>1.1439052211016643</v>
      </c>
    </row>
    <row r="102" spans="1:17" x14ac:dyDescent="0.25">
      <c r="A102" s="127" t="s">
        <v>323</v>
      </c>
      <c r="B102" s="296">
        <f>IF(B$26=0,0,B$26/OIS_fec!B$26)</f>
        <v>2.8262968806774826</v>
      </c>
      <c r="C102" s="296">
        <f>IF(C$26=0,0,C$26/OIS_fec!C$26)</f>
        <v>2.8535974630089718</v>
      </c>
      <c r="D102" s="296">
        <f>IF(D$26=0,0,D$26/OIS_fec!D$26)</f>
        <v>2.8508031216899998</v>
      </c>
      <c r="E102" s="296">
        <f>IF(E$26=0,0,E$26/OIS_fec!E$26)</f>
        <v>2.8707937141800928</v>
      </c>
      <c r="F102" s="296">
        <f>IF(F$26=0,0,F$26/OIS_fec!F$26)</f>
        <v>2.967296845729066</v>
      </c>
      <c r="G102" s="296">
        <f>IF(G$26=0,0,G$26/OIS_fec!G$26)</f>
        <v>3.0007014506645562</v>
      </c>
      <c r="H102" s="296">
        <f>IF(H$26=0,0,H$26/OIS_fec!H$26)</f>
        <v>2.9865473264416673</v>
      </c>
      <c r="I102" s="296">
        <f>IF(I$26=0,0,I$26/OIS_fec!I$26)</f>
        <v>3.0104865233665117</v>
      </c>
      <c r="J102" s="296">
        <f>IF(J$26=0,0,J$26/OIS_fec!J$26)</f>
        <v>3.0166764026579704</v>
      </c>
      <c r="K102" s="296">
        <f>IF(K$26=0,0,K$26/OIS_fec!K$26)</f>
        <v>3.00967392919955</v>
      </c>
      <c r="L102" s="296">
        <f>IF(L$26=0,0,L$26/OIS_fec!L$26)</f>
        <v>2.9943981740875727</v>
      </c>
      <c r="M102" s="296">
        <f>IF(M$26=0,0,M$26/OIS_fec!M$26)</f>
        <v>2.9642533359796124</v>
      </c>
      <c r="N102" s="296">
        <f>IF(N$26=0,0,N$26/OIS_fec!N$26)</f>
        <v>2.9360760592367758</v>
      </c>
      <c r="O102" s="296">
        <f>IF(O$26=0,0,O$26/OIS_fec!O$26)</f>
        <v>2.936800896408934</v>
      </c>
      <c r="P102" s="296">
        <f>IF(P$26=0,0,P$26/OIS_fec!P$26)</f>
        <v>2.9679357935841684</v>
      </c>
      <c r="Q102" s="296">
        <f>IF(Q$26=0,0,Q$26/OIS_fec!Q$26)</f>
        <v>2.9922476003213387</v>
      </c>
    </row>
    <row r="103" spans="1:17" x14ac:dyDescent="0.25">
      <c r="A103" s="127" t="s">
        <v>322</v>
      </c>
      <c r="B103" s="296">
        <f>IF(B$34=0,0,B$34/OIS_fec!B$34)</f>
        <v>1.3802919812930867</v>
      </c>
      <c r="C103" s="296">
        <f>IF(C$34=0,0,C$34/OIS_fec!C$34)</f>
        <v>1.4374286995394394</v>
      </c>
      <c r="D103" s="296">
        <f>IF(D$34=0,0,D$34/OIS_fec!D$34)</f>
        <v>1.4966860999465412</v>
      </c>
      <c r="E103" s="296">
        <f>IF(E$34=0,0,E$34/OIS_fec!E$34)</f>
        <v>1.3610050487102445</v>
      </c>
      <c r="F103" s="296">
        <f>IF(F$34=0,0,F$34/OIS_fec!F$34)</f>
        <v>1.2729021414898829</v>
      </c>
      <c r="G103" s="296">
        <f>IF(G$34=0,0,G$34/OIS_fec!G$34)</f>
        <v>1.3736796249115792</v>
      </c>
      <c r="H103" s="296">
        <f>IF(H$34=0,0,H$34/OIS_fec!H$34)</f>
        <v>1.2193144852267692</v>
      </c>
      <c r="I103" s="296">
        <f>IF(I$34=0,0,I$34/OIS_fec!I$34)</f>
        <v>1.1770893390363175</v>
      </c>
      <c r="J103" s="296">
        <f>IF(J$34=0,0,J$34/OIS_fec!J$34)</f>
        <v>1.1674923901182741</v>
      </c>
      <c r="K103" s="296">
        <f>IF(K$34=0,0,K$34/OIS_fec!K$34)</f>
        <v>1.2244705021873741</v>
      </c>
      <c r="L103" s="296">
        <f>IF(L$34=0,0,L$34/OIS_fec!L$34)</f>
        <v>1.1915008047527389</v>
      </c>
      <c r="M103" s="296">
        <f>IF(M$34=0,0,M$34/OIS_fec!M$34)</f>
        <v>1.2454353454253659</v>
      </c>
      <c r="N103" s="296">
        <f>IF(N$34=0,0,N$34/OIS_fec!N$34)</f>
        <v>1.2013384195377328</v>
      </c>
      <c r="O103" s="296">
        <f>IF(O$34=0,0,O$34/OIS_fec!O$34)</f>
        <v>1.2115711668587452</v>
      </c>
      <c r="P103" s="296">
        <f>IF(P$34=0,0,P$34/OIS_fec!P$34)</f>
        <v>1.1826548160560211</v>
      </c>
      <c r="Q103" s="296">
        <f>IF(Q$34=0,0,Q$34/OIS_fec!Q$34)</f>
        <v>1.4309147856207336</v>
      </c>
    </row>
    <row r="104" spans="1:17" x14ac:dyDescent="0.25">
      <c r="A104" s="127" t="s">
        <v>321</v>
      </c>
      <c r="B104" s="296">
        <f>IF(B$53=0,0,B$53/OIS_fec!B$53)</f>
        <v>0.50343320731993679</v>
      </c>
      <c r="C104" s="296">
        <f>IF(C$53=0,0,C$53/OIS_fec!C$53)</f>
        <v>0.50276822774745045</v>
      </c>
      <c r="D104" s="296">
        <f>IF(D$53=0,0,D$53/OIS_fec!D$53)</f>
        <v>0.51403642974722319</v>
      </c>
      <c r="E104" s="296">
        <f>IF(E$53=0,0,E$53/OIS_fec!E$53)</f>
        <v>0.49174392172576314</v>
      </c>
      <c r="F104" s="296">
        <f>IF(F$53=0,0,F$53/OIS_fec!F$53)</f>
        <v>0.47485266580998747</v>
      </c>
      <c r="G104" s="296">
        <f>IF(G$53=0,0,G$53/OIS_fec!G$53)</f>
        <v>0.47777507518424223</v>
      </c>
      <c r="H104" s="296">
        <f>IF(H$53=0,0,H$53/OIS_fec!H$53)</f>
        <v>0.48098031112096173</v>
      </c>
      <c r="I104" s="296">
        <f>IF(I$53=0,0,I$53/OIS_fec!I$53)</f>
        <v>0.47378452017277123</v>
      </c>
      <c r="J104" s="296">
        <f>IF(J$53=0,0,J$53/OIS_fec!J$53)</f>
        <v>0.47550557327908793</v>
      </c>
      <c r="K104" s="296">
        <f>IF(K$53=0,0,K$53/OIS_fec!K$53)</f>
        <v>0.48720900417781515</v>
      </c>
      <c r="L104" s="296">
        <f>IF(L$53=0,0,L$53/OIS_fec!L$53)</f>
        <v>0.48290931655245573</v>
      </c>
      <c r="M104" s="296">
        <f>IF(M$53=0,0,M$53/OIS_fec!M$53)</f>
        <v>0.49423863876157459</v>
      </c>
      <c r="N104" s="296">
        <f>IF(N$53=0,0,N$53/OIS_fec!N$53)</f>
        <v>0.4861810190160068</v>
      </c>
      <c r="O104" s="296">
        <f>IF(O$53=0,0,O$53/OIS_fec!O$53)</f>
        <v>0.4881394960817167</v>
      </c>
      <c r="P104" s="296">
        <f>IF(P$53=0,0,P$53/OIS_fec!P$53)</f>
        <v>0.48131106162462312</v>
      </c>
      <c r="Q104" s="296">
        <f>IF(Q$53=0,0,Q$53/OIS_fec!Q$53)</f>
        <v>0.5232804458808743</v>
      </c>
    </row>
    <row r="105" spans="1:17" x14ac:dyDescent="0.25">
      <c r="A105" s="127" t="s">
        <v>320</v>
      </c>
      <c r="B105" s="296">
        <f>IF(B$67=0,0,B$67/OIS_fec!B$67)</f>
        <v>3.1024188000000001</v>
      </c>
      <c r="C105" s="296">
        <f>IF(C$67=0,0,C$67/OIS_fec!C$67)</f>
        <v>3.1024188000000006</v>
      </c>
      <c r="D105" s="296">
        <f>IF(D$67=0,0,D$67/OIS_fec!D$67)</f>
        <v>3.1024188000000006</v>
      </c>
      <c r="E105" s="296">
        <f>IF(E$67=0,0,E$67/OIS_fec!E$67)</f>
        <v>3.1024187999999997</v>
      </c>
      <c r="F105" s="296">
        <f>IF(F$67=0,0,F$67/OIS_fec!F$67)</f>
        <v>3.1024188000000006</v>
      </c>
      <c r="G105" s="296">
        <f>IF(G$67=0,0,G$67/OIS_fec!G$67)</f>
        <v>3.1024188000000006</v>
      </c>
      <c r="H105" s="296">
        <f>IF(H$67=0,0,H$67/OIS_fec!H$67)</f>
        <v>3.1024188000000001</v>
      </c>
      <c r="I105" s="296">
        <f>IF(I$67=0,0,I$67/OIS_fec!I$67)</f>
        <v>3.1024187999999993</v>
      </c>
      <c r="J105" s="296">
        <f>IF(J$67=0,0,J$67/OIS_fec!J$67)</f>
        <v>3.1024188000000006</v>
      </c>
      <c r="K105" s="296">
        <f>IF(K$67=0,0,K$67/OIS_fec!K$67)</f>
        <v>3.1024187999999997</v>
      </c>
      <c r="L105" s="296">
        <f>IF(L$67=0,0,L$67/OIS_fec!L$67)</f>
        <v>3.1024188000000001</v>
      </c>
      <c r="M105" s="296">
        <f>IF(M$67=0,0,M$67/OIS_fec!M$67)</f>
        <v>3.1024188000000001</v>
      </c>
      <c r="N105" s="296">
        <f>IF(N$67=0,0,N$67/OIS_fec!N$67)</f>
        <v>3.1024188000000006</v>
      </c>
      <c r="O105" s="296">
        <f>IF(O$67=0,0,O$67/OIS_fec!O$67)</f>
        <v>3.1024187999999997</v>
      </c>
      <c r="P105" s="296">
        <f>IF(P$67=0,0,P$67/OIS_fec!P$67)</f>
        <v>3.1024188000000006</v>
      </c>
      <c r="Q105" s="296">
        <f>IF(Q$67=0,0,Q$67/OIS_fec!Q$67)</f>
        <v>3.1024187999999993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2018-07-16T15:40:32Z</dcterms:created>
  <dcterms:modified xsi:type="dcterms:W3CDTF">2018-07-16T15:40:32Z</dcterms:modified>
</cp:coreProperties>
</file>