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Q9" i="46" l="1"/>
  <c r="Q8" i="46"/>
  <c r="P8" i="46"/>
  <c r="C9" i="50"/>
  <c r="C8" i="50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I4" i="18" l="1"/>
  <c r="I3" i="18" s="1"/>
  <c r="M4" i="18"/>
  <c r="M3" i="18" s="1"/>
  <c r="J4" i="18"/>
  <c r="J3" i="18" s="1"/>
  <c r="N4" i="18"/>
  <c r="N3" i="18" s="1"/>
  <c r="O4" i="18"/>
  <c r="O3" i="18" s="1"/>
  <c r="L4" i="18"/>
  <c r="L3" i="18" s="1"/>
  <c r="P4" i="18"/>
  <c r="P3" i="18" s="1"/>
  <c r="K4" i="18"/>
  <c r="K3" i="18" s="1"/>
  <c r="Q4" i="18"/>
  <c r="Q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7" i="22"/>
  <c r="H27" i="22"/>
  <c r="E27" i="22"/>
  <c r="Q26" i="22"/>
  <c r="M26" i="22"/>
  <c r="E26" i="22"/>
  <c r="Q28" i="22"/>
  <c r="I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E19" i="10"/>
  <c r="C24" i="26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L37" i="14" l="1"/>
  <c r="C23" i="22"/>
  <c r="Q37" i="14"/>
  <c r="N32" i="14"/>
  <c r="N31" i="14" s="1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F97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J79" i="52"/>
  <c r="L79" i="52"/>
  <c r="P79" i="52"/>
  <c r="F80" i="52"/>
  <c r="H80" i="52"/>
  <c r="J80" i="52"/>
  <c r="K80" i="52"/>
  <c r="L80" i="52"/>
  <c r="M80" i="52"/>
  <c r="B81" i="52"/>
  <c r="F81" i="52"/>
  <c r="G81" i="52"/>
  <c r="H81" i="52"/>
  <c r="I81" i="52"/>
  <c r="J81" i="52"/>
  <c r="K81" i="52"/>
  <c r="L81" i="52"/>
  <c r="M81" i="52"/>
  <c r="B103" i="52"/>
  <c r="H82" i="52"/>
  <c r="L82" i="52"/>
  <c r="P82" i="52"/>
  <c r="B83" i="52"/>
  <c r="C83" i="52"/>
  <c r="D83" i="52"/>
  <c r="E83" i="52"/>
  <c r="J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B87" i="52"/>
  <c r="C87" i="52"/>
  <c r="F87" i="52"/>
  <c r="G87" i="52"/>
  <c r="H87" i="52"/>
  <c r="I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C89" i="52"/>
  <c r="G89" i="52"/>
  <c r="H89" i="52"/>
  <c r="I89" i="52"/>
  <c r="J89" i="52"/>
  <c r="K89" i="52"/>
  <c r="L89" i="52"/>
  <c r="M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H84" i="52"/>
  <c r="H86" i="52"/>
  <c r="P86" i="52"/>
  <c r="J87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N77" i="51"/>
  <c r="O90" i="51"/>
  <c r="N73" i="51"/>
  <c r="Q73" i="51"/>
  <c r="B74" i="51"/>
  <c r="C74" i="51"/>
  <c r="F74" i="51"/>
  <c r="B75" i="51"/>
  <c r="E75" i="51"/>
  <c r="G75" i="51"/>
  <c r="K75" i="51"/>
  <c r="Q75" i="51"/>
  <c r="F77" i="51"/>
  <c r="G77" i="51"/>
  <c r="I77" i="51"/>
  <c r="O100" i="51"/>
  <c r="E79" i="51"/>
  <c r="F79" i="51"/>
  <c r="H102" i="51"/>
  <c r="I79" i="51"/>
  <c r="J79" i="51"/>
  <c r="L102" i="51"/>
  <c r="M79" i="51"/>
  <c r="N79" i="51"/>
  <c r="O79" i="51"/>
  <c r="Q79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N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O87" i="51"/>
  <c r="C88" i="51"/>
  <c r="D88" i="51"/>
  <c r="E88" i="51"/>
  <c r="F88" i="51"/>
  <c r="G88" i="51"/>
  <c r="I88" i="51"/>
  <c r="N88" i="51"/>
  <c r="F89" i="51"/>
  <c r="J89" i="51"/>
  <c r="M89" i="51"/>
  <c r="N89" i="51"/>
  <c r="O89" i="51"/>
  <c r="B105" i="52"/>
  <c r="E90" i="51"/>
  <c r="F90" i="51"/>
  <c r="G90" i="51"/>
  <c r="I105" i="52"/>
  <c r="B91" i="51"/>
  <c r="C91" i="51"/>
  <c r="Q91" i="51"/>
  <c r="A70" i="51"/>
  <c r="B73" i="51"/>
  <c r="F75" i="51"/>
  <c r="I75" i="51"/>
  <c r="J75" i="51"/>
  <c r="N75" i="51"/>
  <c r="B76" i="51"/>
  <c r="F76" i="51"/>
  <c r="J76" i="51"/>
  <c r="M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B84" i="51"/>
  <c r="O84" i="51"/>
  <c r="B85" i="51"/>
  <c r="E85" i="51"/>
  <c r="F85" i="51"/>
  <c r="J85" i="51"/>
  <c r="B87" i="51"/>
  <c r="F87" i="51"/>
  <c r="J87" i="51"/>
  <c r="M87" i="51"/>
  <c r="N87" i="51"/>
  <c r="B88" i="51"/>
  <c r="B89" i="51"/>
  <c r="C89" i="51"/>
  <c r="E91" i="51"/>
  <c r="F91" i="51"/>
  <c r="I91" i="51"/>
  <c r="J91" i="51"/>
  <c r="M91" i="51"/>
  <c r="N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B179" i="6" s="1"/>
  <c r="E37" i="50"/>
  <c r="F34" i="50"/>
  <c r="H34" i="50"/>
  <c r="K35" i="50"/>
  <c r="O35" i="50"/>
  <c r="K34" i="50"/>
  <c r="C35" i="50"/>
  <c r="H35" i="50"/>
  <c r="I35" i="50"/>
  <c r="K36" i="50"/>
  <c r="H57" i="49"/>
  <c r="M56" i="49"/>
  <c r="B52" i="49"/>
  <c r="C52" i="49"/>
  <c r="D52" i="49"/>
  <c r="G52" i="49"/>
  <c r="I52" i="49"/>
  <c r="J52" i="49"/>
  <c r="K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L53" i="49"/>
  <c r="M53" i="49"/>
  <c r="N53" i="49"/>
  <c r="O53" i="49"/>
  <c r="P53" i="49"/>
  <c r="Q53" i="49"/>
  <c r="C54" i="49"/>
  <c r="D54" i="49"/>
  <c r="E54" i="49"/>
  <c r="F54" i="49"/>
  <c r="G54" i="49"/>
  <c r="H71" i="49"/>
  <c r="I54" i="49"/>
  <c r="J54" i="49"/>
  <c r="K71" i="49"/>
  <c r="L71" i="49"/>
  <c r="M71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K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P61" i="49"/>
  <c r="B62" i="49"/>
  <c r="C62" i="49"/>
  <c r="D62" i="49"/>
  <c r="E62" i="49"/>
  <c r="F62" i="49"/>
  <c r="G62" i="49"/>
  <c r="I62" i="49"/>
  <c r="J62" i="49"/>
  <c r="K62" i="49"/>
  <c r="N62" i="49"/>
  <c r="O62" i="49"/>
  <c r="P62" i="49"/>
  <c r="Q62" i="49"/>
  <c r="B63" i="49"/>
  <c r="C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E77" i="49"/>
  <c r="H77" i="49"/>
  <c r="K77" i="49"/>
  <c r="L64" i="49"/>
  <c r="M77" i="49"/>
  <c r="P77" i="49"/>
  <c r="E52" i="49"/>
  <c r="H52" i="49"/>
  <c r="L52" i="49"/>
  <c r="M52" i="49"/>
  <c r="M54" i="49"/>
  <c r="P54" i="49"/>
  <c r="E55" i="49"/>
  <c r="H55" i="49"/>
  <c r="K55" i="49"/>
  <c r="L55" i="49"/>
  <c r="M55" i="49"/>
  <c r="P55" i="49"/>
  <c r="C56" i="49"/>
  <c r="D56" i="49"/>
  <c r="E56" i="49"/>
  <c r="C58" i="49"/>
  <c r="D58" i="49"/>
  <c r="E58" i="49"/>
  <c r="P58" i="49"/>
  <c r="E59" i="49"/>
  <c r="H59" i="49"/>
  <c r="K59" i="49"/>
  <c r="L59" i="49"/>
  <c r="M59" i="49"/>
  <c r="D60" i="49"/>
  <c r="E60" i="49"/>
  <c r="C61" i="49"/>
  <c r="H61" i="49"/>
  <c r="K61" i="49"/>
  <c r="H62" i="49"/>
  <c r="L62" i="49"/>
  <c r="M62" i="49"/>
  <c r="D63" i="49"/>
  <c r="E63" i="49"/>
  <c r="P63" i="49"/>
  <c r="C64" i="49"/>
  <c r="D64" i="49"/>
  <c r="E64" i="49"/>
  <c r="H64" i="49"/>
  <c r="K64" i="49"/>
  <c r="P64" i="49"/>
  <c r="K68" i="49"/>
  <c r="B69" i="49"/>
  <c r="C69" i="49"/>
  <c r="E69" i="49"/>
  <c r="G69" i="49"/>
  <c r="H69" i="49"/>
  <c r="J69" i="49"/>
  <c r="L69" i="49"/>
  <c r="M69" i="49"/>
  <c r="N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F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F75" i="49"/>
  <c r="D77" i="49"/>
  <c r="D52" i="48"/>
  <c r="G52" i="48"/>
  <c r="H52" i="48"/>
  <c r="J36" i="46"/>
  <c r="K68" i="48"/>
  <c r="M68" i="48"/>
  <c r="O68" i="48"/>
  <c r="K69" i="48"/>
  <c r="Q52" i="48"/>
  <c r="C53" i="48"/>
  <c r="D53" i="48"/>
  <c r="G53" i="48"/>
  <c r="H53" i="48"/>
  <c r="O53" i="48"/>
  <c r="D54" i="48"/>
  <c r="E71" i="48"/>
  <c r="F54" i="48"/>
  <c r="G71" i="48"/>
  <c r="H54" i="48"/>
  <c r="I54" i="48"/>
  <c r="K54" i="48"/>
  <c r="L54" i="48"/>
  <c r="M71" i="48"/>
  <c r="O54" i="48"/>
  <c r="G72" i="48"/>
  <c r="B56" i="48"/>
  <c r="G56" i="48"/>
  <c r="H56" i="48"/>
  <c r="B58" i="48"/>
  <c r="C58" i="48"/>
  <c r="E58" i="48"/>
  <c r="G58" i="48"/>
  <c r="H58" i="48"/>
  <c r="J58" i="48"/>
  <c r="K58" i="48"/>
  <c r="L58" i="48"/>
  <c r="O58" i="48"/>
  <c r="P58" i="48"/>
  <c r="E76" i="48"/>
  <c r="Q59" i="48"/>
  <c r="B60" i="48"/>
  <c r="C60" i="48"/>
  <c r="D60" i="48"/>
  <c r="E60" i="48"/>
  <c r="F60" i="48"/>
  <c r="G60" i="48"/>
  <c r="H60" i="48"/>
  <c r="O60" i="48"/>
  <c r="D61" i="48"/>
  <c r="H61" i="48"/>
  <c r="B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E52" i="47"/>
  <c r="F69" i="48"/>
  <c r="G52" i="47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M55" i="47"/>
  <c r="N55" i="47"/>
  <c r="O55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O58" i="47"/>
  <c r="E59" i="47"/>
  <c r="F59" i="47"/>
  <c r="G59" i="47"/>
  <c r="J76" i="47"/>
  <c r="K59" i="47"/>
  <c r="L76" i="49"/>
  <c r="M59" i="47"/>
  <c r="O59" i="47"/>
  <c r="I60" i="47"/>
  <c r="L60" i="47"/>
  <c r="M60" i="47"/>
  <c r="N60" i="47"/>
  <c r="P60" i="47"/>
  <c r="K61" i="47"/>
  <c r="L61" i="47"/>
  <c r="M61" i="47"/>
  <c r="N61" i="47"/>
  <c r="O61" i="47"/>
  <c r="P61" i="47"/>
  <c r="F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J77" i="47"/>
  <c r="N77" i="47"/>
  <c r="O64" i="47"/>
  <c r="Q64" i="47"/>
  <c r="A49" i="47"/>
  <c r="K52" i="47"/>
  <c r="E53" i="47"/>
  <c r="F53" i="47"/>
  <c r="G53" i="47"/>
  <c r="K53" i="47"/>
  <c r="O53" i="47"/>
  <c r="F55" i="47"/>
  <c r="K55" i="47"/>
  <c r="F56" i="47"/>
  <c r="K56" i="47"/>
  <c r="K58" i="47"/>
  <c r="M58" i="47"/>
  <c r="K60" i="47"/>
  <c r="O60" i="47"/>
  <c r="K62" i="47"/>
  <c r="M62" i="47"/>
  <c r="O62" i="47"/>
  <c r="C63" i="47"/>
  <c r="F63" i="47"/>
  <c r="G63" i="47"/>
  <c r="F64" i="47"/>
  <c r="K64" i="47"/>
  <c r="M64" i="47"/>
  <c r="N64" i="47"/>
  <c r="A66" i="47"/>
  <c r="B72" i="47"/>
  <c r="J73" i="47"/>
  <c r="H34" i="46"/>
  <c r="I34" i="46"/>
  <c r="J34" i="46"/>
  <c r="L34" i="46"/>
  <c r="E72" i="47"/>
  <c r="H70" i="47"/>
  <c r="P72" i="47"/>
  <c r="H35" i="46"/>
  <c r="K34" i="46"/>
  <c r="P34" i="46"/>
  <c r="J37" i="46"/>
  <c r="L37" i="46"/>
  <c r="J35" i="46"/>
  <c r="L35" i="46"/>
  <c r="B36" i="46"/>
  <c r="D36" i="46"/>
  <c r="F36" i="46"/>
  <c r="H36" i="46"/>
  <c r="L36" i="46"/>
  <c r="N36" i="46"/>
  <c r="B37" i="46"/>
  <c r="H37" i="46"/>
  <c r="H178" i="6" s="1"/>
  <c r="P37" i="46"/>
  <c r="B67" i="45"/>
  <c r="D67" i="45"/>
  <c r="O72" i="45"/>
  <c r="P68" i="45"/>
  <c r="Q72" i="45"/>
  <c r="I81" i="45"/>
  <c r="K81" i="45"/>
  <c r="L81" i="45"/>
  <c r="Q81" i="45"/>
  <c r="G64" i="45"/>
  <c r="H64" i="45"/>
  <c r="L64" i="45"/>
  <c r="M64" i="45"/>
  <c r="E83" i="45"/>
  <c r="P65" i="45"/>
  <c r="Q65" i="45"/>
  <c r="B84" i="45"/>
  <c r="C84" i="45"/>
  <c r="D84" i="45"/>
  <c r="E66" i="45"/>
  <c r="F84" i="45"/>
  <c r="G84" i="45"/>
  <c r="H66" i="45"/>
  <c r="I66" i="45"/>
  <c r="Q84" i="45"/>
  <c r="H67" i="45"/>
  <c r="K67" i="45"/>
  <c r="N67" i="45"/>
  <c r="P67" i="45"/>
  <c r="Q67" i="45"/>
  <c r="B68" i="45"/>
  <c r="E68" i="45"/>
  <c r="F68" i="45"/>
  <c r="D69" i="45"/>
  <c r="H69" i="45"/>
  <c r="I69" i="45"/>
  <c r="L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F72" i="45"/>
  <c r="G72" i="45"/>
  <c r="H72" i="45"/>
  <c r="I72" i="45"/>
  <c r="J72" i="45"/>
  <c r="H73" i="45"/>
  <c r="J73" i="45"/>
  <c r="K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I67" i="45"/>
  <c r="J67" i="45"/>
  <c r="L67" i="45"/>
  <c r="M67" i="45"/>
  <c r="O67" i="45"/>
  <c r="C68" i="45"/>
  <c r="H68" i="45"/>
  <c r="I68" i="45"/>
  <c r="Q68" i="45"/>
  <c r="B69" i="45"/>
  <c r="C69" i="45"/>
  <c r="E69" i="45"/>
  <c r="F69" i="45"/>
  <c r="J69" i="45"/>
  <c r="K69" i="45"/>
  <c r="M69" i="45"/>
  <c r="N69" i="45"/>
  <c r="B70" i="45"/>
  <c r="C70" i="45"/>
  <c r="Q70" i="45"/>
  <c r="B71" i="45"/>
  <c r="E71" i="45"/>
  <c r="F71" i="45"/>
  <c r="I71" i="45"/>
  <c r="B72" i="45"/>
  <c r="B73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B66" i="44"/>
  <c r="I36" i="42"/>
  <c r="M36" i="42"/>
  <c r="O36" i="42"/>
  <c r="E81" i="44"/>
  <c r="G63" i="44"/>
  <c r="J63" i="44"/>
  <c r="P63" i="44"/>
  <c r="F64" i="44"/>
  <c r="G64" i="44"/>
  <c r="H64" i="44"/>
  <c r="J64" i="44"/>
  <c r="K64" i="44"/>
  <c r="L64" i="44"/>
  <c r="M82" i="44"/>
  <c r="H65" i="44"/>
  <c r="Q65" i="44"/>
  <c r="D66" i="44"/>
  <c r="E66" i="44"/>
  <c r="F66" i="44"/>
  <c r="G66" i="44"/>
  <c r="H66" i="44"/>
  <c r="J67" i="44"/>
  <c r="N67" i="44"/>
  <c r="P67" i="44"/>
  <c r="Q67" i="44"/>
  <c r="E86" i="44"/>
  <c r="J68" i="44"/>
  <c r="K68" i="44"/>
  <c r="P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C71" i="44"/>
  <c r="J71" i="44"/>
  <c r="M71" i="44"/>
  <c r="Q71" i="44"/>
  <c r="D72" i="44"/>
  <c r="K72" i="44"/>
  <c r="B73" i="44"/>
  <c r="D73" i="44"/>
  <c r="F73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O76" i="44"/>
  <c r="Q76" i="44"/>
  <c r="D63" i="44"/>
  <c r="L63" i="44"/>
  <c r="D64" i="44"/>
  <c r="D65" i="44"/>
  <c r="J65" i="44"/>
  <c r="K65" i="44"/>
  <c r="L65" i="44"/>
  <c r="N65" i="44"/>
  <c r="O65" i="44"/>
  <c r="P65" i="44"/>
  <c r="O67" i="44"/>
  <c r="D68" i="44"/>
  <c r="G68" i="44"/>
  <c r="H68" i="44"/>
  <c r="L68" i="44"/>
  <c r="D70" i="44"/>
  <c r="D71" i="44"/>
  <c r="G71" i="44"/>
  <c r="H72" i="44"/>
  <c r="J72" i="44"/>
  <c r="L72" i="44"/>
  <c r="N72" i="44"/>
  <c r="O72" i="44"/>
  <c r="P72" i="44"/>
  <c r="L75" i="44"/>
  <c r="O75" i="44"/>
  <c r="P75" i="44"/>
  <c r="M81" i="44"/>
  <c r="E83" i="44"/>
  <c r="M83" i="44"/>
  <c r="A3" i="43"/>
  <c r="E80" i="45"/>
  <c r="I80" i="45"/>
  <c r="K68" i="43"/>
  <c r="M80" i="45"/>
  <c r="O68" i="43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O83" i="44"/>
  <c r="B66" i="43"/>
  <c r="E66" i="43"/>
  <c r="F66" i="43"/>
  <c r="G84" i="44"/>
  <c r="H66" i="43"/>
  <c r="I66" i="43"/>
  <c r="O84" i="44"/>
  <c r="D85" i="44"/>
  <c r="E85" i="44"/>
  <c r="G67" i="43"/>
  <c r="N85" i="44"/>
  <c r="O85" i="44"/>
  <c r="D86" i="44"/>
  <c r="O86" i="44"/>
  <c r="B70" i="43"/>
  <c r="D88" i="43"/>
  <c r="F70" i="43"/>
  <c r="H70" i="43"/>
  <c r="J70" i="43"/>
  <c r="L88" i="43"/>
  <c r="O88" i="44"/>
  <c r="D89" i="44"/>
  <c r="B72" i="43"/>
  <c r="C72" i="43"/>
  <c r="E72" i="43"/>
  <c r="F72" i="43"/>
  <c r="G72" i="43"/>
  <c r="B73" i="43"/>
  <c r="C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C69" i="43"/>
  <c r="C71" i="43"/>
  <c r="G71" i="43"/>
  <c r="K75" i="43"/>
  <c r="A78" i="43"/>
  <c r="L84" i="43"/>
  <c r="G36" i="42"/>
  <c r="H81" i="43"/>
  <c r="C37" i="42"/>
  <c r="F37" i="42"/>
  <c r="G37" i="42"/>
  <c r="H37" i="42"/>
  <c r="Q35" i="42"/>
  <c r="K36" i="42"/>
  <c r="C60" i="41"/>
  <c r="D60" i="41"/>
  <c r="G56" i="41"/>
  <c r="J65" i="41"/>
  <c r="K65" i="41"/>
  <c r="N65" i="41"/>
  <c r="B51" i="41"/>
  <c r="D72" i="41"/>
  <c r="E51" i="41"/>
  <c r="I51" i="41"/>
  <c r="K72" i="41"/>
  <c r="L72" i="41"/>
  <c r="N72" i="41"/>
  <c r="O72" i="41"/>
  <c r="P72" i="41"/>
  <c r="B73" i="41"/>
  <c r="C73" i="41"/>
  <c r="D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D75" i="41"/>
  <c r="E54" i="41"/>
  <c r="H54" i="41"/>
  <c r="I54" i="41"/>
  <c r="L54" i="41"/>
  <c r="M54" i="41"/>
  <c r="N54" i="41"/>
  <c r="O54" i="41"/>
  <c r="P54" i="41"/>
  <c r="Q54" i="41"/>
  <c r="C55" i="41"/>
  <c r="L56" i="41"/>
  <c r="P56" i="41"/>
  <c r="Q56" i="41"/>
  <c r="B57" i="41"/>
  <c r="C57" i="41"/>
  <c r="D57" i="41"/>
  <c r="G57" i="41"/>
  <c r="B58" i="41"/>
  <c r="C58" i="41"/>
  <c r="D58" i="41"/>
  <c r="E58" i="41"/>
  <c r="G58" i="41"/>
  <c r="I58" i="41"/>
  <c r="J58" i="41"/>
  <c r="M58" i="41"/>
  <c r="N58" i="41"/>
  <c r="O58" i="41"/>
  <c r="P58" i="41"/>
  <c r="Q58" i="41"/>
  <c r="H59" i="41"/>
  <c r="J59" i="41"/>
  <c r="K59" i="41"/>
  <c r="L59" i="41"/>
  <c r="L60" i="41"/>
  <c r="N60" i="41"/>
  <c r="P60" i="41"/>
  <c r="Q60" i="41"/>
  <c r="B61" i="41"/>
  <c r="C61" i="41"/>
  <c r="D61" i="41"/>
  <c r="E61" i="41"/>
  <c r="F61" i="41"/>
  <c r="G61" i="41"/>
  <c r="H61" i="41"/>
  <c r="I61" i="41"/>
  <c r="L61" i="41"/>
  <c r="M61" i="41"/>
  <c r="Q61" i="41"/>
  <c r="B62" i="41"/>
  <c r="C62" i="41"/>
  <c r="E62" i="41"/>
  <c r="F62" i="41"/>
  <c r="G62" i="41"/>
  <c r="H62" i="41"/>
  <c r="I62" i="41"/>
  <c r="J62" i="41"/>
  <c r="K62" i="41"/>
  <c r="L62" i="41"/>
  <c r="M62" i="41"/>
  <c r="N62" i="41"/>
  <c r="O62" i="41"/>
  <c r="P62" i="41"/>
  <c r="Q62" i="41"/>
  <c r="N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D81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L82" i="41"/>
  <c r="M67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B53" i="41"/>
  <c r="P53" i="41"/>
  <c r="B54" i="41"/>
  <c r="C54" i="41"/>
  <c r="D54" i="41"/>
  <c r="F54" i="41"/>
  <c r="G54" i="41"/>
  <c r="J54" i="41"/>
  <c r="D55" i="41"/>
  <c r="N55" i="41"/>
  <c r="C56" i="41"/>
  <c r="D56" i="41"/>
  <c r="F58" i="41"/>
  <c r="H58" i="41"/>
  <c r="K58" i="41"/>
  <c r="L58" i="41"/>
  <c r="B59" i="41"/>
  <c r="C59" i="41"/>
  <c r="D59" i="41"/>
  <c r="G59" i="41"/>
  <c r="J61" i="41"/>
  <c r="K61" i="41"/>
  <c r="N61" i="41"/>
  <c r="O61" i="41"/>
  <c r="P61" i="41"/>
  <c r="D62" i="41"/>
  <c r="D63" i="41"/>
  <c r="G63" i="41"/>
  <c r="H63" i="41"/>
  <c r="J63" i="41"/>
  <c r="K63" i="41"/>
  <c r="L63" i="41"/>
  <c r="C64" i="41"/>
  <c r="D64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I72" i="41"/>
  <c r="J72" i="41"/>
  <c r="H73" i="41"/>
  <c r="I73" i="41"/>
  <c r="J73" i="41"/>
  <c r="K73" i="41"/>
  <c r="L73" i="41"/>
  <c r="M73" i="41"/>
  <c r="N73" i="41"/>
  <c r="P73" i="41"/>
  <c r="Q73" i="41"/>
  <c r="B74" i="41"/>
  <c r="P74" i="41"/>
  <c r="C75" i="41"/>
  <c r="E75" i="41"/>
  <c r="F75" i="41"/>
  <c r="G75" i="41"/>
  <c r="I75" i="41"/>
  <c r="J75" i="41"/>
  <c r="M75" i="41"/>
  <c r="N75" i="41"/>
  <c r="O75" i="41"/>
  <c r="P75" i="41"/>
  <c r="Q75" i="41"/>
  <c r="H79" i="41"/>
  <c r="B81" i="41"/>
  <c r="C81" i="41"/>
  <c r="G81" i="41"/>
  <c r="H81" i="41"/>
  <c r="H82" i="41"/>
  <c r="J82" i="41"/>
  <c r="K82" i="41"/>
  <c r="N82" i="41"/>
  <c r="O82" i="41"/>
  <c r="P82" i="41"/>
  <c r="B36" i="38"/>
  <c r="D64" i="40"/>
  <c r="J36" i="38"/>
  <c r="M66" i="40"/>
  <c r="N51" i="40"/>
  <c r="O51" i="40"/>
  <c r="P51" i="40"/>
  <c r="D52" i="40"/>
  <c r="E52" i="40"/>
  <c r="Q52" i="40"/>
  <c r="B53" i="40"/>
  <c r="E53" i="40"/>
  <c r="F53" i="40"/>
  <c r="G53" i="40"/>
  <c r="H53" i="40"/>
  <c r="I53" i="40"/>
  <c r="J53" i="40"/>
  <c r="K53" i="40"/>
  <c r="L53" i="40"/>
  <c r="N54" i="40"/>
  <c r="O54" i="40"/>
  <c r="P54" i="40"/>
  <c r="Q54" i="40"/>
  <c r="E55" i="40"/>
  <c r="M56" i="40"/>
  <c r="O56" i="40"/>
  <c r="P56" i="40"/>
  <c r="Q56" i="40"/>
  <c r="E57" i="40"/>
  <c r="N57" i="40"/>
  <c r="P57" i="40"/>
  <c r="Q57" i="40"/>
  <c r="B58" i="40"/>
  <c r="E58" i="40"/>
  <c r="F59" i="40"/>
  <c r="J59" i="40"/>
  <c r="L59" i="40"/>
  <c r="N59" i="40"/>
  <c r="Q59" i="40"/>
  <c r="O60" i="40"/>
  <c r="P60" i="40"/>
  <c r="E61" i="40"/>
  <c r="N61" i="40"/>
  <c r="Q61" i="40"/>
  <c r="B62" i="40"/>
  <c r="C62" i="40"/>
  <c r="D62" i="40"/>
  <c r="E62" i="40"/>
  <c r="F62" i="40"/>
  <c r="G62" i="40"/>
  <c r="H62" i="40"/>
  <c r="I62" i="40"/>
  <c r="J62" i="40"/>
  <c r="K62" i="40"/>
  <c r="L62" i="40"/>
  <c r="M62" i="40"/>
  <c r="N62" i="40"/>
  <c r="Q62" i="40"/>
  <c r="N63" i="40"/>
  <c r="O63" i="40"/>
  <c r="P63" i="40"/>
  <c r="Q63" i="40"/>
  <c r="N64" i="40"/>
  <c r="E65" i="40"/>
  <c r="N65" i="40"/>
  <c r="O65" i="40"/>
  <c r="P65" i="40"/>
  <c r="Q66" i="40"/>
  <c r="C67" i="40"/>
  <c r="D67" i="40"/>
  <c r="N67" i="40"/>
  <c r="O67" i="40"/>
  <c r="P67" i="40"/>
  <c r="Q67" i="40"/>
  <c r="C51" i="40"/>
  <c r="H52" i="40"/>
  <c r="I52" i="40"/>
  <c r="L52" i="40"/>
  <c r="O52" i="40"/>
  <c r="P52" i="40"/>
  <c r="M53" i="40"/>
  <c r="O53" i="40"/>
  <c r="P53" i="40"/>
  <c r="D55" i="40"/>
  <c r="G55" i="40"/>
  <c r="H55" i="40"/>
  <c r="O55" i="40"/>
  <c r="P55" i="40"/>
  <c r="O57" i="40"/>
  <c r="O58" i="40"/>
  <c r="P58" i="40"/>
  <c r="D59" i="40"/>
  <c r="E59" i="40"/>
  <c r="G59" i="40"/>
  <c r="H59" i="40"/>
  <c r="I59" i="40"/>
  <c r="K59" i="40"/>
  <c r="M59" i="40"/>
  <c r="O59" i="40"/>
  <c r="P59" i="40"/>
  <c r="C60" i="40"/>
  <c r="G60" i="40"/>
  <c r="O61" i="40"/>
  <c r="P61" i="40"/>
  <c r="O62" i="40"/>
  <c r="P62" i="40"/>
  <c r="E63" i="40"/>
  <c r="O64" i="40"/>
  <c r="P64" i="40"/>
  <c r="Q64" i="40"/>
  <c r="H66" i="40"/>
  <c r="I66" i="40"/>
  <c r="K66" i="40"/>
  <c r="L66" i="40"/>
  <c r="O66" i="40"/>
  <c r="P66" i="40"/>
  <c r="A3" i="39"/>
  <c r="J71" i="40"/>
  <c r="N71" i="40"/>
  <c r="Q72" i="39"/>
  <c r="E73" i="39"/>
  <c r="I73" i="39"/>
  <c r="L73" i="40"/>
  <c r="E74" i="39"/>
  <c r="O74" i="40"/>
  <c r="E75" i="39"/>
  <c r="I77" i="39"/>
  <c r="M77" i="39"/>
  <c r="B57" i="39"/>
  <c r="D57" i="39"/>
  <c r="E57" i="39"/>
  <c r="N57" i="39"/>
  <c r="P57" i="39"/>
  <c r="Q57" i="39"/>
  <c r="B58" i="39"/>
  <c r="C58" i="39"/>
  <c r="D58" i="39"/>
  <c r="E58" i="39"/>
  <c r="E78" i="39"/>
  <c r="I78" i="39"/>
  <c r="O78" i="40"/>
  <c r="P59" i="39"/>
  <c r="Q78" i="39"/>
  <c r="N60" i="39"/>
  <c r="Q60" i="39"/>
  <c r="B61" i="39"/>
  <c r="C61" i="39"/>
  <c r="D61" i="39"/>
  <c r="E61" i="39"/>
  <c r="N61" i="39"/>
  <c r="O61" i="39"/>
  <c r="P61" i="39"/>
  <c r="I79" i="39"/>
  <c r="L62" i="39"/>
  <c r="Q79" i="39"/>
  <c r="N64" i="39"/>
  <c r="O64" i="39"/>
  <c r="P64" i="39"/>
  <c r="Q64" i="39"/>
  <c r="D65" i="39"/>
  <c r="E80" i="39"/>
  <c r="Q66" i="39"/>
  <c r="B82" i="40"/>
  <c r="E67" i="39"/>
  <c r="I82" i="39"/>
  <c r="A48" i="39"/>
  <c r="D63" i="39"/>
  <c r="A69" i="39"/>
  <c r="E72" i="39"/>
  <c r="M73" i="39"/>
  <c r="I74" i="39"/>
  <c r="I75" i="39"/>
  <c r="M75" i="39"/>
  <c r="E76" i="39"/>
  <c r="I76" i="39"/>
  <c r="M76" i="39"/>
  <c r="E77" i="39"/>
  <c r="E81" i="39"/>
  <c r="O34" i="38"/>
  <c r="P34" i="38"/>
  <c r="E79" i="39"/>
  <c r="F36" i="38"/>
  <c r="G36" i="38"/>
  <c r="G34" i="38"/>
  <c r="H34" i="38"/>
  <c r="K34" i="38"/>
  <c r="L34" i="38"/>
  <c r="M34" i="38"/>
  <c r="F37" i="38"/>
  <c r="G37" i="38"/>
  <c r="N36" i="38"/>
  <c r="H37" i="38"/>
  <c r="J37" i="38"/>
  <c r="K37" i="38"/>
  <c r="O37" i="38"/>
  <c r="C65" i="37"/>
  <c r="E57" i="37"/>
  <c r="G55" i="37"/>
  <c r="C51" i="37"/>
  <c r="F72" i="37"/>
  <c r="G51" i="37"/>
  <c r="I72" i="37"/>
  <c r="L72" i="37"/>
  <c r="M72" i="37"/>
  <c r="C52" i="37"/>
  <c r="D52" i="37"/>
  <c r="G52" i="37"/>
  <c r="K52" i="37"/>
  <c r="L52" i="37"/>
  <c r="M52" i="37"/>
  <c r="O52" i="37"/>
  <c r="D74" i="37"/>
  <c r="E53" i="37"/>
  <c r="F74" i="37"/>
  <c r="K53" i="37"/>
  <c r="L74" i="37"/>
  <c r="O53" i="37"/>
  <c r="H54" i="37"/>
  <c r="I54" i="37"/>
  <c r="K54" i="37"/>
  <c r="P54" i="37"/>
  <c r="J55" i="37"/>
  <c r="K55" i="37"/>
  <c r="N55" i="37"/>
  <c r="Q55" i="37"/>
  <c r="C56" i="37"/>
  <c r="E56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K58" i="37"/>
  <c r="L58" i="37"/>
  <c r="M58" i="37"/>
  <c r="N58" i="37"/>
  <c r="O58" i="37"/>
  <c r="P58" i="37"/>
  <c r="Q58" i="37"/>
  <c r="B59" i="37"/>
  <c r="C59" i="37"/>
  <c r="D59" i="37"/>
  <c r="E59" i="37"/>
  <c r="G59" i="37"/>
  <c r="H59" i="37"/>
  <c r="J59" i="37"/>
  <c r="L59" i="37"/>
  <c r="M59" i="37"/>
  <c r="N59" i="37"/>
  <c r="O59" i="37"/>
  <c r="P59" i="37"/>
  <c r="E60" i="37"/>
  <c r="H60" i="37"/>
  <c r="I60" i="37"/>
  <c r="J60" i="37"/>
  <c r="K60" i="37"/>
  <c r="L60" i="37"/>
  <c r="M60" i="37"/>
  <c r="N60" i="37"/>
  <c r="O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Q61" i="37"/>
  <c r="B62" i="37"/>
  <c r="F62" i="37"/>
  <c r="G62" i="37"/>
  <c r="J62" i="37"/>
  <c r="N62" i="37"/>
  <c r="C63" i="37"/>
  <c r="E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D81" i="37"/>
  <c r="E81" i="37"/>
  <c r="F66" i="37"/>
  <c r="G81" i="37"/>
  <c r="H81" i="37"/>
  <c r="I81" i="37"/>
  <c r="K81" i="37"/>
  <c r="L81" i="37"/>
  <c r="B67" i="37"/>
  <c r="C67" i="37"/>
  <c r="D82" i="37"/>
  <c r="F67" i="37"/>
  <c r="H67" i="37"/>
  <c r="I82" i="37"/>
  <c r="K82" i="37"/>
  <c r="L82" i="37"/>
  <c r="M67" i="37"/>
  <c r="N67" i="37"/>
  <c r="O67" i="37"/>
  <c r="P67" i="37"/>
  <c r="Q82" i="37"/>
  <c r="I51" i="37"/>
  <c r="L51" i="37"/>
  <c r="M51" i="37"/>
  <c r="P51" i="37"/>
  <c r="Q51" i="37"/>
  <c r="H52" i="37"/>
  <c r="I52" i="37"/>
  <c r="H53" i="37"/>
  <c r="I53" i="37"/>
  <c r="M53" i="37"/>
  <c r="P53" i="37"/>
  <c r="Q54" i="37"/>
  <c r="C55" i="37"/>
  <c r="D55" i="37"/>
  <c r="H55" i="37"/>
  <c r="L55" i="37"/>
  <c r="M55" i="37"/>
  <c r="O55" i="37"/>
  <c r="P55" i="37"/>
  <c r="P56" i="37"/>
  <c r="H57" i="37"/>
  <c r="E58" i="37"/>
  <c r="G58" i="37"/>
  <c r="H58" i="37"/>
  <c r="I58" i="37"/>
  <c r="I59" i="37"/>
  <c r="K59" i="37"/>
  <c r="Q59" i="37"/>
  <c r="C60" i="37"/>
  <c r="O61" i="37"/>
  <c r="P61" i="37"/>
  <c r="C62" i="37"/>
  <c r="D62" i="37"/>
  <c r="E62" i="37"/>
  <c r="H62" i="37"/>
  <c r="K62" i="37"/>
  <c r="L62" i="37"/>
  <c r="M62" i="37"/>
  <c r="O62" i="37"/>
  <c r="P62" i="37"/>
  <c r="Q62" i="37"/>
  <c r="P63" i="37"/>
  <c r="P64" i="37"/>
  <c r="Q64" i="37"/>
  <c r="G66" i="37"/>
  <c r="H66" i="37"/>
  <c r="K66" i="37"/>
  <c r="L66" i="37"/>
  <c r="P66" i="37"/>
  <c r="Q66" i="37"/>
  <c r="D67" i="37"/>
  <c r="E67" i="37"/>
  <c r="G67" i="37"/>
  <c r="P72" i="37"/>
  <c r="Q72" i="37"/>
  <c r="C73" i="37"/>
  <c r="D73" i="37"/>
  <c r="G73" i="37"/>
  <c r="H73" i="37"/>
  <c r="I73" i="37"/>
  <c r="H74" i="37"/>
  <c r="I74" i="37"/>
  <c r="K74" i="37"/>
  <c r="M74" i="37"/>
  <c r="O74" i="37"/>
  <c r="P74" i="37"/>
  <c r="H75" i="37"/>
  <c r="I75" i="37"/>
  <c r="K75" i="37"/>
  <c r="Q75" i="37"/>
  <c r="I76" i="37"/>
  <c r="B81" i="37"/>
  <c r="P81" i="37"/>
  <c r="Q81" i="37"/>
  <c r="B82" i="37"/>
  <c r="E82" i="37"/>
  <c r="F82" i="37"/>
  <c r="G82" i="37"/>
  <c r="M82" i="37"/>
  <c r="N82" i="37"/>
  <c r="P82" i="37"/>
  <c r="I36" i="34"/>
  <c r="M51" i="36"/>
  <c r="K52" i="36"/>
  <c r="M52" i="36"/>
  <c r="O52" i="36"/>
  <c r="B53" i="36"/>
  <c r="C53" i="36"/>
  <c r="I53" i="36"/>
  <c r="M53" i="36"/>
  <c r="N53" i="36"/>
  <c r="E54" i="36"/>
  <c r="I54" i="36"/>
  <c r="K54" i="36"/>
  <c r="K55" i="36"/>
  <c r="M55" i="36"/>
  <c r="N55" i="36"/>
  <c r="I56" i="36"/>
  <c r="J77" i="36"/>
  <c r="M56" i="36"/>
  <c r="K57" i="36"/>
  <c r="L58" i="36"/>
  <c r="M58" i="36"/>
  <c r="N58" i="36"/>
  <c r="Q58" i="36"/>
  <c r="B59" i="36"/>
  <c r="C59" i="36"/>
  <c r="E59" i="36"/>
  <c r="G59" i="36"/>
  <c r="I59" i="36"/>
  <c r="K59" i="36"/>
  <c r="E60" i="36"/>
  <c r="H60" i="36"/>
  <c r="I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E64" i="36"/>
  <c r="H64" i="36"/>
  <c r="I64" i="36"/>
  <c r="J64" i="36"/>
  <c r="K64" i="36"/>
  <c r="L64" i="36"/>
  <c r="M64" i="36"/>
  <c r="N64" i="36"/>
  <c r="O64" i="36"/>
  <c r="P64" i="36"/>
  <c r="Q64" i="36"/>
  <c r="M65" i="36"/>
  <c r="Q65" i="36"/>
  <c r="E66" i="36"/>
  <c r="I66" i="36"/>
  <c r="K66" i="36"/>
  <c r="M66" i="36"/>
  <c r="O66" i="36"/>
  <c r="Q66" i="36"/>
  <c r="Q67" i="36"/>
  <c r="E56" i="36"/>
  <c r="I57" i="36"/>
  <c r="I61" i="36"/>
  <c r="Q62" i="36"/>
  <c r="I65" i="36"/>
  <c r="A3" i="35"/>
  <c r="H71" i="37"/>
  <c r="I56" i="35"/>
  <c r="K66" i="35"/>
  <c r="M58" i="35"/>
  <c r="P71" i="37"/>
  <c r="Q56" i="35"/>
  <c r="B72" i="36"/>
  <c r="C51" i="35"/>
  <c r="E51" i="35"/>
  <c r="G51" i="35"/>
  <c r="E52" i="35"/>
  <c r="G52" i="35"/>
  <c r="I52" i="35"/>
  <c r="J73" i="36"/>
  <c r="K52" i="35"/>
  <c r="C53" i="35"/>
  <c r="E53" i="35"/>
  <c r="J53" i="35"/>
  <c r="K53" i="35"/>
  <c r="M53" i="35"/>
  <c r="O53" i="35"/>
  <c r="C54" i="35"/>
  <c r="B76" i="36"/>
  <c r="C55" i="35"/>
  <c r="E55" i="35"/>
  <c r="G55" i="35"/>
  <c r="I55" i="35"/>
  <c r="K55" i="35"/>
  <c r="B77" i="35"/>
  <c r="C56" i="35"/>
  <c r="C57" i="35"/>
  <c r="D57" i="35"/>
  <c r="E57" i="35"/>
  <c r="F57" i="35"/>
  <c r="G57" i="35"/>
  <c r="H57" i="35"/>
  <c r="I57" i="35"/>
  <c r="K57" i="35"/>
  <c r="L57" i="35"/>
  <c r="B58" i="35"/>
  <c r="C58" i="35"/>
  <c r="D58" i="35"/>
  <c r="E58" i="35"/>
  <c r="F58" i="35"/>
  <c r="G58" i="35"/>
  <c r="H58" i="35"/>
  <c r="I58" i="35"/>
  <c r="J58" i="35"/>
  <c r="K58" i="35"/>
  <c r="L58" i="35"/>
  <c r="E59" i="35"/>
  <c r="I59" i="35"/>
  <c r="J78" i="35"/>
  <c r="K59" i="35"/>
  <c r="M59" i="35"/>
  <c r="N78" i="36"/>
  <c r="O59" i="35"/>
  <c r="Q78" i="37"/>
  <c r="B60" i="35"/>
  <c r="C60" i="35"/>
  <c r="D60" i="35"/>
  <c r="F60" i="35"/>
  <c r="H60" i="35"/>
  <c r="C61" i="35"/>
  <c r="D61" i="35"/>
  <c r="E61" i="35"/>
  <c r="F61" i="35"/>
  <c r="G61" i="35"/>
  <c r="H61" i="35"/>
  <c r="I61" i="35"/>
  <c r="J61" i="35"/>
  <c r="K61" i="35"/>
  <c r="L61" i="35"/>
  <c r="C62" i="35"/>
  <c r="I62" i="35"/>
  <c r="K62" i="35"/>
  <c r="M62" i="35"/>
  <c r="O62" i="35"/>
  <c r="Q62" i="35"/>
  <c r="B63" i="35"/>
  <c r="C63" i="35"/>
  <c r="D63" i="35"/>
  <c r="E63" i="35"/>
  <c r="F63" i="35"/>
  <c r="G63" i="35"/>
  <c r="H63" i="35"/>
  <c r="Q63" i="35"/>
  <c r="B64" i="35"/>
  <c r="C64" i="35"/>
  <c r="D64" i="35"/>
  <c r="F64" i="35"/>
  <c r="H64" i="35"/>
  <c r="Q64" i="35"/>
  <c r="C65" i="35"/>
  <c r="E65" i="35"/>
  <c r="G65" i="35"/>
  <c r="K65" i="35"/>
  <c r="C66" i="35"/>
  <c r="G66" i="35"/>
  <c r="C67" i="35"/>
  <c r="E67" i="35"/>
  <c r="G67" i="35"/>
  <c r="I67" i="35"/>
  <c r="K67" i="35"/>
  <c r="A48" i="35"/>
  <c r="G53" i="35"/>
  <c r="I53" i="35"/>
  <c r="Q53" i="35"/>
  <c r="E54" i="35"/>
  <c r="G54" i="35"/>
  <c r="I54" i="35"/>
  <c r="M55" i="35"/>
  <c r="O55" i="35"/>
  <c r="G56" i="35"/>
  <c r="G59" i="35"/>
  <c r="E60" i="35"/>
  <c r="G60" i="35"/>
  <c r="I60" i="35"/>
  <c r="K60" i="35"/>
  <c r="M60" i="35"/>
  <c r="O60" i="35"/>
  <c r="Q60" i="35"/>
  <c r="E62" i="35"/>
  <c r="G62" i="35"/>
  <c r="I63" i="35"/>
  <c r="E64" i="35"/>
  <c r="G64" i="35"/>
  <c r="E66" i="35"/>
  <c r="M66" i="35"/>
  <c r="O66" i="35"/>
  <c r="A69" i="35"/>
  <c r="J74" i="35"/>
  <c r="N75" i="35"/>
  <c r="I34" i="34"/>
  <c r="M34" i="34"/>
  <c r="O34" i="34"/>
  <c r="B75" i="35"/>
  <c r="N77" i="35"/>
  <c r="C34" i="34"/>
  <c r="G34" i="34"/>
  <c r="H34" i="34"/>
  <c r="N35" i="34"/>
  <c r="P35" i="34"/>
  <c r="Q34" i="34"/>
  <c r="H37" i="34"/>
  <c r="H35" i="34"/>
  <c r="J35" i="34"/>
  <c r="K35" i="34"/>
  <c r="O35" i="34"/>
  <c r="L37" i="34"/>
  <c r="C106" i="33"/>
  <c r="G88" i="33"/>
  <c r="I90" i="33"/>
  <c r="E113" i="33"/>
  <c r="G113" i="33"/>
  <c r="I113" i="33"/>
  <c r="K113" i="33"/>
  <c r="M113" i="33"/>
  <c r="O113" i="33"/>
  <c r="Q113" i="33"/>
  <c r="G85" i="33"/>
  <c r="M85" i="33"/>
  <c r="O85" i="33"/>
  <c r="E86" i="33"/>
  <c r="G86" i="33"/>
  <c r="I86" i="33"/>
  <c r="K86" i="33"/>
  <c r="M86" i="33"/>
  <c r="O86" i="33"/>
  <c r="E87" i="33"/>
  <c r="G87" i="33"/>
  <c r="I116" i="33"/>
  <c r="K116" i="33"/>
  <c r="O116" i="33"/>
  <c r="Q116" i="33"/>
  <c r="L88" i="33"/>
  <c r="N88" i="33"/>
  <c r="H89" i="33"/>
  <c r="I89" i="33"/>
  <c r="J89" i="33"/>
  <c r="K89" i="33"/>
  <c r="L89" i="33"/>
  <c r="M89" i="33"/>
  <c r="N89" i="33"/>
  <c r="O89" i="33"/>
  <c r="L90" i="33"/>
  <c r="M90" i="33"/>
  <c r="N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O91" i="33"/>
  <c r="P91" i="33"/>
  <c r="Q91" i="33"/>
  <c r="B92" i="33"/>
  <c r="C92" i="33"/>
  <c r="D92" i="33"/>
  <c r="E92" i="33"/>
  <c r="F92" i="33"/>
  <c r="G92" i="33"/>
  <c r="H92" i="33"/>
  <c r="I92" i="33"/>
  <c r="J92" i="33"/>
  <c r="K92" i="33"/>
  <c r="L92" i="33"/>
  <c r="M92" i="33"/>
  <c r="N92" i="33"/>
  <c r="O92" i="33"/>
  <c r="P92" i="33"/>
  <c r="Q92" i="33"/>
  <c r="H93" i="33"/>
  <c r="I93" i="33"/>
  <c r="J93" i="33"/>
  <c r="L93" i="33"/>
  <c r="N93" i="33"/>
  <c r="O93" i="33"/>
  <c r="L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L95" i="33"/>
  <c r="N95" i="33"/>
  <c r="P95" i="33"/>
  <c r="Q95" i="33"/>
  <c r="B96" i="33"/>
  <c r="C96" i="33"/>
  <c r="D96" i="33"/>
  <c r="E96" i="33"/>
  <c r="F96" i="33"/>
  <c r="G96" i="33"/>
  <c r="H96" i="33"/>
  <c r="I96" i="33"/>
  <c r="J96" i="33"/>
  <c r="K96" i="33"/>
  <c r="L96" i="33"/>
  <c r="M96" i="33"/>
  <c r="N96" i="33"/>
  <c r="O96" i="33"/>
  <c r="P96" i="33"/>
  <c r="Q96" i="33"/>
  <c r="H97" i="33"/>
  <c r="I97" i="33"/>
  <c r="J97" i="33"/>
  <c r="K97" i="33"/>
  <c r="L97" i="33"/>
  <c r="M97" i="33"/>
  <c r="O97" i="33"/>
  <c r="P97" i="33"/>
  <c r="Q97" i="33"/>
  <c r="C98" i="33"/>
  <c r="E98" i="33"/>
  <c r="G98" i="33"/>
  <c r="H98" i="33"/>
  <c r="I98" i="33"/>
  <c r="J98" i="33"/>
  <c r="L98" i="33"/>
  <c r="N98" i="33"/>
  <c r="P98" i="33"/>
  <c r="H99" i="33"/>
  <c r="I99" i="33"/>
  <c r="J99" i="33"/>
  <c r="L99" i="33"/>
  <c r="N99" i="33"/>
  <c r="O99" i="33"/>
  <c r="H100" i="33"/>
  <c r="J100" i="33"/>
  <c r="K100" i="33"/>
  <c r="L100" i="33"/>
  <c r="M100" i="33"/>
  <c r="N100" i="33"/>
  <c r="O100" i="33"/>
  <c r="P100" i="33"/>
  <c r="Q100" i="33"/>
  <c r="B101" i="33"/>
  <c r="C101" i="33"/>
  <c r="D101" i="33"/>
  <c r="E101" i="33"/>
  <c r="F101" i="33"/>
  <c r="H101" i="33"/>
  <c r="I101" i="33"/>
  <c r="J101" i="33"/>
  <c r="L101" i="33"/>
  <c r="M101" i="33"/>
  <c r="N101" i="33"/>
  <c r="O101" i="33"/>
  <c r="P101" i="33"/>
  <c r="Q101" i="33"/>
  <c r="B102" i="33"/>
  <c r="D102" i="33"/>
  <c r="E102" i="33"/>
  <c r="F102" i="33"/>
  <c r="G102" i="33"/>
  <c r="H102" i="33"/>
  <c r="I102" i="33"/>
  <c r="J102" i="33"/>
  <c r="K102" i="33"/>
  <c r="L102" i="33"/>
  <c r="M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O103" i="33"/>
  <c r="P103" i="33"/>
  <c r="G104" i="33"/>
  <c r="H104" i="33"/>
  <c r="J104" i="33"/>
  <c r="L104" i="33"/>
  <c r="M104" i="33"/>
  <c r="N104" i="33"/>
  <c r="O104" i="33"/>
  <c r="P104" i="33"/>
  <c r="Q104" i="33"/>
  <c r="H105" i="33"/>
  <c r="I105" i="33"/>
  <c r="J105" i="33"/>
  <c r="K105" i="33"/>
  <c r="L105" i="33"/>
  <c r="M105" i="33"/>
  <c r="N105" i="33"/>
  <c r="O105" i="33"/>
  <c r="Q105" i="33"/>
  <c r="K106" i="33"/>
  <c r="L106" i="33"/>
  <c r="M106" i="33"/>
  <c r="N106" i="33"/>
  <c r="O106" i="33"/>
  <c r="P106" i="33"/>
  <c r="Q106" i="33"/>
  <c r="B107" i="33"/>
  <c r="C107" i="33"/>
  <c r="D107" i="33"/>
  <c r="E107" i="33"/>
  <c r="F107" i="33"/>
  <c r="H107" i="33"/>
  <c r="I107" i="33"/>
  <c r="J107" i="33"/>
  <c r="K107" i="33"/>
  <c r="L107" i="33"/>
  <c r="M107" i="33"/>
  <c r="N107" i="33"/>
  <c r="O107" i="33"/>
  <c r="P107" i="33"/>
  <c r="Q107" i="33"/>
  <c r="G108" i="33"/>
  <c r="I108" i="33"/>
  <c r="K123" i="33"/>
  <c r="O123" i="33"/>
  <c r="C84" i="33"/>
  <c r="E84" i="33"/>
  <c r="G84" i="33"/>
  <c r="I84" i="33"/>
  <c r="K84" i="33"/>
  <c r="M84" i="33"/>
  <c r="Q84" i="33"/>
  <c r="C85" i="33"/>
  <c r="E85" i="33"/>
  <c r="I85" i="33"/>
  <c r="K85" i="33"/>
  <c r="Q86" i="33"/>
  <c r="C87" i="33"/>
  <c r="K88" i="33"/>
  <c r="M88" i="33"/>
  <c r="O88" i="33"/>
  <c r="Q88" i="33"/>
  <c r="Q89" i="33"/>
  <c r="E90" i="33"/>
  <c r="K90" i="33"/>
  <c r="K93" i="33"/>
  <c r="M93" i="33"/>
  <c r="Q93" i="33"/>
  <c r="C94" i="33"/>
  <c r="E94" i="33"/>
  <c r="I94" i="33"/>
  <c r="K94" i="33"/>
  <c r="M94" i="33"/>
  <c r="K95" i="33"/>
  <c r="M95" i="33"/>
  <c r="O95" i="33"/>
  <c r="K98" i="33"/>
  <c r="M98" i="33"/>
  <c r="O98" i="33"/>
  <c r="Q98" i="33"/>
  <c r="K99" i="33"/>
  <c r="M99" i="33"/>
  <c r="Q99" i="33"/>
  <c r="I100" i="33"/>
  <c r="G101" i="33"/>
  <c r="K101" i="33"/>
  <c r="C102" i="33"/>
  <c r="Q103" i="33"/>
  <c r="E104" i="33"/>
  <c r="I104" i="33"/>
  <c r="K104" i="33"/>
  <c r="G107" i="33"/>
  <c r="C108" i="33"/>
  <c r="E108" i="33"/>
  <c r="C113" i="33"/>
  <c r="C114" i="33"/>
  <c r="E114" i="33"/>
  <c r="G114" i="33"/>
  <c r="I114" i="33"/>
  <c r="K114" i="33"/>
  <c r="M114" i="33"/>
  <c r="O114" i="33"/>
  <c r="I115" i="33"/>
  <c r="K115" i="33"/>
  <c r="M115" i="33"/>
  <c r="O115" i="33"/>
  <c r="Q115" i="33"/>
  <c r="C116" i="33"/>
  <c r="E116" i="33"/>
  <c r="G116" i="33"/>
  <c r="C123" i="33"/>
  <c r="E123" i="33"/>
  <c r="I123" i="33"/>
  <c r="D97" i="32"/>
  <c r="E97" i="32"/>
  <c r="F97" i="32"/>
  <c r="G97" i="32"/>
  <c r="H97" i="32"/>
  <c r="I91" i="32"/>
  <c r="J91" i="32"/>
  <c r="M91" i="32"/>
  <c r="N84" i="32"/>
  <c r="B85" i="32"/>
  <c r="C85" i="32"/>
  <c r="E85" i="32"/>
  <c r="O85" i="32"/>
  <c r="P85" i="32"/>
  <c r="G86" i="32"/>
  <c r="H86" i="32"/>
  <c r="I86" i="32"/>
  <c r="J86" i="32"/>
  <c r="L86" i="32"/>
  <c r="M86" i="32"/>
  <c r="B88" i="32"/>
  <c r="C88" i="32"/>
  <c r="D88" i="32"/>
  <c r="E88" i="32"/>
  <c r="O88" i="32"/>
  <c r="Q88" i="32"/>
  <c r="M89" i="32"/>
  <c r="C90" i="32"/>
  <c r="D90" i="32"/>
  <c r="E90" i="32"/>
  <c r="F90" i="32"/>
  <c r="C91" i="32"/>
  <c r="D91" i="32"/>
  <c r="F91" i="32"/>
  <c r="C92" i="32"/>
  <c r="D92" i="32"/>
  <c r="E92" i="32"/>
  <c r="F92" i="32"/>
  <c r="G92" i="32"/>
  <c r="H92" i="32"/>
  <c r="I92" i="32"/>
  <c r="J92" i="32"/>
  <c r="L92" i="32"/>
  <c r="O93" i="32"/>
  <c r="P93" i="32"/>
  <c r="Q93" i="32"/>
  <c r="B94" i="32"/>
  <c r="C94" i="32"/>
  <c r="D94" i="32"/>
  <c r="E94" i="32"/>
  <c r="F94" i="32"/>
  <c r="Q94" i="32"/>
  <c r="B95" i="32"/>
  <c r="C95" i="32"/>
  <c r="D95" i="32"/>
  <c r="E95" i="32"/>
  <c r="F95" i="32"/>
  <c r="O95" i="32"/>
  <c r="Q95" i="32"/>
  <c r="B96" i="32"/>
  <c r="C96" i="32"/>
  <c r="D96" i="32"/>
  <c r="E96" i="32"/>
  <c r="F96" i="32"/>
  <c r="G96" i="32"/>
  <c r="H96" i="32"/>
  <c r="J96" i="32"/>
  <c r="M96" i="32"/>
  <c r="N96" i="32"/>
  <c r="N97" i="32"/>
  <c r="O97" i="32"/>
  <c r="P97" i="32"/>
  <c r="Q97" i="32"/>
  <c r="C98" i="32"/>
  <c r="D98" i="32"/>
  <c r="E98" i="32"/>
  <c r="F98" i="32"/>
  <c r="G98" i="32"/>
  <c r="H98" i="32"/>
  <c r="I98" i="32"/>
  <c r="J98" i="32"/>
  <c r="L98" i="32"/>
  <c r="C99" i="32"/>
  <c r="O99" i="32"/>
  <c r="P99" i="32"/>
  <c r="Q99" i="32"/>
  <c r="B101" i="32"/>
  <c r="C101" i="32"/>
  <c r="D101" i="32"/>
  <c r="N101" i="32"/>
  <c r="Q101" i="32"/>
  <c r="N102" i="32"/>
  <c r="O102" i="32"/>
  <c r="P102" i="32"/>
  <c r="C103" i="32"/>
  <c r="D103" i="32"/>
  <c r="P103" i="32"/>
  <c r="B104" i="32"/>
  <c r="C104" i="32"/>
  <c r="D104" i="32"/>
  <c r="E104" i="32"/>
  <c r="F104" i="32"/>
  <c r="G104" i="32"/>
  <c r="H104" i="32"/>
  <c r="I104" i="32"/>
  <c r="J104" i="32"/>
  <c r="L104" i="32"/>
  <c r="C105" i="32"/>
  <c r="I105" i="32"/>
  <c r="O105" i="32"/>
  <c r="Q105" i="32"/>
  <c r="B106" i="32"/>
  <c r="C106" i="32"/>
  <c r="D106" i="32"/>
  <c r="E106" i="32"/>
  <c r="F106" i="32"/>
  <c r="N107" i="32"/>
  <c r="O107" i="32"/>
  <c r="P107" i="32"/>
  <c r="Q107" i="32"/>
  <c r="B108" i="32"/>
  <c r="C108" i="32"/>
  <c r="D108" i="32"/>
  <c r="E108" i="32"/>
  <c r="F108" i="32"/>
  <c r="D85" i="32"/>
  <c r="F85" i="32"/>
  <c r="H85" i="32"/>
  <c r="B86" i="32"/>
  <c r="C86" i="32"/>
  <c r="D86" i="32"/>
  <c r="E86" i="32"/>
  <c r="F86" i="32"/>
  <c r="F88" i="32"/>
  <c r="G88" i="32"/>
  <c r="H88" i="32"/>
  <c r="I88" i="32"/>
  <c r="P88" i="32"/>
  <c r="C89" i="32"/>
  <c r="D89" i="32"/>
  <c r="O91" i="32"/>
  <c r="P91" i="32"/>
  <c r="Q91" i="32"/>
  <c r="B92" i="32"/>
  <c r="C93" i="32"/>
  <c r="D93" i="32"/>
  <c r="E93" i="32"/>
  <c r="G93" i="32"/>
  <c r="H93" i="32"/>
  <c r="I93" i="32"/>
  <c r="J93" i="32"/>
  <c r="L93" i="32"/>
  <c r="N93" i="32"/>
  <c r="P95" i="32"/>
  <c r="O96" i="32"/>
  <c r="P96" i="32"/>
  <c r="Q96" i="32"/>
  <c r="B97" i="32"/>
  <c r="C97" i="32"/>
  <c r="Q98" i="32"/>
  <c r="D99" i="32"/>
  <c r="E99" i="32"/>
  <c r="F99" i="32"/>
  <c r="G99" i="32"/>
  <c r="H99" i="32"/>
  <c r="B100" i="32"/>
  <c r="E100" i="32"/>
  <c r="I100" i="32"/>
  <c r="B102" i="32"/>
  <c r="C102" i="32"/>
  <c r="D105" i="32"/>
  <c r="N105" i="32"/>
  <c r="P105" i="32"/>
  <c r="B107" i="32"/>
  <c r="C107" i="32"/>
  <c r="D107" i="32"/>
  <c r="E107" i="32"/>
  <c r="F107" i="32"/>
  <c r="G107" i="32"/>
  <c r="N108" i="32"/>
  <c r="I91" i="31"/>
  <c r="J103" i="31"/>
  <c r="O112" i="33"/>
  <c r="I113" i="32"/>
  <c r="O84" i="31"/>
  <c r="P84" i="31"/>
  <c r="B114" i="31"/>
  <c r="C85" i="31"/>
  <c r="O85" i="31"/>
  <c r="P85" i="31"/>
  <c r="Q85" i="31"/>
  <c r="B115" i="31"/>
  <c r="F86" i="31"/>
  <c r="K86" i="31"/>
  <c r="L86" i="31"/>
  <c r="O86" i="31"/>
  <c r="Q115" i="32"/>
  <c r="I87" i="31"/>
  <c r="J87" i="31"/>
  <c r="N87" i="31"/>
  <c r="O87" i="31"/>
  <c r="P87" i="31"/>
  <c r="C88" i="31"/>
  <c r="D88" i="31"/>
  <c r="N88" i="31"/>
  <c r="O117" i="33"/>
  <c r="P88" i="31"/>
  <c r="Q88" i="31"/>
  <c r="H89" i="31"/>
  <c r="I89" i="31"/>
  <c r="J89" i="31"/>
  <c r="N89" i="31"/>
  <c r="P89" i="31"/>
  <c r="D90" i="31"/>
  <c r="N90" i="31"/>
  <c r="O90" i="31"/>
  <c r="O91" i="31"/>
  <c r="P91" i="31"/>
  <c r="Q91" i="31"/>
  <c r="B92" i="31"/>
  <c r="D92" i="31"/>
  <c r="E92" i="31"/>
  <c r="F92" i="31"/>
  <c r="K92" i="31"/>
  <c r="L92" i="31"/>
  <c r="Q92" i="31"/>
  <c r="I93" i="31"/>
  <c r="M93" i="31"/>
  <c r="N93" i="31"/>
  <c r="D94" i="31"/>
  <c r="N94" i="31"/>
  <c r="O94" i="31"/>
  <c r="P94" i="31"/>
  <c r="Q94" i="31"/>
  <c r="C95" i="31"/>
  <c r="D95" i="31"/>
  <c r="N95" i="31"/>
  <c r="O95" i="31"/>
  <c r="P95" i="31"/>
  <c r="Q95" i="31"/>
  <c r="H96" i="31"/>
  <c r="L96" i="31"/>
  <c r="Q96" i="31"/>
  <c r="H97" i="31"/>
  <c r="I120" i="33"/>
  <c r="J97" i="31"/>
  <c r="B98" i="31"/>
  <c r="K98" i="31"/>
  <c r="L98" i="31"/>
  <c r="F99" i="31"/>
  <c r="H99" i="31"/>
  <c r="K99" i="31"/>
  <c r="N99" i="31"/>
  <c r="O100" i="31"/>
  <c r="Q100" i="31"/>
  <c r="B101" i="31"/>
  <c r="D101" i="31"/>
  <c r="H101" i="31"/>
  <c r="I101" i="31"/>
  <c r="J101" i="31"/>
  <c r="K101" i="31"/>
  <c r="L101" i="31"/>
  <c r="P102" i="31"/>
  <c r="I103" i="31"/>
  <c r="N103" i="31"/>
  <c r="O103" i="31"/>
  <c r="P103" i="31"/>
  <c r="Q103" i="31"/>
  <c r="B104" i="31"/>
  <c r="D104" i="31"/>
  <c r="F104" i="31"/>
  <c r="L104" i="31"/>
  <c r="Q122" i="32"/>
  <c r="H105" i="31"/>
  <c r="I105" i="31"/>
  <c r="J105" i="31"/>
  <c r="K105" i="31"/>
  <c r="M105" i="31"/>
  <c r="N105" i="31"/>
  <c r="O105" i="31"/>
  <c r="P105" i="31"/>
  <c r="Q105" i="31"/>
  <c r="D106" i="31"/>
  <c r="K106" i="31"/>
  <c r="N106" i="31"/>
  <c r="Q106" i="31"/>
  <c r="K107" i="31"/>
  <c r="N107" i="31"/>
  <c r="O107" i="31"/>
  <c r="P107" i="31"/>
  <c r="Q107" i="31"/>
  <c r="D108" i="31"/>
  <c r="M123" i="32"/>
  <c r="O108" i="31"/>
  <c r="P108" i="31"/>
  <c r="B84" i="31"/>
  <c r="C84" i="31"/>
  <c r="E84" i="31"/>
  <c r="F84" i="31"/>
  <c r="K84" i="31"/>
  <c r="L84" i="31"/>
  <c r="M84" i="31"/>
  <c r="N84" i="31"/>
  <c r="Q84" i="31"/>
  <c r="D85" i="31"/>
  <c r="M85" i="31"/>
  <c r="N85" i="31"/>
  <c r="C86" i="31"/>
  <c r="D86" i="31"/>
  <c r="E86" i="31"/>
  <c r="M86" i="31"/>
  <c r="N86" i="31"/>
  <c r="P86" i="31"/>
  <c r="Q86" i="31"/>
  <c r="D87" i="31"/>
  <c r="H87" i="31"/>
  <c r="K87" i="31"/>
  <c r="F88" i="31"/>
  <c r="C89" i="31"/>
  <c r="D89" i="31"/>
  <c r="E89" i="31"/>
  <c r="F89" i="31"/>
  <c r="K89" i="31"/>
  <c r="L89" i="31"/>
  <c r="M89" i="31"/>
  <c r="M90" i="31"/>
  <c r="P90" i="31"/>
  <c r="Q90" i="31"/>
  <c r="C91" i="31"/>
  <c r="D91" i="31"/>
  <c r="E91" i="31"/>
  <c r="F91" i="31"/>
  <c r="H91" i="31"/>
  <c r="J91" i="31"/>
  <c r="K91" i="31"/>
  <c r="L91" i="31"/>
  <c r="M91" i="31"/>
  <c r="N91" i="31"/>
  <c r="M92" i="31"/>
  <c r="N92" i="31"/>
  <c r="O92" i="31"/>
  <c r="P92" i="31"/>
  <c r="C93" i="31"/>
  <c r="D93" i="31"/>
  <c r="E93" i="31"/>
  <c r="F93" i="31"/>
  <c r="H93" i="31"/>
  <c r="J93" i="31"/>
  <c r="L93" i="31"/>
  <c r="O93" i="31"/>
  <c r="P93" i="31"/>
  <c r="Q93" i="31"/>
  <c r="B94" i="31"/>
  <c r="M94" i="31"/>
  <c r="F95" i="31"/>
  <c r="H95" i="31"/>
  <c r="I95" i="31"/>
  <c r="J95" i="31"/>
  <c r="L95" i="31"/>
  <c r="M95" i="31"/>
  <c r="C96" i="31"/>
  <c r="D96" i="31"/>
  <c r="E96" i="31"/>
  <c r="F96" i="31"/>
  <c r="K96" i="31"/>
  <c r="M96" i="31"/>
  <c r="N96" i="31"/>
  <c r="O96" i="31"/>
  <c r="P96" i="31"/>
  <c r="K97" i="31"/>
  <c r="L97" i="31"/>
  <c r="M97" i="31"/>
  <c r="N97" i="31"/>
  <c r="O97" i="31"/>
  <c r="P97" i="31"/>
  <c r="Q97" i="31"/>
  <c r="C98" i="31"/>
  <c r="D98" i="31"/>
  <c r="E98" i="31"/>
  <c r="F98" i="31"/>
  <c r="M98" i="31"/>
  <c r="N98" i="31"/>
  <c r="P98" i="31"/>
  <c r="Q98" i="31"/>
  <c r="L99" i="31"/>
  <c r="M99" i="31"/>
  <c r="O99" i="31"/>
  <c r="P99" i="31"/>
  <c r="Q99" i="31"/>
  <c r="C100" i="31"/>
  <c r="D100" i="31"/>
  <c r="E100" i="31"/>
  <c r="F100" i="31"/>
  <c r="K100" i="31"/>
  <c r="M100" i="31"/>
  <c r="N100" i="31"/>
  <c r="P100" i="31"/>
  <c r="M101" i="31"/>
  <c r="N101" i="31"/>
  <c r="O101" i="31"/>
  <c r="P101" i="31"/>
  <c r="Q101" i="31"/>
  <c r="K102" i="31"/>
  <c r="L102" i="31"/>
  <c r="M102" i="31"/>
  <c r="N102" i="31"/>
  <c r="O102" i="31"/>
  <c r="Q102" i="31"/>
  <c r="C103" i="31"/>
  <c r="D103" i="31"/>
  <c r="E103" i="31"/>
  <c r="F103" i="31"/>
  <c r="H103" i="31"/>
  <c r="M103" i="31"/>
  <c r="K104" i="31"/>
  <c r="M104" i="31"/>
  <c r="N104" i="31"/>
  <c r="O104" i="31"/>
  <c r="P104" i="31"/>
  <c r="Q104" i="31"/>
  <c r="C105" i="31"/>
  <c r="D105" i="31"/>
  <c r="E105" i="31"/>
  <c r="F105" i="31"/>
  <c r="M106" i="31"/>
  <c r="O106" i="31"/>
  <c r="P106" i="31"/>
  <c r="C107" i="31"/>
  <c r="D107" i="31"/>
  <c r="E107" i="31"/>
  <c r="F107" i="31"/>
  <c r="H107" i="31"/>
  <c r="I107" i="31"/>
  <c r="J107" i="31"/>
  <c r="M107" i="31"/>
  <c r="M108" i="31"/>
  <c r="N108" i="31"/>
  <c r="B116" i="31"/>
  <c r="B118" i="31"/>
  <c r="B119" i="31"/>
  <c r="B123" i="31"/>
  <c r="C34" i="30"/>
  <c r="D34" i="30"/>
  <c r="B113" i="31"/>
  <c r="D35" i="30"/>
  <c r="F35" i="30"/>
  <c r="G36" i="30"/>
  <c r="H36" i="30"/>
  <c r="O36" i="30"/>
  <c r="F34" i="30"/>
  <c r="H34" i="30"/>
  <c r="J34" i="30"/>
  <c r="L34" i="30"/>
  <c r="M37" i="30"/>
  <c r="M174" i="6" s="1"/>
  <c r="N35" i="30"/>
  <c r="P34" i="30"/>
  <c r="C37" i="30"/>
  <c r="C174" i="6" s="1"/>
  <c r="D37" i="30"/>
  <c r="F37" i="30"/>
  <c r="H37" i="30"/>
  <c r="B34" i="30"/>
  <c r="N34" i="30"/>
  <c r="B35" i="30"/>
  <c r="C36" i="30"/>
  <c r="G37" i="30"/>
  <c r="G174" i="6" s="1"/>
  <c r="L37" i="30"/>
  <c r="N37" i="30"/>
  <c r="N174" i="6" s="1"/>
  <c r="B57" i="26"/>
  <c r="C102" i="29"/>
  <c r="E57" i="26"/>
  <c r="C134" i="29"/>
  <c r="D96" i="29"/>
  <c r="E134" i="29"/>
  <c r="F134" i="29"/>
  <c r="G134" i="29"/>
  <c r="H96" i="29"/>
  <c r="I96" i="29"/>
  <c r="K96" i="29"/>
  <c r="L96" i="29"/>
  <c r="M96" i="29"/>
  <c r="O96" i="29"/>
  <c r="P96" i="29"/>
  <c r="D97" i="29"/>
  <c r="F135" i="29"/>
  <c r="G135" i="29"/>
  <c r="H97" i="29"/>
  <c r="I135" i="29"/>
  <c r="J135" i="29"/>
  <c r="K135" i="29"/>
  <c r="L97" i="29"/>
  <c r="M135" i="29"/>
  <c r="N135" i="29"/>
  <c r="O97" i="29"/>
  <c r="P97" i="29"/>
  <c r="Q97" i="29"/>
  <c r="B136" i="29"/>
  <c r="C98" i="29"/>
  <c r="D98" i="29"/>
  <c r="E98" i="29"/>
  <c r="H98" i="29"/>
  <c r="L98" i="29"/>
  <c r="N136" i="29"/>
  <c r="P98" i="29"/>
  <c r="Q98" i="29"/>
  <c r="C99" i="29"/>
  <c r="D99" i="29"/>
  <c r="E99" i="29"/>
  <c r="F137" i="29"/>
  <c r="G99" i="29"/>
  <c r="H99" i="29"/>
  <c r="I137" i="29"/>
  <c r="J137" i="29"/>
  <c r="K137" i="29"/>
  <c r="L99" i="29"/>
  <c r="P99" i="29"/>
  <c r="Q99" i="29"/>
  <c r="E100" i="29"/>
  <c r="G100" i="29"/>
  <c r="I100" i="29"/>
  <c r="K100" i="29"/>
  <c r="M100" i="29"/>
  <c r="O100" i="29"/>
  <c r="Q100" i="29"/>
  <c r="D101" i="29"/>
  <c r="E139" i="29"/>
  <c r="G139" i="29"/>
  <c r="H101" i="29"/>
  <c r="I139" i="29"/>
  <c r="K139" i="29"/>
  <c r="L101" i="29"/>
  <c r="P101" i="29"/>
  <c r="G102" i="29"/>
  <c r="M102" i="29"/>
  <c r="O102" i="29"/>
  <c r="Q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Q103" i="29"/>
  <c r="B104" i="29"/>
  <c r="D104" i="29"/>
  <c r="F104" i="29"/>
  <c r="H104" i="29"/>
  <c r="J104" i="29"/>
  <c r="L104" i="29"/>
  <c r="M104" i="29"/>
  <c r="N104" i="29"/>
  <c r="P104" i="29"/>
  <c r="C105" i="29"/>
  <c r="Q105" i="29"/>
  <c r="H113" i="29"/>
  <c r="I112" i="29"/>
  <c r="K112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Q108" i="29"/>
  <c r="B109" i="29"/>
  <c r="C109" i="29"/>
  <c r="F109" i="29"/>
  <c r="H145" i="29"/>
  <c r="J109" i="29"/>
  <c r="M109" i="29"/>
  <c r="N109" i="29"/>
  <c r="B110" i="29"/>
  <c r="E146" i="29"/>
  <c r="F110" i="29"/>
  <c r="G146" i="29"/>
  <c r="H146" i="29"/>
  <c r="I146" i="29"/>
  <c r="J110" i="29"/>
  <c r="K146" i="29"/>
  <c r="N110" i="29"/>
  <c r="P146" i="29"/>
  <c r="B111" i="29"/>
  <c r="F111" i="29"/>
  <c r="H147" i="29"/>
  <c r="J111" i="29"/>
  <c r="K147" i="29"/>
  <c r="M147" i="29"/>
  <c r="N111" i="29"/>
  <c r="O147" i="29"/>
  <c r="P147" i="29"/>
  <c r="Q147" i="29"/>
  <c r="B112" i="29"/>
  <c r="C112" i="29"/>
  <c r="O112" i="29"/>
  <c r="P112" i="29"/>
  <c r="I113" i="29"/>
  <c r="M113" i="29"/>
  <c r="O113" i="29"/>
  <c r="P113" i="29"/>
  <c r="L114" i="29"/>
  <c r="M114" i="29"/>
  <c r="N114" i="29"/>
  <c r="B115" i="29"/>
  <c r="D115" i="29"/>
  <c r="F115" i="29"/>
  <c r="G115" i="29"/>
  <c r="H115" i="29"/>
  <c r="I115" i="29"/>
  <c r="J115" i="29"/>
  <c r="K115" i="29"/>
  <c r="L115" i="29"/>
  <c r="N115" i="29"/>
  <c r="O115" i="29"/>
  <c r="P115" i="29"/>
  <c r="Q115" i="29"/>
  <c r="C116" i="29"/>
  <c r="M116" i="29"/>
  <c r="O116" i="29"/>
  <c r="P116" i="29"/>
  <c r="Q116" i="29"/>
  <c r="B117" i="29"/>
  <c r="C117" i="29"/>
  <c r="E117" i="29"/>
  <c r="F117" i="29"/>
  <c r="G117" i="29"/>
  <c r="H117" i="29"/>
  <c r="I117" i="29"/>
  <c r="J117" i="29"/>
  <c r="K117" i="29"/>
  <c r="L117" i="29"/>
  <c r="N117" i="29"/>
  <c r="B118" i="29"/>
  <c r="C118" i="29"/>
  <c r="D118" i="29"/>
  <c r="F118" i="29"/>
  <c r="I118" i="29"/>
  <c r="J118" i="29"/>
  <c r="L118" i="29"/>
  <c r="N118" i="29"/>
  <c r="P118" i="29"/>
  <c r="Q118" i="29"/>
  <c r="B119" i="29"/>
  <c r="C119" i="29"/>
  <c r="E119" i="29"/>
  <c r="G119" i="29"/>
  <c r="H119" i="29"/>
  <c r="I119" i="29"/>
  <c r="K119" i="29"/>
  <c r="M119" i="29"/>
  <c r="O119" i="29"/>
  <c r="P119" i="29"/>
  <c r="L120" i="29"/>
  <c r="M120" i="29"/>
  <c r="N120" i="29"/>
  <c r="O120" i="29"/>
  <c r="P120" i="29"/>
  <c r="B121" i="29"/>
  <c r="C121" i="29"/>
  <c r="D121" i="29"/>
  <c r="E121" i="29"/>
  <c r="F121" i="29"/>
  <c r="G121" i="29"/>
  <c r="H121" i="29"/>
  <c r="I121" i="29"/>
  <c r="J121" i="29"/>
  <c r="K121" i="29"/>
  <c r="L121" i="29"/>
  <c r="N121" i="29"/>
  <c r="P121" i="29"/>
  <c r="B59" i="26"/>
  <c r="O128" i="29"/>
  <c r="Q128" i="29"/>
  <c r="E124" i="29"/>
  <c r="I154" i="29"/>
  <c r="K124" i="29"/>
  <c r="M124" i="29"/>
  <c r="O124" i="29"/>
  <c r="B125" i="29"/>
  <c r="E125" i="29"/>
  <c r="F125" i="29"/>
  <c r="G125" i="29"/>
  <c r="I155" i="29"/>
  <c r="J125" i="29"/>
  <c r="K155" i="29"/>
  <c r="M125" i="29"/>
  <c r="O125" i="29"/>
  <c r="Q125" i="29"/>
  <c r="B126" i="29"/>
  <c r="C126" i="29"/>
  <c r="G156" i="29"/>
  <c r="I156" i="29"/>
  <c r="J126" i="29"/>
  <c r="K156" i="29"/>
  <c r="M126" i="29"/>
  <c r="O156" i="29"/>
  <c r="Q156" i="29"/>
  <c r="B127" i="29"/>
  <c r="C157" i="29"/>
  <c r="E127" i="29"/>
  <c r="F127" i="29"/>
  <c r="I127" i="29"/>
  <c r="J127" i="29"/>
  <c r="M127" i="29"/>
  <c r="N127" i="29"/>
  <c r="O127" i="29"/>
  <c r="Q127" i="29"/>
  <c r="B128" i="29"/>
  <c r="C128" i="29"/>
  <c r="E128" i="29"/>
  <c r="G128" i="29"/>
  <c r="I128" i="29"/>
  <c r="K128" i="29"/>
  <c r="B159" i="29"/>
  <c r="C129" i="29"/>
  <c r="D129" i="29"/>
  <c r="E129" i="29"/>
  <c r="F159" i="29"/>
  <c r="G129" i="29"/>
  <c r="H129" i="29"/>
  <c r="I129" i="29"/>
  <c r="J159" i="29"/>
  <c r="K129" i="29"/>
  <c r="L129" i="29"/>
  <c r="M129" i="29"/>
  <c r="N159" i="29"/>
  <c r="O129" i="29"/>
  <c r="P129" i="29"/>
  <c r="Q129" i="29"/>
  <c r="C96" i="29"/>
  <c r="Q96" i="29"/>
  <c r="C97" i="29"/>
  <c r="E97" i="29"/>
  <c r="G97" i="29"/>
  <c r="I97" i="29"/>
  <c r="K97" i="29"/>
  <c r="M97" i="29"/>
  <c r="G98" i="29"/>
  <c r="I98" i="29"/>
  <c r="K98" i="29"/>
  <c r="M98" i="29"/>
  <c r="I99" i="29"/>
  <c r="K99" i="29"/>
  <c r="M99" i="29"/>
  <c r="O99" i="29"/>
  <c r="C101" i="29"/>
  <c r="K101" i="29"/>
  <c r="M101" i="29"/>
  <c r="O101" i="29"/>
  <c r="Q101" i="29"/>
  <c r="E102" i="29"/>
  <c r="C104" i="29"/>
  <c r="E104" i="29"/>
  <c r="G104" i="29"/>
  <c r="I104" i="29"/>
  <c r="K104" i="29"/>
  <c r="O104" i="29"/>
  <c r="Q104" i="29"/>
  <c r="G105" i="29"/>
  <c r="I105" i="29"/>
  <c r="K105" i="29"/>
  <c r="M105" i="29"/>
  <c r="O105" i="29"/>
  <c r="E109" i="29"/>
  <c r="G109" i="29"/>
  <c r="I109" i="29"/>
  <c r="K109" i="29"/>
  <c r="E110" i="29"/>
  <c r="G110" i="29"/>
  <c r="H110" i="29"/>
  <c r="I110" i="29"/>
  <c r="K110" i="29"/>
  <c r="M110" i="29"/>
  <c r="O110" i="29"/>
  <c r="P110" i="29"/>
  <c r="Q110" i="29"/>
  <c r="C111" i="29"/>
  <c r="E111" i="29"/>
  <c r="G111" i="29"/>
  <c r="H111" i="29"/>
  <c r="M112" i="29"/>
  <c r="H114" i="29"/>
  <c r="O114" i="29"/>
  <c r="P114" i="29"/>
  <c r="Q114" i="29"/>
  <c r="C115" i="29"/>
  <c r="E115" i="29"/>
  <c r="M115" i="29"/>
  <c r="I116" i="29"/>
  <c r="M117" i="29"/>
  <c r="O117" i="29"/>
  <c r="P117" i="29"/>
  <c r="E118" i="29"/>
  <c r="G118" i="29"/>
  <c r="H118" i="29"/>
  <c r="K118" i="29"/>
  <c r="M118" i="29"/>
  <c r="O118" i="29"/>
  <c r="M121" i="29"/>
  <c r="O121" i="29"/>
  <c r="Q121" i="29"/>
  <c r="I124" i="29"/>
  <c r="Q124" i="29"/>
  <c r="C125" i="29"/>
  <c r="I125" i="29"/>
  <c r="K125" i="29"/>
  <c r="K126" i="29"/>
  <c r="C127" i="29"/>
  <c r="G127" i="29"/>
  <c r="K127" i="29"/>
  <c r="B134" i="29"/>
  <c r="D134" i="29"/>
  <c r="I134" i="29"/>
  <c r="J134" i="29"/>
  <c r="K134" i="29"/>
  <c r="L134" i="29"/>
  <c r="M134" i="29"/>
  <c r="N134" i="29"/>
  <c r="O134" i="29"/>
  <c r="Q134" i="29"/>
  <c r="B135" i="29"/>
  <c r="C135" i="29"/>
  <c r="D135" i="29"/>
  <c r="E135" i="29"/>
  <c r="H135" i="29"/>
  <c r="D136" i="29"/>
  <c r="E136" i="29"/>
  <c r="F136" i="29"/>
  <c r="G136" i="29"/>
  <c r="I136" i="29"/>
  <c r="J136" i="29"/>
  <c r="K136" i="29"/>
  <c r="L136" i="29"/>
  <c r="M136" i="29"/>
  <c r="P136" i="29"/>
  <c r="Q136" i="29"/>
  <c r="B137" i="29"/>
  <c r="C137" i="29"/>
  <c r="L137" i="29"/>
  <c r="M137" i="29"/>
  <c r="N137" i="29"/>
  <c r="O137" i="29"/>
  <c r="Q137" i="29"/>
  <c r="C139" i="29"/>
  <c r="M139" i="29"/>
  <c r="O139" i="29"/>
  <c r="Q139" i="29"/>
  <c r="C141" i="29"/>
  <c r="G141" i="29"/>
  <c r="I141" i="29"/>
  <c r="K141" i="29"/>
  <c r="M141" i="29"/>
  <c r="O141" i="29"/>
  <c r="Q144" i="29"/>
  <c r="E145" i="29"/>
  <c r="G145" i="29"/>
  <c r="I145" i="29"/>
  <c r="K145" i="29"/>
  <c r="M145" i="29"/>
  <c r="M146" i="29"/>
  <c r="O146" i="29"/>
  <c r="Q146" i="29"/>
  <c r="C147" i="29"/>
  <c r="E147" i="29"/>
  <c r="G147" i="29"/>
  <c r="O154" i="29"/>
  <c r="Q154" i="29"/>
  <c r="C155" i="29"/>
  <c r="E155" i="29"/>
  <c r="F155" i="29"/>
  <c r="G155" i="29"/>
  <c r="M155" i="29"/>
  <c r="O155" i="29"/>
  <c r="Q155" i="29"/>
  <c r="C156" i="29"/>
  <c r="E157" i="29"/>
  <c r="G157" i="29"/>
  <c r="K157" i="29"/>
  <c r="M157" i="29"/>
  <c r="O157" i="29"/>
  <c r="Q157" i="29"/>
  <c r="G159" i="29"/>
  <c r="I159" i="29"/>
  <c r="K159" i="29"/>
  <c r="O159" i="29"/>
  <c r="Q159" i="29"/>
  <c r="B97" i="28"/>
  <c r="G96" i="28"/>
  <c r="M96" i="28"/>
  <c r="N96" i="28"/>
  <c r="C134" i="28"/>
  <c r="D96" i="28"/>
  <c r="E134" i="28"/>
  <c r="O96" i="28"/>
  <c r="E97" i="28"/>
  <c r="F97" i="28"/>
  <c r="H97" i="28"/>
  <c r="L97" i="28"/>
  <c r="M135" i="28"/>
  <c r="N97" i="28"/>
  <c r="P97" i="28"/>
  <c r="B98" i="28"/>
  <c r="H98" i="28"/>
  <c r="N98" i="28"/>
  <c r="O98" i="28"/>
  <c r="D99" i="28"/>
  <c r="E99" i="28"/>
  <c r="H99" i="28"/>
  <c r="J99" i="28"/>
  <c r="O137" i="28"/>
  <c r="D100" i="28"/>
  <c r="F100" i="28"/>
  <c r="L100" i="28"/>
  <c r="M100" i="28"/>
  <c r="N100" i="28"/>
  <c r="O100" i="28"/>
  <c r="D101" i="28"/>
  <c r="E101" i="28"/>
  <c r="F101" i="28"/>
  <c r="H101" i="28"/>
  <c r="J101" i="28"/>
  <c r="O101" i="28"/>
  <c r="H102" i="28"/>
  <c r="J102" i="28"/>
  <c r="L102" i="28"/>
  <c r="N102" i="28"/>
  <c r="G103" i="28"/>
  <c r="M103" i="28"/>
  <c r="N103" i="28"/>
  <c r="O103" i="28"/>
  <c r="E104" i="28"/>
  <c r="G104" i="28"/>
  <c r="B105" i="28"/>
  <c r="G105" i="28"/>
  <c r="M105" i="28"/>
  <c r="O105" i="28"/>
  <c r="B111" i="28"/>
  <c r="C120" i="28"/>
  <c r="D109" i="28"/>
  <c r="J108" i="28"/>
  <c r="L108" i="28"/>
  <c r="M108" i="28"/>
  <c r="L109" i="28"/>
  <c r="N109" i="28"/>
  <c r="P109" i="28"/>
  <c r="B110" i="28"/>
  <c r="E110" i="28"/>
  <c r="F110" i="28"/>
  <c r="G110" i="28"/>
  <c r="H110" i="28"/>
  <c r="J110" i="28"/>
  <c r="O110" i="28"/>
  <c r="L111" i="28"/>
  <c r="N111" i="28"/>
  <c r="P111" i="28"/>
  <c r="Q111" i="28"/>
  <c r="B112" i="28"/>
  <c r="G112" i="28"/>
  <c r="O148" i="28"/>
  <c r="P112" i="28"/>
  <c r="M113" i="28"/>
  <c r="N113" i="28"/>
  <c r="Q113" i="28"/>
  <c r="B114" i="28"/>
  <c r="G114" i="28"/>
  <c r="K114" i="28"/>
  <c r="L114" i="28"/>
  <c r="M114" i="28"/>
  <c r="N114" i="28"/>
  <c r="K115" i="28"/>
  <c r="L115" i="28"/>
  <c r="M115" i="28"/>
  <c r="N115" i="28"/>
  <c r="P115" i="28"/>
  <c r="Q115" i="28"/>
  <c r="B116" i="28"/>
  <c r="L116" i="28"/>
  <c r="N116" i="28"/>
  <c r="P116" i="28"/>
  <c r="B117" i="28"/>
  <c r="C117" i="28"/>
  <c r="G117" i="28"/>
  <c r="H117" i="28"/>
  <c r="I117" i="28"/>
  <c r="J117" i="28"/>
  <c r="O117" i="28"/>
  <c r="B118" i="28"/>
  <c r="G118" i="28"/>
  <c r="K118" i="28"/>
  <c r="L118" i="28"/>
  <c r="M118" i="28"/>
  <c r="N118" i="28"/>
  <c r="D119" i="28"/>
  <c r="F119" i="28"/>
  <c r="G119" i="28"/>
  <c r="O119" i="28"/>
  <c r="K120" i="28"/>
  <c r="L120" i="28"/>
  <c r="M120" i="28"/>
  <c r="N120" i="28"/>
  <c r="P120" i="28"/>
  <c r="Q120" i="28"/>
  <c r="D121" i="28"/>
  <c r="E121" i="28"/>
  <c r="G121" i="28"/>
  <c r="H121" i="28"/>
  <c r="I121" i="28"/>
  <c r="J121" i="28"/>
  <c r="K121" i="28"/>
  <c r="I129" i="28"/>
  <c r="J124" i="28"/>
  <c r="K129" i="28"/>
  <c r="M124" i="28"/>
  <c r="N72" i="26"/>
  <c r="O124" i="28"/>
  <c r="P124" i="28"/>
  <c r="Q127" i="28"/>
  <c r="B124" i="28"/>
  <c r="B125" i="28"/>
  <c r="C125" i="28"/>
  <c r="F125" i="28"/>
  <c r="B126" i="28"/>
  <c r="D126" i="28"/>
  <c r="E126" i="28"/>
  <c r="F126" i="28"/>
  <c r="P126" i="28"/>
  <c r="Q126" i="28"/>
  <c r="B127" i="28"/>
  <c r="B128" i="28"/>
  <c r="C128" i="28"/>
  <c r="D128" i="28"/>
  <c r="E128" i="28"/>
  <c r="F128" i="28"/>
  <c r="G128" i="28"/>
  <c r="I128" i="28"/>
  <c r="J128" i="28"/>
  <c r="K128" i="28"/>
  <c r="B129" i="28"/>
  <c r="G129" i="28"/>
  <c r="M129" i="28"/>
  <c r="E96" i="28"/>
  <c r="F96" i="28"/>
  <c r="H96" i="28"/>
  <c r="I96" i="28"/>
  <c r="J96" i="28"/>
  <c r="K96" i="28"/>
  <c r="L96" i="28"/>
  <c r="D97" i="28"/>
  <c r="I97" i="28"/>
  <c r="J97" i="28"/>
  <c r="K97" i="28"/>
  <c r="D98" i="28"/>
  <c r="E98" i="28"/>
  <c r="F98" i="28"/>
  <c r="J98" i="28"/>
  <c r="L98" i="28"/>
  <c r="M98" i="28"/>
  <c r="F99" i="28"/>
  <c r="K99" i="28"/>
  <c r="L99" i="28"/>
  <c r="M99" i="28"/>
  <c r="N99" i="28"/>
  <c r="P99" i="28"/>
  <c r="Q99" i="28"/>
  <c r="B100" i="28"/>
  <c r="H100" i="28"/>
  <c r="I100" i="28"/>
  <c r="J100" i="28"/>
  <c r="K100" i="28"/>
  <c r="K101" i="28"/>
  <c r="L101" i="28"/>
  <c r="M101" i="28"/>
  <c r="N101" i="28"/>
  <c r="P101" i="28"/>
  <c r="Q101" i="28"/>
  <c r="B102" i="28"/>
  <c r="D102" i="28"/>
  <c r="E102" i="28"/>
  <c r="F102" i="28"/>
  <c r="P102" i="28"/>
  <c r="Q102" i="28"/>
  <c r="B103" i="28"/>
  <c r="D103" i="28"/>
  <c r="E103" i="28"/>
  <c r="F103" i="28"/>
  <c r="H103" i="28"/>
  <c r="I103" i="28"/>
  <c r="J103" i="28"/>
  <c r="K103" i="28"/>
  <c r="L103" i="28"/>
  <c r="D104" i="28"/>
  <c r="F104" i="28"/>
  <c r="H104" i="28"/>
  <c r="I104" i="28"/>
  <c r="J104" i="28"/>
  <c r="K104" i="28"/>
  <c r="L104" i="28"/>
  <c r="M104" i="28"/>
  <c r="N104" i="28"/>
  <c r="O104" i="28"/>
  <c r="P104" i="28"/>
  <c r="Q104" i="28"/>
  <c r="D105" i="28"/>
  <c r="E105" i="28"/>
  <c r="F105" i="28"/>
  <c r="H105" i="28"/>
  <c r="I105" i="28"/>
  <c r="J105" i="28"/>
  <c r="K105" i="28"/>
  <c r="L105" i="28"/>
  <c r="N105" i="28"/>
  <c r="N108" i="28"/>
  <c r="P108" i="28"/>
  <c r="Q108" i="28"/>
  <c r="B109" i="28"/>
  <c r="C109" i="28"/>
  <c r="D110" i="28"/>
  <c r="I110" i="28"/>
  <c r="K110" i="28"/>
  <c r="L110" i="28"/>
  <c r="M110" i="28"/>
  <c r="N110" i="28"/>
  <c r="P110" i="28"/>
  <c r="Q110" i="28"/>
  <c r="K112" i="28"/>
  <c r="L112" i="28"/>
  <c r="N112" i="28"/>
  <c r="D113" i="28"/>
  <c r="E113" i="28"/>
  <c r="F113" i="28"/>
  <c r="G113" i="28"/>
  <c r="L113" i="28"/>
  <c r="P113" i="28"/>
  <c r="C116" i="28"/>
  <c r="D116" i="28"/>
  <c r="E116" i="28"/>
  <c r="F116" i="28"/>
  <c r="D117" i="28"/>
  <c r="E117" i="28"/>
  <c r="F117" i="28"/>
  <c r="K117" i="28"/>
  <c r="L117" i="28"/>
  <c r="M117" i="28"/>
  <c r="N117" i="28"/>
  <c r="P117" i="28"/>
  <c r="Q117" i="28"/>
  <c r="P118" i="28"/>
  <c r="Q118" i="28"/>
  <c r="B119" i="28"/>
  <c r="C119" i="28"/>
  <c r="H119" i="28"/>
  <c r="I119" i="28"/>
  <c r="J119" i="28"/>
  <c r="L119" i="28"/>
  <c r="M119" i="28"/>
  <c r="N119" i="28"/>
  <c r="B120" i="28"/>
  <c r="B121" i="28"/>
  <c r="C121" i="28"/>
  <c r="F121" i="28"/>
  <c r="G126" i="28"/>
  <c r="H126" i="28"/>
  <c r="I126" i="28"/>
  <c r="J126" i="28"/>
  <c r="K126" i="28"/>
  <c r="L126" i="28"/>
  <c r="M126" i="28"/>
  <c r="N126" i="28"/>
  <c r="O126" i="28"/>
  <c r="C127" i="28"/>
  <c r="D129" i="28"/>
  <c r="E129" i="28"/>
  <c r="F129" i="28"/>
  <c r="O129" i="28"/>
  <c r="P129" i="28"/>
  <c r="Q129" i="28"/>
  <c r="H150" i="28"/>
  <c r="L150" i="28"/>
  <c r="L158" i="28"/>
  <c r="D133" i="28"/>
  <c r="E101" i="27"/>
  <c r="F133" i="28"/>
  <c r="H133" i="28"/>
  <c r="J133" i="28"/>
  <c r="L133" i="28"/>
  <c r="M133" i="29"/>
  <c r="N133" i="28"/>
  <c r="O133" i="29"/>
  <c r="Q133" i="29"/>
  <c r="M96" i="27"/>
  <c r="C97" i="27"/>
  <c r="E135" i="27"/>
  <c r="G97" i="27"/>
  <c r="Q97" i="27"/>
  <c r="E136" i="27"/>
  <c r="O98" i="27"/>
  <c r="M99" i="27"/>
  <c r="E138" i="27"/>
  <c r="I138" i="29"/>
  <c r="O100" i="27"/>
  <c r="G101" i="27"/>
  <c r="I101" i="27"/>
  <c r="M101" i="27"/>
  <c r="C102" i="27"/>
  <c r="E140" i="29"/>
  <c r="I140" i="29"/>
  <c r="O102" i="27"/>
  <c r="Q140" i="28"/>
  <c r="G103" i="27"/>
  <c r="H103" i="27"/>
  <c r="I103" i="27"/>
  <c r="J103" i="27"/>
  <c r="K103" i="27"/>
  <c r="L103" i="27"/>
  <c r="M103" i="27"/>
  <c r="N103" i="27"/>
  <c r="O103" i="27"/>
  <c r="P103" i="27"/>
  <c r="Q103" i="27"/>
  <c r="B104" i="27"/>
  <c r="C104" i="27"/>
  <c r="G104" i="27"/>
  <c r="K104" i="27"/>
  <c r="L104" i="27"/>
  <c r="M104" i="27"/>
  <c r="N104" i="27"/>
  <c r="O104" i="27"/>
  <c r="Q104" i="27"/>
  <c r="K105" i="27"/>
  <c r="M141" i="27"/>
  <c r="O105" i="27"/>
  <c r="B115" i="27"/>
  <c r="C109" i="27"/>
  <c r="D143" i="28"/>
  <c r="E143" i="29"/>
  <c r="F143" i="28"/>
  <c r="G143" i="29"/>
  <c r="I143" i="29"/>
  <c r="M143" i="29"/>
  <c r="O143" i="29"/>
  <c r="Q143" i="29"/>
  <c r="K108" i="27"/>
  <c r="O108" i="27"/>
  <c r="E109" i="27"/>
  <c r="L145" i="28"/>
  <c r="N145" i="28"/>
  <c r="P109" i="27"/>
  <c r="Q109" i="27"/>
  <c r="C110" i="27"/>
  <c r="D146" i="28"/>
  <c r="E110" i="27"/>
  <c r="F146" i="28"/>
  <c r="G110" i="27"/>
  <c r="I110" i="27"/>
  <c r="K110" i="27"/>
  <c r="L146" i="28"/>
  <c r="N146" i="28"/>
  <c r="J147" i="28"/>
  <c r="K111" i="27"/>
  <c r="L111" i="27"/>
  <c r="N111" i="27"/>
  <c r="O111" i="27"/>
  <c r="Q111" i="27"/>
  <c r="D148" i="28"/>
  <c r="E148" i="29"/>
  <c r="F148" i="28"/>
  <c r="H148" i="28"/>
  <c r="I148" i="29"/>
  <c r="J148" i="28"/>
  <c r="M148" i="29"/>
  <c r="Q148" i="29"/>
  <c r="E149" i="29"/>
  <c r="F149" i="28"/>
  <c r="K113" i="27"/>
  <c r="L149" i="28"/>
  <c r="M149" i="29"/>
  <c r="N149" i="28"/>
  <c r="O113" i="27"/>
  <c r="Q149" i="29"/>
  <c r="E114" i="27"/>
  <c r="K114" i="27"/>
  <c r="L114" i="27"/>
  <c r="N114" i="27"/>
  <c r="P114" i="27"/>
  <c r="Q114" i="27"/>
  <c r="C115" i="27"/>
  <c r="H115" i="27"/>
  <c r="J115" i="27"/>
  <c r="K115" i="27"/>
  <c r="L115" i="27"/>
  <c r="N115" i="27"/>
  <c r="O115" i="27"/>
  <c r="D116" i="27"/>
  <c r="E150" i="29"/>
  <c r="I150" i="29"/>
  <c r="M150" i="29"/>
  <c r="N150" i="28"/>
  <c r="O116" i="27"/>
  <c r="B117" i="27"/>
  <c r="C117" i="27"/>
  <c r="D117" i="27"/>
  <c r="E117" i="27"/>
  <c r="F117" i="27"/>
  <c r="G117" i="27"/>
  <c r="H117" i="27"/>
  <c r="I117" i="27"/>
  <c r="J117" i="27"/>
  <c r="K117" i="27"/>
  <c r="M117" i="27"/>
  <c r="E118" i="27"/>
  <c r="N118" i="27"/>
  <c r="O118" i="27"/>
  <c r="P118" i="27"/>
  <c r="Q118" i="27"/>
  <c r="C119" i="27"/>
  <c r="D119" i="27"/>
  <c r="E151" i="29"/>
  <c r="G119" i="27"/>
  <c r="H151" i="28"/>
  <c r="J151" i="28"/>
  <c r="K119" i="27"/>
  <c r="L151" i="28"/>
  <c r="M151" i="29"/>
  <c r="N151" i="28"/>
  <c r="O119" i="27"/>
  <c r="P151" i="28"/>
  <c r="Q151" i="29"/>
  <c r="G120" i="27"/>
  <c r="J120" i="27"/>
  <c r="K120" i="27"/>
  <c r="L120" i="27"/>
  <c r="N120" i="27"/>
  <c r="O120" i="27"/>
  <c r="P120" i="27"/>
  <c r="Q120" i="27"/>
  <c r="D121" i="27"/>
  <c r="E121" i="27"/>
  <c r="F121" i="27"/>
  <c r="G121" i="27"/>
  <c r="H121" i="27"/>
  <c r="I121" i="27"/>
  <c r="J121" i="27"/>
  <c r="K121" i="27"/>
  <c r="L121" i="27"/>
  <c r="M121" i="27"/>
  <c r="N121" i="27"/>
  <c r="Q121" i="27"/>
  <c r="B153" i="28"/>
  <c r="C153" i="29"/>
  <c r="E153" i="29"/>
  <c r="F153" i="28"/>
  <c r="G153" i="29"/>
  <c r="I153" i="29"/>
  <c r="K153" i="29"/>
  <c r="M153" i="29"/>
  <c r="O153" i="29"/>
  <c r="P153" i="28"/>
  <c r="Q124" i="27"/>
  <c r="D124" i="27"/>
  <c r="E124" i="27"/>
  <c r="M154" i="27"/>
  <c r="D125" i="27"/>
  <c r="C126" i="27"/>
  <c r="E126" i="27"/>
  <c r="G126" i="27"/>
  <c r="K126" i="27"/>
  <c r="L126" i="27"/>
  <c r="M126" i="27"/>
  <c r="E127" i="27"/>
  <c r="C128" i="27"/>
  <c r="E158" i="29"/>
  <c r="G128" i="27"/>
  <c r="H128" i="27"/>
  <c r="K128" i="27"/>
  <c r="Q158" i="29"/>
  <c r="C129" i="27"/>
  <c r="D129" i="27"/>
  <c r="E129" i="27"/>
  <c r="M97" i="27"/>
  <c r="O97" i="27"/>
  <c r="I98" i="27"/>
  <c r="K98" i="27"/>
  <c r="M98" i="27"/>
  <c r="O99" i="27"/>
  <c r="G100" i="27"/>
  <c r="I100" i="27"/>
  <c r="K100" i="27"/>
  <c r="M100" i="27"/>
  <c r="I104" i="27"/>
  <c r="C105" i="27"/>
  <c r="G105" i="27"/>
  <c r="I105" i="27"/>
  <c r="P108" i="27"/>
  <c r="B109" i="27"/>
  <c r="D109" i="27"/>
  <c r="G109" i="27"/>
  <c r="H109" i="27"/>
  <c r="J109" i="27"/>
  <c r="K109" i="27"/>
  <c r="N109" i="27"/>
  <c r="O109" i="27"/>
  <c r="O110" i="27"/>
  <c r="C112" i="27"/>
  <c r="H112" i="27"/>
  <c r="J112" i="27"/>
  <c r="K112" i="27"/>
  <c r="L112" i="27"/>
  <c r="N112" i="27"/>
  <c r="O112" i="27"/>
  <c r="L113" i="27"/>
  <c r="D114" i="27"/>
  <c r="G114" i="27"/>
  <c r="H114" i="27"/>
  <c r="J114" i="27"/>
  <c r="O114" i="27"/>
  <c r="H116" i="27"/>
  <c r="J116" i="27"/>
  <c r="K116" i="27"/>
  <c r="L117" i="27"/>
  <c r="N117" i="27"/>
  <c r="O117" i="27"/>
  <c r="P117" i="27"/>
  <c r="D118" i="27"/>
  <c r="H118" i="27"/>
  <c r="J118" i="27"/>
  <c r="K118" i="27"/>
  <c r="L118" i="27"/>
  <c r="H120" i="27"/>
  <c r="O121" i="27"/>
  <c r="P121" i="27"/>
  <c r="C124" i="27"/>
  <c r="E125" i="27"/>
  <c r="K125" i="27"/>
  <c r="O126" i="27"/>
  <c r="G127" i="27"/>
  <c r="I127" i="27"/>
  <c r="M127" i="27"/>
  <c r="E137" i="27"/>
  <c r="E139" i="27"/>
  <c r="E140" i="27"/>
  <c r="I145" i="27"/>
  <c r="I147" i="27"/>
  <c r="H63" i="26"/>
  <c r="J63" i="26"/>
  <c r="B70" i="26"/>
  <c r="E134" i="27"/>
  <c r="F70" i="26"/>
  <c r="H62" i="26"/>
  <c r="J70" i="26"/>
  <c r="K62" i="26"/>
  <c r="M135" i="27"/>
  <c r="N70" i="26"/>
  <c r="O62" i="26"/>
  <c r="F72" i="26"/>
  <c r="G64" i="26"/>
  <c r="H64" i="26"/>
  <c r="J64" i="26"/>
  <c r="K64" i="26"/>
  <c r="B66" i="26"/>
  <c r="E74" i="26"/>
  <c r="E171" i="6" s="1"/>
  <c r="G74" i="26"/>
  <c r="H66" i="26"/>
  <c r="I74" i="26"/>
  <c r="M74" i="26"/>
  <c r="M171" i="6" s="1"/>
  <c r="Q74" i="26"/>
  <c r="B67" i="26"/>
  <c r="D67" i="26"/>
  <c r="F67" i="26"/>
  <c r="H67" i="26"/>
  <c r="L67" i="26"/>
  <c r="N67" i="26"/>
  <c r="P67" i="26"/>
  <c r="B68" i="26"/>
  <c r="D68" i="26"/>
  <c r="J51" i="26"/>
  <c r="N68" i="26"/>
  <c r="P68" i="26"/>
  <c r="G57" i="26"/>
  <c r="I57" i="26"/>
  <c r="K57" i="26"/>
  <c r="K116" i="6" s="1"/>
  <c r="M57" i="26"/>
  <c r="O57" i="26"/>
  <c r="Q57" i="26"/>
  <c r="M58" i="26"/>
  <c r="M117" i="6" s="1"/>
  <c r="O58" i="26"/>
  <c r="Q58" i="26"/>
  <c r="C59" i="26"/>
  <c r="E59" i="26"/>
  <c r="E76" i="26" s="1"/>
  <c r="E173" i="6" s="1"/>
  <c r="G59" i="26"/>
  <c r="I59" i="26"/>
  <c r="I76" i="26" s="1"/>
  <c r="K59" i="26"/>
  <c r="K76" i="26" s="1"/>
  <c r="M59" i="26"/>
  <c r="M76" i="26" s="1"/>
  <c r="M173" i="6" s="1"/>
  <c r="O59" i="26"/>
  <c r="Q59" i="26"/>
  <c r="Q76" i="26" s="1"/>
  <c r="B62" i="26"/>
  <c r="J62" i="26"/>
  <c r="P62" i="26"/>
  <c r="B63" i="26"/>
  <c r="P64" i="26"/>
  <c r="J67" i="26"/>
  <c r="B71" i="26"/>
  <c r="N71" i="26"/>
  <c r="B72" i="26"/>
  <c r="B130" i="25"/>
  <c r="F130" i="25"/>
  <c r="G130" i="25"/>
  <c r="I130" i="25"/>
  <c r="J130" i="25"/>
  <c r="K130" i="25"/>
  <c r="N130" i="25"/>
  <c r="Q130" i="25"/>
  <c r="B182" i="25"/>
  <c r="C182" i="25"/>
  <c r="E182" i="25"/>
  <c r="F182" i="25"/>
  <c r="G182" i="25"/>
  <c r="I182" i="25"/>
  <c r="J182" i="25"/>
  <c r="K182" i="25"/>
  <c r="M182" i="25"/>
  <c r="N182" i="25"/>
  <c r="O182" i="25"/>
  <c r="B183" i="25"/>
  <c r="E183" i="25"/>
  <c r="F183" i="25"/>
  <c r="M132" i="25"/>
  <c r="N132" i="25"/>
  <c r="O132" i="25"/>
  <c r="Q132" i="25"/>
  <c r="B133" i="25"/>
  <c r="C133" i="25"/>
  <c r="E184" i="25"/>
  <c r="F133" i="25"/>
  <c r="G133" i="25"/>
  <c r="I184" i="25"/>
  <c r="J184" i="25"/>
  <c r="K184" i="25"/>
  <c r="M184" i="25"/>
  <c r="N184" i="25"/>
  <c r="O184" i="25"/>
  <c r="Q184" i="25"/>
  <c r="C186" i="25"/>
  <c r="E135" i="25"/>
  <c r="G135" i="25"/>
  <c r="N186" i="25"/>
  <c r="B189" i="25"/>
  <c r="C140" i="25"/>
  <c r="E140" i="25"/>
  <c r="F189" i="25"/>
  <c r="G140" i="25"/>
  <c r="I140" i="25"/>
  <c r="J140" i="25"/>
  <c r="M140" i="25"/>
  <c r="N189" i="25"/>
  <c r="O140" i="25"/>
  <c r="Q189" i="25"/>
  <c r="E139" i="25"/>
  <c r="F59" i="22"/>
  <c r="F76" i="22" s="1"/>
  <c r="F167" i="6" s="1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O192" i="25"/>
  <c r="Q144" i="25"/>
  <c r="D145" i="25"/>
  <c r="E145" i="25"/>
  <c r="F145" i="25"/>
  <c r="H145" i="25"/>
  <c r="I145" i="25"/>
  <c r="J145" i="25"/>
  <c r="L193" i="25"/>
  <c r="M145" i="25"/>
  <c r="N145" i="25"/>
  <c r="O145" i="25"/>
  <c r="P193" i="25"/>
  <c r="Q145" i="25"/>
  <c r="B146" i="25"/>
  <c r="C194" i="25"/>
  <c r="D194" i="25"/>
  <c r="E146" i="25"/>
  <c r="F194" i="25"/>
  <c r="G194" i="25"/>
  <c r="H146" i="25"/>
  <c r="K194" i="25"/>
  <c r="L194" i="25"/>
  <c r="M146" i="25"/>
  <c r="N194" i="25"/>
  <c r="Q146" i="25"/>
  <c r="C147" i="25"/>
  <c r="E147" i="25"/>
  <c r="H147" i="25"/>
  <c r="I147" i="25"/>
  <c r="J147" i="25"/>
  <c r="K147" i="25"/>
  <c r="L147" i="25"/>
  <c r="M147" i="25"/>
  <c r="N147" i="25"/>
  <c r="O147" i="25"/>
  <c r="P147" i="25"/>
  <c r="Q147" i="25"/>
  <c r="B149" i="25"/>
  <c r="F197" i="25"/>
  <c r="H197" i="25"/>
  <c r="J149" i="25"/>
  <c r="K149" i="25"/>
  <c r="L197" i="25"/>
  <c r="M197" i="25"/>
  <c r="O197" i="25"/>
  <c r="P197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Q153" i="25"/>
  <c r="B156" i="25"/>
  <c r="D156" i="25"/>
  <c r="F156" i="25"/>
  <c r="H156" i="25"/>
  <c r="I156" i="25"/>
  <c r="J156" i="25"/>
  <c r="K156" i="25"/>
  <c r="L156" i="25"/>
  <c r="M156" i="25"/>
  <c r="N156" i="25"/>
  <c r="O156" i="25"/>
  <c r="P156" i="25"/>
  <c r="E159" i="25"/>
  <c r="G159" i="25"/>
  <c r="H159" i="25"/>
  <c r="I159" i="25"/>
  <c r="J159" i="25"/>
  <c r="K159" i="25"/>
  <c r="L159" i="25"/>
  <c r="M159" i="25"/>
  <c r="N159" i="25"/>
  <c r="O159" i="25"/>
  <c r="P159" i="25"/>
  <c r="Q159" i="25"/>
  <c r="B60" i="22"/>
  <c r="B113" i="6" s="1"/>
  <c r="D60" i="22"/>
  <c r="F60" i="22"/>
  <c r="H60" i="22"/>
  <c r="J60" i="22"/>
  <c r="J113" i="6" s="1"/>
  <c r="L60" i="22"/>
  <c r="N60" i="22"/>
  <c r="P60" i="22"/>
  <c r="C163" i="25"/>
  <c r="G163" i="25"/>
  <c r="I203" i="25"/>
  <c r="K163" i="25"/>
  <c r="M20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M204" i="25"/>
  <c r="O164" i="25"/>
  <c r="P164" i="25"/>
  <c r="Q204" i="25"/>
  <c r="C165" i="25"/>
  <c r="D205" i="25"/>
  <c r="F165" i="25"/>
  <c r="G165" i="25"/>
  <c r="K165" i="25"/>
  <c r="M205" i="25"/>
  <c r="O165" i="25"/>
  <c r="P165" i="25"/>
  <c r="Q205" i="25"/>
  <c r="C166" i="25"/>
  <c r="D206" i="25"/>
  <c r="E166" i="25"/>
  <c r="F166" i="25"/>
  <c r="G166" i="25"/>
  <c r="H166" i="25"/>
  <c r="I166" i="25"/>
  <c r="K166" i="25"/>
  <c r="O166" i="25"/>
  <c r="P166" i="25"/>
  <c r="D170" i="25"/>
  <c r="F170" i="25"/>
  <c r="K170" i="25"/>
  <c r="L170" i="25"/>
  <c r="M170" i="25"/>
  <c r="N170" i="25"/>
  <c r="O170" i="25"/>
  <c r="P170" i="25"/>
  <c r="Q170" i="25"/>
  <c r="C209" i="25"/>
  <c r="E209" i="25"/>
  <c r="F209" i="25"/>
  <c r="G209" i="25"/>
  <c r="H209" i="25"/>
  <c r="J209" i="25"/>
  <c r="K209" i="25"/>
  <c r="N209" i="25"/>
  <c r="O209" i="25"/>
  <c r="Q171" i="25"/>
  <c r="B174" i="25"/>
  <c r="C174" i="25"/>
  <c r="D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C211" i="25"/>
  <c r="D211" i="25"/>
  <c r="E175" i="25"/>
  <c r="F175" i="25"/>
  <c r="G175" i="25"/>
  <c r="J175" i="25"/>
  <c r="L175" i="25"/>
  <c r="N175" i="25"/>
  <c r="B61" i="22"/>
  <c r="D61" i="22"/>
  <c r="F61" i="22"/>
  <c r="H61" i="22"/>
  <c r="H78" i="22" s="1"/>
  <c r="J61" i="22"/>
  <c r="J78" i="22" s="1"/>
  <c r="L61" i="22"/>
  <c r="N61" i="22"/>
  <c r="M130" i="25"/>
  <c r="O130" i="25"/>
  <c r="B131" i="25"/>
  <c r="K131" i="25"/>
  <c r="M131" i="25"/>
  <c r="N131" i="25"/>
  <c r="O131" i="25"/>
  <c r="Q131" i="25"/>
  <c r="B132" i="25"/>
  <c r="C132" i="25"/>
  <c r="E132" i="25"/>
  <c r="F132" i="25"/>
  <c r="G132" i="25"/>
  <c r="I132" i="25"/>
  <c r="J132" i="25"/>
  <c r="K132" i="25"/>
  <c r="I135" i="25"/>
  <c r="J135" i="25"/>
  <c r="K135" i="25"/>
  <c r="M135" i="25"/>
  <c r="N135" i="25"/>
  <c r="O135" i="25"/>
  <c r="Q135" i="25"/>
  <c r="B140" i="25"/>
  <c r="F140" i="25"/>
  <c r="N144" i="25"/>
  <c r="O144" i="25"/>
  <c r="P144" i="25"/>
  <c r="B145" i="25"/>
  <c r="C145" i="25"/>
  <c r="G145" i="25"/>
  <c r="F146" i="25"/>
  <c r="G146" i="25"/>
  <c r="J146" i="25"/>
  <c r="K146" i="25"/>
  <c r="L146" i="25"/>
  <c r="N146" i="25"/>
  <c r="O146" i="25"/>
  <c r="P146" i="25"/>
  <c r="B147" i="25"/>
  <c r="D147" i="25"/>
  <c r="F147" i="25"/>
  <c r="G147" i="25"/>
  <c r="P149" i="25"/>
  <c r="Q149" i="25"/>
  <c r="M151" i="25"/>
  <c r="B153" i="25"/>
  <c r="C153" i="25"/>
  <c r="C156" i="25"/>
  <c r="E156" i="25"/>
  <c r="G156" i="25"/>
  <c r="Q156" i="25"/>
  <c r="B159" i="25"/>
  <c r="C159" i="25"/>
  <c r="D159" i="25"/>
  <c r="F159" i="25"/>
  <c r="M163" i="25"/>
  <c r="M164" i="25"/>
  <c r="Q164" i="25"/>
  <c r="D165" i="25"/>
  <c r="E165" i="25"/>
  <c r="H165" i="25"/>
  <c r="I165" i="25"/>
  <c r="M165" i="25"/>
  <c r="Q166" i="25"/>
  <c r="B170" i="25"/>
  <c r="C170" i="25"/>
  <c r="E170" i="25"/>
  <c r="G170" i="25"/>
  <c r="H170" i="25"/>
  <c r="I170" i="25"/>
  <c r="J170" i="25"/>
  <c r="E171" i="25"/>
  <c r="F171" i="25"/>
  <c r="G171" i="25"/>
  <c r="H171" i="25"/>
  <c r="I171" i="25"/>
  <c r="J171" i="25"/>
  <c r="K171" i="25"/>
  <c r="L171" i="25"/>
  <c r="M171" i="25"/>
  <c r="N171" i="25"/>
  <c r="O171" i="25"/>
  <c r="P171" i="25"/>
  <c r="E174" i="25"/>
  <c r="H175" i="25"/>
  <c r="I175" i="25"/>
  <c r="K175" i="25"/>
  <c r="M175" i="25"/>
  <c r="O175" i="25"/>
  <c r="P175" i="25"/>
  <c r="Q175" i="25"/>
  <c r="B181" i="25"/>
  <c r="F181" i="25"/>
  <c r="G181" i="25"/>
  <c r="I181" i="25"/>
  <c r="J181" i="25"/>
  <c r="K181" i="25"/>
  <c r="M181" i="25"/>
  <c r="N181" i="25"/>
  <c r="O181" i="25"/>
  <c r="Q181" i="25"/>
  <c r="Q182" i="25"/>
  <c r="C183" i="25"/>
  <c r="G183" i="25"/>
  <c r="I183" i="25"/>
  <c r="J183" i="25"/>
  <c r="K183" i="25"/>
  <c r="M183" i="25"/>
  <c r="N183" i="25"/>
  <c r="O183" i="25"/>
  <c r="Q183" i="25"/>
  <c r="B184" i="25"/>
  <c r="C184" i="25"/>
  <c r="E186" i="25"/>
  <c r="G186" i="25"/>
  <c r="I186" i="25"/>
  <c r="J186" i="25"/>
  <c r="K186" i="25"/>
  <c r="M186" i="25"/>
  <c r="O186" i="25"/>
  <c r="Q186" i="25"/>
  <c r="C189" i="25"/>
  <c r="E189" i="25"/>
  <c r="G189" i="25"/>
  <c r="O189" i="25"/>
  <c r="N192" i="25"/>
  <c r="P192" i="25"/>
  <c r="Q192" i="25"/>
  <c r="B193" i="25"/>
  <c r="C193" i="25"/>
  <c r="D193" i="25"/>
  <c r="E193" i="25"/>
  <c r="F193" i="25"/>
  <c r="G193" i="25"/>
  <c r="H193" i="25"/>
  <c r="I193" i="25"/>
  <c r="J193" i="25"/>
  <c r="J194" i="25"/>
  <c r="M194" i="25"/>
  <c r="O194" i="25"/>
  <c r="P194" i="25"/>
  <c r="Q194" i="25"/>
  <c r="B195" i="25"/>
  <c r="C195" i="25"/>
  <c r="D195" i="25"/>
  <c r="E195" i="25"/>
  <c r="F195" i="25"/>
  <c r="G195" i="25"/>
  <c r="H195" i="25"/>
  <c r="I195" i="25"/>
  <c r="J195" i="25"/>
  <c r="K195" i="25"/>
  <c r="L195" i="25"/>
  <c r="J197" i="25"/>
  <c r="K197" i="25"/>
  <c r="Q197" i="25"/>
  <c r="Q203" i="25"/>
  <c r="D204" i="25"/>
  <c r="E205" i="25"/>
  <c r="F205" i="25"/>
  <c r="H205" i="25"/>
  <c r="I205" i="25"/>
  <c r="E206" i="25"/>
  <c r="F206" i="25"/>
  <c r="Q206" i="25"/>
  <c r="I209" i="25"/>
  <c r="L209" i="25"/>
  <c r="M209" i="25"/>
  <c r="P209" i="25"/>
  <c r="Q209" i="25"/>
  <c r="E211" i="25"/>
  <c r="G211" i="25"/>
  <c r="H211" i="25"/>
  <c r="I211" i="25"/>
  <c r="J211" i="25"/>
  <c r="K211" i="25"/>
  <c r="L211" i="25"/>
  <c r="M211" i="25"/>
  <c r="N211" i="25"/>
  <c r="O211" i="25"/>
  <c r="P211" i="25"/>
  <c r="Q211" i="25"/>
  <c r="I72" i="22"/>
  <c r="K72" i="22"/>
  <c r="M72" i="22"/>
  <c r="B130" i="24"/>
  <c r="D130" i="24"/>
  <c r="F130" i="24"/>
  <c r="B131" i="24"/>
  <c r="C131" i="24"/>
  <c r="D131" i="24"/>
  <c r="G131" i="24"/>
  <c r="H131" i="24"/>
  <c r="I131" i="24"/>
  <c r="Q131" i="24"/>
  <c r="O132" i="24"/>
  <c r="P132" i="24"/>
  <c r="Q132" i="24"/>
  <c r="B133" i="24"/>
  <c r="C133" i="24"/>
  <c r="D133" i="24"/>
  <c r="E133" i="24"/>
  <c r="B134" i="24"/>
  <c r="C134" i="24"/>
  <c r="I134" i="24"/>
  <c r="J134" i="24"/>
  <c r="K134" i="24"/>
  <c r="O134" i="24"/>
  <c r="P134" i="24"/>
  <c r="Q134" i="24"/>
  <c r="C136" i="24"/>
  <c r="E136" i="24"/>
  <c r="O136" i="24"/>
  <c r="P136" i="24"/>
  <c r="Q136" i="24"/>
  <c r="C137" i="24"/>
  <c r="H137" i="24"/>
  <c r="I137" i="24"/>
  <c r="J137" i="24"/>
  <c r="K137" i="24"/>
  <c r="N137" i="24"/>
  <c r="O137" i="24"/>
  <c r="P137" i="24"/>
  <c r="Q137" i="24"/>
  <c r="O138" i="24"/>
  <c r="P138" i="24"/>
  <c r="Q138" i="24"/>
  <c r="D139" i="24"/>
  <c r="H139" i="24"/>
  <c r="J139" i="24"/>
  <c r="C140" i="24"/>
  <c r="D140" i="24"/>
  <c r="E140" i="24"/>
  <c r="N140" i="24"/>
  <c r="O140" i="24"/>
  <c r="P140" i="24"/>
  <c r="Q140" i="24"/>
  <c r="D157" i="24"/>
  <c r="H158" i="24"/>
  <c r="Q73" i="22"/>
  <c r="K145" i="24"/>
  <c r="M145" i="24"/>
  <c r="H146" i="24"/>
  <c r="E147" i="24"/>
  <c r="F147" i="24"/>
  <c r="M148" i="24"/>
  <c r="N148" i="24"/>
  <c r="O148" i="24"/>
  <c r="L149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F153" i="24"/>
  <c r="G153" i="24"/>
  <c r="H153" i="24"/>
  <c r="I153" i="24"/>
  <c r="K153" i="24"/>
  <c r="L153" i="24"/>
  <c r="M153" i="24"/>
  <c r="N153" i="24"/>
  <c r="O153" i="24"/>
  <c r="P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H157" i="24"/>
  <c r="M157" i="24"/>
  <c r="O157" i="24"/>
  <c r="Q157" i="24"/>
  <c r="M159" i="24"/>
  <c r="O159" i="24"/>
  <c r="Q159" i="24"/>
  <c r="B170" i="24"/>
  <c r="E74" i="22"/>
  <c r="H74" i="22"/>
  <c r="J163" i="24"/>
  <c r="K163" i="24"/>
  <c r="L163" i="24"/>
  <c r="M163" i="24"/>
  <c r="N163" i="24"/>
  <c r="O163" i="24"/>
  <c r="P163" i="24"/>
  <c r="Q163" i="24"/>
  <c r="K164" i="24"/>
  <c r="L164" i="24"/>
  <c r="M164" i="24"/>
  <c r="N164" i="24"/>
  <c r="O164" i="24"/>
  <c r="P164" i="24"/>
  <c r="Q164" i="24"/>
  <c r="G165" i="24"/>
  <c r="H165" i="24"/>
  <c r="I165" i="24"/>
  <c r="J165" i="24"/>
  <c r="K165" i="24"/>
  <c r="L165" i="24"/>
  <c r="M165" i="24"/>
  <c r="N165" i="24"/>
  <c r="P165" i="24"/>
  <c r="F166" i="24"/>
  <c r="J166" i="24"/>
  <c r="K166" i="24"/>
  <c r="L166" i="24"/>
  <c r="M166" i="24"/>
  <c r="N166" i="24"/>
  <c r="O166" i="24"/>
  <c r="P166" i="24"/>
  <c r="Q166" i="24"/>
  <c r="Q167" i="24"/>
  <c r="F168" i="24"/>
  <c r="J168" i="24"/>
  <c r="K168" i="24"/>
  <c r="L168" i="24"/>
  <c r="M168" i="24"/>
  <c r="O168" i="24"/>
  <c r="M169" i="24"/>
  <c r="Q169" i="24"/>
  <c r="J170" i="24"/>
  <c r="K170" i="24"/>
  <c r="L170" i="24"/>
  <c r="M170" i="24"/>
  <c r="N170" i="24"/>
  <c r="O170" i="24"/>
  <c r="F171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F172" i="24"/>
  <c r="J172" i="24"/>
  <c r="K172" i="24"/>
  <c r="L172" i="24"/>
  <c r="N172" i="24"/>
  <c r="O172" i="24"/>
  <c r="P172" i="24"/>
  <c r="Q172" i="24"/>
  <c r="J173" i="24"/>
  <c r="K173" i="24"/>
  <c r="L173" i="24"/>
  <c r="M173" i="24"/>
  <c r="N173" i="24"/>
  <c r="O173" i="24"/>
  <c r="P173" i="24"/>
  <c r="Q173" i="24"/>
  <c r="M174" i="24"/>
  <c r="Q174" i="24"/>
  <c r="G175" i="24"/>
  <c r="H175" i="24"/>
  <c r="I175" i="24"/>
  <c r="J175" i="24"/>
  <c r="K175" i="24"/>
  <c r="L175" i="24"/>
  <c r="M175" i="24"/>
  <c r="N175" i="24"/>
  <c r="O175" i="24"/>
  <c r="P175" i="24"/>
  <c r="Q175" i="24"/>
  <c r="H130" i="24"/>
  <c r="N131" i="24"/>
  <c r="P131" i="24"/>
  <c r="D132" i="24"/>
  <c r="H132" i="24"/>
  <c r="N133" i="24"/>
  <c r="P133" i="24"/>
  <c r="P135" i="24"/>
  <c r="B136" i="24"/>
  <c r="D136" i="24"/>
  <c r="F136" i="24"/>
  <c r="H136" i="24"/>
  <c r="J136" i="24"/>
  <c r="B137" i="24"/>
  <c r="D137" i="24"/>
  <c r="F137" i="24"/>
  <c r="J145" i="24"/>
  <c r="L145" i="24"/>
  <c r="N145" i="24"/>
  <c r="P145" i="24"/>
  <c r="B146" i="24"/>
  <c r="D146" i="24"/>
  <c r="F146" i="24"/>
  <c r="J146" i="24"/>
  <c r="B149" i="24"/>
  <c r="L150" i="24"/>
  <c r="N150" i="24"/>
  <c r="J152" i="24"/>
  <c r="L152" i="24"/>
  <c r="N152" i="24"/>
  <c r="B153" i="24"/>
  <c r="D153" i="24"/>
  <c r="J153" i="24"/>
  <c r="F157" i="24"/>
  <c r="J157" i="24"/>
  <c r="L157" i="24"/>
  <c r="N157" i="24"/>
  <c r="J159" i="24"/>
  <c r="L159" i="24"/>
  <c r="N159" i="24"/>
  <c r="P159" i="24"/>
  <c r="F163" i="24"/>
  <c r="G163" i="24"/>
  <c r="F164" i="24"/>
  <c r="J164" i="24"/>
  <c r="O165" i="24"/>
  <c r="J167" i="24"/>
  <c r="K167" i="24"/>
  <c r="L167" i="24"/>
  <c r="N167" i="24"/>
  <c r="O167" i="24"/>
  <c r="P167" i="24"/>
  <c r="N168" i="24"/>
  <c r="F169" i="24"/>
  <c r="J169" i="24"/>
  <c r="K169" i="24"/>
  <c r="L169" i="24"/>
  <c r="N169" i="24"/>
  <c r="O169" i="24"/>
  <c r="P169" i="24"/>
  <c r="J174" i="24"/>
  <c r="K174" i="24"/>
  <c r="L174" i="24"/>
  <c r="N174" i="24"/>
  <c r="O174" i="24"/>
  <c r="P174" i="24"/>
  <c r="F175" i="24"/>
  <c r="F209" i="24"/>
  <c r="L210" i="24"/>
  <c r="B180" i="24"/>
  <c r="J180" i="24"/>
  <c r="B181" i="24"/>
  <c r="F181" i="24"/>
  <c r="J181" i="24"/>
  <c r="K130" i="23"/>
  <c r="L130" i="23"/>
  <c r="B182" i="24"/>
  <c r="I131" i="23"/>
  <c r="J182" i="24"/>
  <c r="K131" i="23"/>
  <c r="L131" i="23"/>
  <c r="N182" i="24"/>
  <c r="P131" i="23"/>
  <c r="B183" i="24"/>
  <c r="E132" i="23"/>
  <c r="I132" i="23"/>
  <c r="J183" i="24"/>
  <c r="K132" i="23"/>
  <c r="L132" i="23"/>
  <c r="N132" i="23"/>
  <c r="O132" i="23"/>
  <c r="P132" i="23"/>
  <c r="Q132" i="23"/>
  <c r="B184" i="24"/>
  <c r="F184" i="24"/>
  <c r="G184" i="23"/>
  <c r="J184" i="24"/>
  <c r="L133" i="23"/>
  <c r="M184" i="23"/>
  <c r="B185" i="25"/>
  <c r="G134" i="23"/>
  <c r="I134" i="23"/>
  <c r="K134" i="23"/>
  <c r="N185" i="25"/>
  <c r="O134" i="23"/>
  <c r="B186" i="24"/>
  <c r="G135" i="23"/>
  <c r="J186" i="24"/>
  <c r="L135" i="23"/>
  <c r="B187" i="25"/>
  <c r="I136" i="23"/>
  <c r="K136" i="23"/>
  <c r="M136" i="23"/>
  <c r="O136" i="23"/>
  <c r="F137" i="23"/>
  <c r="G137" i="23"/>
  <c r="H137" i="23"/>
  <c r="I137" i="23"/>
  <c r="J137" i="23"/>
  <c r="K137" i="23"/>
  <c r="L137" i="23"/>
  <c r="M137" i="23"/>
  <c r="N137" i="23"/>
  <c r="Q137" i="23"/>
  <c r="K138" i="23"/>
  <c r="L138" i="23"/>
  <c r="M138" i="23"/>
  <c r="N138" i="23"/>
  <c r="O138" i="23"/>
  <c r="P138" i="23"/>
  <c r="C188" i="23"/>
  <c r="E188" i="23"/>
  <c r="F188" i="25"/>
  <c r="G188" i="23"/>
  <c r="I139" i="23"/>
  <c r="K139" i="23"/>
  <c r="M188" i="23"/>
  <c r="J189" i="24"/>
  <c r="L140" i="23"/>
  <c r="O140" i="23"/>
  <c r="P140" i="23"/>
  <c r="Q140" i="23"/>
  <c r="C149" i="23"/>
  <c r="G147" i="23"/>
  <c r="B192" i="24"/>
  <c r="I144" i="23"/>
  <c r="J192" i="24"/>
  <c r="K144" i="23"/>
  <c r="M144" i="23"/>
  <c r="N144" i="23"/>
  <c r="O144" i="23"/>
  <c r="P144" i="23"/>
  <c r="Q144" i="23"/>
  <c r="P145" i="23"/>
  <c r="Q145" i="23"/>
  <c r="B194" i="24"/>
  <c r="F194" i="24"/>
  <c r="M146" i="23"/>
  <c r="P146" i="23"/>
  <c r="B195" i="24"/>
  <c r="C195" i="23"/>
  <c r="I147" i="23"/>
  <c r="K147" i="23"/>
  <c r="O147" i="23"/>
  <c r="P147" i="23"/>
  <c r="Q147" i="23"/>
  <c r="O148" i="23"/>
  <c r="Q148" i="23"/>
  <c r="B197" i="24"/>
  <c r="I149" i="23"/>
  <c r="J197" i="24"/>
  <c r="K149" i="23"/>
  <c r="M149" i="23"/>
  <c r="O149" i="23"/>
  <c r="P149" i="23"/>
  <c r="Q149" i="23"/>
  <c r="E150" i="23"/>
  <c r="Q150" i="23"/>
  <c r="D151" i="23"/>
  <c r="J151" i="23"/>
  <c r="L151" i="23"/>
  <c r="P151" i="23"/>
  <c r="B152" i="23"/>
  <c r="C152" i="23"/>
  <c r="D152" i="23"/>
  <c r="E152" i="23"/>
  <c r="P152" i="23"/>
  <c r="Q152" i="23"/>
  <c r="B153" i="23"/>
  <c r="C153" i="23"/>
  <c r="D153" i="23"/>
  <c r="E153" i="23"/>
  <c r="F153" i="23"/>
  <c r="H153" i="23"/>
  <c r="J153" i="23"/>
  <c r="L153" i="23"/>
  <c r="N153" i="23"/>
  <c r="P153" i="23"/>
  <c r="Q153" i="23"/>
  <c r="B154" i="23"/>
  <c r="C199" i="23"/>
  <c r="E154" i="23"/>
  <c r="F199" i="25"/>
  <c r="G154" i="23"/>
  <c r="I154" i="23"/>
  <c r="J154" i="23"/>
  <c r="K154" i="23"/>
  <c r="M154" i="23"/>
  <c r="Q154" i="23"/>
  <c r="N155" i="23"/>
  <c r="O155" i="23"/>
  <c r="P155" i="23"/>
  <c r="C156" i="23"/>
  <c r="D156" i="23"/>
  <c r="E156" i="23"/>
  <c r="P156" i="23"/>
  <c r="C200" i="23"/>
  <c r="J157" i="23"/>
  <c r="K157" i="23"/>
  <c r="M157" i="23"/>
  <c r="Q157" i="23"/>
  <c r="P158" i="23"/>
  <c r="Q158" i="23"/>
  <c r="E159" i="23"/>
  <c r="N159" i="23"/>
  <c r="O159" i="23"/>
  <c r="P159" i="23"/>
  <c r="Q159" i="23"/>
  <c r="C172" i="23"/>
  <c r="E172" i="23"/>
  <c r="F202" i="24"/>
  <c r="G164" i="23"/>
  <c r="L202" i="24"/>
  <c r="I163" i="23"/>
  <c r="J163" i="23"/>
  <c r="O203" i="23"/>
  <c r="B204" i="24"/>
  <c r="C164" i="23"/>
  <c r="E164" i="23"/>
  <c r="J204" i="24"/>
  <c r="K204" i="23"/>
  <c r="O204" i="23"/>
  <c r="Q164" i="23"/>
  <c r="B205" i="24"/>
  <c r="C165" i="23"/>
  <c r="E205" i="23"/>
  <c r="F165" i="23"/>
  <c r="G165" i="23"/>
  <c r="K205" i="23"/>
  <c r="M205" i="23"/>
  <c r="B206" i="24"/>
  <c r="I166" i="23"/>
  <c r="J206" i="24"/>
  <c r="K166" i="23"/>
  <c r="L166" i="23"/>
  <c r="N206" i="24"/>
  <c r="Q166" i="23"/>
  <c r="E207" i="23"/>
  <c r="F207" i="25"/>
  <c r="O167" i="23"/>
  <c r="P207" i="24"/>
  <c r="I168" i="23"/>
  <c r="O208" i="23"/>
  <c r="Q168" i="23"/>
  <c r="E169" i="23"/>
  <c r="N169" i="23"/>
  <c r="O169" i="23"/>
  <c r="P169" i="23"/>
  <c r="Q169" i="23"/>
  <c r="E170" i="23"/>
  <c r="B209" i="24"/>
  <c r="C171" i="23"/>
  <c r="E171" i="23"/>
  <c r="F171" i="23"/>
  <c r="G171" i="23"/>
  <c r="J209" i="24"/>
  <c r="K209" i="23"/>
  <c r="M209" i="23"/>
  <c r="O209" i="23"/>
  <c r="E210" i="23"/>
  <c r="I172" i="23"/>
  <c r="K172" i="23"/>
  <c r="M172" i="23"/>
  <c r="O210" i="23"/>
  <c r="E173" i="23"/>
  <c r="N173" i="23"/>
  <c r="O173" i="23"/>
  <c r="P173" i="23"/>
  <c r="Q173" i="23"/>
  <c r="E174" i="23"/>
  <c r="N174" i="23"/>
  <c r="Q174" i="23"/>
  <c r="B211" i="24"/>
  <c r="C175" i="23"/>
  <c r="F175" i="23"/>
  <c r="G175" i="23"/>
  <c r="I175" i="23"/>
  <c r="J211" i="24"/>
  <c r="O211" i="23"/>
  <c r="P175" i="23"/>
  <c r="Q175" i="23"/>
  <c r="G131" i="23"/>
  <c r="K133" i="23"/>
  <c r="M133" i="23"/>
  <c r="Q134" i="23"/>
  <c r="C135" i="23"/>
  <c r="E135" i="23"/>
  <c r="I135" i="23"/>
  <c r="K135" i="23"/>
  <c r="M135" i="23"/>
  <c r="O135" i="23"/>
  <c r="Q135" i="23"/>
  <c r="C136" i="23"/>
  <c r="E136" i="23"/>
  <c r="G136" i="23"/>
  <c r="O137" i="23"/>
  <c r="O139" i="23"/>
  <c r="K140" i="23"/>
  <c r="M140" i="23"/>
  <c r="O145" i="23"/>
  <c r="Q146" i="23"/>
  <c r="B147" i="23"/>
  <c r="C147" i="23"/>
  <c r="E147" i="23"/>
  <c r="F147" i="23"/>
  <c r="M147" i="23"/>
  <c r="O150" i="23"/>
  <c r="K151" i="23"/>
  <c r="M151" i="23"/>
  <c r="N151" i="23"/>
  <c r="O151" i="23"/>
  <c r="Q151" i="23"/>
  <c r="F152" i="23"/>
  <c r="O152" i="23"/>
  <c r="G153" i="23"/>
  <c r="I153" i="23"/>
  <c r="K153" i="23"/>
  <c r="M153" i="23"/>
  <c r="O153" i="23"/>
  <c r="N154" i="23"/>
  <c r="O154" i="23"/>
  <c r="Q155" i="23"/>
  <c r="B156" i="23"/>
  <c r="O156" i="23"/>
  <c r="Q156" i="23"/>
  <c r="B157" i="23"/>
  <c r="C157" i="23"/>
  <c r="E157" i="23"/>
  <c r="I158" i="23"/>
  <c r="J158" i="23"/>
  <c r="K158" i="23"/>
  <c r="M158" i="23"/>
  <c r="N158" i="23"/>
  <c r="O158" i="23"/>
  <c r="O164" i="23"/>
  <c r="I165" i="23"/>
  <c r="K165" i="23"/>
  <c r="C167" i="23"/>
  <c r="E167" i="23"/>
  <c r="I167" i="23"/>
  <c r="K167" i="23"/>
  <c r="O170" i="23"/>
  <c r="Q170" i="23"/>
  <c r="I171" i="23"/>
  <c r="K171" i="23"/>
  <c r="Q171" i="23"/>
  <c r="C186" i="23"/>
  <c r="E186" i="23"/>
  <c r="M186" i="23"/>
  <c r="C187" i="23"/>
  <c r="G187" i="23"/>
  <c r="M187" i="23"/>
  <c r="C192" i="23"/>
  <c r="C194" i="23"/>
  <c r="C196" i="23"/>
  <c r="O196" i="23"/>
  <c r="C197" i="23"/>
  <c r="C198" i="23"/>
  <c r="O198" i="23"/>
  <c r="O205" i="23"/>
  <c r="K207" i="23"/>
  <c r="M207" i="23"/>
  <c r="O64" i="22"/>
  <c r="P64" i="22"/>
  <c r="C65" i="22"/>
  <c r="D65" i="22"/>
  <c r="O66" i="22"/>
  <c r="P66" i="22"/>
  <c r="Q66" i="22"/>
  <c r="B64" i="22"/>
  <c r="C185" i="23"/>
  <c r="D64" i="22"/>
  <c r="J64" i="22"/>
  <c r="M189" i="23"/>
  <c r="H65" i="22"/>
  <c r="J65" i="22"/>
  <c r="L65" i="22"/>
  <c r="M65" i="22"/>
  <c r="N65" i="22"/>
  <c r="P65" i="22"/>
  <c r="B66" i="22"/>
  <c r="D66" i="22"/>
  <c r="F66" i="22"/>
  <c r="G204" i="23"/>
  <c r="M74" i="22"/>
  <c r="P74" i="22"/>
  <c r="L68" i="22"/>
  <c r="N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H76" i="22" s="1"/>
  <c r="H167" i="6" s="1"/>
  <c r="J59" i="22"/>
  <c r="L59" i="22"/>
  <c r="P59" i="22"/>
  <c r="P61" i="22"/>
  <c r="P114" i="6" s="1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O72" i="22"/>
  <c r="P72" i="22"/>
  <c r="Q72" i="22"/>
  <c r="C73" i="22"/>
  <c r="D73" i="22"/>
  <c r="E73" i="22"/>
  <c r="O73" i="22"/>
  <c r="P73" i="22"/>
  <c r="K74" i="22"/>
  <c r="L74" i="22"/>
  <c r="O74" i="22"/>
  <c r="Q74" i="22"/>
  <c r="B158" i="21"/>
  <c r="C158" i="21"/>
  <c r="E158" i="21"/>
  <c r="F158" i="21"/>
  <c r="G158" i="21"/>
  <c r="H158" i="21"/>
  <c r="K158" i="21"/>
  <c r="L158" i="21"/>
  <c r="O158" i="21"/>
  <c r="Q158" i="21"/>
  <c r="B159" i="21"/>
  <c r="C159" i="21"/>
  <c r="E159" i="21"/>
  <c r="F159" i="21"/>
  <c r="G159" i="21"/>
  <c r="H159" i="21"/>
  <c r="I159" i="21"/>
  <c r="J159" i="21"/>
  <c r="K159" i="21"/>
  <c r="L159" i="21"/>
  <c r="M159" i="21"/>
  <c r="N159" i="21"/>
  <c r="O159" i="21"/>
  <c r="P216" i="21"/>
  <c r="Q159" i="21"/>
  <c r="B160" i="21"/>
  <c r="C160" i="21"/>
  <c r="D217" i="21"/>
  <c r="G160" i="21"/>
  <c r="I160" i="21"/>
  <c r="K160" i="21"/>
  <c r="M160" i="21"/>
  <c r="N160" i="21"/>
  <c r="O160" i="21"/>
  <c r="P160" i="21"/>
  <c r="Q160" i="21"/>
  <c r="B161" i="21"/>
  <c r="C161" i="21"/>
  <c r="D161" i="21"/>
  <c r="E161" i="21"/>
  <c r="F161" i="21"/>
  <c r="G161" i="21"/>
  <c r="H161" i="21"/>
  <c r="I161" i="21"/>
  <c r="J161" i="21"/>
  <c r="K161" i="21"/>
  <c r="L218" i="21"/>
  <c r="O161" i="21"/>
  <c r="B163" i="21"/>
  <c r="C220" i="21"/>
  <c r="F163" i="21"/>
  <c r="G220" i="21"/>
  <c r="H163" i="21"/>
  <c r="J163" i="21"/>
  <c r="K220" i="21"/>
  <c r="L163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Q167" i="21"/>
  <c r="C223" i="21"/>
  <c r="B171" i="21"/>
  <c r="C171" i="21"/>
  <c r="D171" i="21"/>
  <c r="I171" i="21"/>
  <c r="J171" i="21"/>
  <c r="K171" i="21"/>
  <c r="L171" i="21"/>
  <c r="M171" i="21"/>
  <c r="N171" i="21"/>
  <c r="P171" i="21"/>
  <c r="Q171" i="21"/>
  <c r="B172" i="21"/>
  <c r="G224" i="21"/>
  <c r="H224" i="21"/>
  <c r="I224" i="21"/>
  <c r="L172" i="21"/>
  <c r="Q172" i="21"/>
  <c r="C79" i="18"/>
  <c r="B176" i="21"/>
  <c r="C176" i="21"/>
  <c r="D176" i="21"/>
  <c r="F176" i="21"/>
  <c r="G176" i="21"/>
  <c r="H176" i="21"/>
  <c r="I176" i="21"/>
  <c r="K176" i="21"/>
  <c r="L176" i="21"/>
  <c r="N176" i="21"/>
  <c r="O176" i="21"/>
  <c r="P176" i="21"/>
  <c r="Q176" i="21"/>
  <c r="B228" i="21"/>
  <c r="C228" i="21"/>
  <c r="E228" i="21"/>
  <c r="B178" i="21"/>
  <c r="C178" i="21"/>
  <c r="D178" i="21"/>
  <c r="E178" i="21"/>
  <c r="G178" i="21"/>
  <c r="H178" i="21"/>
  <c r="I178" i="21"/>
  <c r="J178" i="21"/>
  <c r="K178" i="21"/>
  <c r="L178" i="21"/>
  <c r="M178" i="21"/>
  <c r="N229" i="21"/>
  <c r="O229" i="21"/>
  <c r="P229" i="21"/>
  <c r="Q229" i="21"/>
  <c r="C179" i="21"/>
  <c r="D179" i="21"/>
  <c r="I179" i="21"/>
  <c r="K179" i="21"/>
  <c r="N179" i="21"/>
  <c r="O179" i="21"/>
  <c r="P179" i="21"/>
  <c r="Q179" i="21"/>
  <c r="B183" i="21"/>
  <c r="D183" i="21"/>
  <c r="F183" i="21"/>
  <c r="H183" i="21"/>
  <c r="I183" i="21"/>
  <c r="J183" i="21"/>
  <c r="K183" i="21"/>
  <c r="L183" i="21"/>
  <c r="N183" i="21"/>
  <c r="P183" i="21"/>
  <c r="Q183" i="21"/>
  <c r="C185" i="21"/>
  <c r="B186" i="21"/>
  <c r="C186" i="21"/>
  <c r="D186" i="21"/>
  <c r="E186" i="21"/>
  <c r="F186" i="21"/>
  <c r="G186" i="21"/>
  <c r="H186" i="21"/>
  <c r="I186" i="21"/>
  <c r="J186" i="21"/>
  <c r="K186" i="21"/>
  <c r="L186" i="21"/>
  <c r="N186" i="21"/>
  <c r="P186" i="21"/>
  <c r="Q186" i="21"/>
  <c r="B190" i="21"/>
  <c r="C190" i="21"/>
  <c r="D190" i="21"/>
  <c r="E190" i="21"/>
  <c r="F190" i="21"/>
  <c r="G190" i="21"/>
  <c r="J190" i="21"/>
  <c r="K190" i="21"/>
  <c r="L190" i="21"/>
  <c r="Q190" i="21"/>
  <c r="D235" i="21"/>
  <c r="G235" i="21"/>
  <c r="I235" i="21"/>
  <c r="J235" i="21"/>
  <c r="K235" i="21"/>
  <c r="L235" i="21"/>
  <c r="M191" i="21"/>
  <c r="N235" i="21"/>
  <c r="O235" i="21"/>
  <c r="P235" i="21"/>
  <c r="D81" i="18"/>
  <c r="D110" i="6" s="1"/>
  <c r="E206" i="21"/>
  <c r="F206" i="21"/>
  <c r="H81" i="18"/>
  <c r="J199" i="21"/>
  <c r="L199" i="21"/>
  <c r="P81" i="18"/>
  <c r="B238" i="21"/>
  <c r="D238" i="21"/>
  <c r="F238" i="21"/>
  <c r="G195" i="21"/>
  <c r="H238" i="21"/>
  <c r="I238" i="21"/>
  <c r="J238" i="21"/>
  <c r="K195" i="21"/>
  <c r="L238" i="21"/>
  <c r="N238" i="21"/>
  <c r="O195" i="21"/>
  <c r="P238" i="21"/>
  <c r="Q195" i="21"/>
  <c r="B239" i="21"/>
  <c r="C196" i="21"/>
  <c r="D239" i="21"/>
  <c r="E196" i="21"/>
  <c r="G196" i="21"/>
  <c r="J239" i="21"/>
  <c r="L239" i="21"/>
  <c r="N239" i="21"/>
  <c r="O196" i="21"/>
  <c r="P239" i="21"/>
  <c r="Q196" i="21"/>
  <c r="B240" i="21"/>
  <c r="C197" i="21"/>
  <c r="D240" i="21"/>
  <c r="F240" i="21"/>
  <c r="G197" i="21"/>
  <c r="I240" i="21"/>
  <c r="J240" i="21"/>
  <c r="K197" i="21"/>
  <c r="L240" i="21"/>
  <c r="M197" i="21"/>
  <c r="N240" i="21"/>
  <c r="O197" i="21"/>
  <c r="P240" i="21"/>
  <c r="Q240" i="21"/>
  <c r="B241" i="21"/>
  <c r="D241" i="21"/>
  <c r="F241" i="21"/>
  <c r="G198" i="21"/>
  <c r="H241" i="21"/>
  <c r="I241" i="21"/>
  <c r="J241" i="21"/>
  <c r="K198" i="21"/>
  <c r="L241" i="21"/>
  <c r="N241" i="21"/>
  <c r="O198" i="21"/>
  <c r="P241" i="21"/>
  <c r="Q198" i="21"/>
  <c r="B199" i="21"/>
  <c r="I199" i="21"/>
  <c r="M199" i="21"/>
  <c r="N199" i="21"/>
  <c r="O199" i="21"/>
  <c r="P199" i="21"/>
  <c r="Q199" i="21"/>
  <c r="C200" i="21"/>
  <c r="H200" i="21"/>
  <c r="I200" i="21"/>
  <c r="N200" i="21"/>
  <c r="O200" i="21"/>
  <c r="P200" i="21"/>
  <c r="Q200" i="21"/>
  <c r="B201" i="21"/>
  <c r="C201" i="21"/>
  <c r="D201" i="21"/>
  <c r="O201" i="21"/>
  <c r="Q201" i="21"/>
  <c r="C202" i="21"/>
  <c r="D202" i="21"/>
  <c r="G202" i="21"/>
  <c r="I202" i="21"/>
  <c r="K202" i="21"/>
  <c r="N202" i="21"/>
  <c r="O202" i="21"/>
  <c r="P202" i="21"/>
  <c r="C203" i="21"/>
  <c r="D203" i="21"/>
  <c r="I203" i="21"/>
  <c r="O203" i="21"/>
  <c r="P203" i="21"/>
  <c r="Q203" i="21"/>
  <c r="C204" i="21"/>
  <c r="H204" i="21"/>
  <c r="O204" i="21"/>
  <c r="Q204" i="21"/>
  <c r="C205" i="21"/>
  <c r="D205" i="21"/>
  <c r="E205" i="21"/>
  <c r="F205" i="21"/>
  <c r="G205" i="21"/>
  <c r="H205" i="21"/>
  <c r="I205" i="21"/>
  <c r="J205" i="21"/>
  <c r="K205" i="21"/>
  <c r="O205" i="21"/>
  <c r="C206" i="21"/>
  <c r="N206" i="21"/>
  <c r="O206" i="21"/>
  <c r="P206" i="21"/>
  <c r="Q206" i="21"/>
  <c r="B207" i="21"/>
  <c r="C207" i="21"/>
  <c r="D207" i="21"/>
  <c r="I207" i="21"/>
  <c r="O207" i="21"/>
  <c r="Q207" i="21"/>
  <c r="G208" i="21"/>
  <c r="H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Q209" i="21"/>
  <c r="B246" i="21"/>
  <c r="C210" i="21"/>
  <c r="D246" i="21"/>
  <c r="F246" i="21"/>
  <c r="G210" i="21"/>
  <c r="H246" i="21"/>
  <c r="I210" i="21"/>
  <c r="J246" i="21"/>
  <c r="K210" i="21"/>
  <c r="L246" i="21"/>
  <c r="N246" i="21"/>
  <c r="O210" i="21"/>
  <c r="P246" i="21"/>
  <c r="Q210" i="21"/>
  <c r="D158" i="21"/>
  <c r="I158" i="21"/>
  <c r="J158" i="21"/>
  <c r="M158" i="21"/>
  <c r="N158" i="21"/>
  <c r="P158" i="21"/>
  <c r="D159" i="21"/>
  <c r="D160" i="21"/>
  <c r="E160" i="21"/>
  <c r="F160" i="21"/>
  <c r="H160" i="21"/>
  <c r="J160" i="21"/>
  <c r="L160" i="21"/>
  <c r="L161" i="21"/>
  <c r="M161" i="21"/>
  <c r="N161" i="21"/>
  <c r="P161" i="21"/>
  <c r="Q161" i="21"/>
  <c r="K162" i="21"/>
  <c r="C163" i="21"/>
  <c r="D163" i="21"/>
  <c r="E163" i="21"/>
  <c r="I163" i="21"/>
  <c r="K163" i="21"/>
  <c r="M163" i="21"/>
  <c r="P167" i="21"/>
  <c r="E171" i="21"/>
  <c r="F171" i="21"/>
  <c r="G171" i="21"/>
  <c r="H171" i="21"/>
  <c r="O171" i="21"/>
  <c r="C172" i="21"/>
  <c r="D172" i="21"/>
  <c r="E172" i="21"/>
  <c r="F172" i="21"/>
  <c r="G172" i="21"/>
  <c r="H172" i="21"/>
  <c r="I172" i="21"/>
  <c r="J172" i="21"/>
  <c r="K172" i="21"/>
  <c r="M172" i="21"/>
  <c r="N172" i="21"/>
  <c r="O172" i="21"/>
  <c r="P172" i="21"/>
  <c r="E176" i="21"/>
  <c r="J176" i="21"/>
  <c r="M176" i="21"/>
  <c r="E177" i="21"/>
  <c r="F177" i="21"/>
  <c r="G177" i="21"/>
  <c r="H177" i="21"/>
  <c r="I177" i="21"/>
  <c r="J177" i="21"/>
  <c r="K177" i="21"/>
  <c r="L177" i="21"/>
  <c r="M177" i="21"/>
  <c r="N177" i="21"/>
  <c r="O177" i="21"/>
  <c r="P177" i="21"/>
  <c r="Q177" i="21"/>
  <c r="F178" i="21"/>
  <c r="B179" i="21"/>
  <c r="E179" i="21"/>
  <c r="F179" i="21"/>
  <c r="G179" i="21"/>
  <c r="H179" i="21"/>
  <c r="J179" i="21"/>
  <c r="L179" i="21"/>
  <c r="M179" i="21"/>
  <c r="C182" i="21"/>
  <c r="C183" i="21"/>
  <c r="E183" i="21"/>
  <c r="G183" i="21"/>
  <c r="M183" i="21"/>
  <c r="O183" i="21"/>
  <c r="M186" i="21"/>
  <c r="O186" i="21"/>
  <c r="C188" i="21"/>
  <c r="H190" i="21"/>
  <c r="I190" i="21"/>
  <c r="M190" i="21"/>
  <c r="N190" i="21"/>
  <c r="O190" i="21"/>
  <c r="P190" i="21"/>
  <c r="B191" i="21"/>
  <c r="D191" i="21"/>
  <c r="E191" i="21"/>
  <c r="F191" i="21"/>
  <c r="G191" i="21"/>
  <c r="J191" i="21"/>
  <c r="K191" i="21"/>
  <c r="L191" i="21"/>
  <c r="B195" i="21"/>
  <c r="E195" i="21"/>
  <c r="F195" i="21"/>
  <c r="H195" i="21"/>
  <c r="I195" i="21"/>
  <c r="L195" i="21"/>
  <c r="M195" i="21"/>
  <c r="N195" i="21"/>
  <c r="J196" i="21"/>
  <c r="L196" i="21"/>
  <c r="M196" i="21"/>
  <c r="N196" i="21"/>
  <c r="B197" i="21"/>
  <c r="E197" i="21"/>
  <c r="F197" i="21"/>
  <c r="I197" i="21"/>
  <c r="J197" i="21"/>
  <c r="L197" i="21"/>
  <c r="N197" i="21"/>
  <c r="P197" i="21"/>
  <c r="F198" i="21"/>
  <c r="H198" i="21"/>
  <c r="J198" i="21"/>
  <c r="L198" i="21"/>
  <c r="M198" i="21"/>
  <c r="N198" i="21"/>
  <c r="E199" i="21"/>
  <c r="H199" i="21"/>
  <c r="B200" i="21"/>
  <c r="E200" i="21"/>
  <c r="N201" i="21"/>
  <c r="P201" i="21"/>
  <c r="B202" i="21"/>
  <c r="E202" i="21"/>
  <c r="F202" i="21"/>
  <c r="H202" i="21"/>
  <c r="J202" i="21"/>
  <c r="L202" i="21"/>
  <c r="M202" i="21"/>
  <c r="Q202" i="21"/>
  <c r="B203" i="21"/>
  <c r="E203" i="21"/>
  <c r="N203" i="21"/>
  <c r="B204" i="21"/>
  <c r="E204" i="21"/>
  <c r="N204" i="21"/>
  <c r="P204" i="21"/>
  <c r="B205" i="21"/>
  <c r="L205" i="21"/>
  <c r="M205" i="21"/>
  <c r="N205" i="21"/>
  <c r="P205" i="21"/>
  <c r="Q205" i="21"/>
  <c r="B206" i="21"/>
  <c r="F207" i="21"/>
  <c r="J207" i="21"/>
  <c r="L207" i="21"/>
  <c r="N207" i="21"/>
  <c r="P207" i="21"/>
  <c r="B208" i="21"/>
  <c r="E208" i="21"/>
  <c r="F208" i="21"/>
  <c r="I208" i="21"/>
  <c r="J209" i="21"/>
  <c r="L209" i="21"/>
  <c r="M209" i="21"/>
  <c r="N209" i="21"/>
  <c r="B210" i="21"/>
  <c r="E210" i="21"/>
  <c r="F210" i="21"/>
  <c r="J210" i="21"/>
  <c r="L210" i="21"/>
  <c r="M210" i="21"/>
  <c r="N210" i="21"/>
  <c r="P210" i="21"/>
  <c r="B215" i="21"/>
  <c r="C215" i="21"/>
  <c r="D215" i="21"/>
  <c r="E215" i="21"/>
  <c r="F215" i="21"/>
  <c r="G215" i="21"/>
  <c r="I215" i="21"/>
  <c r="J215" i="21"/>
  <c r="M215" i="21"/>
  <c r="N215" i="21"/>
  <c r="O215" i="21"/>
  <c r="P215" i="21"/>
  <c r="Q215" i="21"/>
  <c r="B216" i="21"/>
  <c r="D216" i="21"/>
  <c r="E216" i="21"/>
  <c r="F216" i="21"/>
  <c r="G216" i="21"/>
  <c r="H216" i="21"/>
  <c r="I216" i="21"/>
  <c r="J216" i="21"/>
  <c r="K216" i="21"/>
  <c r="L216" i="21"/>
  <c r="M216" i="21"/>
  <c r="N216" i="21"/>
  <c r="O216" i="21"/>
  <c r="Q216" i="21"/>
  <c r="B217" i="21"/>
  <c r="E217" i="21"/>
  <c r="F217" i="21"/>
  <c r="G217" i="21"/>
  <c r="H217" i="21"/>
  <c r="I217" i="21"/>
  <c r="J217" i="21"/>
  <c r="L217" i="21"/>
  <c r="M217" i="21"/>
  <c r="N217" i="21"/>
  <c r="O217" i="21"/>
  <c r="P217" i="21"/>
  <c r="Q217" i="21"/>
  <c r="B218" i="21"/>
  <c r="C218" i="21"/>
  <c r="D218" i="21"/>
  <c r="E218" i="21"/>
  <c r="F218" i="21"/>
  <c r="I218" i="21"/>
  <c r="J218" i="21"/>
  <c r="M218" i="21"/>
  <c r="N218" i="21"/>
  <c r="O218" i="21"/>
  <c r="P218" i="21"/>
  <c r="Q218" i="21"/>
  <c r="B220" i="21"/>
  <c r="D220" i="21"/>
  <c r="E220" i="21"/>
  <c r="F220" i="21"/>
  <c r="H220" i="21"/>
  <c r="I220" i="21"/>
  <c r="J220" i="21"/>
  <c r="L220" i="21"/>
  <c r="M220" i="21"/>
  <c r="N220" i="21"/>
  <c r="P220" i="21"/>
  <c r="Q220" i="21"/>
  <c r="B224" i="21"/>
  <c r="C224" i="21"/>
  <c r="D224" i="21"/>
  <c r="E224" i="21"/>
  <c r="F224" i="21"/>
  <c r="J224" i="21"/>
  <c r="K224" i="21"/>
  <c r="L224" i="21"/>
  <c r="M224" i="21"/>
  <c r="N224" i="21"/>
  <c r="O224" i="21"/>
  <c r="P224" i="21"/>
  <c r="Q224" i="21"/>
  <c r="B227" i="21"/>
  <c r="C227" i="21"/>
  <c r="D227" i="21"/>
  <c r="E227" i="21"/>
  <c r="F227" i="21"/>
  <c r="G227" i="21"/>
  <c r="H227" i="21"/>
  <c r="J227" i="21"/>
  <c r="L227" i="21"/>
  <c r="M227" i="21"/>
  <c r="N227" i="21"/>
  <c r="O227" i="21"/>
  <c r="F228" i="21"/>
  <c r="G228" i="21"/>
  <c r="H228" i="21"/>
  <c r="I228" i="21"/>
  <c r="J228" i="21"/>
  <c r="K228" i="21"/>
  <c r="L228" i="21"/>
  <c r="M228" i="21"/>
  <c r="N228" i="21"/>
  <c r="O228" i="21"/>
  <c r="P228" i="21"/>
  <c r="Q228" i="21"/>
  <c r="B229" i="21"/>
  <c r="D229" i="21"/>
  <c r="E229" i="21"/>
  <c r="F229" i="21"/>
  <c r="G229" i="21"/>
  <c r="H229" i="21"/>
  <c r="J229" i="21"/>
  <c r="K229" i="21"/>
  <c r="L229" i="21"/>
  <c r="M229" i="21"/>
  <c r="B230" i="21"/>
  <c r="C230" i="21"/>
  <c r="D230" i="21"/>
  <c r="E230" i="21"/>
  <c r="F230" i="21"/>
  <c r="G230" i="21"/>
  <c r="H230" i="21"/>
  <c r="I230" i="21"/>
  <c r="J230" i="21"/>
  <c r="L230" i="21"/>
  <c r="M230" i="21"/>
  <c r="N230" i="21"/>
  <c r="O230" i="21"/>
  <c r="B235" i="21"/>
  <c r="E235" i="21"/>
  <c r="F235" i="21"/>
  <c r="E238" i="21"/>
  <c r="G238" i="21"/>
  <c r="K238" i="21"/>
  <c r="M238" i="21"/>
  <c r="O238" i="21"/>
  <c r="Q238" i="21"/>
  <c r="C239" i="21"/>
  <c r="E239" i="21"/>
  <c r="M239" i="21"/>
  <c r="O239" i="21"/>
  <c r="C240" i="21"/>
  <c r="E240" i="21"/>
  <c r="G240" i="21"/>
  <c r="G241" i="21"/>
  <c r="K241" i="21"/>
  <c r="M241" i="21"/>
  <c r="O241" i="21"/>
  <c r="Q241" i="21"/>
  <c r="E246" i="21"/>
  <c r="I246" i="21"/>
  <c r="K246" i="21"/>
  <c r="M246" i="21"/>
  <c r="O246" i="21"/>
  <c r="Q246" i="21"/>
  <c r="C158" i="20"/>
  <c r="E168" i="20"/>
  <c r="H167" i="20"/>
  <c r="I168" i="20"/>
  <c r="G158" i="20"/>
  <c r="K158" i="20"/>
  <c r="M158" i="20"/>
  <c r="L159" i="20"/>
  <c r="M159" i="20"/>
  <c r="O159" i="20"/>
  <c r="P159" i="20"/>
  <c r="D217" i="20"/>
  <c r="H160" i="20"/>
  <c r="I160" i="20"/>
  <c r="E161" i="20"/>
  <c r="G161" i="20"/>
  <c r="I161" i="20"/>
  <c r="J161" i="20"/>
  <c r="K161" i="20"/>
  <c r="L161" i="20"/>
  <c r="M161" i="20"/>
  <c r="O161" i="20"/>
  <c r="P161" i="20"/>
  <c r="Q161" i="20"/>
  <c r="E163" i="20"/>
  <c r="G163" i="20"/>
  <c r="J163" i="20"/>
  <c r="P163" i="20"/>
  <c r="E164" i="20"/>
  <c r="G164" i="20"/>
  <c r="I164" i="20"/>
  <c r="L164" i="20"/>
  <c r="M164" i="20"/>
  <c r="O164" i="20"/>
  <c r="C165" i="20"/>
  <c r="D165" i="20"/>
  <c r="H165" i="20"/>
  <c r="I165" i="20"/>
  <c r="J165" i="20"/>
  <c r="K165" i="20"/>
  <c r="L165" i="20"/>
  <c r="M165" i="20"/>
  <c r="O165" i="20"/>
  <c r="P165" i="20"/>
  <c r="Q165" i="20"/>
  <c r="D166" i="20"/>
  <c r="E166" i="20"/>
  <c r="F166" i="20"/>
  <c r="G166" i="20"/>
  <c r="J166" i="20"/>
  <c r="P166" i="20"/>
  <c r="F167" i="20"/>
  <c r="J167" i="20"/>
  <c r="K167" i="20"/>
  <c r="L167" i="20"/>
  <c r="M167" i="20"/>
  <c r="O167" i="20"/>
  <c r="P167" i="20"/>
  <c r="Q167" i="20"/>
  <c r="M168" i="20"/>
  <c r="O168" i="20"/>
  <c r="C169" i="20"/>
  <c r="D169" i="20"/>
  <c r="E169" i="20"/>
  <c r="F169" i="20"/>
  <c r="H169" i="20"/>
  <c r="I169" i="20"/>
  <c r="J169" i="20"/>
  <c r="K169" i="20"/>
  <c r="L169" i="20"/>
  <c r="M169" i="20"/>
  <c r="N169" i="20"/>
  <c r="Q169" i="20"/>
  <c r="D170" i="20"/>
  <c r="E170" i="20"/>
  <c r="F170" i="20"/>
  <c r="P170" i="20"/>
  <c r="F171" i="20"/>
  <c r="H171" i="20"/>
  <c r="I171" i="20"/>
  <c r="J171" i="20"/>
  <c r="L171" i="20"/>
  <c r="M171" i="20"/>
  <c r="N171" i="20"/>
  <c r="O171" i="20"/>
  <c r="P171" i="20"/>
  <c r="Q171" i="20"/>
  <c r="D172" i="20"/>
  <c r="E172" i="20"/>
  <c r="G172" i="20"/>
  <c r="J172" i="20"/>
  <c r="L172" i="20"/>
  <c r="M179" i="20"/>
  <c r="P179" i="20"/>
  <c r="C176" i="20"/>
  <c r="D176" i="20"/>
  <c r="E176" i="20"/>
  <c r="G176" i="20"/>
  <c r="H176" i="20"/>
  <c r="I176" i="20"/>
  <c r="H177" i="20"/>
  <c r="I177" i="20"/>
  <c r="K177" i="20"/>
  <c r="P177" i="20"/>
  <c r="M178" i="20"/>
  <c r="P178" i="20"/>
  <c r="Q178" i="20"/>
  <c r="C179" i="20"/>
  <c r="D230" i="20"/>
  <c r="H179" i="20"/>
  <c r="I179" i="20"/>
  <c r="K179" i="20"/>
  <c r="C180" i="20"/>
  <c r="G180" i="20"/>
  <c r="O180" i="20"/>
  <c r="P180" i="20"/>
  <c r="C181" i="20"/>
  <c r="D181" i="20"/>
  <c r="E181" i="20"/>
  <c r="B182" i="20"/>
  <c r="C182" i="20"/>
  <c r="D182" i="20"/>
  <c r="E182" i="20"/>
  <c r="G182" i="20"/>
  <c r="H182" i="20"/>
  <c r="I182" i="20"/>
  <c r="J182" i="20"/>
  <c r="K182" i="20"/>
  <c r="B183" i="20"/>
  <c r="C183" i="20"/>
  <c r="H183" i="20"/>
  <c r="I183" i="20"/>
  <c r="D184" i="20"/>
  <c r="E184" i="20"/>
  <c r="G184" i="20"/>
  <c r="H184" i="20"/>
  <c r="I184" i="20"/>
  <c r="J184" i="20"/>
  <c r="K184" i="20"/>
  <c r="P184" i="20"/>
  <c r="Q184" i="20"/>
  <c r="B185" i="20"/>
  <c r="M185" i="20"/>
  <c r="P185" i="20"/>
  <c r="Q185" i="20"/>
  <c r="B186" i="20"/>
  <c r="D186" i="20"/>
  <c r="E186" i="20"/>
  <c r="F186" i="20"/>
  <c r="G186" i="20"/>
  <c r="H186" i="20"/>
  <c r="I186" i="20"/>
  <c r="J186" i="20"/>
  <c r="M186" i="20"/>
  <c r="N186" i="20"/>
  <c r="O186" i="20"/>
  <c r="P186" i="20"/>
  <c r="Q186" i="20"/>
  <c r="C187" i="20"/>
  <c r="G187" i="20"/>
  <c r="B188" i="20"/>
  <c r="C188" i="20"/>
  <c r="D188" i="20"/>
  <c r="E188" i="20"/>
  <c r="G188" i="20"/>
  <c r="H188" i="20"/>
  <c r="I188" i="20"/>
  <c r="J188" i="20"/>
  <c r="K188" i="20"/>
  <c r="F189" i="20"/>
  <c r="G189" i="20"/>
  <c r="L189" i="20"/>
  <c r="M189" i="20"/>
  <c r="N189" i="20"/>
  <c r="O189" i="20"/>
  <c r="Q189" i="20"/>
  <c r="B190" i="20"/>
  <c r="D190" i="20"/>
  <c r="E190" i="20"/>
  <c r="G190" i="20"/>
  <c r="H190" i="20"/>
  <c r="I190" i="20"/>
  <c r="J190" i="20"/>
  <c r="N190" i="20"/>
  <c r="O190" i="20"/>
  <c r="P190" i="20"/>
  <c r="Q190" i="20"/>
  <c r="L235" i="20"/>
  <c r="P191" i="20"/>
  <c r="Q191" i="20"/>
  <c r="C196" i="20"/>
  <c r="G196" i="20"/>
  <c r="I207" i="20"/>
  <c r="M195" i="20"/>
  <c r="O195" i="20"/>
  <c r="P195" i="20"/>
  <c r="Q195" i="20"/>
  <c r="E196" i="20"/>
  <c r="L196" i="20"/>
  <c r="M196" i="20"/>
  <c r="O196" i="20"/>
  <c r="P196" i="20"/>
  <c r="Q196" i="20"/>
  <c r="H197" i="20"/>
  <c r="I197" i="20"/>
  <c r="J197" i="20"/>
  <c r="K197" i="20"/>
  <c r="P197" i="20"/>
  <c r="Q197" i="20"/>
  <c r="P198" i="20"/>
  <c r="Q198" i="20"/>
  <c r="J199" i="20"/>
  <c r="K199" i="20"/>
  <c r="M199" i="20"/>
  <c r="Q199" i="20"/>
  <c r="H243" i="20"/>
  <c r="K200" i="20"/>
  <c r="L243" i="20"/>
  <c r="M200" i="20"/>
  <c r="O200" i="20"/>
  <c r="Q200" i="20"/>
  <c r="O201" i="20"/>
  <c r="Q201" i="20"/>
  <c r="L202" i="20"/>
  <c r="M202" i="20"/>
  <c r="O202" i="20"/>
  <c r="P202" i="20"/>
  <c r="Q202" i="20"/>
  <c r="L203" i="20"/>
  <c r="M203" i="20"/>
  <c r="O203" i="20"/>
  <c r="Q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K206" i="20"/>
  <c r="M206" i="20"/>
  <c r="O206" i="20"/>
  <c r="P245" i="20"/>
  <c r="Q206" i="20"/>
  <c r="M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M209" i="20"/>
  <c r="H246" i="20"/>
  <c r="I210" i="20"/>
  <c r="J210" i="20"/>
  <c r="K210" i="20"/>
  <c r="M210" i="20"/>
  <c r="O210" i="20"/>
  <c r="Q210" i="20"/>
  <c r="E158" i="20"/>
  <c r="O158" i="20"/>
  <c r="C159" i="20"/>
  <c r="D159" i="20"/>
  <c r="E159" i="20"/>
  <c r="G159" i="20"/>
  <c r="I159" i="20"/>
  <c r="K159" i="20"/>
  <c r="Q159" i="20"/>
  <c r="C160" i="20"/>
  <c r="D160" i="20"/>
  <c r="E160" i="20"/>
  <c r="G160" i="20"/>
  <c r="K160" i="20"/>
  <c r="L160" i="20"/>
  <c r="D161" i="20"/>
  <c r="G162" i="20"/>
  <c r="I162" i="20"/>
  <c r="K162" i="20"/>
  <c r="L162" i="20"/>
  <c r="M162" i="20"/>
  <c r="O162" i="20"/>
  <c r="P162" i="20"/>
  <c r="K163" i="20"/>
  <c r="L163" i="20"/>
  <c r="O163" i="20"/>
  <c r="C164" i="20"/>
  <c r="D164" i="20"/>
  <c r="K164" i="20"/>
  <c r="E165" i="20"/>
  <c r="G165" i="20"/>
  <c r="K166" i="20"/>
  <c r="L166" i="20"/>
  <c r="M166" i="20"/>
  <c r="O166" i="20"/>
  <c r="Q166" i="20"/>
  <c r="C167" i="20"/>
  <c r="D167" i="20"/>
  <c r="E167" i="20"/>
  <c r="G167" i="20"/>
  <c r="I167" i="20"/>
  <c r="K168" i="20"/>
  <c r="L168" i="20"/>
  <c r="G169" i="20"/>
  <c r="O169" i="20"/>
  <c r="P169" i="20"/>
  <c r="G170" i="20"/>
  <c r="I170" i="20"/>
  <c r="K170" i="20"/>
  <c r="L170" i="20"/>
  <c r="O170" i="20"/>
  <c r="C171" i="20"/>
  <c r="D171" i="20"/>
  <c r="E171" i="20"/>
  <c r="G171" i="20"/>
  <c r="K171" i="20"/>
  <c r="O172" i="20"/>
  <c r="K176" i="20"/>
  <c r="L176" i="20"/>
  <c r="M176" i="20"/>
  <c r="O176" i="20"/>
  <c r="P176" i="20"/>
  <c r="Q176" i="20"/>
  <c r="C177" i="20"/>
  <c r="D177" i="20"/>
  <c r="E177" i="20"/>
  <c r="G177" i="20"/>
  <c r="D178" i="20"/>
  <c r="E178" i="20"/>
  <c r="G178" i="20"/>
  <c r="E179" i="20"/>
  <c r="G179" i="20"/>
  <c r="K180" i="20"/>
  <c r="G181" i="20"/>
  <c r="D183" i="20"/>
  <c r="E183" i="20"/>
  <c r="G183" i="20"/>
  <c r="K183" i="20"/>
  <c r="L183" i="20"/>
  <c r="M183" i="20"/>
  <c r="O183" i="20"/>
  <c r="P183" i="20"/>
  <c r="Q183" i="20"/>
  <c r="C184" i="20"/>
  <c r="D185" i="20"/>
  <c r="E185" i="20"/>
  <c r="G185" i="20"/>
  <c r="C186" i="20"/>
  <c r="K186" i="20"/>
  <c r="L186" i="20"/>
  <c r="K187" i="20"/>
  <c r="O187" i="20"/>
  <c r="P187" i="20"/>
  <c r="C189" i="20"/>
  <c r="D189" i="20"/>
  <c r="E189" i="20"/>
  <c r="P189" i="20"/>
  <c r="C190" i="20"/>
  <c r="K190" i="20"/>
  <c r="L190" i="20"/>
  <c r="M190" i="20"/>
  <c r="C191" i="20"/>
  <c r="D191" i="20"/>
  <c r="E191" i="20"/>
  <c r="G191" i="20"/>
  <c r="I196" i="20"/>
  <c r="K196" i="20"/>
  <c r="M197" i="20"/>
  <c r="O197" i="20"/>
  <c r="O198" i="20"/>
  <c r="O199" i="20"/>
  <c r="C201" i="20"/>
  <c r="P201" i="20"/>
  <c r="C203" i="20"/>
  <c r="E203" i="20"/>
  <c r="G203" i="20"/>
  <c r="I203" i="20"/>
  <c r="K203" i="20"/>
  <c r="P203" i="20"/>
  <c r="O205" i="20"/>
  <c r="P205" i="20"/>
  <c r="Q205" i="20"/>
  <c r="K207" i="20"/>
  <c r="L207" i="20"/>
  <c r="O207" i="20"/>
  <c r="P207" i="20"/>
  <c r="Q207" i="20"/>
  <c r="O209" i="20"/>
  <c r="P209" i="20"/>
  <c r="Q209" i="20"/>
  <c r="C210" i="20"/>
  <c r="D210" i="20"/>
  <c r="D224" i="20"/>
  <c r="G163" i="19"/>
  <c r="H163" i="19"/>
  <c r="K166" i="19"/>
  <c r="L158" i="19"/>
  <c r="M158" i="19"/>
  <c r="B158" i="19"/>
  <c r="O215" i="20"/>
  <c r="Q215" i="20"/>
  <c r="B159" i="19"/>
  <c r="C159" i="19"/>
  <c r="D216" i="20"/>
  <c r="E216" i="20"/>
  <c r="G216" i="20"/>
  <c r="H216" i="20"/>
  <c r="I159" i="19"/>
  <c r="K159" i="19"/>
  <c r="L216" i="20"/>
  <c r="B160" i="19"/>
  <c r="G217" i="19"/>
  <c r="K160" i="19"/>
  <c r="M217" i="20"/>
  <c r="N160" i="19"/>
  <c r="O217" i="20"/>
  <c r="P217" i="20"/>
  <c r="B161" i="19"/>
  <c r="C161" i="19"/>
  <c r="D218" i="20"/>
  <c r="I218" i="20"/>
  <c r="P161" i="19"/>
  <c r="Q161" i="19"/>
  <c r="D219" i="21"/>
  <c r="E162" i="19"/>
  <c r="I219" i="20"/>
  <c r="K162" i="19"/>
  <c r="B163" i="19"/>
  <c r="D163" i="19"/>
  <c r="I220" i="19"/>
  <c r="O220" i="20"/>
  <c r="Q220" i="20"/>
  <c r="C221" i="21"/>
  <c r="D221" i="21"/>
  <c r="I221" i="20"/>
  <c r="I222" i="20"/>
  <c r="L222" i="21"/>
  <c r="M222" i="20"/>
  <c r="P222" i="21"/>
  <c r="Q222" i="19"/>
  <c r="B166" i="19"/>
  <c r="C166" i="19"/>
  <c r="O166" i="19"/>
  <c r="P166" i="19"/>
  <c r="Q166" i="19"/>
  <c r="B167" i="19"/>
  <c r="E167" i="19"/>
  <c r="I167" i="19"/>
  <c r="O167" i="19"/>
  <c r="P167" i="19"/>
  <c r="D223" i="21"/>
  <c r="E223" i="19"/>
  <c r="G168" i="19"/>
  <c r="H223" i="21"/>
  <c r="I168" i="19"/>
  <c r="K223" i="21"/>
  <c r="P223" i="21"/>
  <c r="Q223" i="20"/>
  <c r="B169" i="19"/>
  <c r="E169" i="19"/>
  <c r="L169" i="19"/>
  <c r="M169" i="19"/>
  <c r="B171" i="19"/>
  <c r="E171" i="19"/>
  <c r="I171" i="19"/>
  <c r="J171" i="19"/>
  <c r="B172" i="19"/>
  <c r="C226" i="20"/>
  <c r="D179" i="19"/>
  <c r="E226" i="20"/>
  <c r="G184" i="19"/>
  <c r="H177" i="19"/>
  <c r="I226" i="20"/>
  <c r="L177" i="19"/>
  <c r="G176" i="19"/>
  <c r="K227" i="20"/>
  <c r="L227" i="20"/>
  <c r="N176" i="19"/>
  <c r="O176" i="19"/>
  <c r="P227" i="20"/>
  <c r="Q227" i="20"/>
  <c r="B177" i="19"/>
  <c r="C228" i="20"/>
  <c r="I228" i="19"/>
  <c r="O177" i="19"/>
  <c r="P177" i="19"/>
  <c r="Q228" i="19"/>
  <c r="E229" i="20"/>
  <c r="F178" i="19"/>
  <c r="G178" i="19"/>
  <c r="J178" i="19"/>
  <c r="L178" i="19"/>
  <c r="N178" i="19"/>
  <c r="O178" i="19"/>
  <c r="Q229" i="20"/>
  <c r="N179" i="19"/>
  <c r="O179" i="19"/>
  <c r="P230" i="20"/>
  <c r="Q230" i="20"/>
  <c r="D231" i="20"/>
  <c r="I231" i="20"/>
  <c r="O180" i="19"/>
  <c r="G232" i="21"/>
  <c r="H181" i="19"/>
  <c r="I232" i="20"/>
  <c r="M232" i="20"/>
  <c r="O181" i="19"/>
  <c r="P181" i="19"/>
  <c r="N182" i="19"/>
  <c r="O182" i="19"/>
  <c r="P182" i="19"/>
  <c r="G183" i="19"/>
  <c r="H183" i="19"/>
  <c r="I183" i="19"/>
  <c r="J183" i="19"/>
  <c r="M183" i="19"/>
  <c r="N183" i="19"/>
  <c r="O183" i="19"/>
  <c r="P183" i="19"/>
  <c r="D184" i="19"/>
  <c r="O184" i="19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K186" i="19"/>
  <c r="L186" i="19"/>
  <c r="Q186" i="19"/>
  <c r="G234" i="21"/>
  <c r="I234" i="20"/>
  <c r="K234" i="20"/>
  <c r="L234" i="20"/>
  <c r="M234" i="20"/>
  <c r="C188" i="19"/>
  <c r="D188" i="19"/>
  <c r="N188" i="19"/>
  <c r="O188" i="19"/>
  <c r="P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B190" i="19"/>
  <c r="D190" i="19"/>
  <c r="O190" i="19"/>
  <c r="P190" i="19"/>
  <c r="C235" i="20"/>
  <c r="D191" i="19"/>
  <c r="E235" i="20"/>
  <c r="F191" i="19"/>
  <c r="G191" i="19"/>
  <c r="H235" i="20"/>
  <c r="I235" i="20"/>
  <c r="N191" i="19"/>
  <c r="B237" i="21"/>
  <c r="F237" i="21"/>
  <c r="G206" i="19"/>
  <c r="M198" i="19"/>
  <c r="O207" i="19"/>
  <c r="B195" i="19"/>
  <c r="C195" i="19"/>
  <c r="F195" i="19"/>
  <c r="B196" i="19"/>
  <c r="J196" i="19"/>
  <c r="K196" i="19"/>
  <c r="L239" i="20"/>
  <c r="Q196" i="19"/>
  <c r="B197" i="19"/>
  <c r="C197" i="19"/>
  <c r="F197" i="19"/>
  <c r="K197" i="19"/>
  <c r="L197" i="19"/>
  <c r="M240" i="19"/>
  <c r="O240" i="19"/>
  <c r="D198" i="19"/>
  <c r="F198" i="19"/>
  <c r="O241" i="20"/>
  <c r="Q198" i="19"/>
  <c r="C199" i="19"/>
  <c r="E199" i="19"/>
  <c r="G199" i="19"/>
  <c r="H199" i="19"/>
  <c r="I199" i="19"/>
  <c r="K199" i="19"/>
  <c r="K243" i="21"/>
  <c r="F201" i="19"/>
  <c r="I201" i="19"/>
  <c r="J201" i="19"/>
  <c r="K201" i="19"/>
  <c r="L201" i="19"/>
  <c r="B202" i="19"/>
  <c r="C202" i="19"/>
  <c r="D202" i="19"/>
  <c r="E202" i="19"/>
  <c r="F202" i="19"/>
  <c r="I202" i="19"/>
  <c r="E244" i="19"/>
  <c r="G203" i="19"/>
  <c r="H203" i="19"/>
  <c r="I203" i="19"/>
  <c r="K203" i="19"/>
  <c r="L203" i="19"/>
  <c r="Q244" i="20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G205" i="19"/>
  <c r="H205" i="19"/>
  <c r="I205" i="19"/>
  <c r="J205" i="19"/>
  <c r="K205" i="19"/>
  <c r="L205" i="19"/>
  <c r="M205" i="19"/>
  <c r="N205" i="19"/>
  <c r="C206" i="19"/>
  <c r="D206" i="19"/>
  <c r="K245" i="21"/>
  <c r="D207" i="19"/>
  <c r="F207" i="19"/>
  <c r="I207" i="19"/>
  <c r="J207" i="19"/>
  <c r="K207" i="19"/>
  <c r="L207" i="19"/>
  <c r="B208" i="19"/>
  <c r="F208" i="19"/>
  <c r="G208" i="19"/>
  <c r="H208" i="19"/>
  <c r="I208" i="19"/>
  <c r="J208" i="19"/>
  <c r="K208" i="19"/>
  <c r="M208" i="19"/>
  <c r="B209" i="19"/>
  <c r="C209" i="19"/>
  <c r="D209" i="19"/>
  <c r="G209" i="19"/>
  <c r="H209" i="19"/>
  <c r="I209" i="19"/>
  <c r="J209" i="19"/>
  <c r="K209" i="19"/>
  <c r="L209" i="19"/>
  <c r="B210" i="19"/>
  <c r="F210" i="19"/>
  <c r="G246" i="20"/>
  <c r="H210" i="19"/>
  <c r="E158" i="19"/>
  <c r="I158" i="19"/>
  <c r="K158" i="19"/>
  <c r="Q158" i="19"/>
  <c r="L159" i="19"/>
  <c r="E160" i="19"/>
  <c r="O160" i="19"/>
  <c r="P160" i="19"/>
  <c r="Q160" i="19"/>
  <c r="E161" i="19"/>
  <c r="G161" i="19"/>
  <c r="H161" i="19"/>
  <c r="I161" i="19"/>
  <c r="K161" i="19"/>
  <c r="L161" i="19"/>
  <c r="M161" i="19"/>
  <c r="O161" i="19"/>
  <c r="E163" i="19"/>
  <c r="P163" i="19"/>
  <c r="Q163" i="19"/>
  <c r="E164" i="19"/>
  <c r="K165" i="19"/>
  <c r="L165" i="19"/>
  <c r="M165" i="19"/>
  <c r="O165" i="19"/>
  <c r="P165" i="19"/>
  <c r="Q165" i="19"/>
  <c r="E166" i="19"/>
  <c r="G166" i="19"/>
  <c r="H166" i="19"/>
  <c r="I166" i="19"/>
  <c r="Q167" i="19"/>
  <c r="Q168" i="19"/>
  <c r="E170" i="19"/>
  <c r="I170" i="19"/>
  <c r="K170" i="19"/>
  <c r="L170" i="19"/>
  <c r="M170" i="19"/>
  <c r="O170" i="19"/>
  <c r="P170" i="19"/>
  <c r="Q170" i="19"/>
  <c r="C171" i="19"/>
  <c r="D171" i="19"/>
  <c r="G171" i="19"/>
  <c r="H171" i="19"/>
  <c r="C176" i="19"/>
  <c r="P176" i="19"/>
  <c r="L179" i="19"/>
  <c r="D180" i="19"/>
  <c r="G180" i="19"/>
  <c r="H180" i="19"/>
  <c r="L180" i="19"/>
  <c r="P180" i="19"/>
  <c r="L182" i="19"/>
  <c r="C183" i="19"/>
  <c r="D183" i="19"/>
  <c r="L184" i="19"/>
  <c r="O186" i="19"/>
  <c r="P186" i="19"/>
  <c r="C187" i="19"/>
  <c r="D187" i="19"/>
  <c r="H187" i="19"/>
  <c r="L187" i="19"/>
  <c r="O187" i="19"/>
  <c r="P187" i="19"/>
  <c r="G188" i="19"/>
  <c r="L188" i="19"/>
  <c r="P189" i="19"/>
  <c r="L190" i="19"/>
  <c r="L191" i="19"/>
  <c r="O191" i="19"/>
  <c r="P195" i="19"/>
  <c r="Q195" i="19"/>
  <c r="C196" i="19"/>
  <c r="D196" i="19"/>
  <c r="E196" i="19"/>
  <c r="H196" i="19"/>
  <c r="I196" i="19"/>
  <c r="E198" i="19"/>
  <c r="K198" i="19"/>
  <c r="L198" i="19"/>
  <c r="D199" i="19"/>
  <c r="L199" i="19"/>
  <c r="M199" i="19"/>
  <c r="K200" i="19"/>
  <c r="L200" i="19"/>
  <c r="M200" i="19"/>
  <c r="C201" i="19"/>
  <c r="D201" i="19"/>
  <c r="E201" i="19"/>
  <c r="M201" i="19"/>
  <c r="C203" i="19"/>
  <c r="D203" i="19"/>
  <c r="E203" i="19"/>
  <c r="C204" i="19"/>
  <c r="D205" i="19"/>
  <c r="E205" i="19"/>
  <c r="E206" i="19"/>
  <c r="H206" i="19"/>
  <c r="K206" i="19"/>
  <c r="L206" i="19"/>
  <c r="M206" i="19"/>
  <c r="M207" i="19"/>
  <c r="C208" i="19"/>
  <c r="D208" i="19"/>
  <c r="E208" i="19"/>
  <c r="L208" i="19"/>
  <c r="C210" i="19"/>
  <c r="D210" i="19"/>
  <c r="E210" i="19"/>
  <c r="I210" i="19"/>
  <c r="K210" i="19"/>
  <c r="L210" i="19"/>
  <c r="M210" i="19"/>
  <c r="O210" i="19"/>
  <c r="E215" i="19"/>
  <c r="Q219" i="19"/>
  <c r="Q220" i="19"/>
  <c r="Q221" i="19"/>
  <c r="E230" i="19"/>
  <c r="Q230" i="19"/>
  <c r="M231" i="19"/>
  <c r="E232" i="19"/>
  <c r="Q232" i="19"/>
  <c r="I233" i="19"/>
  <c r="M233" i="19"/>
  <c r="I234" i="19"/>
  <c r="M234" i="19"/>
  <c r="Q234" i="19"/>
  <c r="M235" i="19"/>
  <c r="Q243" i="19"/>
  <c r="Q245" i="19"/>
  <c r="M246" i="19"/>
  <c r="E84" i="18"/>
  <c r="C85" i="18"/>
  <c r="Q86" i="18"/>
  <c r="I230" i="19"/>
  <c r="M86" i="18"/>
  <c r="B61" i="6"/>
  <c r="D51" i="18"/>
  <c r="D60" i="6" s="1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K92" i="18"/>
  <c r="N63" i="6"/>
  <c r="O92" i="18"/>
  <c r="Q92" i="18"/>
  <c r="B94" i="6"/>
  <c r="F94" i="6"/>
  <c r="J94" i="6"/>
  <c r="N94" i="6"/>
  <c r="F70" i="18"/>
  <c r="A71" i="18"/>
  <c r="B70" i="18"/>
  <c r="D70" i="18"/>
  <c r="E70" i="18"/>
  <c r="H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80" i="18"/>
  <c r="C109" i="6" s="1"/>
  <c r="G80" i="18"/>
  <c r="G109" i="6" s="1"/>
  <c r="B81" i="18"/>
  <c r="B110" i="6" s="1"/>
  <c r="C81" i="18"/>
  <c r="C110" i="6" s="1"/>
  <c r="E81" i="18"/>
  <c r="E110" i="6" s="1"/>
  <c r="F81" i="18"/>
  <c r="G81" i="18"/>
  <c r="G110" i="6" s="1"/>
  <c r="I81" i="18"/>
  <c r="K81" i="18"/>
  <c r="K102" i="18" s="1"/>
  <c r="K165" i="6" s="1"/>
  <c r="M81" i="18"/>
  <c r="N81" i="18"/>
  <c r="N110" i="6" s="1"/>
  <c r="O81" i="18"/>
  <c r="Q81" i="18"/>
  <c r="Q84" i="18"/>
  <c r="E85" i="18"/>
  <c r="I85" i="18"/>
  <c r="M85" i="18"/>
  <c r="Q85" i="18"/>
  <c r="E86" i="18"/>
  <c r="I86" i="18"/>
  <c r="E95" i="18"/>
  <c r="I95" i="18"/>
  <c r="M95" i="18"/>
  <c r="Q95" i="18"/>
  <c r="E96" i="18"/>
  <c r="I96" i="18"/>
  <c r="M96" i="18"/>
  <c r="Q96" i="18"/>
  <c r="E97" i="18"/>
  <c r="I97" i="18"/>
  <c r="M97" i="18"/>
  <c r="Q97" i="18"/>
  <c r="K98" i="18"/>
  <c r="M98" i="18"/>
  <c r="Q98" i="18"/>
  <c r="I102" i="18"/>
  <c r="B164" i="17"/>
  <c r="H163" i="17"/>
  <c r="I164" i="17"/>
  <c r="O164" i="17"/>
  <c r="C159" i="17"/>
  <c r="D159" i="17"/>
  <c r="E159" i="17"/>
  <c r="G159" i="17"/>
  <c r="H159" i="17"/>
  <c r="I159" i="17"/>
  <c r="J221" i="17"/>
  <c r="K221" i="17"/>
  <c r="L221" i="17"/>
  <c r="M221" i="17"/>
  <c r="N221" i="17"/>
  <c r="O221" i="17"/>
  <c r="Q221" i="17"/>
  <c r="B222" i="17"/>
  <c r="E160" i="17"/>
  <c r="F222" i="17"/>
  <c r="H222" i="17"/>
  <c r="J222" i="17"/>
  <c r="C223" i="17"/>
  <c r="D161" i="17"/>
  <c r="E161" i="17"/>
  <c r="F223" i="17"/>
  <c r="G161" i="17"/>
  <c r="I161" i="17"/>
  <c r="N223" i="17"/>
  <c r="C162" i="17"/>
  <c r="E162" i="17"/>
  <c r="F224" i="17"/>
  <c r="G162" i="17"/>
  <c r="H162" i="17"/>
  <c r="K162" i="17"/>
  <c r="M162" i="17"/>
  <c r="O224" i="17"/>
  <c r="P224" i="17"/>
  <c r="Q224" i="17"/>
  <c r="B163" i="17"/>
  <c r="G163" i="17"/>
  <c r="M163" i="17"/>
  <c r="N163" i="17"/>
  <c r="P163" i="17"/>
  <c r="F164" i="17"/>
  <c r="G164" i="17"/>
  <c r="H164" i="17"/>
  <c r="Q164" i="17"/>
  <c r="B165" i="17"/>
  <c r="C165" i="17"/>
  <c r="D165" i="17"/>
  <c r="E165" i="17"/>
  <c r="K165" i="17"/>
  <c r="M165" i="17"/>
  <c r="O165" i="17"/>
  <c r="P165" i="17"/>
  <c r="Q165" i="17"/>
  <c r="H230" i="17"/>
  <c r="I230" i="17"/>
  <c r="J230" i="17"/>
  <c r="B231" i="17"/>
  <c r="D169" i="17"/>
  <c r="E169" i="17"/>
  <c r="F231" i="17"/>
  <c r="H231" i="17"/>
  <c r="J231" i="17"/>
  <c r="C232" i="17"/>
  <c r="D232" i="17"/>
  <c r="E232" i="17"/>
  <c r="F232" i="17"/>
  <c r="H232" i="17"/>
  <c r="J232" i="17"/>
  <c r="N232" i="17"/>
  <c r="P170" i="17"/>
  <c r="Q170" i="17"/>
  <c r="B233" i="17"/>
  <c r="C171" i="17"/>
  <c r="D171" i="17"/>
  <c r="E171" i="17"/>
  <c r="G171" i="17"/>
  <c r="I171" i="17"/>
  <c r="K171" i="17"/>
  <c r="O233" i="17"/>
  <c r="Q233" i="17"/>
  <c r="B173" i="17"/>
  <c r="C235" i="17"/>
  <c r="D235" i="17"/>
  <c r="E173" i="17"/>
  <c r="F173" i="17"/>
  <c r="G235" i="17"/>
  <c r="I173" i="17"/>
  <c r="J173" i="17"/>
  <c r="N173" i="17"/>
  <c r="B176" i="17"/>
  <c r="C176" i="17"/>
  <c r="D176" i="17"/>
  <c r="E176" i="17"/>
  <c r="F176" i="17"/>
  <c r="G176" i="17"/>
  <c r="H176" i="17"/>
  <c r="J176" i="17"/>
  <c r="K176" i="17"/>
  <c r="N176" i="17"/>
  <c r="P176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B75" i="14"/>
  <c r="F75" i="14"/>
  <c r="J75" i="14"/>
  <c r="N75" i="14"/>
  <c r="M196" i="17"/>
  <c r="N76" i="14"/>
  <c r="N105" i="6" s="1"/>
  <c r="Q196" i="17"/>
  <c r="C184" i="17"/>
  <c r="D184" i="17"/>
  <c r="E184" i="17"/>
  <c r="G184" i="17"/>
  <c r="H184" i="17"/>
  <c r="I184" i="17"/>
  <c r="J240" i="17"/>
  <c r="K184" i="17"/>
  <c r="L184" i="17"/>
  <c r="M184" i="17"/>
  <c r="O184" i="17"/>
  <c r="P184" i="17"/>
  <c r="B185" i="17"/>
  <c r="C185" i="17"/>
  <c r="D185" i="17"/>
  <c r="E185" i="17"/>
  <c r="F185" i="17"/>
  <c r="J241" i="17"/>
  <c r="K241" i="17"/>
  <c r="M185" i="17"/>
  <c r="O185" i="17"/>
  <c r="P185" i="17"/>
  <c r="E186" i="17"/>
  <c r="J242" i="17"/>
  <c r="K186" i="17"/>
  <c r="M186" i="17"/>
  <c r="N242" i="17"/>
  <c r="O186" i="17"/>
  <c r="P186" i="17"/>
  <c r="Q186" i="17"/>
  <c r="B187" i="17"/>
  <c r="G243" i="17"/>
  <c r="H187" i="17"/>
  <c r="I243" i="17"/>
  <c r="J243" i="17"/>
  <c r="B188" i="17"/>
  <c r="C188" i="17"/>
  <c r="D188" i="17"/>
  <c r="E188" i="17"/>
  <c r="G188" i="17"/>
  <c r="H188" i="17"/>
  <c r="I188" i="17"/>
  <c r="J188" i="17"/>
  <c r="K188" i="17"/>
  <c r="L188" i="17"/>
  <c r="M188" i="17"/>
  <c r="N188" i="17"/>
  <c r="O188" i="17"/>
  <c r="P188" i="17"/>
  <c r="Q188" i="17"/>
  <c r="B189" i="17"/>
  <c r="C189" i="17"/>
  <c r="D189" i="17"/>
  <c r="E189" i="17"/>
  <c r="F189" i="17"/>
  <c r="G189" i="17"/>
  <c r="H189" i="17"/>
  <c r="I189" i="17"/>
  <c r="N189" i="17"/>
  <c r="B190" i="17"/>
  <c r="C190" i="17"/>
  <c r="D190" i="17"/>
  <c r="E190" i="17"/>
  <c r="O190" i="17"/>
  <c r="P190" i="17"/>
  <c r="Q190" i="17"/>
  <c r="B191" i="17"/>
  <c r="C191" i="17"/>
  <c r="D191" i="17"/>
  <c r="E191" i="17"/>
  <c r="F191" i="17"/>
  <c r="B192" i="17"/>
  <c r="C192" i="17"/>
  <c r="D192" i="17"/>
  <c r="E192" i="17"/>
  <c r="G192" i="17"/>
  <c r="H192" i="17"/>
  <c r="I192" i="17"/>
  <c r="J192" i="17"/>
  <c r="K192" i="17"/>
  <c r="L192" i="17"/>
  <c r="M192" i="17"/>
  <c r="N192" i="17"/>
  <c r="O192" i="17"/>
  <c r="P192" i="17"/>
  <c r="Q192" i="17"/>
  <c r="B193" i="17"/>
  <c r="C193" i="17"/>
  <c r="D193" i="17"/>
  <c r="E193" i="17"/>
  <c r="F193" i="17"/>
  <c r="L193" i="17"/>
  <c r="M193" i="17"/>
  <c r="N193" i="17"/>
  <c r="O193" i="17"/>
  <c r="P193" i="17"/>
  <c r="Q193" i="17"/>
  <c r="B194" i="17"/>
  <c r="C194" i="17"/>
  <c r="D194" i="17"/>
  <c r="E194" i="17"/>
  <c r="F194" i="17"/>
  <c r="I194" i="17"/>
  <c r="L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D196" i="17"/>
  <c r="E196" i="17"/>
  <c r="F196" i="17"/>
  <c r="B197" i="17"/>
  <c r="C197" i="17"/>
  <c r="D197" i="17"/>
  <c r="E197" i="17"/>
  <c r="G197" i="17"/>
  <c r="H197" i="17"/>
  <c r="I197" i="17"/>
  <c r="J197" i="17"/>
  <c r="K197" i="17"/>
  <c r="L197" i="17"/>
  <c r="M197" i="17"/>
  <c r="N197" i="17"/>
  <c r="O197" i="17"/>
  <c r="P197" i="17"/>
  <c r="Q197" i="17"/>
  <c r="B198" i="17"/>
  <c r="C198" i="17"/>
  <c r="D198" i="17"/>
  <c r="E198" i="17"/>
  <c r="F198" i="17"/>
  <c r="G198" i="17"/>
  <c r="H198" i="17"/>
  <c r="I198" i="17"/>
  <c r="J198" i="17"/>
  <c r="K198" i="17"/>
  <c r="N198" i="17"/>
  <c r="B201" i="17"/>
  <c r="C201" i="17"/>
  <c r="D201" i="17"/>
  <c r="E201" i="17"/>
  <c r="F201" i="17"/>
  <c r="J201" i="17"/>
  <c r="K201" i="17"/>
  <c r="L201" i="17"/>
  <c r="M201" i="17"/>
  <c r="N201" i="17"/>
  <c r="O201" i="17"/>
  <c r="P201" i="17"/>
  <c r="Q201" i="17"/>
  <c r="B202" i="17"/>
  <c r="C202" i="17"/>
  <c r="D202" i="17"/>
  <c r="E202" i="17"/>
  <c r="G251" i="17"/>
  <c r="H202" i="17"/>
  <c r="L251" i="17"/>
  <c r="M251" i="17"/>
  <c r="N251" i="17"/>
  <c r="O251" i="17"/>
  <c r="P251" i="17"/>
  <c r="Q251" i="17"/>
  <c r="B203" i="17"/>
  <c r="C203" i="17"/>
  <c r="D203" i="17"/>
  <c r="E203" i="17"/>
  <c r="F203" i="17"/>
  <c r="G252" i="17"/>
  <c r="J252" i="17"/>
  <c r="K203" i="17"/>
  <c r="L203" i="17"/>
  <c r="M203" i="17"/>
  <c r="N203" i="17"/>
  <c r="O203" i="17"/>
  <c r="P203" i="17"/>
  <c r="B204" i="17"/>
  <c r="D204" i="17"/>
  <c r="E204" i="17"/>
  <c r="F204" i="17"/>
  <c r="H253" i="17"/>
  <c r="M204" i="17"/>
  <c r="N253" i="17"/>
  <c r="O253" i="17"/>
  <c r="P253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P210" i="17"/>
  <c r="D211" i="17"/>
  <c r="E211" i="17"/>
  <c r="F211" i="17"/>
  <c r="G211" i="17"/>
  <c r="H211" i="17"/>
  <c r="I211" i="17"/>
  <c r="N211" i="17"/>
  <c r="P212" i="17"/>
  <c r="P213" i="17"/>
  <c r="M215" i="17"/>
  <c r="N215" i="17"/>
  <c r="O215" i="17"/>
  <c r="P215" i="17"/>
  <c r="Q215" i="17"/>
  <c r="B77" i="14"/>
  <c r="B106" i="6" s="1"/>
  <c r="N77" i="14"/>
  <c r="N106" i="6" s="1"/>
  <c r="P209" i="17"/>
  <c r="K159" i="17"/>
  <c r="L159" i="17"/>
  <c r="M159" i="17"/>
  <c r="N159" i="17"/>
  <c r="O159" i="17"/>
  <c r="P159" i="17"/>
  <c r="C160" i="17"/>
  <c r="D160" i="17"/>
  <c r="F160" i="17"/>
  <c r="H160" i="17"/>
  <c r="J160" i="17"/>
  <c r="C161" i="17"/>
  <c r="H161" i="17"/>
  <c r="K161" i="17"/>
  <c r="L161" i="17"/>
  <c r="M161" i="17"/>
  <c r="N161" i="17"/>
  <c r="P161" i="17"/>
  <c r="D162" i="17"/>
  <c r="F162" i="17"/>
  <c r="O162" i="17"/>
  <c r="P162" i="17"/>
  <c r="C163" i="17"/>
  <c r="D163" i="17"/>
  <c r="E163" i="17"/>
  <c r="F163" i="17"/>
  <c r="K163" i="17"/>
  <c r="E164" i="17"/>
  <c r="F165" i="17"/>
  <c r="G165" i="17"/>
  <c r="H165" i="17"/>
  <c r="I165" i="17"/>
  <c r="J165" i="17"/>
  <c r="L165" i="17"/>
  <c r="N165" i="17"/>
  <c r="G168" i="17"/>
  <c r="H168" i="17"/>
  <c r="I168" i="17"/>
  <c r="J168" i="17"/>
  <c r="K168" i="17"/>
  <c r="L168" i="17"/>
  <c r="M168" i="17"/>
  <c r="O168" i="17"/>
  <c r="P168" i="17"/>
  <c r="Q168" i="17"/>
  <c r="B169" i="17"/>
  <c r="C169" i="17"/>
  <c r="J169" i="17"/>
  <c r="C170" i="17"/>
  <c r="D170" i="17"/>
  <c r="E170" i="17"/>
  <c r="G170" i="17"/>
  <c r="H170" i="17"/>
  <c r="I170" i="17"/>
  <c r="J170" i="17"/>
  <c r="K170" i="17"/>
  <c r="L170" i="17"/>
  <c r="M170" i="17"/>
  <c r="N170" i="17"/>
  <c r="O170" i="17"/>
  <c r="P171" i="17"/>
  <c r="G173" i="17"/>
  <c r="K173" i="17"/>
  <c r="L173" i="17"/>
  <c r="M173" i="17"/>
  <c r="O173" i="17"/>
  <c r="P173" i="17"/>
  <c r="Q173" i="17"/>
  <c r="D174" i="17"/>
  <c r="D175" i="17"/>
  <c r="I176" i="17"/>
  <c r="L176" i="17"/>
  <c r="M176" i="17"/>
  <c r="O176" i="17"/>
  <c r="Q176" i="17"/>
  <c r="H180" i="17"/>
  <c r="J180" i="17"/>
  <c r="Q180" i="17"/>
  <c r="J184" i="17"/>
  <c r="K185" i="17"/>
  <c r="Q185" i="17"/>
  <c r="G186" i="17"/>
  <c r="H186" i="17"/>
  <c r="I186" i="17"/>
  <c r="J186" i="17"/>
  <c r="L186" i="17"/>
  <c r="N186" i="17"/>
  <c r="G187" i="17"/>
  <c r="J187" i="17"/>
  <c r="K187" i="17"/>
  <c r="L187" i="17"/>
  <c r="M187" i="17"/>
  <c r="J189" i="17"/>
  <c r="K189" i="17"/>
  <c r="M189" i="17"/>
  <c r="P189" i="17"/>
  <c r="Q189" i="17"/>
  <c r="M190" i="17"/>
  <c r="G191" i="17"/>
  <c r="H191" i="17"/>
  <c r="I191" i="17"/>
  <c r="J191" i="17"/>
  <c r="K191" i="17"/>
  <c r="L191" i="17"/>
  <c r="M191" i="17"/>
  <c r="N191" i="17"/>
  <c r="O191" i="17"/>
  <c r="P191" i="17"/>
  <c r="Q191" i="17"/>
  <c r="H193" i="17"/>
  <c r="I193" i="17"/>
  <c r="J193" i="17"/>
  <c r="K193" i="17"/>
  <c r="G194" i="17"/>
  <c r="H194" i="17"/>
  <c r="J194" i="17"/>
  <c r="K194" i="17"/>
  <c r="M194" i="17"/>
  <c r="N194" i="17"/>
  <c r="O194" i="17"/>
  <c r="P194" i="17"/>
  <c r="Q194" i="17"/>
  <c r="G196" i="17"/>
  <c r="H196" i="17"/>
  <c r="I196" i="17"/>
  <c r="J196" i="17"/>
  <c r="K196" i="17"/>
  <c r="N196" i="17"/>
  <c r="L198" i="17"/>
  <c r="M198" i="17"/>
  <c r="O198" i="17"/>
  <c r="P198" i="17"/>
  <c r="Q198" i="17"/>
  <c r="G201" i="17"/>
  <c r="H201" i="17"/>
  <c r="I202" i="17"/>
  <c r="J202" i="17"/>
  <c r="K202" i="17"/>
  <c r="L202" i="17"/>
  <c r="N202" i="17"/>
  <c r="O202" i="17"/>
  <c r="P202" i="17"/>
  <c r="Q202" i="17"/>
  <c r="J203" i="17"/>
  <c r="H204" i="17"/>
  <c r="O204" i="17"/>
  <c r="P205" i="17"/>
  <c r="P206" i="17"/>
  <c r="P207" i="17"/>
  <c r="B211" i="17"/>
  <c r="C211" i="17"/>
  <c r="J211" i="17"/>
  <c r="K211" i="17"/>
  <c r="L211" i="17"/>
  <c r="M211" i="17"/>
  <c r="O211" i="17"/>
  <c r="P211" i="17"/>
  <c r="Q211" i="17"/>
  <c r="P214" i="17"/>
  <c r="B215" i="17"/>
  <c r="C215" i="17"/>
  <c r="D215" i="17"/>
  <c r="E215" i="17"/>
  <c r="F215" i="17"/>
  <c r="G215" i="17"/>
  <c r="H215" i="17"/>
  <c r="I215" i="17"/>
  <c r="J215" i="17"/>
  <c r="K215" i="17"/>
  <c r="L215" i="17"/>
  <c r="C221" i="17"/>
  <c r="D221" i="17"/>
  <c r="G221" i="17"/>
  <c r="H221" i="17"/>
  <c r="I221" i="17"/>
  <c r="P221" i="17"/>
  <c r="C222" i="17"/>
  <c r="D222" i="17"/>
  <c r="E222" i="17"/>
  <c r="E223" i="17"/>
  <c r="G223" i="17"/>
  <c r="H223" i="17"/>
  <c r="I223" i="17"/>
  <c r="K223" i="17"/>
  <c r="L223" i="17"/>
  <c r="M223" i="17"/>
  <c r="P223" i="17"/>
  <c r="C224" i="17"/>
  <c r="D224" i="17"/>
  <c r="E224" i="17"/>
  <c r="G224" i="17"/>
  <c r="H224" i="17"/>
  <c r="G230" i="17"/>
  <c r="K230" i="17"/>
  <c r="L230" i="17"/>
  <c r="M230" i="17"/>
  <c r="O230" i="17"/>
  <c r="P230" i="17"/>
  <c r="Q230" i="17"/>
  <c r="C231" i="17"/>
  <c r="D231" i="17"/>
  <c r="E231" i="17"/>
  <c r="G232" i="17"/>
  <c r="I232" i="17"/>
  <c r="K232" i="17"/>
  <c r="L232" i="17"/>
  <c r="M232" i="17"/>
  <c r="O232" i="17"/>
  <c r="P232" i="17"/>
  <c r="Q232" i="17"/>
  <c r="I233" i="17"/>
  <c r="K233" i="17"/>
  <c r="P233" i="17"/>
  <c r="I235" i="17"/>
  <c r="K235" i="17"/>
  <c r="L235" i="17"/>
  <c r="M235" i="17"/>
  <c r="O235" i="17"/>
  <c r="P235" i="17"/>
  <c r="Q235" i="17"/>
  <c r="C240" i="17"/>
  <c r="K240" i="17"/>
  <c r="L240" i="17"/>
  <c r="M240" i="17"/>
  <c r="O240" i="17"/>
  <c r="P240" i="17"/>
  <c r="E241" i="17"/>
  <c r="M241" i="17"/>
  <c r="O241" i="17"/>
  <c r="P241" i="17"/>
  <c r="Q241" i="17"/>
  <c r="E242" i="17"/>
  <c r="G242" i="17"/>
  <c r="H242" i="17"/>
  <c r="I242" i="17"/>
  <c r="K242" i="17"/>
  <c r="L242" i="17"/>
  <c r="O242" i="17"/>
  <c r="P242" i="17"/>
  <c r="Q242" i="17"/>
  <c r="K243" i="17"/>
  <c r="L243" i="17"/>
  <c r="M243" i="17"/>
  <c r="B250" i="17"/>
  <c r="C250" i="17"/>
  <c r="D250" i="17"/>
  <c r="E250" i="17"/>
  <c r="F250" i="17"/>
  <c r="G250" i="17"/>
  <c r="H250" i="17"/>
  <c r="J250" i="17"/>
  <c r="L250" i="17"/>
  <c r="M250" i="17"/>
  <c r="N250" i="17"/>
  <c r="O250" i="17"/>
  <c r="P250" i="17"/>
  <c r="Q250" i="17"/>
  <c r="B251" i="17"/>
  <c r="C251" i="17"/>
  <c r="D251" i="17"/>
  <c r="H251" i="17"/>
  <c r="I251" i="17"/>
  <c r="J251" i="17"/>
  <c r="K251" i="17"/>
  <c r="B252" i="17"/>
  <c r="C252" i="17"/>
  <c r="K252" i="17"/>
  <c r="L252" i="17"/>
  <c r="M252" i="17"/>
  <c r="N252" i="17"/>
  <c r="O252" i="17"/>
  <c r="P252" i="17"/>
  <c r="B253" i="17"/>
  <c r="D253" i="17"/>
  <c r="E253" i="17"/>
  <c r="F253" i="17"/>
  <c r="N164" i="16"/>
  <c r="O160" i="16"/>
  <c r="P160" i="16"/>
  <c r="K159" i="16"/>
  <c r="L159" i="16"/>
  <c r="E160" i="16"/>
  <c r="C161" i="16"/>
  <c r="D161" i="16"/>
  <c r="E161" i="16"/>
  <c r="F161" i="16"/>
  <c r="G161" i="16"/>
  <c r="H161" i="16"/>
  <c r="J161" i="16"/>
  <c r="L161" i="16"/>
  <c r="O161" i="16"/>
  <c r="P161" i="16"/>
  <c r="E162" i="16"/>
  <c r="K162" i="16"/>
  <c r="L162" i="16"/>
  <c r="P162" i="16"/>
  <c r="E163" i="16"/>
  <c r="Q163" i="16"/>
  <c r="B164" i="16"/>
  <c r="E164" i="16"/>
  <c r="K164" i="16"/>
  <c r="L164" i="16"/>
  <c r="Q164" i="16"/>
  <c r="C165" i="16"/>
  <c r="D165" i="16"/>
  <c r="E165" i="16"/>
  <c r="H165" i="16"/>
  <c r="I165" i="16"/>
  <c r="K165" i="16"/>
  <c r="M165" i="16"/>
  <c r="N165" i="16"/>
  <c r="O165" i="16"/>
  <c r="P165" i="16"/>
  <c r="Q165" i="16"/>
  <c r="B92" i="14"/>
  <c r="C169" i="16"/>
  <c r="D180" i="16"/>
  <c r="I169" i="16"/>
  <c r="J171" i="16"/>
  <c r="L172" i="16"/>
  <c r="N169" i="16"/>
  <c r="O169" i="16"/>
  <c r="P169" i="16"/>
  <c r="E168" i="16"/>
  <c r="K168" i="16"/>
  <c r="M169" i="16"/>
  <c r="D170" i="16"/>
  <c r="H170" i="16"/>
  <c r="E172" i="16"/>
  <c r="F172" i="16"/>
  <c r="G172" i="16"/>
  <c r="H172" i="16"/>
  <c r="M172" i="16"/>
  <c r="E173" i="16"/>
  <c r="K173" i="16"/>
  <c r="G174" i="16"/>
  <c r="H174" i="16"/>
  <c r="M174" i="16"/>
  <c r="Q174" i="16"/>
  <c r="D175" i="16"/>
  <c r="E175" i="16"/>
  <c r="F175" i="16"/>
  <c r="P175" i="16"/>
  <c r="F176" i="16"/>
  <c r="G176" i="16"/>
  <c r="H176" i="16"/>
  <c r="E178" i="16"/>
  <c r="M179" i="16"/>
  <c r="K180" i="16"/>
  <c r="Q180" i="16"/>
  <c r="G91" i="14"/>
  <c r="H190" i="16"/>
  <c r="M93" i="14"/>
  <c r="I184" i="16"/>
  <c r="J184" i="16"/>
  <c r="K184" i="16"/>
  <c r="N184" i="16"/>
  <c r="O184" i="16"/>
  <c r="P184" i="16"/>
  <c r="E185" i="16"/>
  <c r="K185" i="16"/>
  <c r="L185" i="16"/>
  <c r="P185" i="16"/>
  <c r="Q185" i="16"/>
  <c r="D186" i="16"/>
  <c r="E186" i="16"/>
  <c r="I186" i="16"/>
  <c r="K186" i="16"/>
  <c r="I187" i="16"/>
  <c r="O187" i="16"/>
  <c r="P187" i="16"/>
  <c r="Q187" i="16"/>
  <c r="E188" i="16"/>
  <c r="I188" i="16"/>
  <c r="K188" i="16"/>
  <c r="P188" i="16"/>
  <c r="Q188" i="16"/>
  <c r="C189" i="16"/>
  <c r="I189" i="16"/>
  <c r="J189" i="16"/>
  <c r="K189" i="16"/>
  <c r="Q189" i="16"/>
  <c r="E190" i="16"/>
  <c r="I190" i="16"/>
  <c r="K190" i="16"/>
  <c r="P190" i="16"/>
  <c r="Q190" i="16"/>
  <c r="C191" i="16"/>
  <c r="D191" i="16"/>
  <c r="I191" i="16"/>
  <c r="L191" i="16"/>
  <c r="O191" i="16"/>
  <c r="Q191" i="16"/>
  <c r="E192" i="16"/>
  <c r="I192" i="16"/>
  <c r="J192" i="16"/>
  <c r="K192" i="16"/>
  <c r="Q192" i="16"/>
  <c r="D193" i="16"/>
  <c r="E193" i="16"/>
  <c r="G193" i="16"/>
  <c r="H193" i="16"/>
  <c r="I193" i="16"/>
  <c r="O193" i="16"/>
  <c r="P193" i="16"/>
  <c r="Q193" i="16"/>
  <c r="E194" i="16"/>
  <c r="I194" i="16"/>
  <c r="J194" i="16"/>
  <c r="K194" i="16"/>
  <c r="L194" i="16"/>
  <c r="Q194" i="16"/>
  <c r="C195" i="16"/>
  <c r="D195" i="16"/>
  <c r="E195" i="16"/>
  <c r="G195" i="16"/>
  <c r="I195" i="16"/>
  <c r="M195" i="16"/>
  <c r="Q195" i="16"/>
  <c r="C196" i="16"/>
  <c r="H196" i="16"/>
  <c r="I196" i="16"/>
  <c r="N196" i="16"/>
  <c r="O196" i="16"/>
  <c r="P196" i="16"/>
  <c r="Q196" i="16"/>
  <c r="E197" i="16"/>
  <c r="I197" i="16"/>
  <c r="K197" i="16"/>
  <c r="L197" i="16"/>
  <c r="N197" i="16"/>
  <c r="O197" i="16"/>
  <c r="P197" i="16"/>
  <c r="Q197" i="16"/>
  <c r="C198" i="16"/>
  <c r="D198" i="16"/>
  <c r="I198" i="16"/>
  <c r="J198" i="16"/>
  <c r="K198" i="16"/>
  <c r="L198" i="16"/>
  <c r="O198" i="16"/>
  <c r="P198" i="16"/>
  <c r="Q198" i="16"/>
  <c r="E205" i="16"/>
  <c r="K210" i="16"/>
  <c r="L210" i="16"/>
  <c r="O201" i="16"/>
  <c r="Q94" i="14"/>
  <c r="B201" i="16"/>
  <c r="C201" i="16"/>
  <c r="D201" i="16"/>
  <c r="F201" i="16"/>
  <c r="G201" i="16"/>
  <c r="M201" i="16"/>
  <c r="C202" i="16"/>
  <c r="D202" i="16"/>
  <c r="G202" i="16"/>
  <c r="H202" i="16"/>
  <c r="I202" i="16"/>
  <c r="J202" i="16"/>
  <c r="M202" i="16"/>
  <c r="N202" i="16"/>
  <c r="O202" i="16"/>
  <c r="B203" i="16"/>
  <c r="C203" i="16"/>
  <c r="D203" i="16"/>
  <c r="E203" i="16"/>
  <c r="K203" i="16"/>
  <c r="L203" i="16"/>
  <c r="C204" i="16"/>
  <c r="D204" i="16"/>
  <c r="F204" i="16"/>
  <c r="G204" i="16"/>
  <c r="H204" i="16"/>
  <c r="I204" i="16"/>
  <c r="J204" i="16"/>
  <c r="M204" i="16"/>
  <c r="C205" i="16"/>
  <c r="B206" i="16"/>
  <c r="C206" i="16"/>
  <c r="F206" i="16"/>
  <c r="G206" i="16"/>
  <c r="H206" i="16"/>
  <c r="I206" i="16"/>
  <c r="C207" i="16"/>
  <c r="D207" i="16"/>
  <c r="G207" i="16"/>
  <c r="H207" i="16"/>
  <c r="I207" i="16"/>
  <c r="J207" i="16"/>
  <c r="M207" i="16"/>
  <c r="N207" i="16"/>
  <c r="O207" i="16"/>
  <c r="P207" i="16"/>
  <c r="B208" i="16"/>
  <c r="C208" i="16"/>
  <c r="D208" i="16"/>
  <c r="I208" i="16"/>
  <c r="J208" i="16"/>
  <c r="O208" i="16"/>
  <c r="P208" i="16"/>
  <c r="F209" i="16"/>
  <c r="G209" i="16"/>
  <c r="H209" i="16"/>
  <c r="I209" i="16"/>
  <c r="J209" i="16"/>
  <c r="K209" i="16"/>
  <c r="M209" i="16"/>
  <c r="N209" i="16"/>
  <c r="O209" i="16"/>
  <c r="G210" i="16"/>
  <c r="H210" i="16"/>
  <c r="M210" i="16"/>
  <c r="B211" i="16"/>
  <c r="C211" i="16"/>
  <c r="D211" i="16"/>
  <c r="E211" i="16"/>
  <c r="I211" i="16"/>
  <c r="J211" i="16"/>
  <c r="Q211" i="16"/>
  <c r="D212" i="16"/>
  <c r="I212" i="16"/>
  <c r="M212" i="16"/>
  <c r="C213" i="16"/>
  <c r="D213" i="16"/>
  <c r="F213" i="16"/>
  <c r="G213" i="16"/>
  <c r="H213" i="16"/>
  <c r="O213" i="16"/>
  <c r="P213" i="16"/>
  <c r="E214" i="16"/>
  <c r="J214" i="16"/>
  <c r="K214" i="16"/>
  <c r="L214" i="16"/>
  <c r="M214" i="16"/>
  <c r="N214" i="16"/>
  <c r="O214" i="16"/>
  <c r="P214" i="16"/>
  <c r="Q214" i="16"/>
  <c r="B215" i="16"/>
  <c r="C215" i="16"/>
  <c r="D215" i="16"/>
  <c r="F215" i="16"/>
  <c r="G215" i="16"/>
  <c r="H215" i="16"/>
  <c r="I215" i="16"/>
  <c r="M215" i="16"/>
  <c r="O215" i="16"/>
  <c r="B159" i="16"/>
  <c r="F159" i="16"/>
  <c r="B160" i="16"/>
  <c r="F160" i="16"/>
  <c r="G160" i="16"/>
  <c r="H160" i="16"/>
  <c r="J160" i="16"/>
  <c r="K160" i="16"/>
  <c r="L160" i="16"/>
  <c r="N160" i="16"/>
  <c r="B161" i="16"/>
  <c r="B162" i="16"/>
  <c r="B163" i="16"/>
  <c r="C163" i="16"/>
  <c r="F163" i="16"/>
  <c r="J163" i="16"/>
  <c r="L163" i="16"/>
  <c r="P163" i="16"/>
  <c r="D164" i="16"/>
  <c r="F164" i="16"/>
  <c r="G164" i="16"/>
  <c r="O164" i="16"/>
  <c r="P164" i="16"/>
  <c r="B165" i="16"/>
  <c r="F165" i="16"/>
  <c r="G165" i="16"/>
  <c r="J165" i="16"/>
  <c r="L165" i="16"/>
  <c r="F168" i="16"/>
  <c r="G168" i="16"/>
  <c r="H168" i="16"/>
  <c r="J168" i="16"/>
  <c r="L168" i="16"/>
  <c r="M168" i="16"/>
  <c r="N168" i="16"/>
  <c r="O168" i="16"/>
  <c r="Q168" i="16"/>
  <c r="B169" i="16"/>
  <c r="E169" i="16"/>
  <c r="F169" i="16"/>
  <c r="G169" i="16"/>
  <c r="H169" i="16"/>
  <c r="J169" i="16"/>
  <c r="K169" i="16"/>
  <c r="L169" i="16"/>
  <c r="Q169" i="16"/>
  <c r="E170" i="16"/>
  <c r="F170" i="16"/>
  <c r="G170" i="16"/>
  <c r="I170" i="16"/>
  <c r="J170" i="16"/>
  <c r="K170" i="16"/>
  <c r="L170" i="16"/>
  <c r="M170" i="16"/>
  <c r="N170" i="16"/>
  <c r="O170" i="16"/>
  <c r="P170" i="16"/>
  <c r="Q170" i="16"/>
  <c r="E171" i="16"/>
  <c r="F171" i="16"/>
  <c r="G171" i="16"/>
  <c r="H171" i="16"/>
  <c r="I171" i="16"/>
  <c r="M171" i="16"/>
  <c r="N171" i="16"/>
  <c r="Q171" i="16"/>
  <c r="J172" i="16"/>
  <c r="K172" i="16"/>
  <c r="N172" i="16"/>
  <c r="O172" i="16"/>
  <c r="Q172" i="16"/>
  <c r="F173" i="16"/>
  <c r="L173" i="16"/>
  <c r="M173" i="16"/>
  <c r="N173" i="16"/>
  <c r="O173" i="16"/>
  <c r="P173" i="16"/>
  <c r="Q173" i="16"/>
  <c r="E174" i="16"/>
  <c r="F174" i="16"/>
  <c r="I174" i="16"/>
  <c r="J174" i="16"/>
  <c r="K174" i="16"/>
  <c r="N174" i="16"/>
  <c r="G175" i="16"/>
  <c r="H175" i="16"/>
  <c r="I175" i="16"/>
  <c r="J175" i="16"/>
  <c r="K175" i="16"/>
  <c r="L175" i="16"/>
  <c r="M175" i="16"/>
  <c r="N175" i="16"/>
  <c r="O175" i="16"/>
  <c r="Q175" i="16"/>
  <c r="E176" i="16"/>
  <c r="M176" i="16"/>
  <c r="Q176" i="16"/>
  <c r="E177" i="16"/>
  <c r="F177" i="16"/>
  <c r="G177" i="16"/>
  <c r="H177" i="16"/>
  <c r="I177" i="16"/>
  <c r="J177" i="16"/>
  <c r="K177" i="16"/>
  <c r="L177" i="16"/>
  <c r="M177" i="16"/>
  <c r="N177" i="16"/>
  <c r="O177" i="16"/>
  <c r="P177" i="16"/>
  <c r="Q177" i="16"/>
  <c r="H178" i="16"/>
  <c r="I178" i="16"/>
  <c r="M178" i="16"/>
  <c r="N178" i="16"/>
  <c r="O178" i="16"/>
  <c r="Q178" i="16"/>
  <c r="E179" i="16"/>
  <c r="F179" i="16"/>
  <c r="G179" i="16"/>
  <c r="H179" i="16"/>
  <c r="J179" i="16"/>
  <c r="K179" i="16"/>
  <c r="L179" i="16"/>
  <c r="N179" i="16"/>
  <c r="Q179" i="16"/>
  <c r="E180" i="16"/>
  <c r="F180" i="16"/>
  <c r="G180" i="16"/>
  <c r="H180" i="16"/>
  <c r="I180" i="16"/>
  <c r="J180" i="16"/>
  <c r="L180" i="16"/>
  <c r="M180" i="16"/>
  <c r="N180" i="16"/>
  <c r="F184" i="16"/>
  <c r="G184" i="16"/>
  <c r="F185" i="16"/>
  <c r="H185" i="16"/>
  <c r="J185" i="16"/>
  <c r="N185" i="16"/>
  <c r="O185" i="16"/>
  <c r="B186" i="16"/>
  <c r="C186" i="16"/>
  <c r="F186" i="16"/>
  <c r="G186" i="16"/>
  <c r="H186" i="16"/>
  <c r="J186" i="16"/>
  <c r="N186" i="16"/>
  <c r="O186" i="16"/>
  <c r="P186" i="16"/>
  <c r="F187" i="16"/>
  <c r="G187" i="16"/>
  <c r="N187" i="16"/>
  <c r="J188" i="16"/>
  <c r="L188" i="16"/>
  <c r="N188" i="16"/>
  <c r="O188" i="16"/>
  <c r="B189" i="16"/>
  <c r="L189" i="16"/>
  <c r="N189" i="16"/>
  <c r="F190" i="16"/>
  <c r="J190" i="16"/>
  <c r="L190" i="16"/>
  <c r="N190" i="16"/>
  <c r="O190" i="16"/>
  <c r="F191" i="16"/>
  <c r="J191" i="16"/>
  <c r="K191" i="16"/>
  <c r="N191" i="16"/>
  <c r="P191" i="16"/>
  <c r="B192" i="16"/>
  <c r="N192" i="16"/>
  <c r="O192" i="16"/>
  <c r="P192" i="16"/>
  <c r="B193" i="16"/>
  <c r="C193" i="16"/>
  <c r="F193" i="16"/>
  <c r="J193" i="16"/>
  <c r="K193" i="16"/>
  <c r="L193" i="16"/>
  <c r="N193" i="16"/>
  <c r="F194" i="16"/>
  <c r="N194" i="16"/>
  <c r="O194" i="16"/>
  <c r="P194" i="16"/>
  <c r="F195" i="16"/>
  <c r="H195" i="16"/>
  <c r="J195" i="16"/>
  <c r="K195" i="16"/>
  <c r="L195" i="16"/>
  <c r="N195" i="16"/>
  <c r="O195" i="16"/>
  <c r="P195" i="16"/>
  <c r="B196" i="16"/>
  <c r="F196" i="16"/>
  <c r="J196" i="16"/>
  <c r="K196" i="16"/>
  <c r="L196" i="16"/>
  <c r="F197" i="16"/>
  <c r="J197" i="16"/>
  <c r="F198" i="16"/>
  <c r="N198" i="16"/>
  <c r="H201" i="16"/>
  <c r="I201" i="16"/>
  <c r="J201" i="16"/>
  <c r="N201" i="16"/>
  <c r="B202" i="16"/>
  <c r="F202" i="16"/>
  <c r="F203" i="16"/>
  <c r="G203" i="16"/>
  <c r="H203" i="16"/>
  <c r="I203" i="16"/>
  <c r="J203" i="16"/>
  <c r="M203" i="16"/>
  <c r="N203" i="16"/>
  <c r="O203" i="16"/>
  <c r="P203" i="16"/>
  <c r="B204" i="16"/>
  <c r="B205" i="16"/>
  <c r="D205" i="16"/>
  <c r="F205" i="16"/>
  <c r="G205" i="16"/>
  <c r="H205" i="16"/>
  <c r="I205" i="16"/>
  <c r="J205" i="16"/>
  <c r="M205" i="16"/>
  <c r="D206" i="16"/>
  <c r="J206" i="16"/>
  <c r="L206" i="16"/>
  <c r="M206" i="16"/>
  <c r="N206" i="16"/>
  <c r="O206" i="16"/>
  <c r="P206" i="16"/>
  <c r="Q206" i="16"/>
  <c r="B207" i="16"/>
  <c r="E207" i="16"/>
  <c r="F207" i="16"/>
  <c r="F208" i="16"/>
  <c r="G208" i="16"/>
  <c r="H208" i="16"/>
  <c r="M208" i="16"/>
  <c r="N208" i="16"/>
  <c r="B209" i="16"/>
  <c r="C209" i="16"/>
  <c r="D209" i="16"/>
  <c r="E209" i="16"/>
  <c r="B210" i="16"/>
  <c r="C210" i="16"/>
  <c r="D210" i="16"/>
  <c r="E210" i="16"/>
  <c r="F210" i="16"/>
  <c r="I210" i="16"/>
  <c r="J210" i="16"/>
  <c r="N210" i="16"/>
  <c r="F211" i="16"/>
  <c r="G211" i="16"/>
  <c r="H211" i="16"/>
  <c r="B212" i="16"/>
  <c r="C212" i="16"/>
  <c r="F212" i="16"/>
  <c r="G212" i="16"/>
  <c r="J212" i="16"/>
  <c r="B213" i="16"/>
  <c r="I213" i="16"/>
  <c r="J213" i="16"/>
  <c r="M213" i="16"/>
  <c r="N213" i="16"/>
  <c r="B214" i="16"/>
  <c r="C214" i="16"/>
  <c r="D214" i="16"/>
  <c r="F214" i="16"/>
  <c r="G214" i="16"/>
  <c r="H214" i="16"/>
  <c r="I214" i="16"/>
  <c r="J215" i="16"/>
  <c r="N215" i="16"/>
  <c r="D246" i="16"/>
  <c r="D250" i="16"/>
  <c r="L251" i="16"/>
  <c r="L252" i="16"/>
  <c r="D253" i="16"/>
  <c r="C163" i="15"/>
  <c r="D163" i="15"/>
  <c r="M162" i="15"/>
  <c r="O164" i="15"/>
  <c r="P160" i="15"/>
  <c r="D221" i="16"/>
  <c r="F221" i="16"/>
  <c r="H221" i="16"/>
  <c r="J221" i="16"/>
  <c r="N221" i="16"/>
  <c r="P221" i="16"/>
  <c r="B222" i="16"/>
  <c r="D222" i="16"/>
  <c r="F222" i="16"/>
  <c r="G160" i="15"/>
  <c r="J160" i="15"/>
  <c r="K160" i="15"/>
  <c r="L222" i="16"/>
  <c r="M160" i="15"/>
  <c r="P222" i="16"/>
  <c r="C161" i="15"/>
  <c r="D223" i="16"/>
  <c r="F223" i="16"/>
  <c r="J223" i="16"/>
  <c r="L223" i="16"/>
  <c r="N223" i="16"/>
  <c r="P223" i="16"/>
  <c r="B224" i="16"/>
  <c r="D224" i="16"/>
  <c r="E162" i="15"/>
  <c r="F162" i="15"/>
  <c r="G162" i="15"/>
  <c r="H224" i="16"/>
  <c r="I162" i="15"/>
  <c r="L224" i="16"/>
  <c r="N224" i="16"/>
  <c r="P224" i="16"/>
  <c r="B225" i="16"/>
  <c r="C225" i="17"/>
  <c r="F225" i="16"/>
  <c r="G225" i="17"/>
  <c r="H225" i="16"/>
  <c r="J225" i="16"/>
  <c r="K225" i="17"/>
  <c r="N225" i="16"/>
  <c r="O225" i="17"/>
  <c r="C226" i="17"/>
  <c r="D226" i="16"/>
  <c r="E164" i="15"/>
  <c r="F226" i="16"/>
  <c r="G226" i="17"/>
  <c r="J226" i="16"/>
  <c r="K226" i="17"/>
  <c r="L164" i="15"/>
  <c r="N226" i="16"/>
  <c r="O226" i="17"/>
  <c r="F227" i="16"/>
  <c r="G227" i="17"/>
  <c r="H227" i="16"/>
  <c r="I165" i="15"/>
  <c r="J227" i="16"/>
  <c r="K227" i="17"/>
  <c r="O227" i="17"/>
  <c r="C179" i="15"/>
  <c r="F229" i="16"/>
  <c r="H229" i="16"/>
  <c r="L229" i="16"/>
  <c r="N229" i="16"/>
  <c r="B230" i="16"/>
  <c r="E168" i="15"/>
  <c r="H230" i="16"/>
  <c r="J230" i="16"/>
  <c r="L230" i="16"/>
  <c r="Q168" i="15"/>
  <c r="B231" i="16"/>
  <c r="D231" i="16"/>
  <c r="F231" i="16"/>
  <c r="G169" i="15"/>
  <c r="I169" i="15"/>
  <c r="J231" i="16"/>
  <c r="N231" i="16"/>
  <c r="Q169" i="15"/>
  <c r="B232" i="16"/>
  <c r="D232" i="16"/>
  <c r="F232" i="16"/>
  <c r="H232" i="16"/>
  <c r="N232" i="16"/>
  <c r="O170" i="15"/>
  <c r="Q170" i="15"/>
  <c r="B233" i="16"/>
  <c r="C171" i="15"/>
  <c r="D233" i="16"/>
  <c r="E171" i="15"/>
  <c r="G171" i="15"/>
  <c r="H171" i="15"/>
  <c r="I171" i="15"/>
  <c r="J233" i="16"/>
  <c r="K171" i="15"/>
  <c r="N233" i="16"/>
  <c r="P233" i="16"/>
  <c r="B234" i="16"/>
  <c r="C234" i="17"/>
  <c r="D234" i="16"/>
  <c r="G234" i="17"/>
  <c r="J234" i="16"/>
  <c r="K234" i="17"/>
  <c r="L172" i="15"/>
  <c r="B235" i="16"/>
  <c r="D235" i="16"/>
  <c r="E173" i="15"/>
  <c r="G173" i="15"/>
  <c r="I173" i="15"/>
  <c r="K173" i="15"/>
  <c r="L173" i="15"/>
  <c r="N235" i="16"/>
  <c r="P235" i="16"/>
  <c r="Q173" i="15"/>
  <c r="E174" i="15"/>
  <c r="G174" i="15"/>
  <c r="J236" i="16"/>
  <c r="K174" i="15"/>
  <c r="N174" i="15"/>
  <c r="D175" i="15"/>
  <c r="E175" i="15"/>
  <c r="L175" i="15"/>
  <c r="O175" i="15"/>
  <c r="P175" i="15"/>
  <c r="Q175" i="15"/>
  <c r="G176" i="15"/>
  <c r="H176" i="15"/>
  <c r="N176" i="15"/>
  <c r="Q176" i="15"/>
  <c r="B177" i="15"/>
  <c r="D177" i="15"/>
  <c r="J237" i="16"/>
  <c r="L177" i="15"/>
  <c r="O177" i="15"/>
  <c r="P177" i="15"/>
  <c r="Q177" i="15"/>
  <c r="B178" i="15"/>
  <c r="D178" i="15"/>
  <c r="E178" i="15"/>
  <c r="F178" i="15"/>
  <c r="K178" i="15"/>
  <c r="L178" i="15"/>
  <c r="F179" i="15"/>
  <c r="G179" i="15"/>
  <c r="H179" i="15"/>
  <c r="M179" i="15"/>
  <c r="N179" i="15"/>
  <c r="Q179" i="15"/>
  <c r="B180" i="15"/>
  <c r="D180" i="15"/>
  <c r="E180" i="15"/>
  <c r="F180" i="15"/>
  <c r="G180" i="15"/>
  <c r="H180" i="15"/>
  <c r="I180" i="15"/>
  <c r="K180" i="15"/>
  <c r="L180" i="15"/>
  <c r="D239" i="17"/>
  <c r="K198" i="15"/>
  <c r="O192" i="15"/>
  <c r="P185" i="15"/>
  <c r="B240" i="16"/>
  <c r="D240" i="16"/>
  <c r="F240" i="16"/>
  <c r="H240" i="16"/>
  <c r="J240" i="16"/>
  <c r="O184" i="15"/>
  <c r="P184" i="15"/>
  <c r="Q184" i="15"/>
  <c r="B241" i="16"/>
  <c r="C185" i="15"/>
  <c r="E185" i="15"/>
  <c r="G185" i="15"/>
  <c r="I185" i="15"/>
  <c r="J241" i="16"/>
  <c r="K185" i="15"/>
  <c r="N241" i="16"/>
  <c r="P241" i="16"/>
  <c r="Q185" i="15"/>
  <c r="B242" i="16"/>
  <c r="F242" i="16"/>
  <c r="G186" i="15"/>
  <c r="N242" i="16"/>
  <c r="O186" i="15"/>
  <c r="Q186" i="15"/>
  <c r="F243" i="16"/>
  <c r="J243" i="16"/>
  <c r="L243" i="16"/>
  <c r="N243" i="16"/>
  <c r="O187" i="15"/>
  <c r="Q187" i="15"/>
  <c r="B188" i="15"/>
  <c r="C188" i="15"/>
  <c r="D244" i="17"/>
  <c r="E188" i="15"/>
  <c r="F188" i="15"/>
  <c r="G188" i="15"/>
  <c r="J244" i="16"/>
  <c r="K188" i="15"/>
  <c r="D189" i="15"/>
  <c r="L245" i="17"/>
  <c r="O189" i="15"/>
  <c r="P189" i="15"/>
  <c r="Q189" i="15"/>
  <c r="B190" i="15"/>
  <c r="C190" i="15"/>
  <c r="D190" i="15"/>
  <c r="E190" i="15"/>
  <c r="F190" i="15"/>
  <c r="K190" i="15"/>
  <c r="L190" i="15"/>
  <c r="P190" i="15"/>
  <c r="Q190" i="15"/>
  <c r="B191" i="15"/>
  <c r="D191" i="15"/>
  <c r="E191" i="15"/>
  <c r="F191" i="15"/>
  <c r="O191" i="15"/>
  <c r="D246" i="17"/>
  <c r="E192" i="15"/>
  <c r="K192" i="15"/>
  <c r="L246" i="17"/>
  <c r="B193" i="15"/>
  <c r="C193" i="15"/>
  <c r="D193" i="15"/>
  <c r="E193" i="15"/>
  <c r="G193" i="15"/>
  <c r="H193" i="15"/>
  <c r="I193" i="15"/>
  <c r="J193" i="15"/>
  <c r="K193" i="15"/>
  <c r="L193" i="15"/>
  <c r="M193" i="15"/>
  <c r="N193" i="15"/>
  <c r="O193" i="15"/>
  <c r="Q193" i="15"/>
  <c r="B194" i="15"/>
  <c r="D194" i="15"/>
  <c r="F194" i="15"/>
  <c r="I194" i="15"/>
  <c r="K194" i="15"/>
  <c r="G195" i="15"/>
  <c r="I195" i="15"/>
  <c r="K195" i="15"/>
  <c r="N195" i="15"/>
  <c r="O195" i="15"/>
  <c r="P195" i="15"/>
  <c r="Q195" i="15"/>
  <c r="B196" i="15"/>
  <c r="C196" i="15"/>
  <c r="D196" i="15"/>
  <c r="E196" i="15"/>
  <c r="I196" i="15"/>
  <c r="O196" i="15"/>
  <c r="E197" i="15"/>
  <c r="G197" i="15"/>
  <c r="I197" i="15"/>
  <c r="K197" i="15"/>
  <c r="L197" i="15"/>
  <c r="Q197" i="15"/>
  <c r="B198" i="15"/>
  <c r="D198" i="15"/>
  <c r="I198" i="15"/>
  <c r="O198" i="15"/>
  <c r="P198" i="15"/>
  <c r="Q198" i="15"/>
  <c r="C207" i="15"/>
  <c r="D212" i="15"/>
  <c r="H207" i="15"/>
  <c r="L208" i="15"/>
  <c r="N249" i="16"/>
  <c r="P249" i="17"/>
  <c r="I201" i="15"/>
  <c r="J250" i="16"/>
  <c r="K201" i="15"/>
  <c r="L250" i="16"/>
  <c r="M201" i="15"/>
  <c r="N250" i="16"/>
  <c r="O201" i="15"/>
  <c r="B251" i="16"/>
  <c r="D202" i="15"/>
  <c r="F251" i="16"/>
  <c r="J251" i="16"/>
  <c r="O202" i="15"/>
  <c r="P202" i="15"/>
  <c r="B203" i="15"/>
  <c r="C203" i="15"/>
  <c r="D252" i="16"/>
  <c r="E203" i="15"/>
  <c r="G203" i="15"/>
  <c r="H203" i="15"/>
  <c r="J252" i="16"/>
  <c r="K203" i="15"/>
  <c r="L203" i="15"/>
  <c r="N252" i="16"/>
  <c r="O203" i="15"/>
  <c r="P203" i="15"/>
  <c r="B253" i="16"/>
  <c r="F253" i="16"/>
  <c r="I204" i="15"/>
  <c r="J204" i="15"/>
  <c r="K204" i="15"/>
  <c r="L204" i="15"/>
  <c r="N204" i="15"/>
  <c r="O204" i="15"/>
  <c r="P204" i="15"/>
  <c r="Q204" i="15"/>
  <c r="B254" i="17"/>
  <c r="D254" i="16"/>
  <c r="H205" i="15"/>
  <c r="I205" i="15"/>
  <c r="M205" i="15"/>
  <c r="O205" i="15"/>
  <c r="P254" i="17"/>
  <c r="Q205" i="15"/>
  <c r="B255" i="17"/>
  <c r="H206" i="15"/>
  <c r="I206" i="15"/>
  <c r="M206" i="15"/>
  <c r="O206" i="15"/>
  <c r="P255" i="17"/>
  <c r="N207" i="15"/>
  <c r="O207" i="15"/>
  <c r="P207" i="15"/>
  <c r="Q207" i="15"/>
  <c r="D208" i="15"/>
  <c r="O208" i="15"/>
  <c r="P208" i="15"/>
  <c r="B256" i="17"/>
  <c r="C209" i="15"/>
  <c r="D256" i="17"/>
  <c r="E209" i="15"/>
  <c r="F209" i="15"/>
  <c r="G209" i="15"/>
  <c r="H209" i="15"/>
  <c r="I209" i="15"/>
  <c r="J256" i="17"/>
  <c r="K209" i="15"/>
  <c r="L256" i="17"/>
  <c r="N209" i="15"/>
  <c r="O209" i="15"/>
  <c r="Q209" i="15"/>
  <c r="I210" i="15"/>
  <c r="J210" i="15"/>
  <c r="K210" i="15"/>
  <c r="M210" i="15"/>
  <c r="N210" i="15"/>
  <c r="O210" i="15"/>
  <c r="P210" i="15"/>
  <c r="Q210" i="15"/>
  <c r="D211" i="15"/>
  <c r="E211" i="15"/>
  <c r="F211" i="15"/>
  <c r="G211" i="15"/>
  <c r="H211" i="15"/>
  <c r="I211" i="15"/>
  <c r="L211" i="15"/>
  <c r="O211" i="15"/>
  <c r="P211" i="15"/>
  <c r="B257" i="17"/>
  <c r="D257" i="17"/>
  <c r="H212" i="15"/>
  <c r="I212" i="15"/>
  <c r="K212" i="15"/>
  <c r="M212" i="15"/>
  <c r="N212" i="15"/>
  <c r="O212" i="15"/>
  <c r="P257" i="17"/>
  <c r="Q212" i="15"/>
  <c r="D213" i="15"/>
  <c r="O213" i="15"/>
  <c r="P213" i="15"/>
  <c r="Q213" i="15"/>
  <c r="C214" i="15"/>
  <c r="D214" i="15"/>
  <c r="E214" i="15"/>
  <c r="F214" i="15"/>
  <c r="G214" i="15"/>
  <c r="L214" i="15"/>
  <c r="P214" i="15"/>
  <c r="Q214" i="15"/>
  <c r="D215" i="15"/>
  <c r="I215" i="15"/>
  <c r="M215" i="15"/>
  <c r="N215" i="15"/>
  <c r="O215" i="15"/>
  <c r="P215" i="15"/>
  <c r="Q215" i="15"/>
  <c r="G159" i="15"/>
  <c r="H159" i="15"/>
  <c r="I159" i="15"/>
  <c r="J159" i="15"/>
  <c r="K159" i="15"/>
  <c r="L159" i="15"/>
  <c r="M159" i="15"/>
  <c r="N159" i="15"/>
  <c r="Q159" i="15"/>
  <c r="B160" i="15"/>
  <c r="E160" i="15"/>
  <c r="F160" i="15"/>
  <c r="I160" i="15"/>
  <c r="E161" i="15"/>
  <c r="F161" i="15"/>
  <c r="G161" i="15"/>
  <c r="H161" i="15"/>
  <c r="I161" i="15"/>
  <c r="J161" i="15"/>
  <c r="K161" i="15"/>
  <c r="L161" i="15"/>
  <c r="M161" i="15"/>
  <c r="N161" i="15"/>
  <c r="P161" i="15"/>
  <c r="Q161" i="15"/>
  <c r="B162" i="15"/>
  <c r="H162" i="15"/>
  <c r="E163" i="15"/>
  <c r="F163" i="15"/>
  <c r="I163" i="15"/>
  <c r="J163" i="15"/>
  <c r="K163" i="15"/>
  <c r="L163" i="15"/>
  <c r="M163" i="15"/>
  <c r="Q163" i="15"/>
  <c r="M164" i="15"/>
  <c r="N164" i="15"/>
  <c r="E165" i="15"/>
  <c r="F165" i="15"/>
  <c r="G165" i="15"/>
  <c r="J165" i="15"/>
  <c r="K165" i="15"/>
  <c r="L165" i="15"/>
  <c r="M165" i="15"/>
  <c r="N165" i="15"/>
  <c r="O165" i="15"/>
  <c r="P165" i="15"/>
  <c r="Q165" i="15"/>
  <c r="G168" i="15"/>
  <c r="H168" i="15"/>
  <c r="I168" i="15"/>
  <c r="K168" i="15"/>
  <c r="N168" i="15"/>
  <c r="E169" i="15"/>
  <c r="K169" i="15"/>
  <c r="L169" i="15"/>
  <c r="M169" i="15"/>
  <c r="B170" i="15"/>
  <c r="C170" i="15"/>
  <c r="E170" i="15"/>
  <c r="F170" i="15"/>
  <c r="G170" i="15"/>
  <c r="H170" i="15"/>
  <c r="I170" i="15"/>
  <c r="K170" i="15"/>
  <c r="L170" i="15"/>
  <c r="N170" i="15"/>
  <c r="N171" i="15"/>
  <c r="O171" i="15"/>
  <c r="P171" i="15"/>
  <c r="Q171" i="15"/>
  <c r="B172" i="15"/>
  <c r="E172" i="15"/>
  <c r="F172" i="15"/>
  <c r="H172" i="15"/>
  <c r="I172" i="15"/>
  <c r="K172" i="15"/>
  <c r="Q172" i="15"/>
  <c r="B173" i="15"/>
  <c r="C173" i="15"/>
  <c r="M173" i="15"/>
  <c r="N173" i="15"/>
  <c r="F174" i="15"/>
  <c r="H174" i="15"/>
  <c r="I174" i="15"/>
  <c r="O174" i="15"/>
  <c r="P174" i="15"/>
  <c r="Q174" i="15"/>
  <c r="B175" i="15"/>
  <c r="F175" i="15"/>
  <c r="G175" i="15"/>
  <c r="H175" i="15"/>
  <c r="I175" i="15"/>
  <c r="J175" i="15"/>
  <c r="K175" i="15"/>
  <c r="M175" i="15"/>
  <c r="N175" i="15"/>
  <c r="E176" i="15"/>
  <c r="F176" i="15"/>
  <c r="I176" i="15"/>
  <c r="K176" i="15"/>
  <c r="L176" i="15"/>
  <c r="C177" i="15"/>
  <c r="E177" i="15"/>
  <c r="F177" i="15"/>
  <c r="G177" i="15"/>
  <c r="H177" i="15"/>
  <c r="I177" i="15"/>
  <c r="J177" i="15"/>
  <c r="K177" i="15"/>
  <c r="M177" i="15"/>
  <c r="N177" i="15"/>
  <c r="G178" i="15"/>
  <c r="H178" i="15"/>
  <c r="I178" i="15"/>
  <c r="Q178" i="15"/>
  <c r="B179" i="15"/>
  <c r="E179" i="15"/>
  <c r="I179" i="15"/>
  <c r="J179" i="15"/>
  <c r="K179" i="15"/>
  <c r="L179" i="15"/>
  <c r="N180" i="15"/>
  <c r="O180" i="15"/>
  <c r="P180" i="15"/>
  <c r="Q180" i="15"/>
  <c r="B184" i="15"/>
  <c r="C184" i="15"/>
  <c r="D184" i="15"/>
  <c r="E184" i="15"/>
  <c r="F184" i="15"/>
  <c r="G184" i="15"/>
  <c r="I184" i="15"/>
  <c r="K184" i="15"/>
  <c r="L184" i="15"/>
  <c r="M184" i="15"/>
  <c r="B186" i="15"/>
  <c r="C186" i="15"/>
  <c r="D186" i="15"/>
  <c r="E186" i="15"/>
  <c r="F186" i="15"/>
  <c r="I186" i="15"/>
  <c r="K186" i="15"/>
  <c r="F187" i="15"/>
  <c r="G187" i="15"/>
  <c r="I187" i="15"/>
  <c r="L187" i="15"/>
  <c r="M187" i="15"/>
  <c r="I188" i="15"/>
  <c r="O188" i="15"/>
  <c r="B189" i="15"/>
  <c r="C189" i="15"/>
  <c r="E189" i="15"/>
  <c r="F189" i="15"/>
  <c r="I189" i="15"/>
  <c r="K189" i="15"/>
  <c r="L189" i="15"/>
  <c r="M189" i="15"/>
  <c r="I191" i="15"/>
  <c r="J191" i="15"/>
  <c r="K191" i="15"/>
  <c r="L191" i="15"/>
  <c r="M191" i="15"/>
  <c r="P191" i="15"/>
  <c r="Q191" i="15"/>
  <c r="B192" i="15"/>
  <c r="D192" i="15"/>
  <c r="F192" i="15"/>
  <c r="G192" i="15"/>
  <c r="I192" i="15"/>
  <c r="F193" i="15"/>
  <c r="P193" i="15"/>
  <c r="C194" i="15"/>
  <c r="Q194" i="15"/>
  <c r="B195" i="15"/>
  <c r="C195" i="15"/>
  <c r="D195" i="15"/>
  <c r="E195" i="15"/>
  <c r="F195" i="15"/>
  <c r="F196" i="15"/>
  <c r="P196" i="15"/>
  <c r="Q196" i="15"/>
  <c r="B197" i="15"/>
  <c r="C197" i="15"/>
  <c r="D197" i="15"/>
  <c r="F197" i="15"/>
  <c r="M197" i="15"/>
  <c r="O197" i="15"/>
  <c r="P197" i="15"/>
  <c r="E198" i="15"/>
  <c r="F198" i="15"/>
  <c r="H201" i="15"/>
  <c r="B202" i="15"/>
  <c r="I202" i="15"/>
  <c r="J202" i="15"/>
  <c r="M202" i="15"/>
  <c r="N202" i="15"/>
  <c r="I203" i="15"/>
  <c r="J203" i="15"/>
  <c r="M203" i="15"/>
  <c r="N203" i="15"/>
  <c r="Q203" i="15"/>
  <c r="N205" i="15"/>
  <c r="P205" i="15"/>
  <c r="C206" i="15"/>
  <c r="J206" i="15"/>
  <c r="K206" i="15"/>
  <c r="N206" i="15"/>
  <c r="P206" i="15"/>
  <c r="Q206" i="15"/>
  <c r="D207" i="15"/>
  <c r="M207" i="15"/>
  <c r="M208" i="15"/>
  <c r="N208" i="15"/>
  <c r="Q208" i="15"/>
  <c r="J209" i="15"/>
  <c r="M209" i="15"/>
  <c r="B211" i="15"/>
  <c r="C211" i="15"/>
  <c r="J211" i="15"/>
  <c r="N211" i="15"/>
  <c r="Q211" i="15"/>
  <c r="C212" i="15"/>
  <c r="M213" i="15"/>
  <c r="N213" i="15"/>
  <c r="B214" i="15"/>
  <c r="H214" i="15"/>
  <c r="I214" i="15"/>
  <c r="J214" i="15"/>
  <c r="K214" i="15"/>
  <c r="M214" i="15"/>
  <c r="N214" i="15"/>
  <c r="O214" i="15"/>
  <c r="E234" i="15"/>
  <c r="M235" i="15"/>
  <c r="M241" i="15"/>
  <c r="Q246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M84" i="14"/>
  <c r="O80" i="14"/>
  <c r="Q222" i="15"/>
  <c r="C91" i="14"/>
  <c r="E230" i="15"/>
  <c r="F92" i="14"/>
  <c r="G92" i="14"/>
  <c r="K92" i="14"/>
  <c r="N92" i="14"/>
  <c r="O92" i="14"/>
  <c r="J93" i="14"/>
  <c r="C94" i="14"/>
  <c r="K82" i="14"/>
  <c r="M88" i="14"/>
  <c r="L86" i="14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P73" i="14"/>
  <c r="Q73" i="14"/>
  <c r="C76" i="14"/>
  <c r="C105" i="6" s="1"/>
  <c r="D76" i="14"/>
  <c r="E76" i="14"/>
  <c r="E105" i="6" s="1"/>
  <c r="G76" i="14"/>
  <c r="H76" i="14"/>
  <c r="I76" i="14"/>
  <c r="I105" i="6" s="1"/>
  <c r="K76" i="14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F91" i="14"/>
  <c r="J91" i="14"/>
  <c r="K91" i="14"/>
  <c r="M91" i="14"/>
  <c r="N91" i="14"/>
  <c r="F93" i="14"/>
  <c r="K93" i="14"/>
  <c r="N93" i="14"/>
  <c r="O93" i="14"/>
  <c r="B94" i="14"/>
  <c r="N94" i="14"/>
  <c r="O94" i="14"/>
  <c r="L136" i="13"/>
  <c r="B108" i="13"/>
  <c r="C108" i="13"/>
  <c r="D108" i="13"/>
  <c r="E108" i="13"/>
  <c r="F108" i="13"/>
  <c r="G108" i="13"/>
  <c r="H108" i="13"/>
  <c r="B112" i="13"/>
  <c r="C112" i="13"/>
  <c r="D112" i="13"/>
  <c r="E112" i="13"/>
  <c r="F112" i="13"/>
  <c r="G112" i="13"/>
  <c r="H112" i="13"/>
  <c r="I112" i="13"/>
  <c r="J112" i="13"/>
  <c r="K112" i="13"/>
  <c r="L112" i="13"/>
  <c r="M112" i="13"/>
  <c r="Q112" i="13"/>
  <c r="D54" i="10"/>
  <c r="F54" i="10"/>
  <c r="F99" i="6" s="1"/>
  <c r="H54" i="10"/>
  <c r="H99" i="6" s="1"/>
  <c r="L54" i="10"/>
  <c r="N54" i="10"/>
  <c r="N99" i="6" s="1"/>
  <c r="P54" i="10"/>
  <c r="P99" i="6" s="1"/>
  <c r="D116" i="13"/>
  <c r="I116" i="13"/>
  <c r="J116" i="13"/>
  <c r="K116" i="13"/>
  <c r="L146" i="13"/>
  <c r="M146" i="13"/>
  <c r="O116" i="13"/>
  <c r="P116" i="13"/>
  <c r="Q146" i="13"/>
  <c r="C117" i="13"/>
  <c r="E147" i="13"/>
  <c r="F117" i="13"/>
  <c r="G117" i="13"/>
  <c r="H117" i="13"/>
  <c r="I117" i="13"/>
  <c r="J117" i="13"/>
  <c r="K117" i="13"/>
  <c r="L117" i="13"/>
  <c r="M117" i="13"/>
  <c r="O117" i="13"/>
  <c r="Q147" i="13"/>
  <c r="B148" i="13"/>
  <c r="C148" i="13"/>
  <c r="D148" i="13"/>
  <c r="E148" i="13"/>
  <c r="F118" i="13"/>
  <c r="G118" i="13"/>
  <c r="H118" i="13"/>
  <c r="I118" i="13"/>
  <c r="J118" i="13"/>
  <c r="L118" i="13"/>
  <c r="M118" i="13"/>
  <c r="N118" i="13"/>
  <c r="O118" i="13"/>
  <c r="Q118" i="13"/>
  <c r="B119" i="13"/>
  <c r="C119" i="13"/>
  <c r="F119" i="13"/>
  <c r="I149" i="13"/>
  <c r="J149" i="13"/>
  <c r="K149" i="13"/>
  <c r="L149" i="13"/>
  <c r="M149" i="13"/>
  <c r="N149" i="13"/>
  <c r="O149" i="13"/>
  <c r="P149" i="13"/>
  <c r="Q149" i="13"/>
  <c r="C152" i="13"/>
  <c r="D152" i="13"/>
  <c r="F122" i="13"/>
  <c r="K122" i="13"/>
  <c r="L122" i="13"/>
  <c r="M122" i="13"/>
  <c r="N122" i="13"/>
  <c r="O122" i="13"/>
  <c r="P122" i="13"/>
  <c r="Q122" i="13"/>
  <c r="E125" i="13"/>
  <c r="F125" i="13"/>
  <c r="G125" i="13"/>
  <c r="J125" i="13"/>
  <c r="K125" i="13"/>
  <c r="L125" i="13"/>
  <c r="M125" i="13"/>
  <c r="N125" i="13"/>
  <c r="O125" i="13"/>
  <c r="P125" i="13"/>
  <c r="Q125" i="13"/>
  <c r="E129" i="13"/>
  <c r="L129" i="13"/>
  <c r="M129" i="13"/>
  <c r="N129" i="13"/>
  <c r="P129" i="13"/>
  <c r="Q129" i="13"/>
  <c r="B55" i="10"/>
  <c r="B100" i="6" s="1"/>
  <c r="D55" i="10"/>
  <c r="D100" i="6" s="1"/>
  <c r="B99" i="13"/>
  <c r="K99" i="13"/>
  <c r="L99" i="13"/>
  <c r="M99" i="13"/>
  <c r="N99" i="13"/>
  <c r="O99" i="13"/>
  <c r="P99" i="13"/>
  <c r="Q99" i="13"/>
  <c r="B100" i="13"/>
  <c r="C100" i="13"/>
  <c r="N100" i="13"/>
  <c r="H101" i="13"/>
  <c r="I101" i="13"/>
  <c r="J101" i="13"/>
  <c r="K101" i="13"/>
  <c r="N101" i="13"/>
  <c r="O101" i="13"/>
  <c r="P101" i="13"/>
  <c r="Q101" i="13"/>
  <c r="B102" i="13"/>
  <c r="J102" i="13"/>
  <c r="I108" i="13"/>
  <c r="J108" i="13"/>
  <c r="K108" i="13"/>
  <c r="L108" i="13"/>
  <c r="M108" i="13"/>
  <c r="N108" i="13"/>
  <c r="O108" i="13"/>
  <c r="P108" i="13"/>
  <c r="Q108" i="13"/>
  <c r="N112" i="13"/>
  <c r="O112" i="13"/>
  <c r="P112" i="13"/>
  <c r="B116" i="13"/>
  <c r="C116" i="13"/>
  <c r="L116" i="13"/>
  <c r="B117" i="13"/>
  <c r="D117" i="13"/>
  <c r="E117" i="13"/>
  <c r="N117" i="13"/>
  <c r="P117" i="13"/>
  <c r="Q117" i="13"/>
  <c r="B118" i="13"/>
  <c r="C118" i="13"/>
  <c r="E118" i="13"/>
  <c r="K118" i="13"/>
  <c r="P118" i="13"/>
  <c r="I119" i="13"/>
  <c r="J119" i="13"/>
  <c r="K119" i="13"/>
  <c r="Q119" i="13"/>
  <c r="B122" i="13"/>
  <c r="C122" i="13"/>
  <c r="B125" i="13"/>
  <c r="C125" i="13"/>
  <c r="D125" i="13"/>
  <c r="H125" i="13"/>
  <c r="I125" i="13"/>
  <c r="B129" i="13"/>
  <c r="C129" i="13"/>
  <c r="D129" i="13"/>
  <c r="F129" i="13"/>
  <c r="G129" i="13"/>
  <c r="H129" i="13"/>
  <c r="I129" i="13"/>
  <c r="J129" i="13"/>
  <c r="K129" i="13"/>
  <c r="B135" i="13"/>
  <c r="D135" i="13"/>
  <c r="J135" i="13"/>
  <c r="K135" i="13"/>
  <c r="L135" i="13"/>
  <c r="Q135" i="13"/>
  <c r="B136" i="13"/>
  <c r="C136" i="13"/>
  <c r="D136" i="13"/>
  <c r="E136" i="13"/>
  <c r="F136" i="13"/>
  <c r="G136" i="13"/>
  <c r="H136" i="13"/>
  <c r="I136" i="13"/>
  <c r="J136" i="13"/>
  <c r="K136" i="13"/>
  <c r="M136" i="13"/>
  <c r="N136" i="13"/>
  <c r="C137" i="13"/>
  <c r="D137" i="13"/>
  <c r="F137" i="13"/>
  <c r="G137" i="13"/>
  <c r="H137" i="13"/>
  <c r="C138" i="13"/>
  <c r="I138" i="13"/>
  <c r="J138" i="13"/>
  <c r="B146" i="13"/>
  <c r="C146" i="13"/>
  <c r="D146" i="13"/>
  <c r="I146" i="13"/>
  <c r="J146" i="13"/>
  <c r="B147" i="13"/>
  <c r="C147" i="13"/>
  <c r="D147" i="13"/>
  <c r="N147" i="13"/>
  <c r="P147" i="13"/>
  <c r="I148" i="13"/>
  <c r="J148" i="13"/>
  <c r="K148" i="13"/>
  <c r="N148" i="13"/>
  <c r="O148" i="13"/>
  <c r="P148" i="13"/>
  <c r="Q148" i="13"/>
  <c r="B149" i="13"/>
  <c r="F149" i="13"/>
  <c r="B152" i="13"/>
  <c r="N152" i="13"/>
  <c r="O152" i="13"/>
  <c r="B102" i="12"/>
  <c r="I100" i="12"/>
  <c r="O102" i="12"/>
  <c r="J101" i="12"/>
  <c r="B139" i="12"/>
  <c r="F103" i="12"/>
  <c r="G103" i="12"/>
  <c r="K103" i="12"/>
  <c r="M103" i="12"/>
  <c r="N103" i="12"/>
  <c r="O103" i="12"/>
  <c r="P103" i="12"/>
  <c r="B140" i="12"/>
  <c r="L104" i="12"/>
  <c r="M104" i="12"/>
  <c r="B141" i="12"/>
  <c r="K105" i="12"/>
  <c r="L105" i="12"/>
  <c r="M105" i="12"/>
  <c r="Q105" i="12"/>
  <c r="B142" i="12"/>
  <c r="G106" i="12"/>
  <c r="H106" i="12"/>
  <c r="I106" i="12"/>
  <c r="K106" i="12"/>
  <c r="L106" i="12"/>
  <c r="M106" i="12"/>
  <c r="P106" i="12"/>
  <c r="Q106" i="12"/>
  <c r="B107" i="12"/>
  <c r="P107" i="12"/>
  <c r="Q107" i="12"/>
  <c r="B108" i="12"/>
  <c r="F108" i="12"/>
  <c r="G108" i="12"/>
  <c r="H108" i="12"/>
  <c r="I108" i="12"/>
  <c r="K108" i="12"/>
  <c r="L108" i="12"/>
  <c r="M108" i="12"/>
  <c r="B143" i="12"/>
  <c r="J143" i="12"/>
  <c r="K109" i="12"/>
  <c r="M109" i="12"/>
  <c r="N143" i="12"/>
  <c r="O109" i="12"/>
  <c r="P109" i="12"/>
  <c r="Q109" i="12"/>
  <c r="B110" i="12"/>
  <c r="C110" i="12"/>
  <c r="I110" i="12"/>
  <c r="J110" i="12"/>
  <c r="K110" i="12"/>
  <c r="N110" i="12"/>
  <c r="Q110" i="12"/>
  <c r="H111" i="12"/>
  <c r="I111" i="12"/>
  <c r="K111" i="12"/>
  <c r="L111" i="12"/>
  <c r="M111" i="12"/>
  <c r="Q111" i="12"/>
  <c r="G112" i="12"/>
  <c r="H112" i="12"/>
  <c r="I112" i="12"/>
  <c r="J112" i="12"/>
  <c r="K112" i="12"/>
  <c r="L112" i="12"/>
  <c r="M112" i="12"/>
  <c r="N112" i="12"/>
  <c r="O112" i="12"/>
  <c r="P112" i="12"/>
  <c r="Q112" i="12"/>
  <c r="C119" i="12"/>
  <c r="D119" i="12"/>
  <c r="E129" i="12"/>
  <c r="F129" i="12"/>
  <c r="G129" i="12"/>
  <c r="H128" i="12"/>
  <c r="I123" i="12"/>
  <c r="B146" i="12"/>
  <c r="I116" i="12"/>
  <c r="J146" i="12"/>
  <c r="N116" i="12"/>
  <c r="O116" i="12"/>
  <c r="B147" i="12"/>
  <c r="C117" i="12"/>
  <c r="D117" i="12"/>
  <c r="E117" i="12"/>
  <c r="O117" i="12"/>
  <c r="P117" i="12"/>
  <c r="Q117" i="12"/>
  <c r="B148" i="12"/>
  <c r="C118" i="12"/>
  <c r="D118" i="12"/>
  <c r="E118" i="12"/>
  <c r="F148" i="12"/>
  <c r="G118" i="12"/>
  <c r="J118" i="12"/>
  <c r="K118" i="12"/>
  <c r="L118" i="12"/>
  <c r="M118" i="12"/>
  <c r="I119" i="12"/>
  <c r="J149" i="12"/>
  <c r="N149" i="12"/>
  <c r="O119" i="12"/>
  <c r="P119" i="12"/>
  <c r="Q119" i="12"/>
  <c r="C120" i="12"/>
  <c r="D120" i="12"/>
  <c r="E120" i="12"/>
  <c r="B151" i="12"/>
  <c r="H121" i="12"/>
  <c r="I121" i="12"/>
  <c r="N121" i="12"/>
  <c r="O121" i="12"/>
  <c r="Q121" i="12"/>
  <c r="B122" i="12"/>
  <c r="H122" i="12"/>
  <c r="I122" i="12"/>
  <c r="N152" i="12"/>
  <c r="O122" i="12"/>
  <c r="P122" i="12"/>
  <c r="C123" i="12"/>
  <c r="D123" i="12"/>
  <c r="E123" i="12"/>
  <c r="J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Q124" i="12"/>
  <c r="B125" i="12"/>
  <c r="C125" i="12"/>
  <c r="D125" i="12"/>
  <c r="E125" i="12"/>
  <c r="I125" i="12"/>
  <c r="J125" i="12"/>
  <c r="N125" i="12"/>
  <c r="O125" i="12"/>
  <c r="P125" i="12"/>
  <c r="Q125" i="12"/>
  <c r="C126" i="12"/>
  <c r="D126" i="12"/>
  <c r="E126" i="12"/>
  <c r="F154" i="12"/>
  <c r="G126" i="12"/>
  <c r="H126" i="12"/>
  <c r="I126" i="12"/>
  <c r="K126" i="12"/>
  <c r="L126" i="12"/>
  <c r="M126" i="12"/>
  <c r="B127" i="12"/>
  <c r="I127" i="12"/>
  <c r="J127" i="12"/>
  <c r="N127" i="12"/>
  <c r="O127" i="12"/>
  <c r="P127" i="12"/>
  <c r="Q127" i="12"/>
  <c r="B128" i="12"/>
  <c r="C128" i="12"/>
  <c r="D128" i="12"/>
  <c r="E128" i="12"/>
  <c r="J128" i="12"/>
  <c r="N128" i="12"/>
  <c r="O128" i="12"/>
  <c r="P128" i="12"/>
  <c r="Q128" i="12"/>
  <c r="B129" i="12"/>
  <c r="I129" i="12"/>
  <c r="G99" i="12"/>
  <c r="H99" i="12"/>
  <c r="I99" i="12"/>
  <c r="J99" i="12"/>
  <c r="N99" i="12"/>
  <c r="O99" i="12"/>
  <c r="H100" i="12"/>
  <c r="K100" i="12"/>
  <c r="L100" i="12"/>
  <c r="N100" i="12"/>
  <c r="O100" i="12"/>
  <c r="P100" i="12"/>
  <c r="Q100" i="12"/>
  <c r="K101" i="12"/>
  <c r="P101" i="12"/>
  <c r="Q101" i="12"/>
  <c r="H102" i="12"/>
  <c r="I102" i="12"/>
  <c r="K102" i="12"/>
  <c r="L102" i="12"/>
  <c r="N102" i="12"/>
  <c r="P102" i="12"/>
  <c r="Q102" i="12"/>
  <c r="L103" i="12"/>
  <c r="Q103" i="12"/>
  <c r="G104" i="12"/>
  <c r="H104" i="12"/>
  <c r="I104" i="12"/>
  <c r="K104" i="12"/>
  <c r="O104" i="12"/>
  <c r="P104" i="12"/>
  <c r="Q104" i="12"/>
  <c r="H105" i="12"/>
  <c r="I105" i="12"/>
  <c r="J105" i="12"/>
  <c r="N105" i="12"/>
  <c r="O105" i="12"/>
  <c r="P105" i="12"/>
  <c r="N106" i="12"/>
  <c r="O106" i="12"/>
  <c r="H107" i="12"/>
  <c r="I107" i="12"/>
  <c r="K107" i="12"/>
  <c r="L107" i="12"/>
  <c r="M107" i="12"/>
  <c r="N107" i="12"/>
  <c r="O107" i="12"/>
  <c r="J108" i="12"/>
  <c r="N108" i="12"/>
  <c r="P108" i="12"/>
  <c r="Q108" i="12"/>
  <c r="F109" i="12"/>
  <c r="I109" i="12"/>
  <c r="L109" i="12"/>
  <c r="N109" i="12"/>
  <c r="H110" i="12"/>
  <c r="L110" i="12"/>
  <c r="M110" i="12"/>
  <c r="O110" i="12"/>
  <c r="P110" i="12"/>
  <c r="B111" i="12"/>
  <c r="G111" i="12"/>
  <c r="P111" i="12"/>
  <c r="B117" i="12"/>
  <c r="G117" i="12"/>
  <c r="H117" i="12"/>
  <c r="N117" i="12"/>
  <c r="H118" i="12"/>
  <c r="I118" i="12"/>
  <c r="F119" i="12"/>
  <c r="F120" i="12"/>
  <c r="G120" i="12"/>
  <c r="H120" i="12"/>
  <c r="J121" i="12"/>
  <c r="K121" i="12"/>
  <c r="P121" i="12"/>
  <c r="Q122" i="12"/>
  <c r="H123" i="12"/>
  <c r="N123" i="12"/>
  <c r="O123" i="12"/>
  <c r="D124" i="12"/>
  <c r="O124" i="12"/>
  <c r="P124" i="12"/>
  <c r="F125" i="12"/>
  <c r="J126" i="12"/>
  <c r="N126" i="12"/>
  <c r="O126" i="12"/>
  <c r="P126" i="12"/>
  <c r="C127" i="12"/>
  <c r="D127" i="12"/>
  <c r="E127" i="12"/>
  <c r="F127" i="12"/>
  <c r="G127" i="12"/>
  <c r="K128" i="12"/>
  <c r="D129" i="12"/>
  <c r="H129" i="12"/>
  <c r="K129" i="12"/>
  <c r="N129" i="12"/>
  <c r="B135" i="12"/>
  <c r="N135" i="12"/>
  <c r="J136" i="12"/>
  <c r="N136" i="12"/>
  <c r="J138" i="12"/>
  <c r="B99" i="11"/>
  <c r="C108" i="11"/>
  <c r="E111" i="11"/>
  <c r="F105" i="11"/>
  <c r="H103" i="11"/>
  <c r="J107" i="11"/>
  <c r="K134" i="12"/>
  <c r="O134" i="12"/>
  <c r="Q134" i="12"/>
  <c r="B103" i="11"/>
  <c r="C103" i="11"/>
  <c r="D139" i="13"/>
  <c r="E103" i="11"/>
  <c r="F103" i="11"/>
  <c r="G103" i="11"/>
  <c r="H139" i="13"/>
  <c r="Q139" i="12"/>
  <c r="L140" i="13"/>
  <c r="N104" i="11"/>
  <c r="Q140" i="12"/>
  <c r="C105" i="11"/>
  <c r="J141" i="12"/>
  <c r="L141" i="13"/>
  <c r="O141" i="12"/>
  <c r="P105" i="11"/>
  <c r="Q141" i="12"/>
  <c r="C142" i="12"/>
  <c r="D106" i="11"/>
  <c r="J106" i="11"/>
  <c r="L142" i="13"/>
  <c r="Q106" i="11"/>
  <c r="B107" i="11"/>
  <c r="D107" i="11"/>
  <c r="E107" i="11"/>
  <c r="F107" i="11"/>
  <c r="G107" i="11"/>
  <c r="L107" i="11"/>
  <c r="D108" i="11"/>
  <c r="N108" i="11"/>
  <c r="P108" i="11"/>
  <c r="Q108" i="11"/>
  <c r="B109" i="11"/>
  <c r="C143" i="12"/>
  <c r="E109" i="11"/>
  <c r="F109" i="11"/>
  <c r="C110" i="11"/>
  <c r="G110" i="11"/>
  <c r="H110" i="11"/>
  <c r="I110" i="11"/>
  <c r="L110" i="11"/>
  <c r="M110" i="11"/>
  <c r="N110" i="11"/>
  <c r="O110" i="11"/>
  <c r="Q110" i="11"/>
  <c r="H111" i="11"/>
  <c r="J111" i="11"/>
  <c r="K111" i="11"/>
  <c r="L111" i="11"/>
  <c r="P111" i="11"/>
  <c r="Q111" i="11"/>
  <c r="G112" i="11"/>
  <c r="H112" i="11"/>
  <c r="K112" i="11"/>
  <c r="L112" i="11"/>
  <c r="O112" i="11"/>
  <c r="P112" i="11"/>
  <c r="Q112" i="11"/>
  <c r="H121" i="11"/>
  <c r="J129" i="11"/>
  <c r="N116" i="11"/>
  <c r="O116" i="11"/>
  <c r="B116" i="11"/>
  <c r="E116" i="11"/>
  <c r="F116" i="11"/>
  <c r="G116" i="11"/>
  <c r="K116" i="11"/>
  <c r="L116" i="11"/>
  <c r="F117" i="11"/>
  <c r="G147" i="12"/>
  <c r="H117" i="11"/>
  <c r="I117" i="11"/>
  <c r="J117" i="11"/>
  <c r="K117" i="11"/>
  <c r="L117" i="11"/>
  <c r="M117" i="11"/>
  <c r="N117" i="11"/>
  <c r="D118" i="11"/>
  <c r="H118" i="11"/>
  <c r="L118" i="11"/>
  <c r="N118" i="11"/>
  <c r="Q148" i="12"/>
  <c r="B119" i="11"/>
  <c r="E119" i="11"/>
  <c r="L119" i="11"/>
  <c r="C120" i="11"/>
  <c r="D150" i="13"/>
  <c r="G150" i="12"/>
  <c r="I120" i="11"/>
  <c r="J120" i="11"/>
  <c r="L150" i="13"/>
  <c r="N120" i="11"/>
  <c r="O150" i="12"/>
  <c r="B121" i="11"/>
  <c r="E121" i="11"/>
  <c r="F121" i="11"/>
  <c r="H151" i="13"/>
  <c r="L151" i="13"/>
  <c r="C152" i="12"/>
  <c r="E122" i="11"/>
  <c r="F122" i="11"/>
  <c r="L122" i="11"/>
  <c r="D153" i="13"/>
  <c r="F123" i="11"/>
  <c r="G123" i="11"/>
  <c r="I123" i="11"/>
  <c r="K153" i="12"/>
  <c r="L153" i="13"/>
  <c r="M123" i="11"/>
  <c r="N123" i="11"/>
  <c r="P153" i="13"/>
  <c r="D124" i="11"/>
  <c r="F124" i="11"/>
  <c r="H124" i="11"/>
  <c r="I124" i="11"/>
  <c r="K124" i="11"/>
  <c r="L124" i="11"/>
  <c r="N124" i="11"/>
  <c r="O124" i="11"/>
  <c r="P124" i="11"/>
  <c r="C125" i="11"/>
  <c r="F125" i="11"/>
  <c r="H125" i="11"/>
  <c r="I125" i="11"/>
  <c r="J125" i="11"/>
  <c r="K125" i="11"/>
  <c r="L125" i="11"/>
  <c r="M125" i="11"/>
  <c r="N125" i="11"/>
  <c r="O125" i="11"/>
  <c r="I126" i="11"/>
  <c r="J126" i="11"/>
  <c r="L154" i="13"/>
  <c r="M126" i="11"/>
  <c r="O154" i="12"/>
  <c r="P154" i="13"/>
  <c r="Q154" i="12"/>
  <c r="B127" i="11"/>
  <c r="E127" i="11"/>
  <c r="F127" i="11"/>
  <c r="G127" i="11"/>
  <c r="L127" i="11"/>
  <c r="B128" i="11"/>
  <c r="C128" i="11"/>
  <c r="F128" i="11"/>
  <c r="G128" i="11"/>
  <c r="H128" i="11"/>
  <c r="I128" i="11"/>
  <c r="J128" i="11"/>
  <c r="K128" i="11"/>
  <c r="L128" i="11"/>
  <c r="N128" i="11"/>
  <c r="O128" i="11"/>
  <c r="B129" i="11"/>
  <c r="C129" i="11"/>
  <c r="E129" i="11"/>
  <c r="F129" i="11"/>
  <c r="L129" i="11"/>
  <c r="F99" i="11"/>
  <c r="J99" i="11"/>
  <c r="N99" i="11"/>
  <c r="P99" i="11"/>
  <c r="Q99" i="11"/>
  <c r="B100" i="11"/>
  <c r="C100" i="11"/>
  <c r="I100" i="11"/>
  <c r="J100" i="11"/>
  <c r="O100" i="11"/>
  <c r="P100" i="11"/>
  <c r="E101" i="11"/>
  <c r="F101" i="11"/>
  <c r="J101" i="11"/>
  <c r="K101" i="11"/>
  <c r="L101" i="11"/>
  <c r="E102" i="11"/>
  <c r="F102" i="11"/>
  <c r="I102" i="11"/>
  <c r="I103" i="11"/>
  <c r="J103" i="11"/>
  <c r="K103" i="11"/>
  <c r="O103" i="11"/>
  <c r="P103" i="11"/>
  <c r="Q103" i="11"/>
  <c r="B104" i="11"/>
  <c r="J104" i="11"/>
  <c r="K104" i="11"/>
  <c r="L104" i="11"/>
  <c r="G105" i="11"/>
  <c r="K105" i="11"/>
  <c r="L105" i="11"/>
  <c r="M105" i="11"/>
  <c r="O105" i="11"/>
  <c r="F106" i="11"/>
  <c r="K106" i="11"/>
  <c r="C107" i="11"/>
  <c r="P107" i="11"/>
  <c r="Q107" i="11"/>
  <c r="B108" i="11"/>
  <c r="E108" i="11"/>
  <c r="F108" i="11"/>
  <c r="G108" i="11"/>
  <c r="H108" i="11"/>
  <c r="J108" i="11"/>
  <c r="K108" i="11"/>
  <c r="L108" i="11"/>
  <c r="N109" i="11"/>
  <c r="O109" i="11"/>
  <c r="P109" i="11"/>
  <c r="Q109" i="11"/>
  <c r="B110" i="11"/>
  <c r="D110" i="11"/>
  <c r="E110" i="11"/>
  <c r="F110" i="11"/>
  <c r="J110" i="11"/>
  <c r="K110" i="11"/>
  <c r="P110" i="11"/>
  <c r="B111" i="11"/>
  <c r="N111" i="11"/>
  <c r="B112" i="11"/>
  <c r="C112" i="11"/>
  <c r="D112" i="11"/>
  <c r="E112" i="11"/>
  <c r="F112" i="11"/>
  <c r="M112" i="11"/>
  <c r="N112" i="11"/>
  <c r="H116" i="11"/>
  <c r="B117" i="11"/>
  <c r="E117" i="11"/>
  <c r="G117" i="11"/>
  <c r="B118" i="11"/>
  <c r="C118" i="11"/>
  <c r="E118" i="11"/>
  <c r="F118" i="11"/>
  <c r="G118" i="11"/>
  <c r="I118" i="11"/>
  <c r="J118" i="11"/>
  <c r="F119" i="11"/>
  <c r="M119" i="11"/>
  <c r="N119" i="11"/>
  <c r="P119" i="11"/>
  <c r="Q119" i="11"/>
  <c r="B120" i="11"/>
  <c r="E120" i="11"/>
  <c r="F120" i="11"/>
  <c r="K121" i="11"/>
  <c r="N121" i="11"/>
  <c r="B122" i="11"/>
  <c r="C122" i="11"/>
  <c r="H122" i="11"/>
  <c r="K122" i="11"/>
  <c r="E123" i="11"/>
  <c r="J123" i="11"/>
  <c r="B124" i="11"/>
  <c r="C124" i="11"/>
  <c r="E124" i="11"/>
  <c r="G124" i="11"/>
  <c r="J124" i="11"/>
  <c r="M124" i="11"/>
  <c r="E125" i="11"/>
  <c r="G125" i="11"/>
  <c r="C126" i="11"/>
  <c r="E126" i="11"/>
  <c r="F126" i="11"/>
  <c r="N126" i="11"/>
  <c r="O126" i="11"/>
  <c r="C127" i="11"/>
  <c r="K127" i="11"/>
  <c r="O127" i="11"/>
  <c r="E128" i="11"/>
  <c r="Q128" i="11"/>
  <c r="G129" i="11"/>
  <c r="H129" i="11"/>
  <c r="I129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G63" i="10"/>
  <c r="C29" i="6"/>
  <c r="I29" i="6"/>
  <c r="M29" i="6"/>
  <c r="E31" i="6"/>
  <c r="K31" i="6"/>
  <c r="Q31" i="6"/>
  <c r="D32" i="6"/>
  <c r="G32" i="6"/>
  <c r="H32" i="6"/>
  <c r="I32" i="6"/>
  <c r="J32" i="6"/>
  <c r="K32" i="6"/>
  <c r="L32" i="6"/>
  <c r="M32" i="6"/>
  <c r="N32" i="6"/>
  <c r="O32" i="6"/>
  <c r="P32" i="6"/>
  <c r="Q32" i="6"/>
  <c r="I34" i="6"/>
  <c r="M35" i="6"/>
  <c r="Q35" i="6"/>
  <c r="C36" i="6"/>
  <c r="I36" i="6"/>
  <c r="I37" i="6"/>
  <c r="K37" i="6"/>
  <c r="K38" i="6"/>
  <c r="Q38" i="6"/>
  <c r="C40" i="6"/>
  <c r="I40" i="6"/>
  <c r="K40" i="6"/>
  <c r="M41" i="6"/>
  <c r="Q41" i="6"/>
  <c r="E43" i="6"/>
  <c r="I43" i="6"/>
  <c r="K43" i="6"/>
  <c r="M44" i="6"/>
  <c r="Q44" i="6"/>
  <c r="C45" i="6"/>
  <c r="I45" i="6"/>
  <c r="K45" i="6"/>
  <c r="I46" i="6"/>
  <c r="K46" i="6"/>
  <c r="M47" i="6"/>
  <c r="Q47" i="6"/>
  <c r="C48" i="6"/>
  <c r="E49" i="6"/>
  <c r="I49" i="6"/>
  <c r="K49" i="6"/>
  <c r="B52" i="6"/>
  <c r="E52" i="6"/>
  <c r="F52" i="6"/>
  <c r="G52" i="6"/>
  <c r="J46" i="10"/>
  <c r="K52" i="6"/>
  <c r="L46" i="10"/>
  <c r="Q46" i="10"/>
  <c r="B66" i="10"/>
  <c r="B155" i="6" s="1"/>
  <c r="C53" i="6"/>
  <c r="E53" i="6"/>
  <c r="F53" i="6"/>
  <c r="G60" i="10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B54" i="10"/>
  <c r="B99" i="6" s="1"/>
  <c r="J54" i="10"/>
  <c r="F55" i="10"/>
  <c r="H55" i="10"/>
  <c r="H100" i="6" s="1"/>
  <c r="J55" i="10"/>
  <c r="L55" i="10"/>
  <c r="L100" i="6" s="1"/>
  <c r="N55" i="10"/>
  <c r="N100" i="6" s="1"/>
  <c r="P55" i="10"/>
  <c r="P100" i="6" s="1"/>
  <c r="K60" i="10"/>
  <c r="G62" i="10"/>
  <c r="K62" i="10"/>
  <c r="K63" i="10"/>
  <c r="O63" i="10"/>
  <c r="A1" i="9"/>
  <c r="C50" i="9"/>
  <c r="B40" i="9"/>
  <c r="B41" i="9"/>
  <c r="B125" i="6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N135" i="6" s="1"/>
  <c r="O11" i="6"/>
  <c r="P11" i="6"/>
  <c r="Q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N143" i="6" s="1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N149" i="6" s="1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M31" i="6"/>
  <c r="B32" i="6"/>
  <c r="C32" i="6"/>
  <c r="E32" i="6"/>
  <c r="F32" i="6"/>
  <c r="K34" i="6"/>
  <c r="E37" i="6"/>
  <c r="E38" i="6"/>
  <c r="I38" i="6"/>
  <c r="M38" i="6"/>
  <c r="E40" i="6"/>
  <c r="E45" i="6"/>
  <c r="M46" i="6"/>
  <c r="C52" i="6"/>
  <c r="I52" i="6"/>
  <c r="J52" i="6"/>
  <c r="M52" i="6"/>
  <c r="E55" i="6"/>
  <c r="I55" i="6"/>
  <c r="K55" i="6"/>
  <c r="M55" i="6"/>
  <c r="C57" i="6"/>
  <c r="E57" i="6"/>
  <c r="I57" i="6"/>
  <c r="K57" i="6"/>
  <c r="I58" i="6"/>
  <c r="K58" i="6"/>
  <c r="M58" i="6"/>
  <c r="Q58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C136" i="6" s="1"/>
  <c r="D63" i="6"/>
  <c r="E63" i="6"/>
  <c r="E136" i="6" s="1"/>
  <c r="G63" i="6"/>
  <c r="G136" i="6" s="1"/>
  <c r="H63" i="6"/>
  <c r="I63" i="6"/>
  <c r="K63" i="6"/>
  <c r="L63" i="6"/>
  <c r="L136" i="6" s="1"/>
  <c r="M63" i="6"/>
  <c r="O63" i="6"/>
  <c r="P63" i="6"/>
  <c r="Q63" i="6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O138" i="6" s="1"/>
  <c r="P65" i="6"/>
  <c r="Q65" i="6"/>
  <c r="B66" i="6"/>
  <c r="C66" i="6"/>
  <c r="C139" i="6" s="1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K140" i="6" s="1"/>
  <c r="L67" i="6"/>
  <c r="L140" i="6" s="1"/>
  <c r="M67" i="6"/>
  <c r="N67" i="6"/>
  <c r="O67" i="6"/>
  <c r="P67" i="6"/>
  <c r="Q67" i="6"/>
  <c r="J68" i="6"/>
  <c r="B69" i="6"/>
  <c r="C69" i="6"/>
  <c r="D69" i="6"/>
  <c r="D142" i="6" s="1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J99" i="6"/>
  <c r="F100" i="6"/>
  <c r="J100" i="6"/>
  <c r="E102" i="6"/>
  <c r="G102" i="6"/>
  <c r="M102" i="6"/>
  <c r="Q102" i="6"/>
  <c r="G105" i="6"/>
  <c r="K105" i="6"/>
  <c r="C108" i="6"/>
  <c r="F110" i="6"/>
  <c r="H110" i="6"/>
  <c r="I110" i="6"/>
  <c r="K110" i="6"/>
  <c r="M110" i="6"/>
  <c r="P110" i="6"/>
  <c r="Q110" i="6"/>
  <c r="B112" i="6"/>
  <c r="D112" i="6"/>
  <c r="F112" i="6"/>
  <c r="J112" i="6"/>
  <c r="L112" i="6"/>
  <c r="N112" i="6"/>
  <c r="P112" i="6"/>
  <c r="D113" i="6"/>
  <c r="F113" i="6"/>
  <c r="H113" i="6"/>
  <c r="L113" i="6"/>
  <c r="N113" i="6"/>
  <c r="P113" i="6"/>
  <c r="B114" i="6"/>
  <c r="D114" i="6"/>
  <c r="F114" i="6"/>
  <c r="H114" i="6"/>
  <c r="J114" i="6"/>
  <c r="L114" i="6"/>
  <c r="N114" i="6"/>
  <c r="E116" i="6"/>
  <c r="G116" i="6"/>
  <c r="I116" i="6"/>
  <c r="M116" i="6"/>
  <c r="O116" i="6"/>
  <c r="Q116" i="6"/>
  <c r="O117" i="6"/>
  <c r="Q117" i="6"/>
  <c r="C118" i="6"/>
  <c r="G118" i="6"/>
  <c r="I118" i="6"/>
  <c r="K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C125" i="6"/>
  <c r="D125" i="6"/>
  <c r="E125" i="6"/>
  <c r="F125" i="6"/>
  <c r="G125" i="6"/>
  <c r="N125" i="6"/>
  <c r="O125" i="6"/>
  <c r="P125" i="6"/>
  <c r="Q125" i="6"/>
  <c r="A127" i="6"/>
  <c r="D139" i="6"/>
  <c r="I165" i="6"/>
  <c r="H169" i="6"/>
  <c r="J169" i="6"/>
  <c r="G171" i="6"/>
  <c r="I171" i="6"/>
  <c r="Q171" i="6"/>
  <c r="I173" i="6"/>
  <c r="K173" i="6"/>
  <c r="Q173" i="6"/>
  <c r="D174" i="6"/>
  <c r="F174" i="6"/>
  <c r="H174" i="6"/>
  <c r="L174" i="6"/>
  <c r="H175" i="6"/>
  <c r="L175" i="6"/>
  <c r="F176" i="6"/>
  <c r="G176" i="6"/>
  <c r="H176" i="6"/>
  <c r="J176" i="6"/>
  <c r="K176" i="6"/>
  <c r="O176" i="6"/>
  <c r="C177" i="6"/>
  <c r="F177" i="6"/>
  <c r="G177" i="6"/>
  <c r="H177" i="6"/>
  <c r="B178" i="6"/>
  <c r="J178" i="6"/>
  <c r="L178" i="6"/>
  <c r="P178" i="6"/>
  <c r="E179" i="6"/>
  <c r="B54" i="4"/>
  <c r="B24" i="4"/>
  <c r="B41" i="4"/>
  <c r="B49" i="4"/>
  <c r="B35" i="4"/>
  <c r="B14" i="4"/>
  <c r="B58" i="4"/>
  <c r="B55" i="4"/>
  <c r="B16" i="4"/>
  <c r="B9" i="4"/>
  <c r="B48" i="4"/>
  <c r="B39" i="4"/>
  <c r="B45" i="4"/>
  <c r="B10" i="4"/>
  <c r="B44" i="4"/>
  <c r="B40" i="4"/>
  <c r="B6" i="4"/>
  <c r="B4" i="4"/>
  <c r="B50" i="4"/>
  <c r="B28" i="4"/>
  <c r="B21" i="4"/>
  <c r="B26" i="4"/>
  <c r="B25" i="4"/>
  <c r="B59" i="4"/>
  <c r="B38" i="4"/>
  <c r="B11" i="4"/>
  <c r="B23" i="4"/>
  <c r="B51" i="4"/>
  <c r="B20" i="4"/>
  <c r="B56" i="4"/>
  <c r="B30" i="4"/>
  <c r="B29" i="4"/>
  <c r="B60" i="4"/>
  <c r="B46" i="4"/>
  <c r="B31" i="4"/>
  <c r="B19" i="4"/>
  <c r="B15" i="4"/>
  <c r="B5" i="4"/>
  <c r="B18" i="4"/>
  <c r="B36" i="4"/>
  <c r="B53" i="4"/>
  <c r="B13" i="4"/>
  <c r="B61" i="4"/>
  <c r="B43" i="4"/>
  <c r="B33" i="4"/>
  <c r="B34" i="4"/>
  <c r="B8" i="4"/>
  <c r="P78" i="22" l="1"/>
  <c r="P169" i="6" s="1"/>
  <c r="P139" i="6"/>
  <c r="L139" i="6"/>
  <c r="H138" i="6"/>
  <c r="M118" i="6"/>
  <c r="E118" i="6"/>
  <c r="H112" i="6"/>
  <c r="J140" i="6"/>
  <c r="B139" i="6"/>
  <c r="F144" i="6"/>
  <c r="N142" i="6"/>
  <c r="J145" i="6"/>
  <c r="J142" i="6"/>
  <c r="L149" i="6"/>
  <c r="D148" i="6"/>
  <c r="L146" i="6"/>
  <c r="D145" i="6"/>
  <c r="L143" i="6"/>
  <c r="D140" i="6"/>
  <c r="L138" i="6"/>
  <c r="L135" i="6"/>
  <c r="Q37" i="9"/>
  <c r="P37" i="9"/>
  <c r="F148" i="6"/>
  <c r="F147" i="6"/>
  <c r="L147" i="6"/>
  <c r="B146" i="6"/>
  <c r="J144" i="6"/>
  <c r="N162" i="24"/>
  <c r="H139" i="6"/>
  <c r="D138" i="6"/>
  <c r="K139" i="6"/>
  <c r="C138" i="6"/>
  <c r="D135" i="6"/>
  <c r="G134" i="6"/>
  <c r="J136" i="6"/>
  <c r="E134" i="6"/>
  <c r="O135" i="6"/>
  <c r="N37" i="9"/>
  <c r="M37" i="9"/>
  <c r="K37" i="9"/>
  <c r="D127" i="11"/>
  <c r="D120" i="11"/>
  <c r="L143" i="13"/>
  <c r="L109" i="11"/>
  <c r="D141" i="13"/>
  <c r="D105" i="11"/>
  <c r="L100" i="11"/>
  <c r="O119" i="11"/>
  <c r="H101" i="11"/>
  <c r="H98" i="11" s="1"/>
  <c r="Q104" i="11"/>
  <c r="M128" i="12"/>
  <c r="O153" i="12"/>
  <c r="O123" i="11"/>
  <c r="G152" i="12"/>
  <c r="G122" i="11"/>
  <c r="O101" i="11"/>
  <c r="G136" i="12"/>
  <c r="G207" i="15"/>
  <c r="G205" i="15"/>
  <c r="G194" i="15"/>
  <c r="B140" i="6"/>
  <c r="D119" i="11"/>
  <c r="N137" i="12"/>
  <c r="N100" i="11"/>
  <c r="N105" i="11"/>
  <c r="N134" i="12"/>
  <c r="E100" i="11"/>
  <c r="M134" i="12"/>
  <c r="M100" i="11"/>
  <c r="M107" i="11"/>
  <c r="M109" i="11"/>
  <c r="J147" i="12"/>
  <c r="J117" i="12"/>
  <c r="J137" i="12"/>
  <c r="B100" i="12"/>
  <c r="J106" i="12"/>
  <c r="J109" i="12"/>
  <c r="J104" i="12"/>
  <c r="J107" i="12"/>
  <c r="E207" i="15"/>
  <c r="E212" i="15"/>
  <c r="E204" i="15"/>
  <c r="E202" i="15"/>
  <c r="E194" i="15"/>
  <c r="D129" i="11"/>
  <c r="D116" i="11"/>
  <c r="K150" i="12"/>
  <c r="K120" i="11"/>
  <c r="C149" i="12"/>
  <c r="C119" i="11"/>
  <c r="D122" i="11"/>
  <c r="M111" i="11"/>
  <c r="Q124" i="11"/>
  <c r="Q125" i="11"/>
  <c r="Q123" i="11"/>
  <c r="Q116" i="11"/>
  <c r="Q102" i="11"/>
  <c r="I101" i="11"/>
  <c r="I107" i="11"/>
  <c r="I109" i="11"/>
  <c r="I104" i="11"/>
  <c r="I108" i="11"/>
  <c r="M130" i="6"/>
  <c r="H153" i="13"/>
  <c r="H123" i="11"/>
  <c r="H150" i="13"/>
  <c r="H120" i="11"/>
  <c r="H115" i="11" s="1"/>
  <c r="P128" i="11"/>
  <c r="P121" i="11"/>
  <c r="P142" i="13"/>
  <c r="P106" i="11"/>
  <c r="P140" i="13"/>
  <c r="P104" i="11"/>
  <c r="M120" i="12"/>
  <c r="M123" i="12"/>
  <c r="M117" i="12"/>
  <c r="M102" i="12"/>
  <c r="E101" i="12"/>
  <c r="M99" i="12"/>
  <c r="M98" i="12" s="1"/>
  <c r="Q121" i="11"/>
  <c r="O99" i="11"/>
  <c r="O148" i="12"/>
  <c r="O118" i="11"/>
  <c r="G15" i="7"/>
  <c r="O111" i="11"/>
  <c r="O108" i="11"/>
  <c r="O106" i="11"/>
  <c r="O104" i="11"/>
  <c r="O98" i="11" s="1"/>
  <c r="O102" i="11"/>
  <c r="G101" i="11"/>
  <c r="G99" i="11"/>
  <c r="G106" i="11"/>
  <c r="L128" i="12"/>
  <c r="L116" i="12"/>
  <c r="L129" i="12"/>
  <c r="L120" i="12"/>
  <c r="G212" i="15"/>
  <c r="G201" i="15"/>
  <c r="J139" i="6"/>
  <c r="B138" i="6"/>
  <c r="O121" i="11"/>
  <c r="Q117" i="11"/>
  <c r="O107" i="11"/>
  <c r="K125" i="12"/>
  <c r="K123" i="12"/>
  <c r="K99" i="12"/>
  <c r="J65" i="10"/>
  <c r="J154" i="6" s="1"/>
  <c r="M99" i="11"/>
  <c r="M108" i="11"/>
  <c r="M104" i="11"/>
  <c r="J111" i="12"/>
  <c r="P140" i="6"/>
  <c r="G53" i="6"/>
  <c r="H46" i="10"/>
  <c r="H51" i="6" s="1"/>
  <c r="L121" i="11"/>
  <c r="N106" i="11"/>
  <c r="E152" i="13"/>
  <c r="E122" i="13"/>
  <c r="E119" i="13"/>
  <c r="E149" i="13"/>
  <c r="E146" i="13"/>
  <c r="E116" i="13"/>
  <c r="O140" i="6"/>
  <c r="G139" i="6"/>
  <c r="M63" i="10"/>
  <c r="M106" i="11"/>
  <c r="P102" i="11"/>
  <c r="K148" i="12"/>
  <c r="K118" i="11"/>
  <c r="C147" i="12"/>
  <c r="C117" i="11"/>
  <c r="K145" i="12"/>
  <c r="C15" i="7"/>
  <c r="K141" i="12"/>
  <c r="K138" i="12"/>
  <c r="K102" i="11"/>
  <c r="C101" i="11"/>
  <c r="K99" i="11"/>
  <c r="K98" i="11" s="1"/>
  <c r="O120" i="11"/>
  <c r="D99" i="11"/>
  <c r="M116" i="12"/>
  <c r="Q29" i="6"/>
  <c r="E29" i="6"/>
  <c r="E127" i="6" s="1"/>
  <c r="Q148" i="11"/>
  <c r="G120" i="11"/>
  <c r="K136" i="6"/>
  <c r="O129" i="11"/>
  <c r="D125" i="11"/>
  <c r="J102" i="12"/>
  <c r="M127" i="12"/>
  <c r="M122" i="12"/>
  <c r="M121" i="12"/>
  <c r="M119" i="12"/>
  <c r="E108" i="12"/>
  <c r="I136" i="6"/>
  <c r="I134" i="6"/>
  <c r="K129" i="11"/>
  <c r="P116" i="11"/>
  <c r="Q105" i="11"/>
  <c r="Q98" i="11" s="1"/>
  <c r="N101" i="11"/>
  <c r="L123" i="12"/>
  <c r="L121" i="12"/>
  <c r="L119" i="12"/>
  <c r="H136" i="6"/>
  <c r="M101" i="11"/>
  <c r="K119" i="12"/>
  <c r="K115" i="12" s="1"/>
  <c r="K116" i="12"/>
  <c r="F252" i="16"/>
  <c r="F203" i="15"/>
  <c r="F249" i="16"/>
  <c r="F207" i="15"/>
  <c r="F210" i="15"/>
  <c r="F205" i="15"/>
  <c r="F215" i="15"/>
  <c r="F200" i="15" s="1"/>
  <c r="F213" i="15"/>
  <c r="N185" i="15"/>
  <c r="N190" i="15"/>
  <c r="N196" i="15"/>
  <c r="F235" i="16"/>
  <c r="F173" i="15"/>
  <c r="F233" i="16"/>
  <c r="F171" i="15"/>
  <c r="L10" i="7"/>
  <c r="D100" i="11"/>
  <c r="J135" i="12"/>
  <c r="B153" i="12"/>
  <c r="B150" i="12"/>
  <c r="J142" i="12"/>
  <c r="J140" i="12"/>
  <c r="J10" i="8"/>
  <c r="L206" i="15"/>
  <c r="L257" i="17"/>
  <c r="L212" i="15"/>
  <c r="L210" i="15"/>
  <c r="L247" i="17"/>
  <c r="L195" i="15"/>
  <c r="D249" i="16"/>
  <c r="K10" i="7"/>
  <c r="E100" i="13"/>
  <c r="L209" i="15"/>
  <c r="F202" i="15"/>
  <c r="N187" i="15"/>
  <c r="N183" i="15" s="1"/>
  <c r="Q152" i="13"/>
  <c r="O146" i="13"/>
  <c r="C47" i="6"/>
  <c r="C41" i="6"/>
  <c r="C35" i="6"/>
  <c r="J257" i="17"/>
  <c r="J212" i="15"/>
  <c r="B249" i="16"/>
  <c r="B201" i="15"/>
  <c r="O223" i="17"/>
  <c r="O161" i="17"/>
  <c r="O158" i="17" s="1"/>
  <c r="P152" i="13"/>
  <c r="K146" i="13"/>
  <c r="D118" i="13"/>
  <c r="I102" i="13"/>
  <c r="Q100" i="13"/>
  <c r="I99" i="13"/>
  <c r="I135" i="13"/>
  <c r="Q49" i="6"/>
  <c r="Q34" i="6"/>
  <c r="P243" i="16"/>
  <c r="P187" i="15"/>
  <c r="H231" i="16"/>
  <c r="H169" i="15"/>
  <c r="H222" i="16"/>
  <c r="H160" i="15"/>
  <c r="H102" i="13"/>
  <c r="P100" i="13"/>
  <c r="H99" i="13"/>
  <c r="N201" i="15"/>
  <c r="N191" i="15"/>
  <c r="G206" i="15"/>
  <c r="G190" i="15"/>
  <c r="G196" i="15"/>
  <c r="O168" i="15"/>
  <c r="O167" i="15" s="1"/>
  <c r="O173" i="15"/>
  <c r="F15" i="7"/>
  <c r="L127" i="12"/>
  <c r="L122" i="12"/>
  <c r="G102" i="13"/>
  <c r="O100" i="13"/>
  <c r="O48" i="9"/>
  <c r="G99" i="13"/>
  <c r="G47" i="9"/>
  <c r="G135" i="13"/>
  <c r="D209" i="15"/>
  <c r="M145" i="12"/>
  <c r="E15" i="7"/>
  <c r="M10" i="7"/>
  <c r="M102" i="11"/>
  <c r="K127" i="12"/>
  <c r="K122" i="12"/>
  <c r="N116" i="13"/>
  <c r="N146" i="13"/>
  <c r="F102" i="13"/>
  <c r="F99" i="13"/>
  <c r="F135" i="13"/>
  <c r="L201" i="15"/>
  <c r="N186" i="15"/>
  <c r="D128" i="11"/>
  <c r="D117" i="11"/>
  <c r="D10" i="7"/>
  <c r="L99" i="11"/>
  <c r="M10" i="9"/>
  <c r="E102" i="13"/>
  <c r="M100" i="13"/>
  <c r="E99" i="13"/>
  <c r="E135" i="13"/>
  <c r="M40" i="6"/>
  <c r="M34" i="6"/>
  <c r="B209" i="15"/>
  <c r="D170" i="15"/>
  <c r="L207" i="15"/>
  <c r="D176" i="15"/>
  <c r="L209" i="16"/>
  <c r="L256" i="16"/>
  <c r="L100" i="13"/>
  <c r="D99" i="13"/>
  <c r="F204" i="15"/>
  <c r="K205" i="16"/>
  <c r="K201" i="16"/>
  <c r="K208" i="16"/>
  <c r="K206" i="16"/>
  <c r="K213" i="16"/>
  <c r="C159" i="16"/>
  <c r="C162" i="16"/>
  <c r="C160" i="16"/>
  <c r="N122" i="12"/>
  <c r="N119" i="12"/>
  <c r="M100" i="12"/>
  <c r="H127" i="12"/>
  <c r="H119" i="12"/>
  <c r="H116" i="12"/>
  <c r="H115" i="12" s="1"/>
  <c r="K100" i="13"/>
  <c r="K48" i="9"/>
  <c r="C99" i="13"/>
  <c r="C47" i="9"/>
  <c r="J121" i="11"/>
  <c r="D101" i="11"/>
  <c r="Q129" i="11"/>
  <c r="Q151" i="12"/>
  <c r="Q146" i="12"/>
  <c r="I145" i="12"/>
  <c r="I111" i="11"/>
  <c r="I106" i="11"/>
  <c r="I99" i="11"/>
  <c r="I98" i="11" s="1"/>
  <c r="G122" i="12"/>
  <c r="G121" i="12"/>
  <c r="G119" i="12"/>
  <c r="G115" i="12" s="1"/>
  <c r="G116" i="12"/>
  <c r="O15" i="8"/>
  <c r="O101" i="12"/>
  <c r="H138" i="13"/>
  <c r="D102" i="13"/>
  <c r="B138" i="13"/>
  <c r="J100" i="13"/>
  <c r="D204" i="15"/>
  <c r="F201" i="15"/>
  <c r="N169" i="15"/>
  <c r="C134" i="6"/>
  <c r="L126" i="11"/>
  <c r="I121" i="11"/>
  <c r="E105" i="11"/>
  <c r="D103" i="11"/>
  <c r="D98" i="11" s="1"/>
  <c r="P151" i="13"/>
  <c r="P143" i="13"/>
  <c r="H142" i="13"/>
  <c r="H141" i="13"/>
  <c r="H140" i="13"/>
  <c r="P139" i="13"/>
  <c r="D122" i="12"/>
  <c r="F151" i="12"/>
  <c r="F149" i="12"/>
  <c r="N147" i="12"/>
  <c r="F146" i="12"/>
  <c r="N15" i="8"/>
  <c r="N101" i="12"/>
  <c r="G138" i="13"/>
  <c r="C102" i="13"/>
  <c r="Q137" i="13"/>
  <c r="I100" i="13"/>
  <c r="C204" i="15"/>
  <c r="D201" i="15"/>
  <c r="N189" i="15"/>
  <c r="P163" i="15"/>
  <c r="H191" i="15"/>
  <c r="P168" i="15"/>
  <c r="P164" i="15"/>
  <c r="P158" i="15" s="1"/>
  <c r="D150" i="6"/>
  <c r="L148" i="6"/>
  <c r="L145" i="6"/>
  <c r="B101" i="11"/>
  <c r="O151" i="12"/>
  <c r="O146" i="12"/>
  <c r="G145" i="12"/>
  <c r="G141" i="12"/>
  <c r="G10" i="7"/>
  <c r="O139" i="12"/>
  <c r="G138" i="12"/>
  <c r="O136" i="12"/>
  <c r="C122" i="12"/>
  <c r="J100" i="12"/>
  <c r="M125" i="12"/>
  <c r="E122" i="12"/>
  <c r="E115" i="12" s="1"/>
  <c r="E121" i="12"/>
  <c r="E119" i="12"/>
  <c r="E116" i="12"/>
  <c r="M148" i="13"/>
  <c r="F138" i="13"/>
  <c r="D122" i="13"/>
  <c r="Q116" i="13"/>
  <c r="H149" i="13"/>
  <c r="H119" i="13"/>
  <c r="H146" i="13"/>
  <c r="H116" i="13"/>
  <c r="P15" i="9"/>
  <c r="P137" i="13"/>
  <c r="H100" i="13"/>
  <c r="F212" i="15"/>
  <c r="B204" i="15"/>
  <c r="B200" i="15" s="1"/>
  <c r="O172" i="15"/>
  <c r="N163" i="15"/>
  <c r="D161" i="15"/>
  <c r="J116" i="11"/>
  <c r="Q100" i="11"/>
  <c r="N127" i="11"/>
  <c r="N122" i="11"/>
  <c r="N115" i="11" s="1"/>
  <c r="F111" i="11"/>
  <c r="N107" i="11"/>
  <c r="F104" i="11"/>
  <c r="N10" i="7"/>
  <c r="F10" i="7"/>
  <c r="F138" i="12"/>
  <c r="H125" i="12"/>
  <c r="J119" i="12"/>
  <c r="O111" i="12"/>
  <c r="L125" i="12"/>
  <c r="D121" i="12"/>
  <c r="L117" i="12"/>
  <c r="L115" i="12" s="1"/>
  <c r="D116" i="12"/>
  <c r="E138" i="13"/>
  <c r="G50" i="9"/>
  <c r="G146" i="13"/>
  <c r="G116" i="13"/>
  <c r="O15" i="9"/>
  <c r="O10" i="9"/>
  <c r="O49" i="9"/>
  <c r="O137" i="13"/>
  <c r="G48" i="9"/>
  <c r="G100" i="13"/>
  <c r="O73" i="14"/>
  <c r="O102" i="6" s="1"/>
  <c r="N194" i="15"/>
  <c r="C140" i="6"/>
  <c r="J149" i="6"/>
  <c r="B148" i="6"/>
  <c r="B142" i="6"/>
  <c r="L123" i="11"/>
  <c r="I116" i="11"/>
  <c r="C109" i="11"/>
  <c r="B105" i="11"/>
  <c r="M129" i="11"/>
  <c r="M122" i="11"/>
  <c r="E145" i="12"/>
  <c r="E106" i="11"/>
  <c r="E104" i="11"/>
  <c r="M103" i="11"/>
  <c r="E99" i="11"/>
  <c r="G125" i="12"/>
  <c r="C129" i="12"/>
  <c r="C121" i="12"/>
  <c r="C115" i="12" s="1"/>
  <c r="K120" i="12"/>
  <c r="K117" i="12"/>
  <c r="C116" i="12"/>
  <c r="D138" i="13"/>
  <c r="H135" i="13"/>
  <c r="M116" i="13"/>
  <c r="F146" i="13"/>
  <c r="F116" i="13"/>
  <c r="N15" i="9"/>
  <c r="N137" i="13"/>
  <c r="F100" i="13"/>
  <c r="E15" i="9"/>
  <c r="E26" i="9"/>
  <c r="M137" i="13"/>
  <c r="N184" i="15"/>
  <c r="D227" i="16"/>
  <c r="D165" i="15"/>
  <c r="P149" i="6"/>
  <c r="H148" i="6"/>
  <c r="P146" i="6"/>
  <c r="H145" i="6"/>
  <c r="P143" i="6"/>
  <c r="H140" i="6"/>
  <c r="P138" i="6"/>
  <c r="P46" i="10"/>
  <c r="K151" i="12"/>
  <c r="C145" i="12"/>
  <c r="C111" i="11"/>
  <c r="K107" i="11"/>
  <c r="C10" i="7"/>
  <c r="C138" i="12"/>
  <c r="K136" i="12"/>
  <c r="C135" i="12"/>
  <c r="B138" i="12"/>
  <c r="I128" i="12"/>
  <c r="I120" i="12"/>
  <c r="I117" i="12"/>
  <c r="I115" i="12" s="1"/>
  <c r="I101" i="12"/>
  <c r="Q99" i="12"/>
  <c r="H148" i="13"/>
  <c r="P119" i="13"/>
  <c r="D119" i="13"/>
  <c r="D149" i="13"/>
  <c r="L15" i="9"/>
  <c r="L137" i="13"/>
  <c r="D100" i="13"/>
  <c r="B212" i="15"/>
  <c r="N197" i="15"/>
  <c r="G189" i="15"/>
  <c r="O178" i="15"/>
  <c r="L168" i="15"/>
  <c r="C215" i="15"/>
  <c r="C213" i="15"/>
  <c r="C200" i="15" s="1"/>
  <c r="C208" i="15"/>
  <c r="C205" i="15"/>
  <c r="C202" i="15"/>
  <c r="K211" i="15"/>
  <c r="K200" i="15" s="1"/>
  <c r="K202" i="15"/>
  <c r="K205" i="15"/>
  <c r="K208" i="15"/>
  <c r="C174" i="15"/>
  <c r="C169" i="15"/>
  <c r="C227" i="17"/>
  <c r="C165" i="15"/>
  <c r="O46" i="10"/>
  <c r="O51" i="6" s="1"/>
  <c r="O128" i="6" s="1"/>
  <c r="N102" i="11"/>
  <c r="J127" i="11"/>
  <c r="J122" i="11"/>
  <c r="J119" i="11"/>
  <c r="J115" i="11" s="1"/>
  <c r="B125" i="11"/>
  <c r="J109" i="11"/>
  <c r="B106" i="11"/>
  <c r="B102" i="11"/>
  <c r="G128" i="12"/>
  <c r="H10" i="8"/>
  <c r="H101" i="12"/>
  <c r="P99" i="12"/>
  <c r="P98" i="12" s="1"/>
  <c r="G148" i="13"/>
  <c r="N119" i="13"/>
  <c r="M101" i="13"/>
  <c r="B207" i="15"/>
  <c r="B215" i="15"/>
  <c r="B213" i="15"/>
  <c r="B208" i="15"/>
  <c r="J249" i="16"/>
  <c r="J207" i="15"/>
  <c r="J205" i="15"/>
  <c r="J213" i="15"/>
  <c r="J208" i="15"/>
  <c r="B169" i="15"/>
  <c r="B176" i="15"/>
  <c r="B227" i="16"/>
  <c r="B165" i="15"/>
  <c r="B223" i="16"/>
  <c r="B161" i="15"/>
  <c r="B220" i="16"/>
  <c r="B163" i="15"/>
  <c r="B158" i="15" s="1"/>
  <c r="F142" i="6"/>
  <c r="O139" i="6"/>
  <c r="G138" i="6"/>
  <c r="N150" i="6"/>
  <c r="N147" i="6"/>
  <c r="F140" i="6"/>
  <c r="L102" i="11"/>
  <c r="I127" i="11"/>
  <c r="Q153" i="12"/>
  <c r="I122" i="11"/>
  <c r="Q150" i="12"/>
  <c r="I119" i="11"/>
  <c r="I10" i="7"/>
  <c r="Q101" i="11"/>
  <c r="L99" i="12"/>
  <c r="G123" i="12"/>
  <c r="O108" i="12"/>
  <c r="O98" i="12" s="1"/>
  <c r="O26" i="8"/>
  <c r="G26" i="8"/>
  <c r="O10" i="8"/>
  <c r="G10" i="8"/>
  <c r="G101" i="12"/>
  <c r="F148" i="13"/>
  <c r="M119" i="13"/>
  <c r="L101" i="13"/>
  <c r="H163" i="15"/>
  <c r="I213" i="15"/>
  <c r="I207" i="15"/>
  <c r="M46" i="10"/>
  <c r="M51" i="6" s="1"/>
  <c r="M128" i="6" s="1"/>
  <c r="K100" i="11"/>
  <c r="H127" i="11"/>
  <c r="H119" i="11"/>
  <c r="P15" i="7"/>
  <c r="H15" i="7"/>
  <c r="H10" i="7"/>
  <c r="P10" i="7"/>
  <c r="P101" i="11"/>
  <c r="P98" i="11" s="1"/>
  <c r="B137" i="12"/>
  <c r="F128" i="12"/>
  <c r="F153" i="12"/>
  <c r="N118" i="12"/>
  <c r="N115" i="12" s="1"/>
  <c r="N111" i="12"/>
  <c r="N142" i="12"/>
  <c r="N141" i="12"/>
  <c r="N140" i="12"/>
  <c r="N10" i="8"/>
  <c r="F10" i="8"/>
  <c r="N138" i="12"/>
  <c r="F101" i="12"/>
  <c r="L119" i="13"/>
  <c r="G163" i="15"/>
  <c r="H188" i="15"/>
  <c r="H257" i="16"/>
  <c r="L246" i="16"/>
  <c r="L235" i="16"/>
  <c r="D159" i="16"/>
  <c r="D162" i="16"/>
  <c r="D158" i="16" s="1"/>
  <c r="F207" i="17"/>
  <c r="F205" i="17"/>
  <c r="F202" i="17"/>
  <c r="F251" i="17"/>
  <c r="N243" i="17"/>
  <c r="N187" i="17"/>
  <c r="F242" i="17"/>
  <c r="F186" i="17"/>
  <c r="F183" i="17" s="1"/>
  <c r="N230" i="17"/>
  <c r="N168" i="17"/>
  <c r="P179" i="15"/>
  <c r="P176" i="15"/>
  <c r="P172" i="15"/>
  <c r="H188" i="16"/>
  <c r="D169" i="16"/>
  <c r="M253" i="17"/>
  <c r="O179" i="15"/>
  <c r="O176" i="15"/>
  <c r="O169" i="15"/>
  <c r="P178" i="16"/>
  <c r="P204" i="17"/>
  <c r="P243" i="20"/>
  <c r="P200" i="20"/>
  <c r="H196" i="20"/>
  <c r="H207" i="20"/>
  <c r="H162" i="20"/>
  <c r="H170" i="20"/>
  <c r="H159" i="20"/>
  <c r="H198" i="16"/>
  <c r="H191" i="16"/>
  <c r="N204" i="17"/>
  <c r="J223" i="17"/>
  <c r="J161" i="17"/>
  <c r="J164" i="17"/>
  <c r="J163" i="17"/>
  <c r="O75" i="18"/>
  <c r="O40" i="9"/>
  <c r="O37" i="9" s="1"/>
  <c r="D251" i="16"/>
  <c r="G198" i="16"/>
  <c r="G194" i="16"/>
  <c r="G191" i="16"/>
  <c r="P168" i="16"/>
  <c r="I252" i="17"/>
  <c r="I203" i="17"/>
  <c r="C168" i="15"/>
  <c r="D173" i="16"/>
  <c r="H252" i="17"/>
  <c r="H203" i="17"/>
  <c r="H173" i="17"/>
  <c r="H235" i="17"/>
  <c r="H171" i="17"/>
  <c r="H233" i="17"/>
  <c r="I190" i="15"/>
  <c r="Q160" i="15"/>
  <c r="L249" i="16"/>
  <c r="P172" i="16"/>
  <c r="D163" i="16"/>
  <c r="F243" i="17"/>
  <c r="F187" i="17"/>
  <c r="N241" i="17"/>
  <c r="N185" i="17"/>
  <c r="F240" i="17"/>
  <c r="F184" i="17"/>
  <c r="K235" i="20"/>
  <c r="K191" i="19"/>
  <c r="C233" i="20"/>
  <c r="C233" i="19"/>
  <c r="C231" i="20"/>
  <c r="C180" i="19"/>
  <c r="K182" i="19"/>
  <c r="K184" i="19"/>
  <c r="K190" i="19"/>
  <c r="K177" i="19"/>
  <c r="K179" i="19"/>
  <c r="K187" i="19"/>
  <c r="K180" i="19"/>
  <c r="E187" i="17"/>
  <c r="E243" i="17"/>
  <c r="L253" i="17"/>
  <c r="L204" i="17"/>
  <c r="D187" i="17"/>
  <c r="D243" i="17"/>
  <c r="L185" i="17"/>
  <c r="L241" i="17"/>
  <c r="D108" i="12"/>
  <c r="D10" i="8"/>
  <c r="F147" i="13"/>
  <c r="C48" i="9"/>
  <c r="N132" i="6"/>
  <c r="Q242" i="15"/>
  <c r="F206" i="15"/>
  <c r="N198" i="15"/>
  <c r="L241" i="16"/>
  <c r="E212" i="16"/>
  <c r="P174" i="16"/>
  <c r="M202" i="17"/>
  <c r="F170" i="17"/>
  <c r="K253" i="17"/>
  <c r="K204" i="17"/>
  <c r="C187" i="17"/>
  <c r="C183" i="17" s="1"/>
  <c r="C243" i="17"/>
  <c r="H164" i="20"/>
  <c r="C108" i="12"/>
  <c r="C105" i="12"/>
  <c r="C10" i="8"/>
  <c r="J137" i="13"/>
  <c r="G93" i="14"/>
  <c r="E46" i="6"/>
  <c r="E34" i="6"/>
  <c r="H165" i="15"/>
  <c r="E210" i="15"/>
  <c r="E206" i="15"/>
  <c r="E200" i="15" s="1"/>
  <c r="E201" i="15"/>
  <c r="M198" i="15"/>
  <c r="Q208" i="16"/>
  <c r="I168" i="16"/>
  <c r="I167" i="16" s="1"/>
  <c r="O162" i="16"/>
  <c r="E206" i="16"/>
  <c r="E204" i="16"/>
  <c r="E201" i="16"/>
  <c r="E200" i="16" s="1"/>
  <c r="M198" i="16"/>
  <c r="M189" i="16"/>
  <c r="M184" i="16"/>
  <c r="D252" i="17"/>
  <c r="J253" i="17"/>
  <c r="J204" i="17"/>
  <c r="B240" i="17"/>
  <c r="B184" i="17"/>
  <c r="Q15" i="9"/>
  <c r="Q10" i="9"/>
  <c r="Q102" i="13"/>
  <c r="I137" i="13"/>
  <c r="L215" i="15"/>
  <c r="L213" i="15"/>
  <c r="D210" i="15"/>
  <c r="L202" i="15"/>
  <c r="L198" i="15"/>
  <c r="L196" i="15"/>
  <c r="D179" i="15"/>
  <c r="L162" i="15"/>
  <c r="E202" i="16"/>
  <c r="G196" i="16"/>
  <c r="G190" i="16"/>
  <c r="P179" i="16"/>
  <c r="L215" i="16"/>
  <c r="L207" i="16"/>
  <c r="L202" i="16"/>
  <c r="L245" i="16"/>
  <c r="D176" i="16"/>
  <c r="L171" i="16"/>
  <c r="D160" i="16"/>
  <c r="I240" i="17"/>
  <c r="B160" i="17"/>
  <c r="I253" i="17"/>
  <c r="I204" i="17"/>
  <c r="I185" i="17"/>
  <c r="I183" i="17" s="1"/>
  <c r="I241" i="17"/>
  <c r="Q15" i="8"/>
  <c r="Q10" i="8"/>
  <c r="I103" i="12"/>
  <c r="I98" i="12" s="1"/>
  <c r="P10" i="9"/>
  <c r="H10" i="9"/>
  <c r="P102" i="13"/>
  <c r="P135" i="13"/>
  <c r="O91" i="14"/>
  <c r="C46" i="6"/>
  <c r="C34" i="6"/>
  <c r="O190" i="15"/>
  <c r="O185" i="15"/>
  <c r="Q162" i="15"/>
  <c r="L160" i="15"/>
  <c r="L158" i="15" s="1"/>
  <c r="K215" i="15"/>
  <c r="K213" i="15"/>
  <c r="C210" i="15"/>
  <c r="K207" i="15"/>
  <c r="C201" i="15"/>
  <c r="K196" i="15"/>
  <c r="K187" i="15"/>
  <c r="C198" i="15"/>
  <c r="C183" i="15" s="1"/>
  <c r="O179" i="16"/>
  <c r="L174" i="16"/>
  <c r="K215" i="16"/>
  <c r="K207" i="16"/>
  <c r="K202" i="16"/>
  <c r="K171" i="16"/>
  <c r="K161" i="16"/>
  <c r="H240" i="17"/>
  <c r="Q159" i="17"/>
  <c r="H185" i="17"/>
  <c r="H241" i="17"/>
  <c r="H109" i="12"/>
  <c r="P10" i="8"/>
  <c r="H103" i="12"/>
  <c r="G10" i="9"/>
  <c r="O102" i="13"/>
  <c r="O50" i="9"/>
  <c r="G49" i="9"/>
  <c r="O135" i="13"/>
  <c r="O47" i="9"/>
  <c r="D188" i="15"/>
  <c r="D169" i="15"/>
  <c r="P162" i="15"/>
  <c r="J215" i="15"/>
  <c r="J200" i="15" s="1"/>
  <c r="B210" i="15"/>
  <c r="B174" i="15"/>
  <c r="I172" i="16"/>
  <c r="J164" i="16"/>
  <c r="J158" i="16" s="1"/>
  <c r="J159" i="16"/>
  <c r="J162" i="16"/>
  <c r="E240" i="17"/>
  <c r="G253" i="17"/>
  <c r="G204" i="17"/>
  <c r="G185" i="17"/>
  <c r="G241" i="17"/>
  <c r="K188" i="19"/>
  <c r="K196" i="21"/>
  <c r="K239" i="21"/>
  <c r="C195" i="21"/>
  <c r="C238" i="21"/>
  <c r="K185" i="21"/>
  <c r="K192" i="21"/>
  <c r="C235" i="21"/>
  <c r="C191" i="21"/>
  <c r="N10" i="9"/>
  <c r="N102" i="13"/>
  <c r="F101" i="13"/>
  <c r="N135" i="13"/>
  <c r="Q64" i="14"/>
  <c r="Q56" i="6" s="1"/>
  <c r="Q48" i="6"/>
  <c r="I47" i="6"/>
  <c r="Q45" i="6"/>
  <c r="I41" i="6"/>
  <c r="D171" i="15"/>
  <c r="I208" i="15"/>
  <c r="Q201" i="15"/>
  <c r="Q192" i="15"/>
  <c r="Q188" i="15"/>
  <c r="I164" i="15"/>
  <c r="I158" i="15" s="1"/>
  <c r="H243" i="17"/>
  <c r="D240" i="17"/>
  <c r="F206" i="17"/>
  <c r="F197" i="17"/>
  <c r="F192" i="17"/>
  <c r="F190" i="17"/>
  <c r="F188" i="17"/>
  <c r="E10" i="9"/>
  <c r="M102" i="13"/>
  <c r="E101" i="13"/>
  <c r="M135" i="13"/>
  <c r="P64" i="14"/>
  <c r="P62" i="14" s="1"/>
  <c r="P54" i="6" s="1"/>
  <c r="H208" i="15"/>
  <c r="P194" i="15"/>
  <c r="P192" i="15"/>
  <c r="P188" i="15"/>
  <c r="P183" i="15" s="1"/>
  <c r="P178" i="15"/>
  <c r="L208" i="16"/>
  <c r="P171" i="16"/>
  <c r="P215" i="16"/>
  <c r="H189" i="16"/>
  <c r="H187" i="16"/>
  <c r="H184" i="16"/>
  <c r="P180" i="16"/>
  <c r="P159" i="16"/>
  <c r="H164" i="16"/>
  <c r="H162" i="16"/>
  <c r="E206" i="17"/>
  <c r="E15" i="8"/>
  <c r="E10" i="8"/>
  <c r="M10" i="8"/>
  <c r="E103" i="12"/>
  <c r="M101" i="12"/>
  <c r="L10" i="9"/>
  <c r="D10" i="9"/>
  <c r="L102" i="13"/>
  <c r="D101" i="13"/>
  <c r="G35" i="6"/>
  <c r="B185" i="15"/>
  <c r="G215" i="15"/>
  <c r="G208" i="15"/>
  <c r="G198" i="15"/>
  <c r="O194" i="15"/>
  <c r="G191" i="15"/>
  <c r="O159" i="15"/>
  <c r="O171" i="16"/>
  <c r="G189" i="16"/>
  <c r="O180" i="16"/>
  <c r="O159" i="16"/>
  <c r="G163" i="16"/>
  <c r="G158" i="16" s="1"/>
  <c r="G162" i="16"/>
  <c r="L190" i="17"/>
  <c r="L196" i="17"/>
  <c r="L189" i="17"/>
  <c r="L183" i="17" s="1"/>
  <c r="L15" i="8"/>
  <c r="D15" i="8"/>
  <c r="D103" i="12"/>
  <c r="L101" i="12"/>
  <c r="L98" i="12" s="1"/>
  <c r="K15" i="9"/>
  <c r="K102" i="13"/>
  <c r="K50" i="9"/>
  <c r="C101" i="13"/>
  <c r="C49" i="9"/>
  <c r="K47" i="9"/>
  <c r="F96" i="14"/>
  <c r="F157" i="6" s="1"/>
  <c r="Q164" i="15"/>
  <c r="Q158" i="15" s="1"/>
  <c r="F208" i="15"/>
  <c r="N192" i="15"/>
  <c r="N188" i="15"/>
  <c r="N178" i="15"/>
  <c r="N167" i="15" s="1"/>
  <c r="L201" i="16"/>
  <c r="F189" i="16"/>
  <c r="I187" i="17"/>
  <c r="Q162" i="17"/>
  <c r="Q158" i="17" s="1"/>
  <c r="C107" i="12"/>
  <c r="K26" i="8"/>
  <c r="C26" i="8"/>
  <c r="K10" i="8"/>
  <c r="C103" i="12"/>
  <c r="C100" i="12"/>
  <c r="E137" i="13"/>
  <c r="J15" i="9"/>
  <c r="B101" i="13"/>
  <c r="J99" i="13"/>
  <c r="M64" i="14"/>
  <c r="E96" i="14"/>
  <c r="E157" i="6" s="1"/>
  <c r="M48" i="6"/>
  <c r="E47" i="6"/>
  <c r="M45" i="6"/>
  <c r="E41" i="6"/>
  <c r="D173" i="15"/>
  <c r="E215" i="15"/>
  <c r="E213" i="15"/>
  <c r="E208" i="15"/>
  <c r="E205" i="15"/>
  <c r="M211" i="15"/>
  <c r="M188" i="15"/>
  <c r="E187" i="15"/>
  <c r="E183" i="15" s="1"/>
  <c r="M178" i="15"/>
  <c r="E159" i="15"/>
  <c r="L192" i="16"/>
  <c r="I179" i="16"/>
  <c r="E215" i="16"/>
  <c r="E213" i="16"/>
  <c r="E208" i="16"/>
  <c r="M211" i="16"/>
  <c r="M200" i="16" s="1"/>
  <c r="E198" i="16"/>
  <c r="M197" i="16"/>
  <c r="E196" i="16"/>
  <c r="M192" i="16"/>
  <c r="E191" i="16"/>
  <c r="E189" i="16"/>
  <c r="E187" i="16"/>
  <c r="E184" i="16"/>
  <c r="E183" i="16" s="1"/>
  <c r="M242" i="17"/>
  <c r="E221" i="17"/>
  <c r="H203" i="20"/>
  <c r="L226" i="20"/>
  <c r="C229" i="21"/>
  <c r="G158" i="23"/>
  <c r="I197" i="25"/>
  <c r="I149" i="25"/>
  <c r="O182" i="23"/>
  <c r="O131" i="23"/>
  <c r="H203" i="25"/>
  <c r="H163" i="25"/>
  <c r="O168" i="23"/>
  <c r="N195" i="24"/>
  <c r="N147" i="23"/>
  <c r="O158" i="28"/>
  <c r="O128" i="28"/>
  <c r="G150" i="28"/>
  <c r="G116" i="28"/>
  <c r="G145" i="28"/>
  <c r="G109" i="28"/>
  <c r="O121" i="28"/>
  <c r="O108" i="28"/>
  <c r="O112" i="28"/>
  <c r="O107" i="28" s="1"/>
  <c r="G181" i="19"/>
  <c r="Q183" i="19"/>
  <c r="Q159" i="19"/>
  <c r="N206" i="20"/>
  <c r="N202" i="20"/>
  <c r="N200" i="20"/>
  <c r="F183" i="20"/>
  <c r="N177" i="20"/>
  <c r="N170" i="20"/>
  <c r="N167" i="20"/>
  <c r="N164" i="20"/>
  <c r="N158" i="20"/>
  <c r="E211" i="23"/>
  <c r="E175" i="23"/>
  <c r="M168" i="23"/>
  <c r="M166" i="23"/>
  <c r="M134" i="23"/>
  <c r="M185" i="23"/>
  <c r="M131" i="23"/>
  <c r="M182" i="23"/>
  <c r="F78" i="22"/>
  <c r="F169" i="6" s="1"/>
  <c r="F163" i="25"/>
  <c r="F203" i="25"/>
  <c r="H207" i="19"/>
  <c r="H194" i="19" s="1"/>
  <c r="H201" i="19"/>
  <c r="P210" i="19"/>
  <c r="E210" i="20"/>
  <c r="M188" i="20"/>
  <c r="M184" i="20"/>
  <c r="M182" i="20"/>
  <c r="M180" i="20"/>
  <c r="M177" i="20"/>
  <c r="Q239" i="21"/>
  <c r="K230" i="21"/>
  <c r="I198" i="21"/>
  <c r="L76" i="22"/>
  <c r="L167" i="6" s="1"/>
  <c r="I163" i="25"/>
  <c r="E203" i="25"/>
  <c r="E163" i="25"/>
  <c r="C75" i="18"/>
  <c r="G207" i="19"/>
  <c r="G201" i="19"/>
  <c r="L188" i="20"/>
  <c r="L184" i="20"/>
  <c r="L182" i="20"/>
  <c r="L180" i="20"/>
  <c r="G167" i="23"/>
  <c r="K168" i="23"/>
  <c r="K208" i="23"/>
  <c r="D78" i="22"/>
  <c r="D169" i="6" s="1"/>
  <c r="D203" i="25"/>
  <c r="D163" i="25"/>
  <c r="G196" i="19"/>
  <c r="H207" i="21"/>
  <c r="J195" i="24"/>
  <c r="J147" i="23"/>
  <c r="I206" i="25"/>
  <c r="C197" i="25"/>
  <c r="C149" i="25"/>
  <c r="K193" i="25"/>
  <c r="K145" i="25"/>
  <c r="K140" i="25"/>
  <c r="K189" i="25"/>
  <c r="G186" i="23"/>
  <c r="H206" i="25"/>
  <c r="L183" i="19"/>
  <c r="I206" i="20"/>
  <c r="I202" i="20"/>
  <c r="I200" i="20"/>
  <c r="I195" i="20"/>
  <c r="I172" i="20"/>
  <c r="I166" i="20"/>
  <c r="I157" i="20" s="1"/>
  <c r="I163" i="20"/>
  <c r="I158" i="20"/>
  <c r="E166" i="23"/>
  <c r="H163" i="23"/>
  <c r="K183" i="19"/>
  <c r="K181" i="19"/>
  <c r="H172" i="20"/>
  <c r="H166" i="20"/>
  <c r="H163" i="20"/>
  <c r="H161" i="20"/>
  <c r="H158" i="20"/>
  <c r="I191" i="21"/>
  <c r="K237" i="21"/>
  <c r="K188" i="21"/>
  <c r="K180" i="21"/>
  <c r="C166" i="23"/>
  <c r="O102" i="18"/>
  <c r="O165" i="6" s="1"/>
  <c r="G210" i="19"/>
  <c r="G187" i="19"/>
  <c r="K217" i="21"/>
  <c r="C216" i="21"/>
  <c r="H210" i="21"/>
  <c r="M165" i="23"/>
  <c r="O115" i="28"/>
  <c r="O113" i="28"/>
  <c r="Q190" i="19"/>
  <c r="Q188" i="19"/>
  <c r="Q182" i="19"/>
  <c r="F190" i="20"/>
  <c r="F188" i="20"/>
  <c r="F182" i="20"/>
  <c r="N162" i="20"/>
  <c r="I206" i="21"/>
  <c r="K210" i="23"/>
  <c r="G174" i="23"/>
  <c r="P241" i="20"/>
  <c r="H227" i="20"/>
  <c r="P220" i="20"/>
  <c r="P215" i="20"/>
  <c r="D221" i="20"/>
  <c r="D215" i="20"/>
  <c r="E209" i="23"/>
  <c r="G164" i="24"/>
  <c r="G74" i="22"/>
  <c r="J173" i="16"/>
  <c r="D223" i="17"/>
  <c r="H169" i="17"/>
  <c r="J159" i="17"/>
  <c r="J158" i="17" s="1"/>
  <c r="C206" i="17"/>
  <c r="C253" i="17"/>
  <c r="C204" i="17"/>
  <c r="K190" i="17"/>
  <c r="M232" i="19"/>
  <c r="M168" i="19"/>
  <c r="O163" i="19"/>
  <c r="N172" i="19"/>
  <c r="N170" i="19"/>
  <c r="N166" i="19"/>
  <c r="N163" i="19"/>
  <c r="D158" i="20"/>
  <c r="K181" i="20"/>
  <c r="C172" i="20"/>
  <c r="C170" i="20"/>
  <c r="C166" i="20"/>
  <c r="C163" i="20"/>
  <c r="C161" i="20"/>
  <c r="G246" i="21"/>
  <c r="Q227" i="21"/>
  <c r="E204" i="23"/>
  <c r="G172" i="23"/>
  <c r="E165" i="23"/>
  <c r="J173" i="23"/>
  <c r="J170" i="23"/>
  <c r="N138" i="24"/>
  <c r="N136" i="24"/>
  <c r="N134" i="24"/>
  <c r="Q204" i="16"/>
  <c r="I185" i="16"/>
  <c r="I173" i="16"/>
  <c r="F169" i="17"/>
  <c r="B206" i="17"/>
  <c r="C164" i="17"/>
  <c r="P51" i="18"/>
  <c r="P60" i="6" s="1"/>
  <c r="P133" i="6" s="1"/>
  <c r="I232" i="19"/>
  <c r="H191" i="19"/>
  <c r="M163" i="19"/>
  <c r="H159" i="19"/>
  <c r="E246" i="20"/>
  <c r="M202" i="19"/>
  <c r="M241" i="20"/>
  <c r="E209" i="19"/>
  <c r="E234" i="20"/>
  <c r="E232" i="20"/>
  <c r="M231" i="20"/>
  <c r="M220" i="20"/>
  <c r="B170" i="20"/>
  <c r="B166" i="20"/>
  <c r="P227" i="21"/>
  <c r="P210" i="16"/>
  <c r="P200" i="16" s="1"/>
  <c r="P204" i="16"/>
  <c r="H197" i="16"/>
  <c r="H194" i="16"/>
  <c r="H192" i="16"/>
  <c r="P189" i="16"/>
  <c r="H173" i="16"/>
  <c r="E235" i="17"/>
  <c r="I190" i="17"/>
  <c r="H168" i="19"/>
  <c r="I163" i="19"/>
  <c r="G159" i="19"/>
  <c r="L202" i="19"/>
  <c r="L194" i="19" s="1"/>
  <c r="L241" i="20"/>
  <c r="L195" i="19"/>
  <c r="D234" i="20"/>
  <c r="D181" i="19"/>
  <c r="L172" i="19"/>
  <c r="L220" i="20"/>
  <c r="D159" i="19"/>
  <c r="I209" i="20"/>
  <c r="I199" i="20"/>
  <c r="Q187" i="20"/>
  <c r="Q181" i="20"/>
  <c r="I187" i="20"/>
  <c r="C246" i="21"/>
  <c r="P196" i="21"/>
  <c r="P159" i="21"/>
  <c r="D228" i="21"/>
  <c r="D177" i="21"/>
  <c r="J144" i="23"/>
  <c r="M158" i="29"/>
  <c r="M128" i="27"/>
  <c r="E141" i="27"/>
  <c r="E105" i="27"/>
  <c r="O212" i="16"/>
  <c r="O210" i="16"/>
  <c r="O204" i="16"/>
  <c r="G197" i="16"/>
  <c r="G192" i="16"/>
  <c r="G188" i="16"/>
  <c r="G185" i="16"/>
  <c r="O189" i="16"/>
  <c r="O183" i="16" s="1"/>
  <c r="G178" i="16"/>
  <c r="O174" i="16"/>
  <c r="G173" i="16"/>
  <c r="O163" i="16"/>
  <c r="G159" i="16"/>
  <c r="P196" i="17"/>
  <c r="H190" i="17"/>
  <c r="E159" i="19"/>
  <c r="K202" i="19"/>
  <c r="K195" i="19"/>
  <c r="K194" i="19" s="1"/>
  <c r="C207" i="19"/>
  <c r="C232" i="20"/>
  <c r="K231" i="20"/>
  <c r="K172" i="19"/>
  <c r="K157" i="19" s="1"/>
  <c r="K163" i="19"/>
  <c r="H209" i="20"/>
  <c r="H244" i="20"/>
  <c r="P181" i="20"/>
  <c r="H168" i="20"/>
  <c r="P160" i="20"/>
  <c r="L215" i="21"/>
  <c r="C233" i="21"/>
  <c r="H169" i="24"/>
  <c r="N212" i="16"/>
  <c r="N204" i="16"/>
  <c r="F192" i="16"/>
  <c r="F188" i="16"/>
  <c r="F178" i="16"/>
  <c r="F162" i="16"/>
  <c r="O196" i="17"/>
  <c r="O183" i="17" s="1"/>
  <c r="O189" i="17"/>
  <c r="G190" i="17"/>
  <c r="P164" i="17"/>
  <c r="I231" i="19"/>
  <c r="G177" i="19"/>
  <c r="E168" i="19"/>
  <c r="J202" i="19"/>
  <c r="J198" i="19"/>
  <c r="J195" i="19"/>
  <c r="J190" i="19"/>
  <c r="J177" i="19"/>
  <c r="J170" i="19"/>
  <c r="J167" i="19"/>
  <c r="G199" i="20"/>
  <c r="G168" i="20"/>
  <c r="O160" i="20"/>
  <c r="O157" i="20" s="1"/>
  <c r="I229" i="21"/>
  <c r="K218" i="21"/>
  <c r="C217" i="21"/>
  <c r="K215" i="21"/>
  <c r="M171" i="23"/>
  <c r="G144" i="23"/>
  <c r="B144" i="24"/>
  <c r="B157" i="24"/>
  <c r="M167" i="23"/>
  <c r="M174" i="23"/>
  <c r="M170" i="23"/>
  <c r="M164" i="23"/>
  <c r="M162" i="23" s="1"/>
  <c r="E145" i="23"/>
  <c r="I172" i="24"/>
  <c r="I168" i="24"/>
  <c r="I166" i="24"/>
  <c r="I163" i="24"/>
  <c r="I147" i="24"/>
  <c r="D166" i="25"/>
  <c r="N197" i="25"/>
  <c r="N149" i="25"/>
  <c r="F186" i="25"/>
  <c r="F135" i="25"/>
  <c r="L257" i="16"/>
  <c r="L255" i="16"/>
  <c r="L247" i="16"/>
  <c r="D194" i="16"/>
  <c r="D244" i="16"/>
  <c r="L242" i="16"/>
  <c r="L187" i="16"/>
  <c r="D178" i="16"/>
  <c r="L176" i="16"/>
  <c r="L167" i="16" s="1"/>
  <c r="E207" i="17"/>
  <c r="E205" i="17"/>
  <c r="N164" i="17"/>
  <c r="Q215" i="19"/>
  <c r="P158" i="19"/>
  <c r="P207" i="19"/>
  <c r="H202" i="19"/>
  <c r="H200" i="19"/>
  <c r="H241" i="20"/>
  <c r="P239" i="20"/>
  <c r="H170" i="19"/>
  <c r="H167" i="19"/>
  <c r="H218" i="20"/>
  <c r="E199" i="20"/>
  <c r="M181" i="20"/>
  <c r="E162" i="20"/>
  <c r="E157" i="20" s="1"/>
  <c r="K227" i="21"/>
  <c r="H206" i="21"/>
  <c r="H235" i="21"/>
  <c r="H191" i="21"/>
  <c r="D174" i="23"/>
  <c r="D173" i="23"/>
  <c r="D170" i="23"/>
  <c r="D169" i="23"/>
  <c r="D159" i="23"/>
  <c r="D145" i="23"/>
  <c r="H172" i="24"/>
  <c r="H168" i="24"/>
  <c r="H166" i="24"/>
  <c r="H163" i="24"/>
  <c r="H147" i="24"/>
  <c r="M166" i="25"/>
  <c r="M206" i="25"/>
  <c r="E160" i="25"/>
  <c r="I158" i="29"/>
  <c r="I128" i="27"/>
  <c r="Q138" i="29"/>
  <c r="Q100" i="27"/>
  <c r="K212" i="16"/>
  <c r="K204" i="16"/>
  <c r="C194" i="16"/>
  <c r="K187" i="16"/>
  <c r="K176" i="16"/>
  <c r="C164" i="16"/>
  <c r="C158" i="16" s="1"/>
  <c r="K163" i="16"/>
  <c r="G233" i="17"/>
  <c r="B171" i="17"/>
  <c r="F161" i="17"/>
  <c r="F158" i="17" s="1"/>
  <c r="D242" i="17"/>
  <c r="D186" i="17"/>
  <c r="D177" i="17"/>
  <c r="M164" i="17"/>
  <c r="Q223" i="19"/>
  <c r="H190" i="19"/>
  <c r="H184" i="19"/>
  <c r="L176" i="19"/>
  <c r="L175" i="19" s="1"/>
  <c r="O158" i="19"/>
  <c r="O244" i="20"/>
  <c r="G202" i="19"/>
  <c r="G241" i="20"/>
  <c r="O239" i="20"/>
  <c r="G182" i="19"/>
  <c r="G170" i="19"/>
  <c r="O223" i="20"/>
  <c r="G167" i="19"/>
  <c r="G221" i="20"/>
  <c r="G218" i="20"/>
  <c r="L246" i="20"/>
  <c r="D207" i="20"/>
  <c r="D244" i="20"/>
  <c r="D242" i="20"/>
  <c r="D239" i="20"/>
  <c r="L230" i="20"/>
  <c r="D180" i="20"/>
  <c r="D219" i="20"/>
  <c r="H218" i="21"/>
  <c r="H215" i="21"/>
  <c r="G166" i="21"/>
  <c r="I197" i="23"/>
  <c r="C174" i="23"/>
  <c r="C173" i="23"/>
  <c r="C170" i="23"/>
  <c r="C169" i="23"/>
  <c r="K174" i="23"/>
  <c r="K170" i="23"/>
  <c r="K164" i="23"/>
  <c r="C159" i="23"/>
  <c r="C150" i="23"/>
  <c r="G172" i="24"/>
  <c r="G168" i="24"/>
  <c r="G166" i="24"/>
  <c r="G157" i="24"/>
  <c r="G147" i="24"/>
  <c r="D171" i="25"/>
  <c r="D209" i="25"/>
  <c r="L166" i="25"/>
  <c r="L206" i="25"/>
  <c r="L163" i="25"/>
  <c r="L203" i="25"/>
  <c r="J187" i="16"/>
  <c r="J183" i="16" s="1"/>
  <c r="J176" i="16"/>
  <c r="E233" i="17"/>
  <c r="M224" i="17"/>
  <c r="C207" i="17"/>
  <c r="C205" i="17"/>
  <c r="C242" i="17"/>
  <c r="C186" i="17"/>
  <c r="P198" i="19"/>
  <c r="G190" i="19"/>
  <c r="K176" i="19"/>
  <c r="L166" i="19"/>
  <c r="N209" i="19"/>
  <c r="N207" i="19"/>
  <c r="N201" i="19"/>
  <c r="N196" i="19"/>
  <c r="L233" i="20"/>
  <c r="C207" i="20"/>
  <c r="C178" i="20"/>
  <c r="C168" i="20"/>
  <c r="C162" i="20"/>
  <c r="C157" i="20" s="1"/>
  <c r="K172" i="20"/>
  <c r="K157" i="20" s="1"/>
  <c r="Q230" i="21"/>
  <c r="I227" i="21"/>
  <c r="G218" i="21"/>
  <c r="G163" i="21"/>
  <c r="B174" i="23"/>
  <c r="B170" i="23"/>
  <c r="B159" i="23"/>
  <c r="B158" i="23"/>
  <c r="I176" i="16"/>
  <c r="D233" i="17"/>
  <c r="K224" i="17"/>
  <c r="B207" i="17"/>
  <c r="B205" i="17"/>
  <c r="B242" i="17"/>
  <c r="B186" i="17"/>
  <c r="K164" i="17"/>
  <c r="D176" i="19"/>
  <c r="M209" i="19"/>
  <c r="E245" i="20"/>
  <c r="M244" i="20"/>
  <c r="M239" i="20"/>
  <c r="M235" i="20"/>
  <c r="E231" i="20"/>
  <c r="M223" i="20"/>
  <c r="E218" i="20"/>
  <c r="M216" i="20"/>
  <c r="D227" i="20"/>
  <c r="B209" i="20"/>
  <c r="P230" i="21"/>
  <c r="P198" i="21"/>
  <c r="I174" i="23"/>
  <c r="I164" i="23"/>
  <c r="Q138" i="23"/>
  <c r="Q136" i="23"/>
  <c r="Q131" i="23"/>
  <c r="B175" i="25"/>
  <c r="B211" i="25"/>
  <c r="B186" i="25"/>
  <c r="B135" i="25"/>
  <c r="E128" i="27"/>
  <c r="E123" i="27" s="1"/>
  <c r="F118" i="27"/>
  <c r="F114" i="27"/>
  <c r="P127" i="28"/>
  <c r="P123" i="28" s="1"/>
  <c r="B99" i="31"/>
  <c r="B97" i="31"/>
  <c r="E80" i="52"/>
  <c r="E85" i="52"/>
  <c r="E87" i="52"/>
  <c r="E76" i="52"/>
  <c r="E77" i="52"/>
  <c r="E78" i="52"/>
  <c r="E88" i="52"/>
  <c r="Q123" i="32"/>
  <c r="Q108" i="31"/>
  <c r="M93" i="32"/>
  <c r="G94" i="33"/>
  <c r="L128" i="27"/>
  <c r="L125" i="27"/>
  <c r="Q126" i="29"/>
  <c r="Q123" i="29" s="1"/>
  <c r="Q114" i="32"/>
  <c r="B88" i="33"/>
  <c r="C118" i="27"/>
  <c r="J155" i="29"/>
  <c r="O126" i="29"/>
  <c r="I97" i="31"/>
  <c r="B87" i="31"/>
  <c r="L85" i="44"/>
  <c r="L85" i="43"/>
  <c r="G118" i="27"/>
  <c r="N113" i="27"/>
  <c r="B118" i="27"/>
  <c r="B150" i="28"/>
  <c r="K116" i="29"/>
  <c r="B91" i="31"/>
  <c r="N94" i="32"/>
  <c r="N91" i="32"/>
  <c r="O84" i="33"/>
  <c r="C64" i="44"/>
  <c r="C70" i="44"/>
  <c r="C36" i="42"/>
  <c r="C66" i="44"/>
  <c r="C68" i="44"/>
  <c r="C63" i="44"/>
  <c r="C62" i="44" s="1"/>
  <c r="J113" i="28"/>
  <c r="J112" i="28"/>
  <c r="L90" i="32"/>
  <c r="L91" i="32"/>
  <c r="N97" i="33"/>
  <c r="N120" i="33"/>
  <c r="E37" i="42"/>
  <c r="E177" i="6" s="1"/>
  <c r="E35" i="42"/>
  <c r="E34" i="42"/>
  <c r="Q156" i="28"/>
  <c r="Q149" i="28"/>
  <c r="I113" i="28"/>
  <c r="I114" i="28"/>
  <c r="I139" i="28"/>
  <c r="I101" i="28"/>
  <c r="I137" i="28"/>
  <c r="I99" i="28"/>
  <c r="Q135" i="28"/>
  <c r="B107" i="31"/>
  <c r="G100" i="33"/>
  <c r="M116" i="33"/>
  <c r="M87" i="33"/>
  <c r="G102" i="28"/>
  <c r="H158" i="28"/>
  <c r="H128" i="28"/>
  <c r="H113" i="28"/>
  <c r="H114" i="28"/>
  <c r="H112" i="28"/>
  <c r="M120" i="27"/>
  <c r="M115" i="27"/>
  <c r="M111" i="27"/>
  <c r="M108" i="27"/>
  <c r="G155" i="28"/>
  <c r="G125" i="28"/>
  <c r="O120" i="28"/>
  <c r="G101" i="28"/>
  <c r="G99" i="28"/>
  <c r="O135" i="28"/>
  <c r="G134" i="28"/>
  <c r="O56" i="35"/>
  <c r="O58" i="35"/>
  <c r="O64" i="35"/>
  <c r="F64" i="36"/>
  <c r="O74" i="41"/>
  <c r="O53" i="41"/>
  <c r="G73" i="41"/>
  <c r="G52" i="41"/>
  <c r="O59" i="41"/>
  <c r="O57" i="41"/>
  <c r="O65" i="41"/>
  <c r="O55" i="41"/>
  <c r="E136" i="25"/>
  <c r="F114" i="28"/>
  <c r="F112" i="28"/>
  <c r="F109" i="28"/>
  <c r="G112" i="29"/>
  <c r="G107" i="29" s="1"/>
  <c r="G116" i="29"/>
  <c r="O81" i="37"/>
  <c r="O66" i="37"/>
  <c r="O54" i="37"/>
  <c r="O75" i="37"/>
  <c r="G53" i="37"/>
  <c r="G74" i="37"/>
  <c r="O51" i="37"/>
  <c r="O50" i="37" s="1"/>
  <c r="O72" i="37"/>
  <c r="E155" i="28"/>
  <c r="E125" i="28"/>
  <c r="E151" i="28"/>
  <c r="E112" i="28"/>
  <c r="E109" i="28"/>
  <c r="N126" i="29"/>
  <c r="N156" i="29"/>
  <c r="B86" i="31"/>
  <c r="Q123" i="33"/>
  <c r="Q108" i="33"/>
  <c r="N66" i="37"/>
  <c r="N81" i="37"/>
  <c r="N72" i="37"/>
  <c r="N51" i="37"/>
  <c r="D155" i="28"/>
  <c r="D125" i="28"/>
  <c r="L128" i="28"/>
  <c r="L153" i="28"/>
  <c r="E112" i="29"/>
  <c r="E116" i="29"/>
  <c r="E113" i="29"/>
  <c r="B93" i="31"/>
  <c r="M105" i="32"/>
  <c r="C73" i="44"/>
  <c r="D147" i="24"/>
  <c r="M189" i="25"/>
  <c r="D146" i="25"/>
  <c r="G131" i="25"/>
  <c r="K58" i="26"/>
  <c r="K117" i="6" s="1"/>
  <c r="G116" i="27"/>
  <c r="Q127" i="27"/>
  <c r="I120" i="27"/>
  <c r="I115" i="27"/>
  <c r="I111" i="27"/>
  <c r="I108" i="27"/>
  <c r="N129" i="28"/>
  <c r="C159" i="29"/>
  <c r="C136" i="29"/>
  <c r="H134" i="29"/>
  <c r="G114" i="29"/>
  <c r="I101" i="29"/>
  <c r="G96" i="29"/>
  <c r="L105" i="32"/>
  <c r="M107" i="32"/>
  <c r="M102" i="32"/>
  <c r="M97" i="32"/>
  <c r="G97" i="33"/>
  <c r="G83" i="33" s="1"/>
  <c r="G93" i="33"/>
  <c r="K53" i="41"/>
  <c r="K74" i="41"/>
  <c r="G168" i="23"/>
  <c r="G166" i="23"/>
  <c r="G163" i="23"/>
  <c r="G149" i="23"/>
  <c r="C147" i="24"/>
  <c r="C143" i="24" s="1"/>
  <c r="O149" i="25"/>
  <c r="C146" i="25"/>
  <c r="F131" i="25"/>
  <c r="J71" i="26"/>
  <c r="I58" i="26"/>
  <c r="I117" i="6" s="1"/>
  <c r="P127" i="27"/>
  <c r="I112" i="28"/>
  <c r="B96" i="28"/>
  <c r="J120" i="28"/>
  <c r="J115" i="28"/>
  <c r="B101" i="28"/>
  <c r="E114" i="29"/>
  <c r="G101" i="29"/>
  <c r="E96" i="29"/>
  <c r="K120" i="29"/>
  <c r="K113" i="29"/>
  <c r="C146" i="29"/>
  <c r="C110" i="29"/>
  <c r="C114" i="29"/>
  <c r="C113" i="29"/>
  <c r="B102" i="31"/>
  <c r="L94" i="31"/>
  <c r="L103" i="31"/>
  <c r="L85" i="31"/>
  <c r="L83" i="31" s="1"/>
  <c r="L106" i="31"/>
  <c r="J105" i="32"/>
  <c r="J90" i="32"/>
  <c r="J84" i="32"/>
  <c r="L107" i="32"/>
  <c r="L102" i="32"/>
  <c r="L100" i="32"/>
  <c r="L97" i="32"/>
  <c r="L87" i="32"/>
  <c r="F105" i="33"/>
  <c r="F99" i="33"/>
  <c r="F97" i="33"/>
  <c r="F93" i="33"/>
  <c r="F89" i="33"/>
  <c r="O207" i="23"/>
  <c r="F210" i="25"/>
  <c r="F208" i="25"/>
  <c r="F206" i="24"/>
  <c r="N204" i="24"/>
  <c r="F203" i="24"/>
  <c r="F197" i="24"/>
  <c r="N193" i="24"/>
  <c r="F192" i="24"/>
  <c r="N189" i="24"/>
  <c r="F131" i="23"/>
  <c r="N180" i="24"/>
  <c r="B147" i="24"/>
  <c r="J132" i="24"/>
  <c r="I189" i="25"/>
  <c r="P145" i="25"/>
  <c r="E131" i="25"/>
  <c r="P77" i="22"/>
  <c r="P168" i="6" s="1"/>
  <c r="F71" i="26"/>
  <c r="G58" i="26"/>
  <c r="G117" i="6" s="1"/>
  <c r="D115" i="27"/>
  <c r="O129" i="27"/>
  <c r="O127" i="27"/>
  <c r="O124" i="27"/>
  <c r="G115" i="27"/>
  <c r="G113" i="27"/>
  <c r="G108" i="27"/>
  <c r="L129" i="28"/>
  <c r="Q124" i="28"/>
  <c r="D112" i="28"/>
  <c r="Q159" i="28"/>
  <c r="I120" i="28"/>
  <c r="I115" i="28"/>
  <c r="Q135" i="29"/>
  <c r="E101" i="29"/>
  <c r="J120" i="29"/>
  <c r="B122" i="31"/>
  <c r="B85" i="31"/>
  <c r="B83" i="31" s="1"/>
  <c r="K112" i="33"/>
  <c r="K94" i="31"/>
  <c r="K103" i="31"/>
  <c r="K108" i="31"/>
  <c r="K85" i="31"/>
  <c r="K90" i="31"/>
  <c r="I84" i="32"/>
  <c r="M123" i="33"/>
  <c r="M108" i="33"/>
  <c r="E105" i="33"/>
  <c r="E99" i="33"/>
  <c r="E97" i="33"/>
  <c r="B149" i="23"/>
  <c r="M173" i="23"/>
  <c r="M169" i="23"/>
  <c r="M159" i="23"/>
  <c r="M148" i="23"/>
  <c r="I174" i="24"/>
  <c r="I173" i="24"/>
  <c r="I170" i="24"/>
  <c r="I169" i="24"/>
  <c r="I167" i="24"/>
  <c r="I164" i="24"/>
  <c r="I150" i="24"/>
  <c r="Q139" i="24"/>
  <c r="Q135" i="24"/>
  <c r="Q133" i="24"/>
  <c r="Q130" i="24"/>
  <c r="Q129" i="24" s="1"/>
  <c r="M149" i="25"/>
  <c r="L145" i="25"/>
  <c r="C135" i="25"/>
  <c r="C131" i="25"/>
  <c r="E58" i="26"/>
  <c r="Q75" i="26"/>
  <c r="Q172" i="6" s="1"/>
  <c r="F120" i="27"/>
  <c r="F115" i="27"/>
  <c r="C112" i="28"/>
  <c r="I108" i="28"/>
  <c r="H129" i="28"/>
  <c r="H153" i="28"/>
  <c r="H120" i="28"/>
  <c r="H115" i="28"/>
  <c r="H111" i="28"/>
  <c r="N157" i="29"/>
  <c r="P135" i="29"/>
  <c r="I120" i="29"/>
  <c r="Q145" i="29"/>
  <c r="Q109" i="29"/>
  <c r="Q107" i="29" s="1"/>
  <c r="P35" i="30"/>
  <c r="B108" i="31"/>
  <c r="B106" i="31"/>
  <c r="B95" i="31"/>
  <c r="B90" i="31"/>
  <c r="B88" i="31"/>
  <c r="F105" i="32"/>
  <c r="J89" i="32"/>
  <c r="F84" i="32"/>
  <c r="J107" i="32"/>
  <c r="J102" i="32"/>
  <c r="J100" i="32"/>
  <c r="J99" i="32"/>
  <c r="J97" i="32"/>
  <c r="J87" i="32"/>
  <c r="B87" i="32"/>
  <c r="B99" i="32"/>
  <c r="C88" i="33"/>
  <c r="L173" i="23"/>
  <c r="L169" i="23"/>
  <c r="L159" i="23"/>
  <c r="D147" i="23"/>
  <c r="H174" i="24"/>
  <c r="H173" i="24"/>
  <c r="H162" i="24" s="1"/>
  <c r="H170" i="24"/>
  <c r="H167" i="24"/>
  <c r="H164" i="24"/>
  <c r="P170" i="24"/>
  <c r="H150" i="24"/>
  <c r="H145" i="24"/>
  <c r="P152" i="24"/>
  <c r="P139" i="24"/>
  <c r="P130" i="24"/>
  <c r="L149" i="25"/>
  <c r="N77" i="22"/>
  <c r="N168" i="6" s="1"/>
  <c r="Q56" i="26"/>
  <c r="M156" i="27"/>
  <c r="J111" i="27"/>
  <c r="M129" i="27"/>
  <c r="E120" i="27"/>
  <c r="M118" i="27"/>
  <c r="E115" i="27"/>
  <c r="M114" i="27"/>
  <c r="E111" i="27"/>
  <c r="M109" i="27"/>
  <c r="E108" i="27"/>
  <c r="E104" i="27"/>
  <c r="H108" i="28"/>
  <c r="G120" i="28"/>
  <c r="O118" i="28"/>
  <c r="G115" i="28"/>
  <c r="O114" i="28"/>
  <c r="G97" i="28"/>
  <c r="O135" i="29"/>
  <c r="H120" i="29"/>
  <c r="P145" i="29"/>
  <c r="P109" i="29"/>
  <c r="Q118" i="33"/>
  <c r="Q116" i="32"/>
  <c r="Q87" i="31"/>
  <c r="I115" i="32"/>
  <c r="Q113" i="32"/>
  <c r="I107" i="32"/>
  <c r="I102" i="32"/>
  <c r="I99" i="32"/>
  <c r="I97" i="32"/>
  <c r="I87" i="32"/>
  <c r="Q87" i="33"/>
  <c r="O63" i="35"/>
  <c r="K173" i="23"/>
  <c r="K169" i="23"/>
  <c r="C168" i="23"/>
  <c r="C163" i="23"/>
  <c r="K159" i="23"/>
  <c r="K148" i="23"/>
  <c r="G174" i="24"/>
  <c r="G173" i="24"/>
  <c r="G170" i="24"/>
  <c r="G169" i="24"/>
  <c r="G162" i="24" s="1"/>
  <c r="G167" i="24"/>
  <c r="G159" i="24"/>
  <c r="G150" i="24"/>
  <c r="G148" i="24"/>
  <c r="G145" i="24"/>
  <c r="O139" i="24"/>
  <c r="O135" i="24"/>
  <c r="O133" i="24"/>
  <c r="O130" i="24"/>
  <c r="M157" i="25"/>
  <c r="O56" i="26"/>
  <c r="O75" i="26"/>
  <c r="O172" i="6" s="1"/>
  <c r="G111" i="27"/>
  <c r="L129" i="27"/>
  <c r="L127" i="27"/>
  <c r="L116" i="27"/>
  <c r="N124" i="28"/>
  <c r="F118" i="28"/>
  <c r="N127" i="28"/>
  <c r="F120" i="28"/>
  <c r="F107" i="28" s="1"/>
  <c r="F115" i="28"/>
  <c r="F111" i="28"/>
  <c r="F108" i="28"/>
  <c r="G120" i="29"/>
  <c r="O145" i="29"/>
  <c r="O109" i="29"/>
  <c r="O98" i="29"/>
  <c r="O136" i="29"/>
  <c r="H90" i="31"/>
  <c r="H85" i="31"/>
  <c r="H102" i="32"/>
  <c r="J95" i="32"/>
  <c r="H107" i="32"/>
  <c r="O87" i="33"/>
  <c r="J169" i="23"/>
  <c r="J159" i="23"/>
  <c r="J148" i="23"/>
  <c r="F174" i="24"/>
  <c r="F173" i="24"/>
  <c r="F170" i="24"/>
  <c r="F167" i="24"/>
  <c r="F159" i="24"/>
  <c r="F150" i="24"/>
  <c r="F145" i="24"/>
  <c r="N146" i="24"/>
  <c r="N139" i="24"/>
  <c r="N135" i="24"/>
  <c r="N130" i="24"/>
  <c r="N129" i="24" s="1"/>
  <c r="F138" i="24"/>
  <c r="L58" i="22"/>
  <c r="L111" i="6" s="1"/>
  <c r="M56" i="26"/>
  <c r="O128" i="27"/>
  <c r="O123" i="27" s="1"/>
  <c r="D120" i="27"/>
  <c r="D111" i="27"/>
  <c r="K129" i="27"/>
  <c r="K127" i="27"/>
  <c r="K124" i="27"/>
  <c r="C113" i="27"/>
  <c r="L124" i="28"/>
  <c r="E118" i="28"/>
  <c r="E120" i="28"/>
  <c r="E115" i="28"/>
  <c r="M148" i="28"/>
  <c r="M112" i="28"/>
  <c r="E138" i="28"/>
  <c r="H137" i="29"/>
  <c r="F126" i="29"/>
  <c r="F156" i="29"/>
  <c r="F120" i="29"/>
  <c r="B105" i="31"/>
  <c r="G122" i="33"/>
  <c r="G121" i="33"/>
  <c r="O120" i="33"/>
  <c r="O119" i="33"/>
  <c r="F102" i="32"/>
  <c r="I95" i="32"/>
  <c r="K87" i="33"/>
  <c r="H203" i="21"/>
  <c r="I173" i="23"/>
  <c r="I170" i="23"/>
  <c r="I162" i="23" s="1"/>
  <c r="I169" i="23"/>
  <c r="Q167" i="23"/>
  <c r="I159" i="23"/>
  <c r="Q139" i="23"/>
  <c r="Q133" i="23"/>
  <c r="Q130" i="23"/>
  <c r="E174" i="24"/>
  <c r="E167" i="24"/>
  <c r="E158" i="24"/>
  <c r="E150" i="24"/>
  <c r="E145" i="24"/>
  <c r="M139" i="24"/>
  <c r="N193" i="25"/>
  <c r="K74" i="26"/>
  <c r="K171" i="6" s="1"/>
  <c r="M75" i="26"/>
  <c r="M172" i="6" s="1"/>
  <c r="M102" i="27"/>
  <c r="N128" i="28"/>
  <c r="K124" i="28"/>
  <c r="D118" i="28"/>
  <c r="J114" i="28"/>
  <c r="Q97" i="28"/>
  <c r="L159" i="28"/>
  <c r="D153" i="28"/>
  <c r="G137" i="29"/>
  <c r="L135" i="29"/>
  <c r="G113" i="29"/>
  <c r="E120" i="29"/>
  <c r="O88" i="31"/>
  <c r="O83" i="31" s="1"/>
  <c r="F85" i="31"/>
  <c r="F90" i="31"/>
  <c r="F106" i="31"/>
  <c r="F97" i="31"/>
  <c r="E102" i="32"/>
  <c r="H95" i="32"/>
  <c r="N88" i="32"/>
  <c r="I87" i="33"/>
  <c r="I83" i="33" s="1"/>
  <c r="G203" i="21"/>
  <c r="G169" i="21"/>
  <c r="H173" i="23"/>
  <c r="H170" i="23"/>
  <c r="H169" i="23"/>
  <c r="P135" i="23"/>
  <c r="P133" i="23"/>
  <c r="P130" i="23"/>
  <c r="D158" i="24"/>
  <c r="D150" i="24"/>
  <c r="D145" i="24"/>
  <c r="L146" i="24"/>
  <c r="L143" i="24" s="1"/>
  <c r="M193" i="25"/>
  <c r="H149" i="25"/>
  <c r="N110" i="27"/>
  <c r="Q125" i="27"/>
  <c r="I124" i="27"/>
  <c r="I118" i="27"/>
  <c r="I114" i="27"/>
  <c r="I109" i="27"/>
  <c r="M128" i="28"/>
  <c r="C118" i="28"/>
  <c r="E114" i="28"/>
  <c r="M156" i="29"/>
  <c r="E122" i="33"/>
  <c r="E104" i="31"/>
  <c r="E121" i="33"/>
  <c r="M116" i="32"/>
  <c r="M87" i="31"/>
  <c r="M113" i="32"/>
  <c r="E85" i="31"/>
  <c r="E90" i="31"/>
  <c r="E106" i="31"/>
  <c r="E99" i="31"/>
  <c r="E97" i="31"/>
  <c r="E88" i="31"/>
  <c r="E95" i="31"/>
  <c r="D102" i="32"/>
  <c r="G95" i="32"/>
  <c r="M88" i="32"/>
  <c r="G90" i="33"/>
  <c r="K64" i="35"/>
  <c r="K56" i="35"/>
  <c r="K60" i="41"/>
  <c r="K50" i="41" s="1"/>
  <c r="F203" i="21"/>
  <c r="G173" i="23"/>
  <c r="G170" i="23"/>
  <c r="G169" i="23"/>
  <c r="O133" i="23"/>
  <c r="O130" i="23"/>
  <c r="C158" i="24"/>
  <c r="C150" i="24"/>
  <c r="C145" i="24"/>
  <c r="F149" i="25"/>
  <c r="G56" i="26"/>
  <c r="L110" i="27"/>
  <c r="H129" i="27"/>
  <c r="H127" i="27"/>
  <c r="I124" i="28"/>
  <c r="D114" i="28"/>
  <c r="E137" i="29"/>
  <c r="L105" i="31"/>
  <c r="L100" i="31"/>
  <c r="L87" i="31"/>
  <c r="D99" i="31"/>
  <c r="D97" i="31"/>
  <c r="L88" i="32"/>
  <c r="E207" i="21"/>
  <c r="E194" i="21" s="1"/>
  <c r="E201" i="21"/>
  <c r="N211" i="24"/>
  <c r="F174" i="23"/>
  <c r="F173" i="23"/>
  <c r="N209" i="24"/>
  <c r="F170" i="23"/>
  <c r="F169" i="23"/>
  <c r="N205" i="24"/>
  <c r="F164" i="23"/>
  <c r="N202" i="24"/>
  <c r="F189" i="24"/>
  <c r="N186" i="24"/>
  <c r="N184" i="24"/>
  <c r="F183" i="24"/>
  <c r="N181" i="24"/>
  <c r="F180" i="24"/>
  <c r="B158" i="24"/>
  <c r="B145" i="24"/>
  <c r="C57" i="26"/>
  <c r="G129" i="27"/>
  <c r="G123" i="27" s="1"/>
  <c r="O125" i="27"/>
  <c r="G124" i="27"/>
  <c r="G112" i="27"/>
  <c r="O101" i="27"/>
  <c r="O95" i="27" s="1"/>
  <c r="O96" i="27"/>
  <c r="H124" i="28"/>
  <c r="M97" i="28"/>
  <c r="C145" i="29"/>
  <c r="D137" i="29"/>
  <c r="Q111" i="29"/>
  <c r="L107" i="31"/>
  <c r="C122" i="33"/>
  <c r="C121" i="33"/>
  <c r="K120" i="33"/>
  <c r="J88" i="32"/>
  <c r="D72" i="49"/>
  <c r="D55" i="49"/>
  <c r="J57" i="35"/>
  <c r="Q67" i="37"/>
  <c r="D37" i="42"/>
  <c r="D177" i="6" s="1"/>
  <c r="D35" i="42"/>
  <c r="G86" i="44"/>
  <c r="G68" i="43"/>
  <c r="K51" i="37"/>
  <c r="K72" i="37"/>
  <c r="L53" i="41"/>
  <c r="L74" i="41"/>
  <c r="B37" i="42"/>
  <c r="B177" i="6" s="1"/>
  <c r="B35" i="42"/>
  <c r="E84" i="44"/>
  <c r="E67" i="40"/>
  <c r="E82" i="40"/>
  <c r="M57" i="40"/>
  <c r="M36" i="38"/>
  <c r="M58" i="40"/>
  <c r="C86" i="44"/>
  <c r="C68" i="43"/>
  <c r="K85" i="44"/>
  <c r="K67" i="43"/>
  <c r="C84" i="44"/>
  <c r="C66" i="43"/>
  <c r="L57" i="40"/>
  <c r="L61" i="40"/>
  <c r="I53" i="41"/>
  <c r="I50" i="41" s="1"/>
  <c r="I74" i="41"/>
  <c r="D69" i="49"/>
  <c r="N54" i="49"/>
  <c r="N71" i="49"/>
  <c r="G64" i="36"/>
  <c r="G54" i="36"/>
  <c r="G63" i="37"/>
  <c r="G60" i="37"/>
  <c r="G56" i="37"/>
  <c r="G54" i="37"/>
  <c r="G75" i="37"/>
  <c r="K57" i="40"/>
  <c r="K67" i="40"/>
  <c r="K61" i="40"/>
  <c r="H74" i="41"/>
  <c r="H53" i="41"/>
  <c r="H55" i="41"/>
  <c r="H56" i="41"/>
  <c r="C72" i="44"/>
  <c r="F63" i="37"/>
  <c r="M52" i="40"/>
  <c r="O63" i="41"/>
  <c r="O60" i="41"/>
  <c r="O56" i="41"/>
  <c r="G74" i="41"/>
  <c r="G53" i="41"/>
  <c r="B72" i="44"/>
  <c r="E54" i="37"/>
  <c r="E75" i="37"/>
  <c r="I57" i="40"/>
  <c r="I67" i="40"/>
  <c r="I36" i="38"/>
  <c r="I61" i="40"/>
  <c r="N66" i="41"/>
  <c r="N81" i="41"/>
  <c r="N56" i="41"/>
  <c r="F74" i="41"/>
  <c r="F53" i="41"/>
  <c r="F65" i="41"/>
  <c r="D35" i="46"/>
  <c r="D34" i="46"/>
  <c r="I64" i="47"/>
  <c r="I77" i="48"/>
  <c r="I52" i="47"/>
  <c r="I51" i="47" s="1"/>
  <c r="I61" i="47"/>
  <c r="I62" i="47"/>
  <c r="I53" i="47"/>
  <c r="K97" i="32"/>
  <c r="G105" i="33"/>
  <c r="G99" i="33"/>
  <c r="G89" i="33"/>
  <c r="Q66" i="35"/>
  <c r="Q54" i="35"/>
  <c r="I66" i="37"/>
  <c r="E55" i="37"/>
  <c r="D63" i="37"/>
  <c r="D60" i="37"/>
  <c r="D56" i="37"/>
  <c r="D54" i="37"/>
  <c r="D75" i="37"/>
  <c r="M64" i="40"/>
  <c r="K52" i="40"/>
  <c r="H57" i="40"/>
  <c r="H54" i="40"/>
  <c r="H67" i="40"/>
  <c r="L75" i="41"/>
  <c r="M60" i="41"/>
  <c r="M56" i="41"/>
  <c r="E53" i="41"/>
  <c r="E74" i="41"/>
  <c r="M51" i="41"/>
  <c r="M72" i="41"/>
  <c r="B76" i="44"/>
  <c r="B68" i="44"/>
  <c r="C54" i="37"/>
  <c r="C75" i="37"/>
  <c r="G57" i="40"/>
  <c r="G54" i="40"/>
  <c r="G67" i="40"/>
  <c r="G64" i="40"/>
  <c r="B63" i="37"/>
  <c r="B60" i="37"/>
  <c r="K56" i="41"/>
  <c r="L89" i="44"/>
  <c r="L89" i="43"/>
  <c r="L87" i="44"/>
  <c r="L87" i="43"/>
  <c r="D120" i="28"/>
  <c r="D115" i="28"/>
  <c r="D111" i="28"/>
  <c r="D108" i="28"/>
  <c r="F102" i="31"/>
  <c r="H100" i="32"/>
  <c r="H87" i="32"/>
  <c r="D105" i="33"/>
  <c r="D97" i="33"/>
  <c r="N66" i="35"/>
  <c r="E74" i="37"/>
  <c r="E66" i="37"/>
  <c r="G52" i="40"/>
  <c r="M63" i="40"/>
  <c r="M60" i="40"/>
  <c r="M54" i="40"/>
  <c r="M51" i="40"/>
  <c r="M50" i="40" s="1"/>
  <c r="E54" i="40"/>
  <c r="E64" i="40"/>
  <c r="E36" i="38"/>
  <c r="C85" i="44"/>
  <c r="C67" i="43"/>
  <c r="K143" i="29"/>
  <c r="K101" i="27"/>
  <c r="C101" i="27"/>
  <c r="C95" i="27" s="1"/>
  <c r="C115" i="28"/>
  <c r="C147" i="28"/>
  <c r="E102" i="31"/>
  <c r="M117" i="33"/>
  <c r="G102" i="32"/>
  <c r="G100" i="32"/>
  <c r="G87" i="32"/>
  <c r="G123" i="33"/>
  <c r="C105" i="33"/>
  <c r="C99" i="33"/>
  <c r="C97" i="33"/>
  <c r="C93" i="33"/>
  <c r="O73" i="37"/>
  <c r="D66" i="37"/>
  <c r="L64" i="40"/>
  <c r="L63" i="40"/>
  <c r="L60" i="40"/>
  <c r="L56" i="40"/>
  <c r="L54" i="40"/>
  <c r="L51" i="40"/>
  <c r="C67" i="45"/>
  <c r="C73" i="45"/>
  <c r="I56" i="47"/>
  <c r="B148" i="28"/>
  <c r="B145" i="28"/>
  <c r="B133" i="28"/>
  <c r="J129" i="28"/>
  <c r="J118" i="28"/>
  <c r="B115" i="28"/>
  <c r="B113" i="28"/>
  <c r="B108" i="28"/>
  <c r="K114" i="29"/>
  <c r="C100" i="29"/>
  <c r="K102" i="29"/>
  <c r="L108" i="31"/>
  <c r="D102" i="31"/>
  <c r="D83" i="31" s="1"/>
  <c r="L90" i="31"/>
  <c r="L88" i="31"/>
  <c r="D84" i="31"/>
  <c r="F100" i="32"/>
  <c r="F83" i="32" s="1"/>
  <c r="F93" i="32"/>
  <c r="F87" i="32"/>
  <c r="N85" i="32"/>
  <c r="J106" i="33"/>
  <c r="B105" i="33"/>
  <c r="B99" i="33"/>
  <c r="B97" i="33"/>
  <c r="J94" i="33"/>
  <c r="B93" i="33"/>
  <c r="J90" i="33"/>
  <c r="J88" i="33"/>
  <c r="G67" i="36"/>
  <c r="G61" i="36"/>
  <c r="G57" i="36"/>
  <c r="G52" i="36"/>
  <c r="M73" i="37"/>
  <c r="F71" i="40"/>
  <c r="K64" i="40"/>
  <c r="K63" i="40"/>
  <c r="K60" i="40"/>
  <c r="K56" i="40"/>
  <c r="K54" i="40"/>
  <c r="K51" i="40"/>
  <c r="C55" i="40"/>
  <c r="C64" i="40"/>
  <c r="C36" i="38"/>
  <c r="I118" i="28"/>
  <c r="I107" i="28" s="1"/>
  <c r="Q146" i="28"/>
  <c r="I141" i="28"/>
  <c r="I136" i="28"/>
  <c r="J114" i="29"/>
  <c r="B102" i="29"/>
  <c r="B100" i="29"/>
  <c r="P37" i="30"/>
  <c r="P174" i="6" s="1"/>
  <c r="C102" i="31"/>
  <c r="C99" i="31"/>
  <c r="K95" i="31"/>
  <c r="E87" i="32"/>
  <c r="M85" i="32"/>
  <c r="I106" i="33"/>
  <c r="I88" i="33"/>
  <c r="K63" i="35"/>
  <c r="K54" i="35"/>
  <c r="K50" i="35" s="1"/>
  <c r="K51" i="35"/>
  <c r="L73" i="37"/>
  <c r="M64" i="39"/>
  <c r="J66" i="40"/>
  <c r="J64" i="40"/>
  <c r="J63" i="40"/>
  <c r="J60" i="40"/>
  <c r="J56" i="40"/>
  <c r="J54" i="40"/>
  <c r="J51" i="40"/>
  <c r="P147" i="28"/>
  <c r="P144" i="28"/>
  <c r="P104" i="27"/>
  <c r="P128" i="28"/>
  <c r="P125" i="28"/>
  <c r="H118" i="28"/>
  <c r="H116" i="28"/>
  <c r="H109" i="28"/>
  <c r="I114" i="29"/>
  <c r="I102" i="29"/>
  <c r="O37" i="30"/>
  <c r="O174" i="6" s="1"/>
  <c r="J108" i="31"/>
  <c r="B100" i="31"/>
  <c r="L108" i="32"/>
  <c r="D100" i="32"/>
  <c r="D87" i="32"/>
  <c r="L85" i="32"/>
  <c r="D84" i="32"/>
  <c r="D83" i="32" s="1"/>
  <c r="O108" i="33"/>
  <c r="H106" i="33"/>
  <c r="H94" i="33"/>
  <c r="H90" i="33"/>
  <c r="H88" i="33"/>
  <c r="Q57" i="35"/>
  <c r="K73" i="37"/>
  <c r="L64" i="39"/>
  <c r="L63" i="39"/>
  <c r="L60" i="39"/>
  <c r="L75" i="40"/>
  <c r="I64" i="40"/>
  <c r="I63" i="40"/>
  <c r="I60" i="40"/>
  <c r="I56" i="40"/>
  <c r="I54" i="40"/>
  <c r="I51" i="40"/>
  <c r="L37" i="42"/>
  <c r="L177" i="6" s="1"/>
  <c r="L70" i="49"/>
  <c r="H116" i="29"/>
  <c r="H112" i="29"/>
  <c r="I108" i="31"/>
  <c r="C100" i="32"/>
  <c r="C87" i="32"/>
  <c r="C83" i="32" s="1"/>
  <c r="C84" i="32"/>
  <c r="G106" i="33"/>
  <c r="I64" i="35"/>
  <c r="Q67" i="35"/>
  <c r="I66" i="35"/>
  <c r="D65" i="37"/>
  <c r="D57" i="37"/>
  <c r="K64" i="39"/>
  <c r="K63" i="39"/>
  <c r="K60" i="39"/>
  <c r="H64" i="40"/>
  <c r="H63" i="40"/>
  <c r="H60" i="40"/>
  <c r="D74" i="41"/>
  <c r="C34" i="42"/>
  <c r="F127" i="28"/>
  <c r="F123" i="28" s="1"/>
  <c r="N125" i="28"/>
  <c r="F124" i="28"/>
  <c r="N121" i="28"/>
  <c r="H109" i="29"/>
  <c r="H108" i="31"/>
  <c r="H106" i="31"/>
  <c r="H94" i="31"/>
  <c r="J108" i="32"/>
  <c r="J103" i="32"/>
  <c r="J85" i="32"/>
  <c r="B84" i="32"/>
  <c r="K108" i="33"/>
  <c r="K83" i="33" s="1"/>
  <c r="F88" i="33"/>
  <c r="C37" i="38"/>
  <c r="C176" i="6" s="1"/>
  <c r="C35" i="38"/>
  <c r="J64" i="39"/>
  <c r="J63" i="39"/>
  <c r="M55" i="40"/>
  <c r="C74" i="41"/>
  <c r="L65" i="41"/>
  <c r="B34" i="42"/>
  <c r="M140" i="29"/>
  <c r="M138" i="29"/>
  <c r="M158" i="28"/>
  <c r="E150" i="28"/>
  <c r="E145" i="28"/>
  <c r="M121" i="28"/>
  <c r="M137" i="28"/>
  <c r="M134" i="28"/>
  <c r="P137" i="29"/>
  <c r="H136" i="29"/>
  <c r="P134" i="29"/>
  <c r="F114" i="29"/>
  <c r="I108" i="32"/>
  <c r="I90" i="32"/>
  <c r="I85" i="32"/>
  <c r="I83" i="32" s="1"/>
  <c r="O67" i="35"/>
  <c r="B67" i="36"/>
  <c r="B65" i="36"/>
  <c r="B61" i="36"/>
  <c r="B58" i="36"/>
  <c r="B57" i="36"/>
  <c r="B55" i="36"/>
  <c r="F81" i="37"/>
  <c r="B37" i="38"/>
  <c r="B176" i="6" s="1"/>
  <c r="B34" i="38"/>
  <c r="I66" i="39"/>
  <c r="I64" i="39"/>
  <c r="I63" i="39"/>
  <c r="L55" i="40"/>
  <c r="H60" i="41"/>
  <c r="I34" i="42"/>
  <c r="I37" i="42"/>
  <c r="I177" i="6" s="1"/>
  <c r="D124" i="28"/>
  <c r="L121" i="28"/>
  <c r="E56" i="26"/>
  <c r="F108" i="31"/>
  <c r="H108" i="32"/>
  <c r="H106" i="32"/>
  <c r="H94" i="32"/>
  <c r="H90" i="32"/>
  <c r="N61" i="35"/>
  <c r="N58" i="35"/>
  <c r="N57" i="35"/>
  <c r="N52" i="35"/>
  <c r="K55" i="40"/>
  <c r="M37" i="50"/>
  <c r="M179" i="6" s="1"/>
  <c r="M35" i="50"/>
  <c r="Q82" i="51"/>
  <c r="Q88" i="51"/>
  <c r="Q80" i="51"/>
  <c r="Q87" i="51"/>
  <c r="C157" i="28"/>
  <c r="C114" i="28"/>
  <c r="K113" i="28"/>
  <c r="C141" i="28"/>
  <c r="K137" i="28"/>
  <c r="C136" i="28"/>
  <c r="B37" i="30"/>
  <c r="B174" i="6" s="1"/>
  <c r="E108" i="31"/>
  <c r="M115" i="32"/>
  <c r="G108" i="32"/>
  <c r="G106" i="32"/>
  <c r="G94" i="32"/>
  <c r="G90" i="32"/>
  <c r="G85" i="32"/>
  <c r="M67" i="35"/>
  <c r="M61" i="35"/>
  <c r="M57" i="35"/>
  <c r="E77" i="37"/>
  <c r="M52" i="35"/>
  <c r="I55" i="40"/>
  <c r="O57" i="48"/>
  <c r="J37" i="50"/>
  <c r="J179" i="6" s="1"/>
  <c r="O36" i="46"/>
  <c r="L55" i="48"/>
  <c r="P59" i="49"/>
  <c r="M78" i="51"/>
  <c r="I75" i="48"/>
  <c r="Q74" i="48"/>
  <c r="I68" i="48"/>
  <c r="K70" i="49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C72" i="45"/>
  <c r="I59" i="47"/>
  <c r="I57" i="47"/>
  <c r="I55" i="47"/>
  <c r="O62" i="48"/>
  <c r="O59" i="48"/>
  <c r="O52" i="48"/>
  <c r="P89" i="51"/>
  <c r="P87" i="51"/>
  <c r="P81" i="51"/>
  <c r="D89" i="52"/>
  <c r="D87" i="52"/>
  <c r="D81" i="52"/>
  <c r="C55" i="49"/>
  <c r="C81" i="52"/>
  <c r="C80" i="52"/>
  <c r="E77" i="48"/>
  <c r="B56" i="37"/>
  <c r="H64" i="39"/>
  <c r="H63" i="39"/>
  <c r="H56" i="40"/>
  <c r="H51" i="40"/>
  <c r="H50" i="40" s="1"/>
  <c r="J60" i="41"/>
  <c r="J56" i="41"/>
  <c r="O89" i="45"/>
  <c r="E62" i="47"/>
  <c r="E51" i="47" s="1"/>
  <c r="Q76" i="48"/>
  <c r="K62" i="48"/>
  <c r="K57" i="48"/>
  <c r="P69" i="49"/>
  <c r="M58" i="49"/>
  <c r="L54" i="49"/>
  <c r="O57" i="49"/>
  <c r="B90" i="51"/>
  <c r="L89" i="51"/>
  <c r="L87" i="51"/>
  <c r="L81" i="51"/>
  <c r="P64" i="35"/>
  <c r="D64" i="36"/>
  <c r="G64" i="39"/>
  <c r="G63" i="39"/>
  <c r="G60" i="39"/>
  <c r="G66" i="40"/>
  <c r="G63" i="40"/>
  <c r="G56" i="40"/>
  <c r="G51" i="40"/>
  <c r="I60" i="41"/>
  <c r="F52" i="47"/>
  <c r="D62" i="47"/>
  <c r="O69" i="49"/>
  <c r="L58" i="49"/>
  <c r="K54" i="49"/>
  <c r="K87" i="51"/>
  <c r="K81" i="51"/>
  <c r="Q87" i="53"/>
  <c r="Q78" i="53"/>
  <c r="O54" i="35"/>
  <c r="O51" i="35"/>
  <c r="C66" i="36"/>
  <c r="C64" i="36"/>
  <c r="C63" i="36"/>
  <c r="C60" i="36"/>
  <c r="C56" i="36"/>
  <c r="C54" i="36"/>
  <c r="C51" i="36"/>
  <c r="L53" i="37"/>
  <c r="P65" i="37"/>
  <c r="P37" i="38"/>
  <c r="P176" i="6" s="1"/>
  <c r="F64" i="39"/>
  <c r="F63" i="39"/>
  <c r="F60" i="39"/>
  <c r="F66" i="40"/>
  <c r="F64" i="40"/>
  <c r="F63" i="40"/>
  <c r="F60" i="40"/>
  <c r="F56" i="40"/>
  <c r="F54" i="40"/>
  <c r="F51" i="40"/>
  <c r="F50" i="40" s="1"/>
  <c r="P86" i="44"/>
  <c r="P63" i="43"/>
  <c r="L76" i="44"/>
  <c r="M71" i="45"/>
  <c r="E75" i="48"/>
  <c r="Q73" i="48"/>
  <c r="K58" i="49"/>
  <c r="H54" i="49"/>
  <c r="H51" i="49" s="1"/>
  <c r="N106" i="52"/>
  <c r="P87" i="53"/>
  <c r="N64" i="35"/>
  <c r="N63" i="35"/>
  <c r="N60" i="35"/>
  <c r="N54" i="35"/>
  <c r="B64" i="36"/>
  <c r="B63" i="36"/>
  <c r="B60" i="36"/>
  <c r="B51" i="36"/>
  <c r="G65" i="37"/>
  <c r="G57" i="37"/>
  <c r="G50" i="37" s="1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H55" i="48"/>
  <c r="H51" i="48" s="1"/>
  <c r="L77" i="49"/>
  <c r="H58" i="49"/>
  <c r="I89" i="51"/>
  <c r="I87" i="51"/>
  <c r="Q85" i="51"/>
  <c r="I81" i="51"/>
  <c r="I80" i="51"/>
  <c r="I78" i="51"/>
  <c r="Q77" i="51"/>
  <c r="I76" i="51"/>
  <c r="Q74" i="51"/>
  <c r="E74" i="52"/>
  <c r="E72" i="52" s="1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K69" i="49"/>
  <c r="J73" i="51"/>
  <c r="G89" i="51"/>
  <c r="G87" i="51"/>
  <c r="O85" i="51"/>
  <c r="G81" i="51"/>
  <c r="G80" i="51"/>
  <c r="G78" i="51"/>
  <c r="O74" i="51"/>
  <c r="B106" i="52"/>
  <c r="C88" i="52"/>
  <c r="M87" i="53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J50" i="40" s="1"/>
  <c r="L57" i="41"/>
  <c r="L55" i="41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C63" i="41"/>
  <c r="K57" i="41"/>
  <c r="K55" i="41"/>
  <c r="D89" i="43"/>
  <c r="K73" i="43"/>
  <c r="C89" i="44"/>
  <c r="K84" i="44"/>
  <c r="C83" i="44"/>
  <c r="K81" i="44"/>
  <c r="O73" i="44"/>
  <c r="P83" i="45"/>
  <c r="O73" i="45"/>
  <c r="G66" i="45"/>
  <c r="P73" i="45"/>
  <c r="F61" i="47"/>
  <c r="L60" i="48"/>
  <c r="L53" i="48"/>
  <c r="G71" i="49"/>
  <c r="I69" i="49"/>
  <c r="P60" i="49"/>
  <c r="P51" i="49" s="1"/>
  <c r="P56" i="49"/>
  <c r="H37" i="50"/>
  <c r="H179" i="6" s="1"/>
  <c r="Q37" i="50"/>
  <c r="Q179" i="6" s="1"/>
  <c r="J78" i="51"/>
  <c r="M90" i="51"/>
  <c r="E89" i="51"/>
  <c r="E87" i="51"/>
  <c r="E81" i="51"/>
  <c r="E72" i="51" s="1"/>
  <c r="E80" i="51"/>
  <c r="E78" i="51"/>
  <c r="E76" i="51"/>
  <c r="M74" i="51"/>
  <c r="M72" i="51" s="1"/>
  <c r="Q89" i="52"/>
  <c r="Q87" i="52"/>
  <c r="Q81" i="52"/>
  <c r="Q80" i="52"/>
  <c r="K87" i="53"/>
  <c r="K80" i="53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N68" i="44"/>
  <c r="F72" i="44"/>
  <c r="D66" i="45"/>
  <c r="E61" i="47"/>
  <c r="E56" i="47"/>
  <c r="G70" i="48"/>
  <c r="I58" i="48"/>
  <c r="I51" i="48" s="1"/>
  <c r="K60" i="48"/>
  <c r="K56" i="48"/>
  <c r="C55" i="48"/>
  <c r="O60" i="49"/>
  <c r="P37" i="50"/>
  <c r="P179" i="6" s="1"/>
  <c r="C106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P57" i="35"/>
  <c r="G61" i="39"/>
  <c r="G58" i="39"/>
  <c r="G57" i="39"/>
  <c r="G65" i="40"/>
  <c r="G61" i="40"/>
  <c r="G58" i="40"/>
  <c r="I55" i="41"/>
  <c r="Q85" i="44"/>
  <c r="Q69" i="48"/>
  <c r="M61" i="49"/>
  <c r="N60" i="49"/>
  <c r="G104" i="51"/>
  <c r="C87" i="51"/>
  <c r="C78" i="51"/>
  <c r="O89" i="52"/>
  <c r="O87" i="52"/>
  <c r="O81" i="52"/>
  <c r="O80" i="52"/>
  <c r="I87" i="53"/>
  <c r="Q77" i="53"/>
  <c r="O65" i="35"/>
  <c r="O61" i="35"/>
  <c r="O57" i="35"/>
  <c r="O52" i="35"/>
  <c r="C67" i="36"/>
  <c r="C65" i="36"/>
  <c r="C61" i="36"/>
  <c r="C58" i="36"/>
  <c r="C57" i="36"/>
  <c r="C55" i="36"/>
  <c r="C50" i="36" s="1"/>
  <c r="C52" i="36"/>
  <c r="F61" i="39"/>
  <c r="F57" i="39"/>
  <c r="F67" i="40"/>
  <c r="F65" i="40"/>
  <c r="F61" i="40"/>
  <c r="F58" i="40"/>
  <c r="F57" i="40"/>
  <c r="F55" i="40"/>
  <c r="F52" i="40"/>
  <c r="H57" i="41"/>
  <c r="P55" i="41"/>
  <c r="P90" i="44"/>
  <c r="P85" i="44"/>
  <c r="D67" i="44"/>
  <c r="D62" i="44" s="1"/>
  <c r="C60" i="47"/>
  <c r="C51" i="47" s="1"/>
  <c r="I60" i="48"/>
  <c r="I73" i="48"/>
  <c r="I70" i="48"/>
  <c r="M60" i="49"/>
  <c r="M51" i="49" s="1"/>
  <c r="E57" i="49"/>
  <c r="J90" i="51"/>
  <c r="J82" i="51"/>
  <c r="B78" i="51"/>
  <c r="B72" i="51" s="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C131" i="6" s="1"/>
  <c r="B55" i="6"/>
  <c r="B130" i="6" s="1"/>
  <c r="C55" i="6"/>
  <c r="C130" i="6" s="1"/>
  <c r="N74" i="14"/>
  <c r="N72" i="14" s="1"/>
  <c r="I31" i="6"/>
  <c r="Q36" i="6"/>
  <c r="B57" i="6"/>
  <c r="B64" i="14"/>
  <c r="J104" i="6"/>
  <c r="I35" i="6"/>
  <c r="L37" i="9"/>
  <c r="I44" i="6"/>
  <c r="I42" i="6" s="1"/>
  <c r="P55" i="6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I59" i="10"/>
  <c r="F46" i="10"/>
  <c r="F58" i="10" s="1"/>
  <c r="C60" i="10"/>
  <c r="E59" i="10"/>
  <c r="E46" i="10"/>
  <c r="L51" i="6"/>
  <c r="D46" i="10"/>
  <c r="O47" i="6"/>
  <c r="O38" i="6"/>
  <c r="K29" i="6"/>
  <c r="K127" i="6" s="1"/>
  <c r="C59" i="10"/>
  <c r="C46" i="10"/>
  <c r="B53" i="6"/>
  <c r="B65" i="10"/>
  <c r="B154" i="6" s="1"/>
  <c r="B46" i="10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C127" i="6"/>
  <c r="M94" i="18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L183" i="15" s="1"/>
  <c r="P242" i="16"/>
  <c r="P186" i="15"/>
  <c r="D241" i="16"/>
  <c r="D185" i="15"/>
  <c r="D183" i="15" s="1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N98" i="12" s="1"/>
  <c r="G105" i="12"/>
  <c r="G100" i="12"/>
  <c r="G107" i="12"/>
  <c r="G102" i="12"/>
  <c r="G98" i="12" s="1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G200" i="16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P115" i="11" s="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K183" i="16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131" i="6" s="1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G98" i="11" s="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H200" i="15" s="1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00" i="15" s="1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C115" i="11" s="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8" i="11" s="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B98" i="12" s="1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J188" i="15"/>
  <c r="J183" i="15" s="1"/>
  <c r="C172" i="15"/>
  <c r="O163" i="15"/>
  <c r="M171" i="15"/>
  <c r="D254" i="17"/>
  <c r="D247" i="17"/>
  <c r="D245" i="17"/>
  <c r="P243" i="17"/>
  <c r="P187" i="17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83" i="16" s="1"/>
  <c r="D171" i="16"/>
  <c r="D168" i="16"/>
  <c r="K250" i="17"/>
  <c r="C200" i="16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H158" i="17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B183" i="16" s="1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O220" i="17"/>
  <c r="O160" i="15"/>
  <c r="Q213" i="16"/>
  <c r="B195" i="16"/>
  <c r="C188" i="16"/>
  <c r="C170" i="16"/>
  <c r="D257" i="16"/>
  <c r="D256" i="16"/>
  <c r="P205" i="16"/>
  <c r="D192" i="16"/>
  <c r="D189" i="16"/>
  <c r="D242" i="16"/>
  <c r="H163" i="16"/>
  <c r="H159" i="16"/>
  <c r="H158" i="16" s="1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D167" i="16" s="1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C183" i="16" s="1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D158" i="15" s="1"/>
  <c r="C175" i="15"/>
  <c r="K220" i="17"/>
  <c r="K162" i="15"/>
  <c r="B191" i="16"/>
  <c r="B184" i="16"/>
  <c r="D174" i="16"/>
  <c r="C233" i="17"/>
  <c r="N240" i="17"/>
  <c r="N184" i="17"/>
  <c r="B76" i="14"/>
  <c r="B74" i="14" s="1"/>
  <c r="B72" i="14" s="1"/>
  <c r="Q94" i="18"/>
  <c r="H87" i="14"/>
  <c r="C187" i="15"/>
  <c r="D164" i="15"/>
  <c r="C162" i="15"/>
  <c r="C160" i="15"/>
  <c r="J220" i="16"/>
  <c r="J164" i="15"/>
  <c r="L213" i="16"/>
  <c r="C174" i="16"/>
  <c r="M169" i="17"/>
  <c r="M231" i="17"/>
  <c r="K160" i="17"/>
  <c r="K222" i="17"/>
  <c r="F87" i="14"/>
  <c r="I88" i="14"/>
  <c r="C81" i="14"/>
  <c r="C180" i="15"/>
  <c r="C167" i="15" s="1"/>
  <c r="G172" i="15"/>
  <c r="C164" i="15"/>
  <c r="D179" i="16"/>
  <c r="B174" i="16"/>
  <c r="I163" i="17"/>
  <c r="D210" i="17"/>
  <c r="D216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Q200" i="16" s="1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P201" i="16"/>
  <c r="B179" i="16"/>
  <c r="C176" i="16"/>
  <c r="L211" i="16"/>
  <c r="H183" i="17"/>
  <c r="F233" i="17"/>
  <c r="F171" i="17"/>
  <c r="L163" i="17"/>
  <c r="L164" i="17"/>
  <c r="L120" i="11"/>
  <c r="L115" i="11" s="1"/>
  <c r="I62" i="10"/>
  <c r="B81" i="14"/>
  <c r="D172" i="15"/>
  <c r="O161" i="15"/>
  <c r="F230" i="16"/>
  <c r="F168" i="15"/>
  <c r="F220" i="16"/>
  <c r="F164" i="15"/>
  <c r="F158" i="15" s="1"/>
  <c r="F159" i="15"/>
  <c r="L186" i="16"/>
  <c r="B176" i="16"/>
  <c r="K211" i="16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158" i="17" s="1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G183" i="17" s="1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H85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I194" i="19" s="1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P175" i="19" s="1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194" i="19" s="1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P157" i="19" s="1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O175" i="20" s="1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P174" i="17"/>
  <c r="N224" i="17"/>
  <c r="N162" i="17"/>
  <c r="B223" i="17"/>
  <c r="B161" i="17"/>
  <c r="F221" i="17"/>
  <c r="F159" i="17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L157" i="19" s="1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157" i="20" s="1"/>
  <c r="L215" i="20"/>
  <c r="F77" i="22"/>
  <c r="F168" i="6" s="1"/>
  <c r="F69" i="22"/>
  <c r="K211" i="23"/>
  <c r="K175" i="23"/>
  <c r="O166" i="23"/>
  <c r="O206" i="23"/>
  <c r="O194" i="23"/>
  <c r="O146" i="23"/>
  <c r="O143" i="23" s="1"/>
  <c r="C193" i="23"/>
  <c r="C191" i="23" s="1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L175" i="20" s="1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62" i="24" s="1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2" i="24" s="1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E158" i="16" s="1"/>
  <c r="N190" i="17"/>
  <c r="J185" i="17"/>
  <c r="J183" i="17" s="1"/>
  <c r="H227" i="17"/>
  <c r="H220" i="17"/>
  <c r="J81" i="18"/>
  <c r="J110" i="6" s="1"/>
  <c r="N136" i="6"/>
  <c r="B135" i="6"/>
  <c r="Q218" i="19"/>
  <c r="C198" i="19"/>
  <c r="C194" i="19" s="1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E194" i="20" s="1"/>
  <c r="M191" i="20"/>
  <c r="I189" i="20"/>
  <c r="M187" i="20"/>
  <c r="I180" i="20"/>
  <c r="I175" i="20" s="1"/>
  <c r="E180" i="20"/>
  <c r="E187" i="20"/>
  <c r="Q170" i="20"/>
  <c r="Q162" i="20"/>
  <c r="M160" i="20"/>
  <c r="M172" i="20"/>
  <c r="M163" i="20"/>
  <c r="M170" i="20"/>
  <c r="M157" i="20" s="1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M183" i="16" s="1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F143" i="23" s="1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C157" i="19" s="1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P157" i="20" s="1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N143" i="23" s="1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29" i="24" s="1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3" i="23" s="1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N143" i="24" s="1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I143" i="24" s="1"/>
  <c r="M149" i="24"/>
  <c r="I148" i="24"/>
  <c r="M146" i="24"/>
  <c r="Q144" i="24"/>
  <c r="Q143" i="24" s="1"/>
  <c r="I139" i="24"/>
  <c r="E137" i="24"/>
  <c r="I135" i="24"/>
  <c r="E134" i="24"/>
  <c r="I132" i="24"/>
  <c r="M130" i="24"/>
  <c r="F204" i="21"/>
  <c r="I155" i="23"/>
  <c r="I143" i="23" s="1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B194" i="21" s="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C175" i="20" s="1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N107" i="27" s="1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Q95" i="27" s="1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C107" i="28" s="1"/>
  <c r="G144" i="28"/>
  <c r="G108" i="28"/>
  <c r="K141" i="28"/>
  <c r="K139" i="28"/>
  <c r="G138" i="28"/>
  <c r="K136" i="28"/>
  <c r="O134" i="28"/>
  <c r="C97" i="28"/>
  <c r="C95" i="28" s="1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23" i="27" s="1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23" i="28" s="1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E143" i="24" s="1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K194" i="21" s="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I95" i="27" s="1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M162" i="24" s="1"/>
  <c r="Q165" i="24"/>
  <c r="Q162" i="24" s="1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12" i="29"/>
  <c r="E105" i="29"/>
  <c r="E95" i="29" s="1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5" i="28" s="1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O95" i="28" s="1"/>
  <c r="D34" i="34"/>
  <c r="D35" i="34"/>
  <c r="Q89" i="31"/>
  <c r="E56" i="35"/>
  <c r="L35" i="30"/>
  <c r="E106" i="33"/>
  <c r="E100" i="33"/>
  <c r="I65" i="35"/>
  <c r="I80" i="37"/>
  <c r="H51" i="37"/>
  <c r="H50" i="37" s="1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Q50" i="37" s="1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83" i="33" s="1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50" i="41" s="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83" i="31" s="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83" i="32" s="1"/>
  <c r="G105" i="32"/>
  <c r="D106" i="33"/>
  <c r="D94" i="33"/>
  <c r="Q59" i="47"/>
  <c r="C58" i="26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C107" i="29" s="1"/>
  <c r="M108" i="29"/>
  <c r="D114" i="29"/>
  <c r="J98" i="31"/>
  <c r="M88" i="31"/>
  <c r="H86" i="31"/>
  <c r="B120" i="31"/>
  <c r="B89" i="31"/>
  <c r="B96" i="31"/>
  <c r="B103" i="31"/>
  <c r="N87" i="32"/>
  <c r="P84" i="32"/>
  <c r="P83" i="32" s="1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83" i="31" s="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H107" i="29" s="1"/>
  <c r="M128" i="29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B107" i="29" s="1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C62" i="43" s="1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G62" i="44" s="1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50" i="41" s="1"/>
  <c r="N35" i="42"/>
  <c r="G64" i="43"/>
  <c r="H88" i="44"/>
  <c r="P70" i="44"/>
  <c r="H71" i="44"/>
  <c r="H89" i="44"/>
  <c r="H67" i="44"/>
  <c r="O71" i="45"/>
  <c r="M68" i="45"/>
  <c r="B66" i="45"/>
  <c r="B62" i="45" s="1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O62" i="44" s="1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M50" i="36" s="1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J71" i="45"/>
  <c r="I63" i="45"/>
  <c r="I62" i="45" s="1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C51" i="48" s="1"/>
  <c r="K52" i="48"/>
  <c r="I70" i="49"/>
  <c r="L57" i="49"/>
  <c r="L51" i="49" s="1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O51" i="48" s="1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0" i="40" s="1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M50" i="41" s="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I130" i="6"/>
  <c r="I33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P93" i="6"/>
  <c r="B10" i="7"/>
  <c r="I115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63" i="10"/>
  <c r="N145" i="12"/>
  <c r="F63" i="10"/>
  <c r="F145" i="12"/>
  <c r="H249" i="17"/>
  <c r="H77" i="14"/>
  <c r="H106" i="6" s="1"/>
  <c r="H214" i="17"/>
  <c r="H209" i="17"/>
  <c r="H206" i="17"/>
  <c r="D209" i="17"/>
  <c r="D212" i="17"/>
  <c r="D214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33" i="6"/>
  <c r="E33" i="6"/>
  <c r="Q127" i="6"/>
  <c r="Q153" i="11"/>
  <c r="Q149" i="11"/>
  <c r="Q143" i="11"/>
  <c r="Q139" i="11"/>
  <c r="Q135" i="11"/>
  <c r="F100" i="14"/>
  <c r="F161" i="6" s="1"/>
  <c r="M87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B15" i="7"/>
  <c r="E98" i="11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63" i="10"/>
  <c r="J145" i="12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I200" i="16"/>
  <c r="Q167" i="16"/>
  <c r="M167" i="16"/>
  <c r="E167" i="16"/>
  <c r="Q183" i="16"/>
  <c r="I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K115" i="11"/>
  <c r="G115" i="11"/>
  <c r="P115" i="12"/>
  <c r="D115" i="12"/>
  <c r="H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Q200" i="15"/>
  <c r="M200" i="15"/>
  <c r="I200" i="15"/>
  <c r="Q183" i="15"/>
  <c r="I183" i="15"/>
  <c r="Q167" i="15"/>
  <c r="I167" i="15"/>
  <c r="E167" i="15"/>
  <c r="M158" i="15"/>
  <c r="E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7" i="6" s="1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O157" i="19"/>
  <c r="G157" i="20"/>
  <c r="Q50" i="10"/>
  <c r="M50" i="10"/>
  <c r="I50" i="10"/>
  <c r="E50" i="10"/>
  <c r="Q51" i="6"/>
  <c r="Q128" i="6" s="1"/>
  <c r="I51" i="6"/>
  <c r="I128" i="6" s="1"/>
  <c r="E51" i="6"/>
  <c r="E128" i="6" s="1"/>
  <c r="M57" i="10"/>
  <c r="I61" i="10"/>
  <c r="F115" i="11"/>
  <c r="B115" i="11"/>
  <c r="F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K98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P200" i="15"/>
  <c r="L167" i="15"/>
  <c r="H167" i="15"/>
  <c r="D167" i="15"/>
  <c r="H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L183" i="16"/>
  <c r="H183" i="16"/>
  <c r="P158" i="16"/>
  <c r="L158" i="16"/>
  <c r="D227" i="17"/>
  <c r="K96" i="18"/>
  <c r="O90" i="18"/>
  <c r="O242" i="19"/>
  <c r="C231" i="19"/>
  <c r="G223" i="19"/>
  <c r="G215" i="19"/>
  <c r="D175" i="20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D53" i="10"/>
  <c r="O50" i="10"/>
  <c r="K50" i="10"/>
  <c r="G50" i="10"/>
  <c r="C50" i="10"/>
  <c r="K51" i="6"/>
  <c r="K128" i="6" s="1"/>
  <c r="G51" i="6"/>
  <c r="G128" i="6" s="1"/>
  <c r="C51" i="6"/>
  <c r="C57" i="10"/>
  <c r="L98" i="11"/>
  <c r="Q115" i="12"/>
  <c r="Q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80" i="14"/>
  <c r="H6" i="6"/>
  <c r="H130" i="6" s="1"/>
  <c r="H80" i="14"/>
  <c r="D6" i="6"/>
  <c r="D80" i="14"/>
  <c r="N200" i="15"/>
  <c r="F183" i="15"/>
  <c r="B183" i="15"/>
  <c r="B167" i="15"/>
  <c r="N158" i="15"/>
  <c r="J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L200" i="16"/>
  <c r="H200" i="16"/>
  <c r="D200" i="16"/>
  <c r="H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Q194" i="19"/>
  <c r="N243" i="20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Q172" i="19"/>
  <c r="M172" i="19"/>
  <c r="I172" i="19"/>
  <c r="I157" i="19" s="1"/>
  <c r="E172" i="19"/>
  <c r="E157" i="19"/>
  <c r="O194" i="20"/>
  <c r="O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I129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130" i="6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H29" i="6"/>
  <c r="H127" i="6" s="1"/>
  <c r="D29" i="6"/>
  <c r="D127" i="6" s="1"/>
  <c r="O200" i="15"/>
  <c r="O183" i="15"/>
  <c r="K183" i="15"/>
  <c r="K167" i="15"/>
  <c r="G167" i="15"/>
  <c r="K158" i="15"/>
  <c r="G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N200" i="16"/>
  <c r="J200" i="16"/>
  <c r="F200" i="16"/>
  <c r="B200" i="16"/>
  <c r="N183" i="16"/>
  <c r="F183" i="16"/>
  <c r="N167" i="16"/>
  <c r="J167" i="16"/>
  <c r="F167" i="16"/>
  <c r="F158" i="16"/>
  <c r="B158" i="16"/>
  <c r="H257" i="17"/>
  <c r="H256" i="17"/>
  <c r="H255" i="17"/>
  <c r="H254" i="17"/>
  <c r="H237" i="17"/>
  <c r="H236" i="17"/>
  <c r="H234" i="17"/>
  <c r="H216" i="17"/>
  <c r="K183" i="17"/>
  <c r="H181" i="17"/>
  <c r="K158" i="17"/>
  <c r="G158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N194" i="21"/>
  <c r="D195" i="21"/>
  <c r="C192" i="21"/>
  <c r="K182" i="21"/>
  <c r="C180" i="21"/>
  <c r="K165" i="21"/>
  <c r="O170" i="21"/>
  <c r="O173" i="21"/>
  <c r="K173" i="21"/>
  <c r="G214" i="21"/>
  <c r="C173" i="21"/>
  <c r="G170" i="21"/>
  <c r="K169" i="21"/>
  <c r="C169" i="21"/>
  <c r="O168" i="21"/>
  <c r="O223" i="21"/>
  <c r="G168" i="21"/>
  <c r="G223" i="21"/>
  <c r="O166" i="21"/>
  <c r="K166" i="21"/>
  <c r="C166" i="21"/>
  <c r="O165" i="21"/>
  <c r="O222" i="21"/>
  <c r="K222" i="21"/>
  <c r="G165" i="21"/>
  <c r="C222" i="21"/>
  <c r="O164" i="21"/>
  <c r="O221" i="21"/>
  <c r="K164" i="21"/>
  <c r="G221" i="21"/>
  <c r="C164" i="21"/>
  <c r="O162" i="21"/>
  <c r="O219" i="21"/>
  <c r="K219" i="21"/>
  <c r="G162" i="21"/>
  <c r="C219" i="21"/>
  <c r="C68" i="22"/>
  <c r="M129" i="23"/>
  <c r="P203" i="24"/>
  <c r="P200" i="17"/>
  <c r="Q183" i="17"/>
  <c r="M183" i="17"/>
  <c r="E183" i="17"/>
  <c r="P167" i="17"/>
  <c r="I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20"/>
  <c r="G175" i="20"/>
  <c r="F194" i="21"/>
  <c r="K78" i="18"/>
  <c r="K107" i="6" s="1"/>
  <c r="P58" i="22"/>
  <c r="P111" i="6" s="1"/>
  <c r="D58" i="22"/>
  <c r="D111" i="6" s="1"/>
  <c r="D76" i="22"/>
  <c r="D167" i="6" s="1"/>
  <c r="O202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Q162" i="23"/>
  <c r="E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D175" i="19"/>
  <c r="D157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94" i="20"/>
  <c r="M194" i="20"/>
  <c r="I194" i="20"/>
  <c r="E175" i="20"/>
  <c r="Q157" i="20"/>
  <c r="K244" i="21"/>
  <c r="G243" i="21"/>
  <c r="C242" i="21"/>
  <c r="C232" i="21"/>
  <c r="J70" i="22"/>
  <c r="J69" i="22"/>
  <c r="J68" i="22"/>
  <c r="E68" i="22"/>
  <c r="H58" i="22"/>
  <c r="H75" i="22" s="1"/>
  <c r="Q55" i="22"/>
  <c r="M55" i="22"/>
  <c r="I55" i="22"/>
  <c r="E55" i="22"/>
  <c r="D50" i="22"/>
  <c r="D64" i="6" s="1"/>
  <c r="D137" i="6" s="1"/>
  <c r="D68" i="22"/>
  <c r="L50" i="22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F210" i="24"/>
  <c r="B200" i="24"/>
  <c r="F188" i="24"/>
  <c r="N185" i="24"/>
  <c r="Q123" i="28"/>
  <c r="Q71" i="26"/>
  <c r="Q143" i="28"/>
  <c r="Q70" i="26"/>
  <c r="Q133" i="28"/>
  <c r="Q194" i="21"/>
  <c r="M194" i="21"/>
  <c r="N55" i="22"/>
  <c r="J55" i="22"/>
  <c r="F55" i="22"/>
  <c r="B55" i="22"/>
  <c r="N50" i="22"/>
  <c r="N64" i="6" s="1"/>
  <c r="N137" i="6" s="1"/>
  <c r="J50" i="22"/>
  <c r="J64" i="6" s="1"/>
  <c r="J137" i="6" s="1"/>
  <c r="F50" i="22"/>
  <c r="F75" i="22" s="1"/>
  <c r="F166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B143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F68" i="6" s="1"/>
  <c r="F141" i="6" s="1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L123" i="27"/>
  <c r="D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M123" i="29"/>
  <c r="E123" i="29"/>
  <c r="M121" i="32"/>
  <c r="M60" i="22"/>
  <c r="M148" i="25"/>
  <c r="M160" i="25"/>
  <c r="M191" i="25"/>
  <c r="M200" i="25"/>
  <c r="M154" i="25"/>
  <c r="E60" i="22"/>
  <c r="E152" i="25"/>
  <c r="E157" i="25"/>
  <c r="E133" i="27"/>
  <c r="J107" i="27"/>
  <c r="D107" i="27"/>
  <c r="H83" i="32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H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Q83" i="31"/>
  <c r="M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O83" i="33"/>
  <c r="C50" i="35"/>
  <c r="O50" i="36"/>
  <c r="K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E112" i="27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B123" i="28"/>
  <c r="N107" i="28"/>
  <c r="B107" i="28"/>
  <c r="N95" i="28"/>
  <c r="J95" i="28"/>
  <c r="F95" i="28"/>
  <c r="B158" i="29"/>
  <c r="B157" i="29"/>
  <c r="B156" i="29"/>
  <c r="B155" i="29"/>
  <c r="M107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L123" i="28"/>
  <c r="D123" i="28"/>
  <c r="P107" i="28"/>
  <c r="L107" i="28"/>
  <c r="L95" i="28"/>
  <c r="H95" i="28"/>
  <c r="D95" i="28"/>
  <c r="O123" i="29"/>
  <c r="C123" i="29"/>
  <c r="K95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B67" i="39"/>
  <c r="M159" i="29"/>
  <c r="E159" i="29"/>
  <c r="O107" i="29"/>
  <c r="I107" i="29"/>
  <c r="M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L80" i="43"/>
  <c r="I123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M51" i="47"/>
  <c r="D51" i="48"/>
  <c r="P50" i="40"/>
  <c r="D50" i="40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86" i="44"/>
  <c r="I85" i="44"/>
  <c r="I84" i="44"/>
  <c r="I83" i="44"/>
  <c r="I82" i="44"/>
  <c r="I81" i="44"/>
  <c r="I80" i="44"/>
  <c r="K62" i="44"/>
  <c r="C89" i="45"/>
  <c r="C87" i="45"/>
  <c r="C86" i="45"/>
  <c r="C85" i="45"/>
  <c r="C80" i="45"/>
  <c r="J62" i="45"/>
  <c r="F62" i="45"/>
  <c r="M80" i="39"/>
  <c r="M79" i="39"/>
  <c r="M78" i="39"/>
  <c r="Q81" i="40"/>
  <c r="E50" i="40"/>
  <c r="J50" i="41"/>
  <c r="B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51" i="47" s="1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G51" i="48"/>
  <c r="E55" i="48"/>
  <c r="E72" i="48"/>
  <c r="E53" i="48"/>
  <c r="E70" i="48"/>
  <c r="M69" i="48"/>
  <c r="M52" i="48"/>
  <c r="E52" i="48"/>
  <c r="E69" i="48"/>
  <c r="E51" i="49"/>
  <c r="Q64" i="49"/>
  <c r="Q77" i="49"/>
  <c r="I64" i="49"/>
  <c r="I77" i="49"/>
  <c r="Q58" i="49"/>
  <c r="Q51" i="49" s="1"/>
  <c r="Q75" i="49"/>
  <c r="I58" i="49"/>
  <c r="I51" i="49" s="1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Q62" i="45"/>
  <c r="M62" i="45"/>
  <c r="E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K72" i="51" s="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J72" i="51"/>
  <c r="F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L64" i="10"/>
  <c r="L153" i="6" s="1"/>
  <c r="L98" i="6"/>
  <c r="D103" i="6"/>
  <c r="D104" i="6"/>
  <c r="N51" i="6"/>
  <c r="N58" i="10"/>
  <c r="N64" i="10"/>
  <c r="N153" i="6" s="1"/>
  <c r="J51" i="6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B39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L98" i="14"/>
  <c r="L159" i="6" s="1"/>
  <c r="D98" i="14"/>
  <c r="D159" i="6" s="1"/>
  <c r="D30" i="6"/>
  <c r="L127" i="6"/>
  <c r="H111" i="6"/>
  <c r="Q42" i="6"/>
  <c r="Q39" i="6"/>
  <c r="I39" i="6"/>
  <c r="E39" i="6"/>
  <c r="Q30" i="6"/>
  <c r="M30" i="6"/>
  <c r="I30" i="6"/>
  <c r="E30" i="6"/>
  <c r="P53" i="10"/>
  <c r="H53" i="10"/>
  <c r="Q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I123" i="28"/>
  <c r="E123" i="28"/>
  <c r="K95" i="28"/>
  <c r="G95" i="28"/>
  <c r="P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J56" i="26" s="1"/>
  <c r="J115" i="6" s="1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F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4" i="6"/>
  <c r="L137" i="6" s="1"/>
  <c r="L60" i="6"/>
  <c r="L133" i="6" s="1"/>
  <c r="P59" i="6"/>
  <c r="L59" i="6"/>
  <c r="H59" i="6"/>
  <c r="D59" i="6"/>
  <c r="P57" i="6"/>
  <c r="L57" i="6"/>
  <c r="H57" i="6"/>
  <c r="D57" i="6"/>
  <c r="L56" i="6"/>
  <c r="H56" i="6"/>
  <c r="D56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M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B123" i="29" s="1"/>
  <c r="N128" i="29"/>
  <c r="J128" i="29"/>
  <c r="F128" i="29"/>
  <c r="F123" i="29" s="1"/>
  <c r="P102" i="29"/>
  <c r="L102" i="29"/>
  <c r="H102" i="29"/>
  <c r="D102" i="29"/>
  <c r="P100" i="29"/>
  <c r="L100" i="29"/>
  <c r="L95" i="29" s="1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K83" i="32"/>
  <c r="B122" i="33"/>
  <c r="N112" i="33"/>
  <c r="K42" i="6"/>
  <c r="G42" i="6"/>
  <c r="C42" i="6"/>
  <c r="O39" i="6"/>
  <c r="K39" i="6"/>
  <c r="G39" i="6"/>
  <c r="O30" i="6"/>
  <c r="K30" i="6"/>
  <c r="G30" i="6"/>
  <c r="C30" i="6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O123" i="28"/>
  <c r="K123" i="28"/>
  <c r="G123" i="28"/>
  <c r="C123" i="28"/>
  <c r="M95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H83" i="31"/>
  <c r="B118" i="6"/>
  <c r="B116" i="6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K107" i="28"/>
  <c r="G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E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D162" i="24"/>
  <c r="P143" i="24"/>
  <c r="H143" i="24"/>
  <c r="D143" i="24"/>
  <c r="P129" i="24"/>
  <c r="L129" i="24"/>
  <c r="H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I50" i="35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C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L91" i="18"/>
  <c r="H91" i="18"/>
  <c r="D91" i="18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C176" i="25"/>
  <c r="C173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G160" i="25"/>
  <c r="C160" i="25"/>
  <c r="C158" i="25"/>
  <c r="O200" i="25"/>
  <c r="K200" i="25"/>
  <c r="G200" i="25"/>
  <c r="C200" i="25"/>
  <c r="O199" i="25"/>
  <c r="K199" i="25"/>
  <c r="G199" i="25"/>
  <c r="C199" i="25"/>
  <c r="C152" i="25"/>
  <c r="O151" i="25"/>
  <c r="O198" i="25"/>
  <c r="K198" i="25"/>
  <c r="G198" i="25"/>
  <c r="C198" i="25"/>
  <c r="O196" i="25"/>
  <c r="K196" i="25"/>
  <c r="G196" i="25"/>
  <c r="C148" i="25"/>
  <c r="C196" i="25"/>
  <c r="O137" i="25"/>
  <c r="K141" i="25"/>
  <c r="G138" i="25"/>
  <c r="C141" i="25"/>
  <c r="O139" i="25"/>
  <c r="O188" i="25"/>
  <c r="K188" i="25"/>
  <c r="G188" i="25"/>
  <c r="C188" i="25"/>
  <c r="O187" i="25"/>
  <c r="K136" i="25"/>
  <c r="K187" i="25"/>
  <c r="G187" i="25"/>
  <c r="C187" i="25"/>
  <c r="O185" i="25"/>
  <c r="K134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K123" i="27"/>
  <c r="C123" i="27"/>
  <c r="O107" i="27"/>
  <c r="K107" i="27"/>
  <c r="G107" i="27"/>
  <c r="C107" i="27"/>
  <c r="K95" i="27"/>
  <c r="G95" i="27"/>
  <c r="O158" i="29"/>
  <c r="O158" i="27"/>
  <c r="K158" i="29"/>
  <c r="K158" i="27"/>
  <c r="K153" i="27" s="1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L83" i="33"/>
  <c r="H83" i="33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M50" i="35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L50" i="36" s="1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I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I72" i="51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Q72" i="51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Q51" i="47"/>
  <c r="C51" i="49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G51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I50" i="40" l="1"/>
  <c r="J83" i="32"/>
  <c r="I162" i="24"/>
  <c r="C33" i="6"/>
  <c r="P167" i="16"/>
  <c r="M39" i="6"/>
  <c r="M115" i="12"/>
  <c r="D115" i="11"/>
  <c r="M98" i="11"/>
  <c r="O58" i="10"/>
  <c r="D97" i="14"/>
  <c r="D158" i="6" s="1"/>
  <c r="I71" i="39"/>
  <c r="G56" i="6"/>
  <c r="G131" i="6" s="1"/>
  <c r="G85" i="14"/>
  <c r="M42" i="6"/>
  <c r="L50" i="40"/>
  <c r="E83" i="31"/>
  <c r="H107" i="28"/>
  <c r="E107" i="29"/>
  <c r="L83" i="32"/>
  <c r="Q129" i="23"/>
  <c r="L200" i="15"/>
  <c r="L51" i="48"/>
  <c r="G51" i="47"/>
  <c r="F62" i="44"/>
  <c r="F50" i="41"/>
  <c r="D62" i="45"/>
  <c r="Q123" i="27"/>
  <c r="B83" i="32"/>
  <c r="M83" i="32"/>
  <c r="B95" i="28"/>
  <c r="E83" i="33"/>
  <c r="G143" i="24"/>
  <c r="O129" i="24"/>
  <c r="E162" i="24"/>
  <c r="H123" i="28"/>
  <c r="M143" i="24"/>
  <c r="L107" i="27"/>
  <c r="G83" i="31"/>
  <c r="K83" i="31"/>
  <c r="B129" i="24"/>
  <c r="M129" i="24"/>
  <c r="J129" i="24"/>
  <c r="M143" i="23"/>
  <c r="C194" i="21"/>
  <c r="L194" i="21"/>
  <c r="B143" i="23"/>
  <c r="E129" i="23"/>
  <c r="H157" i="19"/>
  <c r="H175" i="19"/>
  <c r="P194" i="19"/>
  <c r="M158" i="17"/>
  <c r="B167" i="16"/>
  <c r="D167" i="17"/>
  <c r="P85" i="14"/>
  <c r="O158" i="15"/>
  <c r="N158" i="16"/>
  <c r="C158" i="15"/>
  <c r="P183" i="17"/>
  <c r="P167" i="15"/>
  <c r="M115" i="11"/>
  <c r="E98" i="12"/>
  <c r="K33" i="6"/>
  <c r="O50" i="35"/>
  <c r="D107" i="28"/>
  <c r="J143" i="23"/>
  <c r="B183" i="17"/>
  <c r="K175" i="19"/>
  <c r="G183" i="15"/>
  <c r="B98" i="11"/>
  <c r="C39" i="6"/>
  <c r="E42" i="6"/>
  <c r="E107" i="27"/>
  <c r="B50" i="37"/>
  <c r="P129" i="25"/>
  <c r="C200" i="17"/>
  <c r="P56" i="6"/>
  <c r="M58" i="10"/>
  <c r="I107" i="27"/>
  <c r="E143" i="25"/>
  <c r="G157" i="21"/>
  <c r="G94" i="18"/>
  <c r="P72" i="52"/>
  <c r="Q62" i="44"/>
  <c r="D72" i="52"/>
  <c r="Q50" i="40"/>
  <c r="B62" i="44"/>
  <c r="K62" i="43"/>
  <c r="O62" i="43"/>
  <c r="Q50" i="35"/>
  <c r="O83" i="32"/>
  <c r="P107" i="27"/>
  <c r="B194" i="19"/>
  <c r="I194" i="21"/>
  <c r="O191" i="23"/>
  <c r="P175" i="20"/>
  <c r="O167" i="16"/>
  <c r="P83" i="33"/>
  <c r="M107" i="27"/>
  <c r="P129" i="23"/>
  <c r="D130" i="6"/>
  <c r="L130" i="6"/>
  <c r="H72" i="52"/>
  <c r="B50" i="40"/>
  <c r="N72" i="51"/>
  <c r="L62" i="45"/>
  <c r="K50" i="37"/>
  <c r="N83" i="32"/>
  <c r="E129" i="24"/>
  <c r="D143" i="23"/>
  <c r="P194" i="20"/>
  <c r="F167" i="15"/>
  <c r="J115" i="12"/>
  <c r="N98" i="11"/>
  <c r="G50" i="40"/>
  <c r="C162" i="23"/>
  <c r="O51" i="49"/>
  <c r="I50" i="36"/>
  <c r="H50" i="41"/>
  <c r="I123" i="27"/>
  <c r="I83" i="31"/>
  <c r="E107" i="28"/>
  <c r="D157" i="20"/>
  <c r="C194" i="20"/>
  <c r="E194" i="19"/>
  <c r="M158" i="16"/>
  <c r="O200" i="16"/>
  <c r="J98" i="12"/>
  <c r="B157" i="19"/>
  <c r="K143" i="24"/>
  <c r="Q95" i="28"/>
  <c r="C98" i="12"/>
  <c r="N56" i="26"/>
  <c r="N115" i="6" s="1"/>
  <c r="J62" i="44"/>
  <c r="N62" i="44"/>
  <c r="Q143" i="27"/>
  <c r="B51" i="47"/>
  <c r="G183" i="16"/>
  <c r="B50" i="35"/>
  <c r="F162" i="24"/>
  <c r="H56" i="26"/>
  <c r="H115" i="6" s="1"/>
  <c r="D129" i="23"/>
  <c r="H72" i="53"/>
  <c r="L104" i="6"/>
  <c r="D107" i="29"/>
  <c r="N175" i="19"/>
  <c r="E50" i="36"/>
  <c r="H157" i="20"/>
  <c r="G99" i="18"/>
  <c r="G162" i="6" s="1"/>
  <c r="P62" i="45"/>
  <c r="D183" i="17"/>
  <c r="K194" i="20"/>
  <c r="O115" i="11"/>
  <c r="M183" i="15"/>
  <c r="D200" i="15"/>
  <c r="P56" i="26"/>
  <c r="P115" i="6" s="1"/>
  <c r="J123" i="29"/>
  <c r="N72" i="52"/>
  <c r="H143" i="23"/>
  <c r="F64" i="6"/>
  <c r="F137" i="6" s="1"/>
  <c r="D83" i="33"/>
  <c r="E51" i="48"/>
  <c r="L143" i="23"/>
  <c r="M76" i="22"/>
  <c r="M167" i="6" s="1"/>
  <c r="C99" i="18"/>
  <c r="C162" i="6" s="1"/>
  <c r="M51" i="48"/>
  <c r="K158" i="16"/>
  <c r="M194" i="19"/>
  <c r="M167" i="15"/>
  <c r="B115" i="12"/>
  <c r="B158" i="17"/>
  <c r="G194" i="20"/>
  <c r="E5" i="9"/>
  <c r="C72" i="51"/>
  <c r="P51" i="48"/>
  <c r="N51" i="47"/>
  <c r="G62" i="45"/>
  <c r="N62" i="45"/>
  <c r="E62" i="44"/>
  <c r="L62" i="44"/>
  <c r="M62" i="44"/>
  <c r="I62" i="44"/>
  <c r="I62" i="43"/>
  <c r="E62" i="43"/>
  <c r="B62" i="43"/>
  <c r="F39" i="6"/>
  <c r="J39" i="6"/>
  <c r="E50" i="41"/>
  <c r="Q50" i="41"/>
  <c r="G50" i="41"/>
  <c r="P50" i="41"/>
  <c r="K50" i="40"/>
  <c r="Q50" i="39"/>
  <c r="L50" i="37"/>
  <c r="D50" i="37"/>
  <c r="N50" i="37"/>
  <c r="Q50" i="36"/>
  <c r="G50" i="36"/>
  <c r="N83" i="33"/>
  <c r="Q83" i="32"/>
  <c r="D95" i="29"/>
  <c r="I75" i="26"/>
  <c r="I172" i="6" s="1"/>
  <c r="I56" i="26"/>
  <c r="K107" i="29"/>
  <c r="P123" i="29"/>
  <c r="G123" i="29"/>
  <c r="J107" i="28"/>
  <c r="Q107" i="28"/>
  <c r="J123" i="28"/>
  <c r="Q107" i="27"/>
  <c r="E95" i="27"/>
  <c r="B107" i="27"/>
  <c r="H95" i="27"/>
  <c r="P123" i="27"/>
  <c r="M123" i="27"/>
  <c r="P95" i="27"/>
  <c r="P75" i="22"/>
  <c r="P166" i="6" s="1"/>
  <c r="G129" i="24"/>
  <c r="K129" i="24"/>
  <c r="C129" i="24"/>
  <c r="O143" i="24"/>
  <c r="C129" i="23"/>
  <c r="B129" i="23"/>
  <c r="L129" i="23"/>
  <c r="I129" i="23"/>
  <c r="K143" i="23"/>
  <c r="H194" i="21"/>
  <c r="J194" i="21"/>
  <c r="P194" i="21"/>
  <c r="N157" i="20"/>
  <c r="Q175" i="20"/>
  <c r="J175" i="20"/>
  <c r="M175" i="20"/>
  <c r="F175" i="19"/>
  <c r="M157" i="19"/>
  <c r="G175" i="19"/>
  <c r="Q157" i="19"/>
  <c r="G157" i="19"/>
  <c r="J157" i="19"/>
  <c r="F157" i="19"/>
  <c r="M226" i="19"/>
  <c r="B200" i="17"/>
  <c r="E200" i="17"/>
  <c r="K167" i="17"/>
  <c r="N183" i="17"/>
  <c r="N158" i="17"/>
  <c r="P158" i="17"/>
  <c r="F200" i="17"/>
  <c r="G167" i="16"/>
  <c r="K167" i="16"/>
  <c r="J167" i="15"/>
  <c r="H183" i="15"/>
  <c r="Q62" i="14"/>
  <c r="Q54" i="6" s="1"/>
  <c r="Q129" i="6" s="1"/>
  <c r="Q85" i="14"/>
  <c r="F98" i="12"/>
  <c r="F115" i="12"/>
  <c r="D98" i="12"/>
  <c r="J98" i="11"/>
  <c r="Q115" i="11"/>
  <c r="I26" i="7"/>
  <c r="J33" i="6"/>
  <c r="D56" i="26"/>
  <c r="D115" i="6" s="1"/>
  <c r="Q129" i="25"/>
  <c r="O26" i="9"/>
  <c r="O5" i="9" s="1"/>
  <c r="D50" i="35"/>
  <c r="Q143" i="25"/>
  <c r="H175" i="20"/>
  <c r="E115" i="6"/>
  <c r="I15" i="7"/>
  <c r="Q26" i="9"/>
  <c r="Q5" i="9" s="1"/>
  <c r="G141" i="25"/>
  <c r="F83" i="33"/>
  <c r="M115" i="6"/>
  <c r="C15" i="8"/>
  <c r="C5" i="8" s="1"/>
  <c r="J26" i="9"/>
  <c r="D50" i="36"/>
  <c r="L56" i="26"/>
  <c r="L115" i="6" s="1"/>
  <c r="G26" i="9"/>
  <c r="E10" i="7"/>
  <c r="Q26" i="8"/>
  <c r="E50" i="37"/>
  <c r="G194" i="19"/>
  <c r="K56" i="26"/>
  <c r="J15" i="7"/>
  <c r="J26" i="8"/>
  <c r="P26" i="9"/>
  <c r="P5" i="9" s="1"/>
  <c r="B75" i="22"/>
  <c r="B166" i="6" s="1"/>
  <c r="Q115" i="6"/>
  <c r="O15" i="7"/>
  <c r="Q15" i="7"/>
  <c r="M175" i="21"/>
  <c r="J72" i="52"/>
  <c r="C175" i="19"/>
  <c r="C56" i="26"/>
  <c r="C115" i="6" s="1"/>
  <c r="C116" i="6"/>
  <c r="J73" i="26"/>
  <c r="J170" i="6" s="1"/>
  <c r="N26" i="8"/>
  <c r="N5" i="8" s="1"/>
  <c r="J143" i="24"/>
  <c r="L85" i="14"/>
  <c r="G162" i="23"/>
  <c r="E26" i="8"/>
  <c r="E5" i="8" s="1"/>
  <c r="G15" i="9"/>
  <c r="F26" i="8"/>
  <c r="K26" i="9"/>
  <c r="D206" i="17"/>
  <c r="I26" i="8"/>
  <c r="L26" i="8"/>
  <c r="F26" i="9"/>
  <c r="J15" i="8"/>
  <c r="M26" i="8"/>
  <c r="Q158" i="16"/>
  <c r="P26" i="8"/>
  <c r="M72" i="52"/>
  <c r="F62" i="43"/>
  <c r="E75" i="26"/>
  <c r="E172" i="6" s="1"/>
  <c r="E117" i="6"/>
  <c r="B157" i="20"/>
  <c r="K10" i="9"/>
  <c r="F15" i="8"/>
  <c r="O10" i="7"/>
  <c r="G72" i="51"/>
  <c r="C150" i="25"/>
  <c r="J88" i="18"/>
  <c r="D249" i="17"/>
  <c r="H62" i="44"/>
  <c r="C83" i="33"/>
  <c r="E169" i="25"/>
  <c r="G143" i="23"/>
  <c r="N194" i="19"/>
  <c r="F15" i="9"/>
  <c r="M26" i="9"/>
  <c r="M15" i="8"/>
  <c r="C137" i="25"/>
  <c r="F72" i="52"/>
  <c r="M72" i="53"/>
  <c r="J162" i="23"/>
  <c r="D77" i="14"/>
  <c r="L50" i="41"/>
  <c r="O62" i="45"/>
  <c r="K200" i="16"/>
  <c r="D205" i="17"/>
  <c r="I15" i="8"/>
  <c r="J10" i="9"/>
  <c r="H15" i="8"/>
  <c r="I10" i="8"/>
  <c r="N15" i="7"/>
  <c r="N26" i="9"/>
  <c r="N5" i="9" s="1"/>
  <c r="N51" i="9" s="1"/>
  <c r="K137" i="25"/>
  <c r="G150" i="25"/>
  <c r="M33" i="6"/>
  <c r="F194" i="19"/>
  <c r="D207" i="17"/>
  <c r="H26" i="8"/>
  <c r="C26" i="9"/>
  <c r="H26" i="9"/>
  <c r="G15" i="8"/>
  <c r="G5" i="8" s="1"/>
  <c r="C138" i="25"/>
  <c r="O167" i="25"/>
  <c r="E175" i="19"/>
  <c r="J157" i="20"/>
  <c r="P62" i="44"/>
  <c r="K62" i="45"/>
  <c r="M85" i="14"/>
  <c r="M56" i="6"/>
  <c r="M131" i="6" s="1"/>
  <c r="K15" i="8"/>
  <c r="K5" i="8" s="1"/>
  <c r="I26" i="9"/>
  <c r="L26" i="9"/>
  <c r="L5" i="9" s="1"/>
  <c r="J10" i="7"/>
  <c r="L15" i="7"/>
  <c r="K138" i="25"/>
  <c r="Q167" i="17"/>
  <c r="F56" i="26"/>
  <c r="F115" i="6" s="1"/>
  <c r="B72" i="52"/>
  <c r="C175" i="21"/>
  <c r="L10" i="8"/>
  <c r="M15" i="9"/>
  <c r="K150" i="25"/>
  <c r="N51" i="49"/>
  <c r="O138" i="25"/>
  <c r="D101" i="18"/>
  <c r="D164" i="6" s="1"/>
  <c r="F50" i="37"/>
  <c r="F95" i="27"/>
  <c r="D95" i="27"/>
  <c r="M175" i="19"/>
  <c r="B175" i="19"/>
  <c r="G115" i="6"/>
  <c r="D26" i="9"/>
  <c r="K15" i="7"/>
  <c r="B56" i="26"/>
  <c r="B115" i="6" s="1"/>
  <c r="M15" i="7"/>
  <c r="H15" i="9"/>
  <c r="M58" i="22"/>
  <c r="M75" i="22" s="1"/>
  <c r="M166" i="6" s="1"/>
  <c r="G194" i="21"/>
  <c r="D26" i="8"/>
  <c r="D5" i="8" s="1"/>
  <c r="D47" i="8" s="1"/>
  <c r="C15" i="9"/>
  <c r="I15" i="9"/>
  <c r="J51" i="49"/>
  <c r="G139" i="25"/>
  <c r="E129" i="25"/>
  <c r="G129" i="23"/>
  <c r="M153" i="27"/>
  <c r="O115" i="6"/>
  <c r="G75" i="26"/>
  <c r="G172" i="6" s="1"/>
  <c r="C154" i="25"/>
  <c r="P101" i="18"/>
  <c r="P164" i="6" s="1"/>
  <c r="K99" i="18"/>
  <c r="K162" i="6" s="1"/>
  <c r="K51" i="48"/>
  <c r="L95" i="27"/>
  <c r="D80" i="43"/>
  <c r="P15" i="8"/>
  <c r="O5" i="8"/>
  <c r="O46" i="8" s="1"/>
  <c r="D15" i="9"/>
  <c r="K139" i="25"/>
  <c r="K100" i="18"/>
  <c r="K163" i="6" s="1"/>
  <c r="J194" i="20"/>
  <c r="C10" i="9"/>
  <c r="F10" i="9"/>
  <c r="I10" i="9"/>
  <c r="Q10" i="7"/>
  <c r="D15" i="7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O157" i="21" s="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B5" i="8" s="1"/>
  <c r="B41" i="8" s="1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G129" i="25" s="1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103" i="6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B73" i="26" l="1"/>
  <c r="B170" i="6" s="1"/>
  <c r="I73" i="26"/>
  <c r="I170" i="6" s="1"/>
  <c r="O129" i="25"/>
  <c r="M26" i="7"/>
  <c r="O162" i="25"/>
  <c r="I115" i="6"/>
  <c r="E162" i="25"/>
  <c r="C129" i="25"/>
  <c r="K129" i="25"/>
  <c r="Q26" i="7"/>
  <c r="M5" i="8"/>
  <c r="M47" i="8" s="1"/>
  <c r="L73" i="26"/>
  <c r="L170" i="6" s="1"/>
  <c r="F73" i="26"/>
  <c r="F170" i="6" s="1"/>
  <c r="O41" i="8"/>
  <c r="G162" i="25"/>
  <c r="K143" i="25"/>
  <c r="I5" i="8"/>
  <c r="K26" i="7"/>
  <c r="K5" i="7" s="1"/>
  <c r="K46" i="7" s="1"/>
  <c r="N50" i="6"/>
  <c r="D200" i="17"/>
  <c r="K5" i="9"/>
  <c r="K52" i="9" s="1"/>
  <c r="I5" i="7"/>
  <c r="N95" i="14"/>
  <c r="N156" i="6" s="1"/>
  <c r="J5" i="9"/>
  <c r="J52" i="9" s="1"/>
  <c r="M5" i="9"/>
  <c r="M52" i="9" s="1"/>
  <c r="H5" i="8"/>
  <c r="H43" i="8" s="1"/>
  <c r="O26" i="7"/>
  <c r="O5" i="7" s="1"/>
  <c r="E26" i="7"/>
  <c r="E5" i="7" s="1"/>
  <c r="C26" i="7"/>
  <c r="C5" i="7" s="1"/>
  <c r="C41" i="7" s="1"/>
  <c r="I5" i="9"/>
  <c r="I51" i="9" s="1"/>
  <c r="G5" i="9"/>
  <c r="H5" i="9"/>
  <c r="H52" i="9" s="1"/>
  <c r="F5" i="9"/>
  <c r="F51" i="9" s="1"/>
  <c r="D5" i="9"/>
  <c r="D52" i="9" s="1"/>
  <c r="E41" i="8"/>
  <c r="E42" i="8"/>
  <c r="E44" i="8"/>
  <c r="E43" i="8"/>
  <c r="E45" i="8"/>
  <c r="E46" i="8"/>
  <c r="E47" i="8"/>
  <c r="F5" i="8"/>
  <c r="F41" i="8" s="1"/>
  <c r="P5" i="8"/>
  <c r="O44" i="8"/>
  <c r="L5" i="8"/>
  <c r="L42" i="8" s="1"/>
  <c r="O47" i="8"/>
  <c r="O42" i="8"/>
  <c r="O45" i="8"/>
  <c r="O43" i="8"/>
  <c r="J5" i="8"/>
  <c r="J45" i="8" s="1"/>
  <c r="Q5" i="7"/>
  <c r="M5" i="7"/>
  <c r="M47" i="7" s="1"/>
  <c r="K47" i="8"/>
  <c r="K46" i="8"/>
  <c r="K43" i="8"/>
  <c r="K45" i="8"/>
  <c r="K44" i="8"/>
  <c r="K42" i="8"/>
  <c r="K41" i="8"/>
  <c r="C45" i="8"/>
  <c r="C43" i="8"/>
  <c r="C44" i="8"/>
  <c r="C47" i="8"/>
  <c r="N41" i="8"/>
  <c r="N43" i="8"/>
  <c r="O51" i="9"/>
  <c r="O52" i="9"/>
  <c r="O53" i="9"/>
  <c r="G47" i="8"/>
  <c r="G43" i="8"/>
  <c r="G46" i="8"/>
  <c r="G44" i="8"/>
  <c r="G41" i="8"/>
  <c r="G42" i="8"/>
  <c r="G45" i="8"/>
  <c r="K115" i="6"/>
  <c r="Q5" i="8"/>
  <c r="K73" i="26"/>
  <c r="K170" i="6" s="1"/>
  <c r="C162" i="25"/>
  <c r="C5" i="9"/>
  <c r="C51" i="9" s="1"/>
  <c r="O143" i="25"/>
  <c r="C143" i="25"/>
  <c r="D106" i="6"/>
  <c r="D72" i="14"/>
  <c r="D100" i="14"/>
  <c r="D161" i="6" s="1"/>
  <c r="F101" i="6"/>
  <c r="F26" i="7"/>
  <c r="F5" i="7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B47" i="8"/>
  <c r="Q52" i="9"/>
  <c r="Q53" i="9"/>
  <c r="Q51" i="9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F50" i="6"/>
  <c r="B43" i="8"/>
  <c r="N52" i="9"/>
  <c r="D44" i="8"/>
  <c r="D45" i="8"/>
  <c r="K50" i="6"/>
  <c r="N166" i="6"/>
  <c r="M50" i="6"/>
  <c r="O101" i="18"/>
  <c r="O164" i="6" s="1"/>
  <c r="O109" i="6"/>
  <c r="B46" i="8"/>
  <c r="J50" i="6"/>
  <c r="P50" i="6"/>
  <c r="N44" i="8"/>
  <c r="B42" i="8"/>
  <c r="D43" i="8"/>
  <c r="D42" i="8"/>
  <c r="D46" i="8"/>
  <c r="D41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B44" i="8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K98" i="6"/>
  <c r="K64" i="10"/>
  <c r="K153" i="6" s="1"/>
  <c r="B45" i="8"/>
  <c r="O58" i="22"/>
  <c r="O76" i="22"/>
  <c r="O167" i="6" s="1"/>
  <c r="O112" i="6"/>
  <c r="N107" i="6"/>
  <c r="N97" i="6" s="1"/>
  <c r="N53" i="9"/>
  <c r="K77" i="22"/>
  <c r="K168" i="6" s="1"/>
  <c r="K113" i="6"/>
  <c r="K58" i="22"/>
  <c r="K76" i="22"/>
  <c r="K167" i="6" s="1"/>
  <c r="K112" i="6"/>
  <c r="K97" i="14"/>
  <c r="K158" i="6" s="1"/>
  <c r="K103" i="6"/>
  <c r="K72" i="14"/>
  <c r="P53" i="9"/>
  <c r="Q97" i="14"/>
  <c r="Q158" i="6" s="1"/>
  <c r="Q103" i="6"/>
  <c r="Q72" i="14"/>
  <c r="B107" i="6"/>
  <c r="E53" i="9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E51" i="9"/>
  <c r="L50" i="6"/>
  <c r="C97" i="14"/>
  <c r="C158" i="6" s="1"/>
  <c r="C103" i="6"/>
  <c r="C72" i="14"/>
  <c r="F107" i="6"/>
  <c r="F97" i="6" s="1"/>
  <c r="B9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E52" i="9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J107" i="6"/>
  <c r="J97" i="6" s="1"/>
  <c r="Q46" i="9" l="1"/>
  <c r="M43" i="8"/>
  <c r="M46" i="8"/>
  <c r="M44" i="8"/>
  <c r="M41" i="8"/>
  <c r="M40" i="8" s="1"/>
  <c r="M45" i="8"/>
  <c r="M42" i="8"/>
  <c r="J51" i="9"/>
  <c r="K41" i="7"/>
  <c r="K44" i="7"/>
  <c r="K45" i="7"/>
  <c r="K47" i="7"/>
  <c r="K43" i="7"/>
  <c r="K53" i="9"/>
  <c r="H42" i="8"/>
  <c r="H47" i="8"/>
  <c r="K40" i="8"/>
  <c r="H46" i="8"/>
  <c r="K42" i="7"/>
  <c r="K51" i="9"/>
  <c r="K46" i="9" s="1"/>
  <c r="C44" i="7"/>
  <c r="J53" i="9"/>
  <c r="H41" i="8"/>
  <c r="H45" i="8"/>
  <c r="H44" i="8"/>
  <c r="E40" i="8"/>
  <c r="F43" i="8"/>
  <c r="C40" i="8"/>
  <c r="C46" i="7"/>
  <c r="M53" i="9"/>
  <c r="C42" i="7"/>
  <c r="C43" i="7"/>
  <c r="M51" i="9"/>
  <c r="I53" i="9"/>
  <c r="O46" i="9"/>
  <c r="O40" i="8"/>
  <c r="G40" i="8"/>
  <c r="O44" i="7"/>
  <c r="O42" i="7"/>
  <c r="O43" i="7"/>
  <c r="O45" i="7"/>
  <c r="O47" i="7"/>
  <c r="O41" i="7"/>
  <c r="D51" i="9"/>
  <c r="M45" i="7"/>
  <c r="O46" i="7"/>
  <c r="I52" i="9"/>
  <c r="F52" i="9"/>
  <c r="F53" i="9"/>
  <c r="C45" i="7"/>
  <c r="C47" i="7"/>
  <c r="G53" i="9"/>
  <c r="G51" i="9"/>
  <c r="D53" i="9"/>
  <c r="G52" i="9"/>
  <c r="J43" i="8"/>
  <c r="F46" i="8"/>
  <c r="J44" i="8"/>
  <c r="J41" i="8"/>
  <c r="L47" i="8"/>
  <c r="J46" i="8"/>
  <c r="J47" i="8"/>
  <c r="L46" i="8"/>
  <c r="J42" i="8"/>
  <c r="F47" i="8"/>
  <c r="L41" i="8"/>
  <c r="L44" i="8"/>
  <c r="L43" i="8"/>
  <c r="L45" i="8"/>
  <c r="F44" i="8"/>
  <c r="F42" i="8"/>
  <c r="F45" i="8"/>
  <c r="F47" i="7"/>
  <c r="Q43" i="8"/>
  <c r="Q46" i="8"/>
  <c r="Q42" i="8"/>
  <c r="Q41" i="8"/>
  <c r="Q44" i="8"/>
  <c r="Q45" i="8"/>
  <c r="Q47" i="8"/>
  <c r="D101" i="6"/>
  <c r="D97" i="6"/>
  <c r="D152" i="6" s="1"/>
  <c r="N47" i="7"/>
  <c r="D95" i="14"/>
  <c r="D156" i="6" s="1"/>
  <c r="C52" i="9"/>
  <c r="C53" i="9"/>
  <c r="N40" i="8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J47" i="7"/>
  <c r="N46" i="9"/>
  <c r="E75" i="22"/>
  <c r="E166" i="6" s="1"/>
  <c r="E111" i="6"/>
  <c r="M42" i="7"/>
  <c r="M46" i="7"/>
  <c r="D40" i="8"/>
  <c r="L156" i="6"/>
  <c r="B40" i="8"/>
  <c r="E47" i="7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F152" i="6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E46" i="9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K40" i="7" l="1"/>
  <c r="J46" i="9"/>
  <c r="E97" i="6"/>
  <c r="O97" i="6"/>
  <c r="M46" i="9"/>
  <c r="H40" i="8"/>
  <c r="I46" i="9"/>
  <c r="F46" i="9"/>
  <c r="D46" i="9"/>
  <c r="J40" i="8"/>
  <c r="O40" i="7"/>
  <c r="L152" i="6"/>
  <c r="F40" i="8"/>
  <c r="L40" i="8"/>
  <c r="C40" i="7"/>
  <c r="C46" i="9"/>
  <c r="G46" i="9"/>
  <c r="Q40" i="8"/>
  <c r="K97" i="6"/>
  <c r="K152" i="6" s="1"/>
  <c r="C97" i="6"/>
  <c r="C152" i="6" s="1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O152" i="6"/>
  <c r="Q152" i="6"/>
  <c r="I152" i="6"/>
  <c r="E152" i="6"/>
  <c r="B46" i="9"/>
  <c r="M152" i="6"/>
  <c r="J40" i="7"/>
  <c r="H40" i="7"/>
  <c r="P46" i="9"/>
  <c r="D40" i="7"/>
  <c r="P40" i="8"/>
  <c r="L46" i="9"/>
  <c r="F40" i="7"/>
  <c r="P40" i="7"/>
  <c r="L40" i="7"/>
  <c r="G40" i="7" l="1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<sst xmlns="http://schemas.openxmlformats.org/spreadsheetml/2006/main" count="5361" uniqueCount="397">
  <si>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</si>
  <si>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</si>
  <si>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</si>
  <si>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</si>
  <si>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</si>
  <si>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</si>
  <si>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</si>
  <si>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</si>
  <si>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</si>
  <si>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</si>
  <si>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</si>
  <si>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</si>
  <si>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</si>
  <si>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</si>
  <si>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</si>
  <si>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</si>
  <si>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</si>
  <si>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</si>
  <si>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</si>
  <si>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</si>
  <si>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</si>
  <si>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</si>
  <si>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</si>
  <si>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</si>
  <si>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</si>
  <si>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</si>
  <si>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</si>
  <si>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</si>
  <si>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</si>
  <si>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</si>
  <si>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</si>
  <si>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</si>
  <si>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</si>
  <si>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</si>
  <si>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</si>
  <si>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</si>
  <si>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</si>
  <si>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</si>
  <si>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</si>
  <si>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</si>
  <si>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</si>
  <si>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</si>
  <si>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</si>
  <si>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</si>
  <si>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</si>
  <si>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</si>
  <si>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</si>
  <si>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</si>
  <si>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</si>
  <si>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</si>
  <si>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</si>
  <si>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</si>
  <si>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</si>
  <si>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</si>
  <si>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</si>
  <si>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</si>
  <si>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</si>
  <si>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</si>
  <si>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</si>
  <si>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</si>
  <si>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</si>
  <si>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</si>
  <si>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</si>
  <si>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</si>
  <si>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</si>
  <si>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</si>
  <si>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</si>
  <si>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</si>
  <si>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</si>
  <si>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</si>
  <si>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</si>
  <si>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</si>
  <si>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</si>
  <si>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</si>
  <si>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</si>
  <si>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</si>
  <si>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</si>
  <si>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</si>
  <si>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</si>
  <si>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</si>
  <si>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</si>
  <si>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</si>
  <si>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</si>
  <si>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</si>
  <si>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</si>
  <si>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</si>
  <si>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</si>
  <si>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</si>
  <si>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</si>
  <si>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</si>
  <si>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</si>
  <si>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</si>
  <si>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</si>
  <si>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</si>
  <si>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</si>
  <si>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</si>
  <si>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</si>
  <si>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</si>
  <si>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</si>
  <si>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</si>
  <si>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</si>
  <si>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</si>
  <si>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</si>
  <si>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</si>
  <si>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</si>
  <si>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</si>
  <si>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</si>
  <si>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</si>
  <si>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</si>
  <si>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</si>
  <si>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</si>
  <si>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</si>
  <si>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</si>
  <si>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</si>
  <si>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</si>
  <si>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</si>
  <si>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</si>
  <si>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</si>
  <si>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</si>
  <si>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</si>
  <si>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</si>
  <si>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</si>
  <si>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</si>
  <si>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</si>
  <si>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</si>
  <si>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</si>
  <si>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</si>
  <si>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</si>
  <si>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</si>
  <si>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</si>
  <si>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</si>
  <si>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</si>
  <si>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</si>
  <si>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</si>
  <si>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</si>
  <si>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</si>
  <si>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</si>
  <si>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</si>
  <si>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</si>
  <si>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</si>
  <si>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</si>
  <si>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</si>
  <si>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</si>
  <si>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</si>
  <si>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</si>
  <si>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</si>
  <si>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</si>
  <si>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</si>
  <si>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</si>
  <si>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</si>
  <si>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</si>
  <si>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</si>
  <si>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</si>
  <si>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</si>
  <si>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</si>
  <si>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</si>
  <si>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</si>
  <si>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</si>
  <si>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</si>
  <si>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</si>
  <si>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</si>
  <si>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</si>
  <si>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</si>
  <si>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</si>
  <si>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</si>
  <si>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</si>
  <si>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</si>
  <si>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</si>
  <si>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</si>
  <si>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</si>
  <si>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</si>
  <si>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</si>
  <si>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</si>
  <si>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</si>
  <si>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</si>
  <si>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</si>
  <si>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</si>
  <si>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</si>
  <si>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</si>
  <si>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</si>
  <si>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</si>
  <si>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</si>
  <si>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</si>
  <si>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</si>
  <si>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</si>
  <si>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</si>
  <si>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</si>
  <si>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</si>
  <si>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</si>
  <si>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</si>
  <si>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</si>
  <si>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</si>
  <si>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</si>
  <si>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</si>
  <si>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</si>
  <si>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</si>
  <si>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</si>
  <si>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</si>
  <si>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</si>
  <si>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</si>
  <si>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</si>
  <si>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</si>
  <si>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</si>
  <si>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</si>
  <si>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</si>
  <si>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</si>
  <si>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</si>
  <si>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</si>
  <si>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</si>
  <si>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</si>
  <si>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</si>
  <si>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</si>
  <si>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</si>
  <si>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</si>
  <si>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</si>
  <si>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</si>
  <si>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</si>
  <si>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</si>
  <si>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</si>
  <si>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</si>
  <si>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</si>
  <si>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</si>
  <si>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</si>
  <si>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</si>
  <si>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</si>
  <si>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</si>
  <si>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</si>
  <si>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</si>
  <si>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</si>
  <si>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</si>
  <si>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</si>
  <si>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</si>
  <si>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</si>
  <si>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</si>
  <si>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</si>
  <si>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</si>
  <si>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</si>
  <si>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</si>
  <si>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</si>
  <si>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</si>
  <si>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</si>
  <si>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</si>
  <si>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</si>
  <si>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</si>
  <si>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</si>
  <si>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</si>
  <si>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</si>
  <si>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</si>
  <si>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</si>
  <si>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</si>
  <si>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</si>
  <si>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</si>
  <si>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</si>
  <si>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</si>
  <si>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</si>
  <si>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</si>
  <si>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</si>
  <si>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</si>
  <si>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</si>
  <si>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</si>
  <si>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</si>
  <si>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</si>
  <si>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</si>
  <si>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</si>
  <si>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</si>
  <si>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</si>
  <si>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</si>
  <si>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</si>
  <si>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</si>
  <si>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</si>
  <si>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</si>
  <si>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</si>
  <si>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</si>
  <si>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</si>
  <si>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</si>
  <si>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</si>
  <si>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</si>
  <si>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</si>
  <si>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</si>
  <si>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</si>
  <si>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</si>
  <si>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</si>
  <si>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</si>
  <si>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</si>
  <si>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</si>
  <si>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</si>
  <si>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</si>
  <si>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</si>
  <si>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</si>
  <si>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</si>
  <si>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</si>
  <si>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</si>
  <si>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</si>
  <si>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</si>
  <si>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</si>
  <si>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</si>
  <si>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</si>
  <si>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</si>
  <si>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</si>
  <si>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</si>
  <si>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</si>
  <si>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</si>
  <si>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</si>
  <si>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</si>
  <si>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</si>
  <si>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</si>
  <si>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</si>
  <si>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</si>
  <si>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</si>
  <si>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</si>
  <si>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</si>
  <si>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</si>
  <si>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</si>
  <si>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</si>
  <si>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</si>
  <si>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</si>
  <si>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</si>
  <si>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</si>
  <si>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</si>
  <si>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</si>
  <si>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</si>
  <si>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</si>
  <si>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</si>
  <si>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</si>
  <si>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</si>
  <si>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</si>
  <si>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</si>
  <si>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</si>
  <si>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</si>
  <si>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</si>
  <si>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</si>
  <si>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</si>
  <si>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</si>
  <si>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</si>
  <si>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</si>
  <si>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</si>
  <si>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</si>
  <si>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</si>
  <si>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</si>
  <si>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</si>
  <si>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</si>
  <si>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</si>
  <si>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</si>
  <si>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</si>
  <si>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</si>
  <si>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</si>
  <si>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</si>
  <si>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</si>
  <si>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</si>
  <si>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LT</t>
  </si>
  <si>
    <t>Lithuania</t>
  </si>
  <si>
    <t>LT: Other Industrial Sectors</t>
  </si>
  <si>
    <t>LT: Other Industrial Sectors / final energy consumption</t>
  </si>
  <si>
    <t>LT: Other Industrial Sectors / useful energy demand</t>
  </si>
  <si>
    <t>LT: Other Industrial Sectors / CO2 emissions</t>
  </si>
  <si>
    <t>LT: Iron and steel</t>
  </si>
  <si>
    <t>LT: Iron and steel / final energy consumption</t>
  </si>
  <si>
    <t>LT: Iron and steel / useful energy demand</t>
  </si>
  <si>
    <t>LT: Iron and steel / CO2 emissions</t>
  </si>
  <si>
    <t>LT: Non Ferrous Metals</t>
  </si>
  <si>
    <t>LT: Non Ferrous Metals / final energy consumption</t>
  </si>
  <si>
    <t>LT: Non Ferrous Metals / useful energy demand</t>
  </si>
  <si>
    <t>LT: Non Ferrous Metals / CO2 emissions</t>
  </si>
  <si>
    <t>LT: Chemicals Industry</t>
  </si>
  <si>
    <t>LT: Chemicals Industry / final energy consumption</t>
  </si>
  <si>
    <t>LT: Chemicals Industry / useful energy demand</t>
  </si>
  <si>
    <t>LT: Chemicals Industry / CO2 emissions</t>
  </si>
  <si>
    <t>LT: Non-metallic mineral products</t>
  </si>
  <si>
    <t>LT: Non-metallic mineral products / final energy consumption</t>
  </si>
  <si>
    <t>LT: Non-metallic mineral products / useful energy demand</t>
  </si>
  <si>
    <t>LT: Non-metallic mineral products / CO2 emissions</t>
  </si>
  <si>
    <t>LT: Pulp, paper and printing</t>
  </si>
  <si>
    <t>LT: Pulp, paper and printing / final energy consumption</t>
  </si>
  <si>
    <t>LT: Pulp, paper and printing / useful energy demand</t>
  </si>
  <si>
    <t>LT: Pulp, paper and printing / CO2 emissions</t>
  </si>
  <si>
    <t>LT: Food, beverages and tobacco</t>
  </si>
  <si>
    <t>LT: Food, beverages and tobacco / final energy consumption</t>
  </si>
  <si>
    <t>LT: Food, beverages and tobacco / useful energy demand</t>
  </si>
  <si>
    <t>LT: Food, beverages and tobacco / CO2 emissions</t>
  </si>
  <si>
    <t>LT: Transport Equipment</t>
  </si>
  <si>
    <t>LT: Transport Equipment / final energy consumption</t>
  </si>
  <si>
    <t>LT: Transport Equipment / useful energy demand</t>
  </si>
  <si>
    <t>LT: Transport Equipment / CO2 emissions</t>
  </si>
  <si>
    <t>LT: Machinery Equipment</t>
  </si>
  <si>
    <t>LT: Machinery Equipment / final energy consumption</t>
  </si>
  <si>
    <t>LT: Machinery Equipment / useful energy demand</t>
  </si>
  <si>
    <t>LT: Machinery Equipment / CO2 emissions</t>
  </si>
  <si>
    <t>LT: Textiles and leather</t>
  </si>
  <si>
    <t>LT: Textiles and leather / final energy consumption</t>
  </si>
  <si>
    <t>LT: Textiles and leather / useful energy demand</t>
  </si>
  <si>
    <t>LT: Textiles and leather / CO2 emissions</t>
  </si>
  <si>
    <t>LT: Wood and wood products</t>
  </si>
  <si>
    <t>LT: Wood and wood products / final energy consumption</t>
  </si>
  <si>
    <t>LT: Wood and wood products / useful energy demand</t>
  </si>
  <si>
    <t>LT: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</si>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</sst>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43297.737824074073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LT: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2753.6403984028257</v>
      </c>
      <c r="C3" s="46">
        <f>ISI!C$3+NFM!C$3+CHI!C$3+NMM!C$3+PPA!C$3+FBT!C$3+TRE!C$3+MAE!C$3+TEL!C$3+WWP!C$3+OIS!C$3</f>
        <v>2965.0877850491547</v>
      </c>
      <c r="D3" s="46">
        <f>ISI!D$3+NFM!D$3+CHI!D$3+NMM!D$3+PPA!D$3+FBT!D$3+TRE!D$3+MAE!D$3+TEL!D$3+WWP!D$3+OIS!D$3</f>
        <v>3028.5317598056231</v>
      </c>
      <c r="E3" s="46">
        <f>ISI!E$3+NFM!E$3+CHI!E$3+NMM!E$3+PPA!E$3+FBT!E$3+TRE!E$3+MAE!E$3+TEL!E$3+WWP!E$3+OIS!E$3</f>
        <v>3414.6950323135388</v>
      </c>
      <c r="F3" s="46">
        <f>ISI!F$3+NFM!F$3+CHI!F$3+NMM!F$3+PPA!F$3+FBT!F$3+TRE!F$3+MAE!F$3+TEL!F$3+WWP!F$3+OIS!F$3</f>
        <v>3807.4407031344062</v>
      </c>
      <c r="G3" s="46">
        <f>ISI!G$3+NFM!G$3+CHI!G$3+NMM!G$3+PPA!G$3+FBT!G$3+TRE!G$3+MAE!G$3+TEL!G$3+WWP!G$3+OIS!G$3</f>
        <v>3989.0676206439348</v>
      </c>
      <c r="H3" s="46">
        <f>ISI!H$3+NFM!H$3+CHI!H$3+NMM!H$3+PPA!H$3+FBT!H$3+TRE!H$3+MAE!H$3+TEL!H$3+WWP!H$3+OIS!H$3</f>
        <v>4245.1732687810663</v>
      </c>
      <c r="I3" s="46">
        <f>ISI!I$3+NFM!I$3+CHI!I$3+NMM!I$3+PPA!I$3+FBT!I$3+TRE!I$3+MAE!I$3+TEL!I$3+WWP!I$3+OIS!I$3</f>
        <v>4562.2490833723195</v>
      </c>
      <c r="J3" s="46">
        <f>ISI!J$3+NFM!J$3+CHI!J$3+NMM!J$3+PPA!J$3+FBT!J$3+TRE!J$3+MAE!J$3+TEL!J$3+WWP!J$3+OIS!J$3</f>
        <v>4446.2301587301581</v>
      </c>
      <c r="K3" s="46">
        <f>ISI!K$3+NFM!K$3+CHI!K$3+NMM!K$3+PPA!K$3+FBT!K$3+TRE!K$3+MAE!K$3+TEL!K$3+WWP!K$3+OIS!K$3</f>
        <v>3668.2555397915748</v>
      </c>
      <c r="L3" s="46">
        <f>ISI!L$3+NFM!L$3+CHI!L$3+NMM!L$3+PPA!L$3+FBT!L$3+TRE!L$3+MAE!L$3+TEL!L$3+WWP!L$3+OIS!L$3</f>
        <v>4117.7</v>
      </c>
      <c r="M3" s="46">
        <f>ISI!M$3+NFM!M$3+CHI!M$3+NMM!M$3+PPA!M$3+FBT!M$3+TRE!M$3+MAE!M$3+TEL!M$3+WWP!M$3+OIS!M$3</f>
        <v>4704.1400457579011</v>
      </c>
      <c r="N3" s="46">
        <f>ISI!N$3+NFM!N$3+CHI!N$3+NMM!N$3+PPA!N$3+FBT!N$3+TRE!N$3+MAE!N$3+TEL!N$3+WWP!N$3+OIS!N$3</f>
        <v>4947.0458874299547</v>
      </c>
      <c r="O3" s="46">
        <f>ISI!O$3+NFM!O$3+CHI!O$3+NMM!O$3+PPA!O$3+FBT!O$3+TRE!O$3+MAE!O$3+TEL!O$3+WWP!O$3+OIS!O$3</f>
        <v>5109.008004496297</v>
      </c>
      <c r="P3" s="46">
        <f>ISI!P$3+NFM!P$3+CHI!P$3+NMM!P$3+PPA!P$3+FBT!P$3+TRE!P$3+MAE!P$3+TEL!P$3+WWP!P$3+OIS!P$3</f>
        <v>5299.97481470821</v>
      </c>
      <c r="Q3" s="46">
        <f>ISI!Q$3+NFM!Q$3+CHI!Q$3+NMM!Q$3+PPA!Q$3+FBT!Q$3+TRE!Q$3+MAE!Q$3+TEL!Q$3+WWP!Q$3+OIS!Q$3</f>
        <v>5396.8596946125035</v>
      </c>
    </row>
    <row r="4" spans="1:17" x14ac:dyDescent="0.25">
      <c r="A4" s="18" t="s">
        <v>13</v>
      </c>
      <c r="B4" s="35">
        <f>ISI!B$3</f>
        <v>0</v>
      </c>
      <c r="C4" s="35">
        <f>ISI!C$3</f>
        <v>0</v>
      </c>
      <c r="D4" s="35">
        <f>ISI!D$3</f>
        <v>0</v>
      </c>
      <c r="E4" s="35">
        <f>ISI!E$3</f>
        <v>0</v>
      </c>
      <c r="F4" s="35">
        <f>ISI!F$3</f>
        <v>0</v>
      </c>
      <c r="G4" s="35">
        <f>ISI!G$3</f>
        <v>0</v>
      </c>
      <c r="H4" s="35">
        <f>ISI!H$3</f>
        <v>0</v>
      </c>
      <c r="I4" s="35">
        <f>ISI!I$3</f>
        <v>0</v>
      </c>
      <c r="J4" s="35">
        <f>ISI!J$3</f>
        <v>0</v>
      </c>
      <c r="K4" s="35">
        <f>ISI!K$3</f>
        <v>0</v>
      </c>
      <c r="L4" s="35">
        <f>ISI!L$3</f>
        <v>0</v>
      </c>
      <c r="M4" s="35">
        <f>ISI!M$3</f>
        <v>0</v>
      </c>
      <c r="N4" s="35">
        <f>ISI!N$3</f>
        <v>0</v>
      </c>
      <c r="O4" s="35">
        <f>ISI!O$3</f>
        <v>0</v>
      </c>
      <c r="P4" s="35">
        <f>ISI!P$3</f>
        <v>0</v>
      </c>
      <c r="Q4" s="35">
        <f>ISI!Q$3</f>
        <v>0</v>
      </c>
    </row>
    <row r="5" spans="1:17" x14ac:dyDescent="0.25">
      <c r="A5" s="23" t="s">
        <v>12</v>
      </c>
      <c r="B5" s="37">
        <f>NFM!B$3</f>
        <v>0</v>
      </c>
      <c r="C5" s="37">
        <f>NFM!C$3</f>
        <v>0</v>
      </c>
      <c r="D5" s="37">
        <f>NFM!D$3</f>
        <v>0</v>
      </c>
      <c r="E5" s="37">
        <f>NFM!E$3</f>
        <v>0</v>
      </c>
      <c r="F5" s="37">
        <f>NFM!F$3</f>
        <v>0</v>
      </c>
      <c r="G5" s="37">
        <f>NFM!G$3</f>
        <v>0</v>
      </c>
      <c r="H5" s="37">
        <f>NFM!H$3</f>
        <v>0</v>
      </c>
      <c r="I5" s="37">
        <f>NFM!I$3</f>
        <v>0</v>
      </c>
      <c r="J5" s="37">
        <f>NFM!J$3</f>
        <v>0</v>
      </c>
      <c r="K5" s="37">
        <f>NFM!K$3</f>
        <v>0</v>
      </c>
      <c r="L5" s="37">
        <f>NFM!L$3</f>
        <v>0</v>
      </c>
      <c r="M5" s="37">
        <f>NFM!M$3</f>
        <v>0</v>
      </c>
      <c r="N5" s="37">
        <f>NFM!N$3</f>
        <v>0</v>
      </c>
      <c r="O5" s="37">
        <f>NFM!O$3</f>
        <v>0</v>
      </c>
      <c r="P5" s="37">
        <f>NFM!P$3</f>
        <v>0</v>
      </c>
      <c r="Q5" s="37">
        <f>NFM!Q$3</f>
        <v>0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0</v>
      </c>
      <c r="C7" s="35">
        <f>NFM!C$5</f>
        <v>0</v>
      </c>
      <c r="D7" s="35">
        <f>NFM!D$5</f>
        <v>0</v>
      </c>
      <c r="E7" s="35">
        <f>NFM!E$5</f>
        <v>0</v>
      </c>
      <c r="F7" s="35">
        <f>NFM!F$5</f>
        <v>0</v>
      </c>
      <c r="G7" s="35">
        <f>NFM!G$5</f>
        <v>0</v>
      </c>
      <c r="H7" s="35">
        <f>NFM!H$5</f>
        <v>0</v>
      </c>
      <c r="I7" s="35">
        <f>NFM!I$5</f>
        <v>0</v>
      </c>
      <c r="J7" s="35">
        <f>NFM!J$5</f>
        <v>0</v>
      </c>
      <c r="K7" s="35">
        <f>NFM!K$5</f>
        <v>0</v>
      </c>
      <c r="L7" s="35">
        <f>NFM!L$5</f>
        <v>0</v>
      </c>
      <c r="M7" s="35">
        <f>NFM!M$5</f>
        <v>0</v>
      </c>
      <c r="N7" s="35">
        <f>NFM!N$5</f>
        <v>0</v>
      </c>
      <c r="O7" s="35">
        <f>NFM!O$5</f>
        <v>0</v>
      </c>
      <c r="P7" s="35">
        <f>NFM!P$5</f>
        <v>0</v>
      </c>
      <c r="Q7" s="35">
        <f>NFM!Q$5</f>
        <v>0</v>
      </c>
    </row>
    <row r="8" spans="1:17" x14ac:dyDescent="0.25">
      <c r="A8" s="21" t="s">
        <v>42</v>
      </c>
      <c r="B8" s="35">
        <f>NFM!B$8</f>
        <v>0</v>
      </c>
      <c r="C8" s="35">
        <f>NFM!C$8</f>
        <v>0</v>
      </c>
      <c r="D8" s="35">
        <f>NFM!D$8</f>
        <v>0</v>
      </c>
      <c r="E8" s="35">
        <f>NFM!E$8</f>
        <v>0</v>
      </c>
      <c r="F8" s="35">
        <f>NFM!F$8</f>
        <v>0</v>
      </c>
      <c r="G8" s="35">
        <f>NFM!G$8</f>
        <v>0</v>
      </c>
      <c r="H8" s="35">
        <f>NFM!H$8</f>
        <v>0</v>
      </c>
      <c r="I8" s="35">
        <f>NFM!I$8</f>
        <v>0</v>
      </c>
      <c r="J8" s="35">
        <f>NFM!J$8</f>
        <v>0</v>
      </c>
      <c r="K8" s="35">
        <f>NFM!K$8</f>
        <v>0</v>
      </c>
      <c r="L8" s="35">
        <f>NFM!L$8</f>
        <v>0</v>
      </c>
      <c r="M8" s="35">
        <f>NFM!M$8</f>
        <v>0</v>
      </c>
      <c r="N8" s="35">
        <f>NFM!N$8</f>
        <v>0</v>
      </c>
      <c r="O8" s="35">
        <f>NFM!O$8</f>
        <v>0</v>
      </c>
      <c r="P8" s="35">
        <f>NFM!P$8</f>
        <v>0</v>
      </c>
      <c r="Q8" s="35">
        <f>NFM!Q$8</f>
        <v>0</v>
      </c>
    </row>
    <row r="9" spans="1:17" x14ac:dyDescent="0.25">
      <c r="A9" s="23" t="s">
        <v>11</v>
      </c>
      <c r="B9" s="37">
        <f>CHI!B$3</f>
        <v>194.30301770844159</v>
      </c>
      <c r="C9" s="37">
        <f>CHI!C$3</f>
        <v>169.66010320869492</v>
      </c>
      <c r="D9" s="37">
        <f>CHI!D$3</f>
        <v>177.71607080874696</v>
      </c>
      <c r="E9" s="37">
        <f>CHI!E$3</f>
        <v>188.7498959864644</v>
      </c>
      <c r="F9" s="37">
        <f>CHI!F$3</f>
        <v>230.36481117309467</v>
      </c>
      <c r="G9" s="37">
        <f>CHI!G$3</f>
        <v>270.18237310184372</v>
      </c>
      <c r="H9" s="37">
        <f>CHI!H$3</f>
        <v>354.76327571416817</v>
      </c>
      <c r="I9" s="37">
        <f>CHI!I$3</f>
        <v>510.70033618748164</v>
      </c>
      <c r="J9" s="37">
        <f>CHI!J$3</f>
        <v>627.18253968253964</v>
      </c>
      <c r="K9" s="37">
        <f>CHI!K$3</f>
        <v>440.22332683494432</v>
      </c>
      <c r="L9" s="37">
        <f>CHI!L$3</f>
        <v>564.4</v>
      </c>
      <c r="M9" s="37">
        <f>CHI!M$3</f>
        <v>681.81170908607601</v>
      </c>
      <c r="N9" s="37">
        <f>CHI!N$3</f>
        <v>671.2428344022303</v>
      </c>
      <c r="O9" s="37">
        <f>CHI!O$3</f>
        <v>542.72841822813268</v>
      </c>
      <c r="P9" s="37">
        <f>CHI!P$3</f>
        <v>575.48391739224292</v>
      </c>
      <c r="Q9" s="37">
        <f>CHI!Q$3</f>
        <v>627.97104580812447</v>
      </c>
    </row>
    <row r="10" spans="1:17" x14ac:dyDescent="0.25">
      <c r="A10" s="21" t="s">
        <v>61</v>
      </c>
      <c r="B10" s="35">
        <f>CHI!B$5</f>
        <v>154.4545015996739</v>
      </c>
      <c r="C10" s="35">
        <f>CHI!C$5</f>
        <v>144.3495275917804</v>
      </c>
      <c r="D10" s="35">
        <f>CHI!D$5</f>
        <v>147.96751556231985</v>
      </c>
      <c r="E10" s="35">
        <f>CHI!E$5</f>
        <v>151.89677144321982</v>
      </c>
      <c r="F10" s="35">
        <f>CHI!F$5</f>
        <v>190.94090963378352</v>
      </c>
      <c r="G10" s="35">
        <f>CHI!G$5</f>
        <v>231.55099727493268</v>
      </c>
      <c r="H10" s="35">
        <f>CHI!H$5</f>
        <v>314.45590948601546</v>
      </c>
      <c r="I10" s="35">
        <f>CHI!I$5</f>
        <v>474.31585833448531</v>
      </c>
      <c r="J10" s="35">
        <f>CHI!J$5</f>
        <v>543.58391958614664</v>
      </c>
      <c r="K10" s="35">
        <f>CHI!K$5</f>
        <v>319.43219122650061</v>
      </c>
      <c r="L10" s="35">
        <f>CHI!L$5</f>
        <v>449.19335701598573</v>
      </c>
      <c r="M10" s="35">
        <f>CHI!M$5</f>
        <v>571.9007710126142</v>
      </c>
      <c r="N10" s="35">
        <f>CHI!N$5</f>
        <v>535.91599968729508</v>
      </c>
      <c r="O10" s="35">
        <f>CHI!O$5</f>
        <v>300.37894727951362</v>
      </c>
      <c r="P10" s="35">
        <f>CHI!P$5</f>
        <v>355.9245782592244</v>
      </c>
      <c r="Q10" s="35">
        <f>CHI!Q$5</f>
        <v>421.1436555918599</v>
      </c>
    </row>
    <row r="11" spans="1:17" x14ac:dyDescent="0.25">
      <c r="A11" s="21" t="s">
        <v>40</v>
      </c>
      <c r="B11" s="35">
        <f>CHI!B$6</f>
        <v>27.083000812414753</v>
      </c>
      <c r="C11" s="35">
        <f>CHI!C$6</f>
        <v>14.211316528495217</v>
      </c>
      <c r="D11" s="35">
        <f>CHI!D$6</f>
        <v>18.641300820880417</v>
      </c>
      <c r="E11" s="35">
        <f>CHI!E$6</f>
        <v>23.678076697018184</v>
      </c>
      <c r="F11" s="35">
        <f>CHI!F$6</f>
        <v>23.905714491646222</v>
      </c>
      <c r="G11" s="35">
        <f>CHI!G$6</f>
        <v>24.371750579869314</v>
      </c>
      <c r="H11" s="35">
        <f>CHI!H$6</f>
        <v>26.558673529061082</v>
      </c>
      <c r="I11" s="35">
        <f>CHI!I$6</f>
        <v>22.240667945801476</v>
      </c>
      <c r="J11" s="35">
        <f>CHI!J$6</f>
        <v>45.007350255123129</v>
      </c>
      <c r="K11" s="35">
        <f>CHI!K$6</f>
        <v>69.348391178855991</v>
      </c>
      <c r="L11" s="35">
        <f>CHI!L$6</f>
        <v>37.706642984014252</v>
      </c>
      <c r="M11" s="35">
        <f>CHI!M$6</f>
        <v>42.413287675216225</v>
      </c>
      <c r="N11" s="35">
        <f>CHI!N$6</f>
        <v>60.61138830854577</v>
      </c>
      <c r="O11" s="35">
        <f>CHI!O$6</f>
        <v>148.16292901793094</v>
      </c>
      <c r="P11" s="35">
        <f>CHI!P$6</f>
        <v>98.759886013640255</v>
      </c>
      <c r="Q11" s="35">
        <f>CHI!Q$6</f>
        <v>54.133642016898364</v>
      </c>
    </row>
    <row r="12" spans="1:17" x14ac:dyDescent="0.25">
      <c r="A12" s="21" t="s">
        <v>39</v>
      </c>
      <c r="B12" s="35">
        <f>CHI!B$7</f>
        <v>12.765515296352921</v>
      </c>
      <c r="C12" s="35">
        <f>CHI!C$7</f>
        <v>11.099259088419293</v>
      </c>
      <c r="D12" s="35">
        <f>CHI!D$7</f>
        <v>11.107254425546685</v>
      </c>
      <c r="E12" s="35">
        <f>CHI!E$7</f>
        <v>13.17504784622639</v>
      </c>
      <c r="F12" s="35">
        <f>CHI!F$7</f>
        <v>15.518187047664913</v>
      </c>
      <c r="G12" s="35">
        <f>CHI!G$7</f>
        <v>14.259625247041754</v>
      </c>
      <c r="H12" s="35">
        <f>CHI!H$7</f>
        <v>13.748692699091645</v>
      </c>
      <c r="I12" s="35">
        <f>CHI!I$7</f>
        <v>14.143809907194848</v>
      </c>
      <c r="J12" s="35">
        <f>CHI!J$7</f>
        <v>38.591269841269842</v>
      </c>
      <c r="K12" s="35">
        <f>CHI!K$7</f>
        <v>51.442744429587741</v>
      </c>
      <c r="L12" s="35">
        <f>CHI!L$7</f>
        <v>77.5</v>
      </c>
      <c r="M12" s="35">
        <f>CHI!M$7</f>
        <v>67.497650398245625</v>
      </c>
      <c r="N12" s="35">
        <f>CHI!N$7</f>
        <v>74.715446406389461</v>
      </c>
      <c r="O12" s="35">
        <f>CHI!O$7</f>
        <v>94.186541930688136</v>
      </c>
      <c r="P12" s="35">
        <f>CHI!P$7</f>
        <v>120.7994531193783</v>
      </c>
      <c r="Q12" s="35">
        <f>CHI!Q$7</f>
        <v>152.69374819936618</v>
      </c>
    </row>
    <row r="13" spans="1:17" x14ac:dyDescent="0.25">
      <c r="A13" s="23" t="s">
        <v>10</v>
      </c>
      <c r="B13" s="37">
        <f>NMM!B$3</f>
        <v>118.30367082782884</v>
      </c>
      <c r="C13" s="37">
        <f>NMM!C$3</f>
        <v>124.25404330152506</v>
      </c>
      <c r="D13" s="37">
        <f>NMM!D$3</f>
        <v>126.20617841027419</v>
      </c>
      <c r="E13" s="37">
        <f>NMM!E$3</f>
        <v>153.94003272959253</v>
      </c>
      <c r="F13" s="37">
        <f>NMM!F$3</f>
        <v>172.97427459164427</v>
      </c>
      <c r="G13" s="37">
        <f>NMM!G$3</f>
        <v>218.89775598529008</v>
      </c>
      <c r="H13" s="37">
        <f>NMM!H$3</f>
        <v>287.66495493484047</v>
      </c>
      <c r="I13" s="37">
        <f>NMM!I$3</f>
        <v>296.69361243784891</v>
      </c>
      <c r="J13" s="37">
        <f>NMM!J$3</f>
        <v>263.09523809523802</v>
      </c>
      <c r="K13" s="37">
        <f>NMM!K$3</f>
        <v>139.01789268471924</v>
      </c>
      <c r="L13" s="37">
        <f>NMM!L$3</f>
        <v>152.19999999999999</v>
      </c>
      <c r="M13" s="37">
        <f>NMM!M$3</f>
        <v>183.79107056399931</v>
      </c>
      <c r="N13" s="37">
        <f>NMM!N$3</f>
        <v>195.25391289945611</v>
      </c>
      <c r="O13" s="37">
        <f>NMM!O$3</f>
        <v>224.81484503186391</v>
      </c>
      <c r="P13" s="37">
        <f>NMM!P$3</f>
        <v>239.26027200115129</v>
      </c>
      <c r="Q13" s="37">
        <f>NMM!Q$3</f>
        <v>216.52621722846436</v>
      </c>
    </row>
    <row r="14" spans="1:17" x14ac:dyDescent="0.25">
      <c r="A14" s="21" t="s">
        <v>38</v>
      </c>
      <c r="B14" s="35">
        <f>NMM!B$4</f>
        <v>62.071109222965106</v>
      </c>
      <c r="C14" s="35">
        <f>NMM!C$4</f>
        <v>57.094631790145755</v>
      </c>
      <c r="D14" s="35">
        <f>NMM!D$4</f>
        <v>64.433394999335519</v>
      </c>
      <c r="E14" s="35">
        <f>NMM!E$4</f>
        <v>75.868845938121339</v>
      </c>
      <c r="F14" s="35">
        <f>NMM!F$4</f>
        <v>96.93957633664111</v>
      </c>
      <c r="G14" s="35">
        <f>NMM!G$4</f>
        <v>122.24915967872936</v>
      </c>
      <c r="H14" s="35">
        <f>NMM!H$4</f>
        <v>168.97462298797305</v>
      </c>
      <c r="I14" s="35">
        <f>NMM!I$4</f>
        <v>178.03980851556003</v>
      </c>
      <c r="J14" s="35">
        <f>NMM!J$4</f>
        <v>159.98033474504876</v>
      </c>
      <c r="K14" s="35">
        <f>NMM!K$4</f>
        <v>77.15776281536688</v>
      </c>
      <c r="L14" s="35">
        <f>NMM!L$4</f>
        <v>106.11879565835059</v>
      </c>
      <c r="M14" s="35">
        <f>NMM!M$4</f>
        <v>125.15275282900748</v>
      </c>
      <c r="N14" s="35">
        <f>NMM!N$4</f>
        <v>132.34501790644489</v>
      </c>
      <c r="O14" s="35">
        <f>NMM!O$4</f>
        <v>139.98226967734459</v>
      </c>
      <c r="P14" s="35">
        <f>NMM!P$4</f>
        <v>110.10494280424754</v>
      </c>
      <c r="Q14" s="35">
        <f>NMM!Q$4</f>
        <v>88.10611893099761</v>
      </c>
    </row>
    <row r="15" spans="1:17" x14ac:dyDescent="0.25">
      <c r="A15" s="21" t="s">
        <v>37</v>
      </c>
      <c r="B15" s="35">
        <f>NMM!B$5</f>
        <v>14.068894731930826</v>
      </c>
      <c r="C15" s="35">
        <f>NMM!C$5</f>
        <v>25.352584819336087</v>
      </c>
      <c r="D15" s="35">
        <f>NMM!D$5</f>
        <v>33.301191092070354</v>
      </c>
      <c r="E15" s="35">
        <f>NMM!E$5</f>
        <v>39.809183997058426</v>
      </c>
      <c r="F15" s="35">
        <f>NMM!F$5</f>
        <v>32.75617750842499</v>
      </c>
      <c r="G15" s="35">
        <f>NMM!G$5</f>
        <v>51.765958459556394</v>
      </c>
      <c r="H15" s="35">
        <f>NMM!H$5</f>
        <v>68.30191312496126</v>
      </c>
      <c r="I15" s="35">
        <f>NMM!I$5</f>
        <v>72.517135272520306</v>
      </c>
      <c r="J15" s="35">
        <f>NMM!J$5</f>
        <v>58.208407716050154</v>
      </c>
      <c r="K15" s="35">
        <f>NMM!K$5</f>
        <v>38.648331601967499</v>
      </c>
      <c r="L15" s="35">
        <f>NMM!L$5</f>
        <v>20.25674831123764</v>
      </c>
      <c r="M15" s="35">
        <f>NMM!M$5</f>
        <v>24.613865075486196</v>
      </c>
      <c r="N15" s="35">
        <f>NMM!N$5</f>
        <v>26.296646960944145</v>
      </c>
      <c r="O15" s="35">
        <f>NMM!O$5</f>
        <v>48.270928953845001</v>
      </c>
      <c r="P15" s="35">
        <f>NMM!P$5</f>
        <v>94.17829090955604</v>
      </c>
      <c r="Q15" s="35">
        <f>NMM!Q$5</f>
        <v>98.115881817084528</v>
      </c>
    </row>
    <row r="16" spans="1:17" x14ac:dyDescent="0.25">
      <c r="A16" s="21" t="s">
        <v>57</v>
      </c>
      <c r="B16" s="35">
        <f>NMM!B$6</f>
        <v>42.163666872932907</v>
      </c>
      <c r="C16" s="35">
        <f>NMM!C$6</f>
        <v>41.806826692043217</v>
      </c>
      <c r="D16" s="35">
        <f>NMM!D$6</f>
        <v>28.471592318868318</v>
      </c>
      <c r="E16" s="35">
        <f>NMM!E$6</f>
        <v>38.262002794412766</v>
      </c>
      <c r="F16" s="35">
        <f>NMM!F$6</f>
        <v>43.278520746578174</v>
      </c>
      <c r="G16" s="35">
        <f>NMM!G$6</f>
        <v>44.882637847004325</v>
      </c>
      <c r="H16" s="35">
        <f>NMM!H$6</f>
        <v>50.388418821906164</v>
      </c>
      <c r="I16" s="35">
        <f>NMM!I$6</f>
        <v>46.136668649768581</v>
      </c>
      <c r="J16" s="35">
        <f>NMM!J$6</f>
        <v>44.906495634139098</v>
      </c>
      <c r="K16" s="35">
        <f>NMM!K$6</f>
        <v>23.211798267384868</v>
      </c>
      <c r="L16" s="35">
        <f>NMM!L$6</f>
        <v>25.824456030411756</v>
      </c>
      <c r="M16" s="35">
        <f>NMM!M$6</f>
        <v>34.024452659505634</v>
      </c>
      <c r="N16" s="35">
        <f>NMM!N$6</f>
        <v>36.612248032067072</v>
      </c>
      <c r="O16" s="35">
        <f>NMM!O$6</f>
        <v>36.56164640067432</v>
      </c>
      <c r="P16" s="35">
        <f>NMM!P$6</f>
        <v>34.97703828734771</v>
      </c>
      <c r="Q16" s="35">
        <f>NMM!Q$6</f>
        <v>30.304216480382227</v>
      </c>
    </row>
    <row r="17" spans="1:17" x14ac:dyDescent="0.25">
      <c r="A17" s="23" t="s">
        <v>9</v>
      </c>
      <c r="B17" s="37">
        <f>PPA!B$3</f>
        <v>115.18651011592871</v>
      </c>
      <c r="C17" s="37">
        <f>PPA!C$3</f>
        <v>126.84867529622053</v>
      </c>
      <c r="D17" s="37">
        <f>PPA!D$3</f>
        <v>117.73689691079488</v>
      </c>
      <c r="E17" s="37">
        <f>PPA!E$3</f>
        <v>142.56788616758661</v>
      </c>
      <c r="F17" s="37">
        <f>PPA!F$3</f>
        <v>145.95122473277945</v>
      </c>
      <c r="G17" s="37">
        <f>PPA!G$3</f>
        <v>146.09861656618216</v>
      </c>
      <c r="H17" s="37">
        <f>PPA!H$3</f>
        <v>162.04655753886652</v>
      </c>
      <c r="I17" s="37">
        <f>PPA!I$3</f>
        <v>160.2602461022924</v>
      </c>
      <c r="J17" s="37">
        <f>PPA!J$3</f>
        <v>190.3769841269841</v>
      </c>
      <c r="K17" s="37">
        <f>PPA!K$3</f>
        <v>156.67581884804997</v>
      </c>
      <c r="L17" s="37">
        <f>PPA!L$3</f>
        <v>193.10000000000002</v>
      </c>
      <c r="M17" s="37">
        <f>PPA!M$3</f>
        <v>225.94150203632159</v>
      </c>
      <c r="N17" s="37">
        <f>PPA!N$3</f>
        <v>241.72103166205068</v>
      </c>
      <c r="O17" s="37">
        <f>PPA!O$3</f>
        <v>271.59083698204205</v>
      </c>
      <c r="P17" s="37">
        <f>PPA!P$3</f>
        <v>279.64668633518028</v>
      </c>
      <c r="Q17" s="37">
        <f>PPA!Q$3</f>
        <v>282.06928838951308</v>
      </c>
    </row>
    <row r="18" spans="1:17" x14ac:dyDescent="0.25">
      <c r="A18" s="21" t="s">
        <v>35</v>
      </c>
      <c r="B18" s="35">
        <f>PPA!B$5</f>
        <v>0</v>
      </c>
      <c r="C18" s="35">
        <f>PPA!C$5</f>
        <v>0</v>
      </c>
      <c r="D18" s="35">
        <f>PPA!D$5</f>
        <v>0</v>
      </c>
      <c r="E18" s="35">
        <f>PPA!E$5</f>
        <v>0</v>
      </c>
      <c r="F18" s="35">
        <f>PPA!F$5</f>
        <v>0</v>
      </c>
      <c r="G18" s="35">
        <f>PPA!G$5</f>
        <v>0</v>
      </c>
      <c r="H18" s="35">
        <f>PPA!H$5</f>
        <v>0</v>
      </c>
      <c r="I18" s="35">
        <f>PPA!I$5</f>
        <v>0</v>
      </c>
      <c r="J18" s="35">
        <f>PPA!J$5</f>
        <v>0</v>
      </c>
      <c r="K18" s="35">
        <f>PPA!K$5</f>
        <v>0</v>
      </c>
      <c r="L18" s="35">
        <f>PPA!L$5</f>
        <v>0</v>
      </c>
      <c r="M18" s="35">
        <f>PPA!M$5</f>
        <v>0</v>
      </c>
      <c r="N18" s="35">
        <f>PPA!N$5</f>
        <v>0</v>
      </c>
      <c r="O18" s="35">
        <f>PPA!O$5</f>
        <v>0</v>
      </c>
      <c r="P18" s="35">
        <f>PPA!P$5</f>
        <v>0</v>
      </c>
      <c r="Q18" s="35">
        <f>PPA!Q$5</f>
        <v>0</v>
      </c>
    </row>
    <row r="19" spans="1:17" x14ac:dyDescent="0.25">
      <c r="A19" s="21" t="s">
        <v>56</v>
      </c>
      <c r="B19" s="35">
        <f>PPA!B$6</f>
        <v>55.366711692321388</v>
      </c>
      <c r="C19" s="35">
        <f>PPA!C$6</f>
        <v>65.730677198950616</v>
      </c>
      <c r="D19" s="35">
        <f>PPA!D$6</f>
        <v>65.810482471364111</v>
      </c>
      <c r="E19" s="35">
        <f>PPA!E$6</f>
        <v>67.262086372839988</v>
      </c>
      <c r="F19" s="35">
        <f>PPA!F$6</f>
        <v>78.527377560166414</v>
      </c>
      <c r="G19" s="35">
        <f>PPA!G$6</f>
        <v>75.926250218897763</v>
      </c>
      <c r="H19" s="35">
        <f>PPA!H$6</f>
        <v>70.741136793616846</v>
      </c>
      <c r="I19" s="35">
        <f>PPA!I$6</f>
        <v>73.221415904170257</v>
      </c>
      <c r="J19" s="35">
        <f>PPA!J$6</f>
        <v>80.25793650793652</v>
      </c>
      <c r="K19" s="35">
        <f>PPA!K$6</f>
        <v>73.897910648852246</v>
      </c>
      <c r="L19" s="35">
        <f>PPA!L$6</f>
        <v>104.9</v>
      </c>
      <c r="M19" s="35">
        <f>PPA!M$6</f>
        <v>118.85662207961114</v>
      </c>
      <c r="N19" s="35">
        <f>PPA!N$6</f>
        <v>123.29888938985452</v>
      </c>
      <c r="O19" s="35">
        <f>PPA!O$6</f>
        <v>147.03616074261419</v>
      </c>
      <c r="P19" s="35">
        <f>PPA!P$6</f>
        <v>159.92660286392746</v>
      </c>
      <c r="Q19" s="35">
        <f>PPA!Q$6</f>
        <v>163.04739268222414</v>
      </c>
    </row>
    <row r="20" spans="1:17" x14ac:dyDescent="0.25">
      <c r="A20" s="21" t="s">
        <v>55</v>
      </c>
      <c r="B20" s="35">
        <f>PPA!B$7</f>
        <v>59.819798423607324</v>
      </c>
      <c r="C20" s="35">
        <f>PPA!C$7</f>
        <v>61.117998097269918</v>
      </c>
      <c r="D20" s="35">
        <f>PPA!D$7</f>
        <v>51.926414439430772</v>
      </c>
      <c r="E20" s="35">
        <f>PPA!E$7</f>
        <v>75.305799794746619</v>
      </c>
      <c r="F20" s="35">
        <f>PPA!F$7</f>
        <v>67.423847172613037</v>
      </c>
      <c r="G20" s="35">
        <f>PPA!G$7</f>
        <v>70.172366347284395</v>
      </c>
      <c r="H20" s="35">
        <f>PPA!H$7</f>
        <v>91.305420745249677</v>
      </c>
      <c r="I20" s="35">
        <f>PPA!I$7</f>
        <v>87.038830198122142</v>
      </c>
      <c r="J20" s="35">
        <f>PPA!J$7</f>
        <v>110.11904761904758</v>
      </c>
      <c r="K20" s="35">
        <f>PPA!K$7</f>
        <v>82.777908199197725</v>
      </c>
      <c r="L20" s="35">
        <f>PPA!L$7</f>
        <v>88.200000000000017</v>
      </c>
      <c r="M20" s="35">
        <f>PPA!M$7</f>
        <v>107.08487995671045</v>
      </c>
      <c r="N20" s="35">
        <f>PPA!N$7</f>
        <v>118.42214227219615</v>
      </c>
      <c r="O20" s="35">
        <f>PPA!O$7</f>
        <v>124.55467623942786</v>
      </c>
      <c r="P20" s="35">
        <f>PPA!P$7</f>
        <v>119.72008347125282</v>
      </c>
      <c r="Q20" s="35">
        <f>PPA!Q$7</f>
        <v>119.02189570728893</v>
      </c>
    </row>
    <row r="21" spans="1:17" x14ac:dyDescent="0.25">
      <c r="A21" s="20" t="s">
        <v>54</v>
      </c>
      <c r="B21" s="36">
        <f>FBT!B$3</f>
        <v>786.86042541821905</v>
      </c>
      <c r="C21" s="36">
        <f>FBT!C$3</f>
        <v>821.20102632110024</v>
      </c>
      <c r="D21" s="36">
        <f>FBT!D$3</f>
        <v>790.14231169732727</v>
      </c>
      <c r="E21" s="36">
        <f>FBT!E$3</f>
        <v>842.92569273014726</v>
      </c>
      <c r="F21" s="36">
        <f>FBT!F$3</f>
        <v>876.77756819306762</v>
      </c>
      <c r="G21" s="36">
        <f>FBT!G$3</f>
        <v>922.12243264203335</v>
      </c>
      <c r="H21" s="36">
        <f>FBT!H$3</f>
        <v>932.56089965804529</v>
      </c>
      <c r="I21" s="36">
        <f>FBT!I$3</f>
        <v>1046.5331345946711</v>
      </c>
      <c r="J21" s="36">
        <f>FBT!J$3</f>
        <v>992.06349206349205</v>
      </c>
      <c r="K21" s="36">
        <f>FBT!K$3</f>
        <v>1106.0190052361363</v>
      </c>
      <c r="L21" s="36">
        <f>FBT!L$3</f>
        <v>1130.5</v>
      </c>
      <c r="M21" s="36">
        <f>FBT!M$3</f>
        <v>1218.8499767413161</v>
      </c>
      <c r="N21" s="36">
        <f>FBT!N$3</f>
        <v>1265.0097995012836</v>
      </c>
      <c r="O21" s="36">
        <f>FBT!O$3</f>
        <v>1326.4075856879967</v>
      </c>
      <c r="P21" s="36">
        <f>FBT!P$3</f>
        <v>1331.9421457868605</v>
      </c>
      <c r="Q21" s="36">
        <f>FBT!Q$3</f>
        <v>1305.8196485162778</v>
      </c>
    </row>
    <row r="22" spans="1:17" x14ac:dyDescent="0.25">
      <c r="A22" s="18" t="s">
        <v>53</v>
      </c>
      <c r="B22" s="35">
        <f>TRE!B$3</f>
        <v>103.75692083896155</v>
      </c>
      <c r="C22" s="35">
        <f>TRE!C$3</f>
        <v>108.68625133335257</v>
      </c>
      <c r="D22" s="35">
        <f>TRE!D$3</f>
        <v>114.68240194376952</v>
      </c>
      <c r="E22" s="35">
        <f>TRE!E$3</f>
        <v>159.07136715391232</v>
      </c>
      <c r="F22" s="35">
        <f>TRE!F$3</f>
        <v>188.89379406295564</v>
      </c>
      <c r="G22" s="35">
        <f>TRE!G$3</f>
        <v>193.13036299502164</v>
      </c>
      <c r="H22" s="35">
        <f>TRE!H$3</f>
        <v>206.46541087439334</v>
      </c>
      <c r="I22" s="35">
        <f>TRE!I$3</f>
        <v>183.97832733128067</v>
      </c>
      <c r="J22" s="35">
        <f>TRE!J$3</f>
        <v>205.55555555555557</v>
      </c>
      <c r="K22" s="35">
        <f>TRE!K$3</f>
        <v>130.03582619701348</v>
      </c>
      <c r="L22" s="35">
        <f>TRE!L$3</f>
        <v>145.1</v>
      </c>
      <c r="M22" s="35">
        <f>TRE!M$3</f>
        <v>122.27422463142108</v>
      </c>
      <c r="N22" s="35">
        <f>TRE!N$3</f>
        <v>146.76248401255071</v>
      </c>
      <c r="O22" s="35">
        <f>TRE!O$3</f>
        <v>168.52048262670763</v>
      </c>
      <c r="P22" s="35">
        <f>TRE!P$3</f>
        <v>163.88429157372096</v>
      </c>
      <c r="Q22" s="35">
        <f>TRE!Q$3</f>
        <v>176.46211466436185</v>
      </c>
    </row>
    <row r="23" spans="1:17" x14ac:dyDescent="0.25">
      <c r="A23" s="18" t="s">
        <v>52</v>
      </c>
      <c r="B23" s="35">
        <f>MAE!B$3</f>
        <v>349.56730840594338</v>
      </c>
      <c r="C23" s="35">
        <f>MAE!C$3</f>
        <v>377.37480900625599</v>
      </c>
      <c r="D23" s="35">
        <f>MAE!D$3</f>
        <v>403.60985768830267</v>
      </c>
      <c r="E23" s="35">
        <f>MAE!E$3</f>
        <v>484.28702188444788</v>
      </c>
      <c r="F23" s="35">
        <f>MAE!F$3</f>
        <v>597.18264638600147</v>
      </c>
      <c r="G23" s="35">
        <f>MAE!G$3</f>
        <v>626.42283541390441</v>
      </c>
      <c r="H23" s="35">
        <f>MAE!H$3</f>
        <v>631.49978260614103</v>
      </c>
      <c r="I23" s="35">
        <f>MAE!I$3</f>
        <v>683.36361559300644</v>
      </c>
      <c r="J23" s="35">
        <f>MAE!J$3</f>
        <v>656.34920634920627</v>
      </c>
      <c r="K23" s="35">
        <f>MAE!K$3</f>
        <v>472.98745572759844</v>
      </c>
      <c r="L23" s="35">
        <f>MAE!L$3</f>
        <v>547</v>
      </c>
      <c r="M23" s="35">
        <f>MAE!M$3</f>
        <v>639.28154399688617</v>
      </c>
      <c r="N23" s="35">
        <f>MAE!N$3</f>
        <v>685.50501936896728</v>
      </c>
      <c r="O23" s="35">
        <f>MAE!O$3</f>
        <v>700.37076319200821</v>
      </c>
      <c r="P23" s="35">
        <f>MAE!P$3</f>
        <v>710.40512340792975</v>
      </c>
      <c r="Q23" s="35">
        <f>MAE!Q$3</f>
        <v>753.47522327859406</v>
      </c>
    </row>
    <row r="24" spans="1:17" x14ac:dyDescent="0.25">
      <c r="A24" s="18" t="s">
        <v>51</v>
      </c>
      <c r="B24" s="35">
        <f>TEL!B$3</f>
        <v>622.0962163606406</v>
      </c>
      <c r="C24" s="35">
        <f>TEL!C$3</f>
        <v>673.88358751117141</v>
      </c>
      <c r="D24" s="35">
        <f>TEL!D$3</f>
        <v>632.00277681360637</v>
      </c>
      <c r="E24" s="35">
        <f>TEL!E$3</f>
        <v>621.03015005686075</v>
      </c>
      <c r="F24" s="35">
        <f>TEL!F$3</f>
        <v>626.47991331219646</v>
      </c>
      <c r="G24" s="35">
        <f>TEL!G$3</f>
        <v>566.13213919395594</v>
      </c>
      <c r="H24" s="35">
        <f>TEL!H$3</f>
        <v>516.45730267100669</v>
      </c>
      <c r="I24" s="35">
        <f>TEL!I$3</f>
        <v>482.41271637309194</v>
      </c>
      <c r="J24" s="35">
        <f>TEL!J$3</f>
        <v>393.25396825396825</v>
      </c>
      <c r="K24" s="35">
        <f>TEL!K$3</f>
        <v>316.31163687954842</v>
      </c>
      <c r="L24" s="35">
        <f>TEL!L$3</f>
        <v>369.9</v>
      </c>
      <c r="M24" s="35">
        <f>TEL!M$3</f>
        <v>423.40298280756048</v>
      </c>
      <c r="N24" s="35">
        <f>TEL!N$3</f>
        <v>431.91416925072923</v>
      </c>
      <c r="O24" s="35">
        <f>TEL!O$3</f>
        <v>443.8280166435506</v>
      </c>
      <c r="P24" s="35">
        <f>TEL!P$3</f>
        <v>469.70569187594452</v>
      </c>
      <c r="Q24" s="35">
        <f>TEL!Q$3</f>
        <v>457.54105445116681</v>
      </c>
    </row>
    <row r="25" spans="1:17" x14ac:dyDescent="0.25">
      <c r="A25" s="18" t="s">
        <v>50</v>
      </c>
      <c r="B25" s="35">
        <f>WWP!B$3</f>
        <v>208.70133147293265</v>
      </c>
      <c r="C25" s="35">
        <f>WWP!C$3</f>
        <v>243.03053016980428</v>
      </c>
      <c r="D25" s="35">
        <f>WWP!D$3</f>
        <v>285.17875737591112</v>
      </c>
      <c r="E25" s="35">
        <f>WWP!E$3</f>
        <v>337.697279005908</v>
      </c>
      <c r="F25" s="35">
        <f>WWP!F$3</f>
        <v>381.53335741327874</v>
      </c>
      <c r="G25" s="35">
        <f>WWP!G$3</f>
        <v>402.2715332849674</v>
      </c>
      <c r="H25" s="35">
        <f>WWP!H$3</f>
        <v>403.41249603403094</v>
      </c>
      <c r="I25" s="35">
        <f>WWP!I$3</f>
        <v>427.1430591972844</v>
      </c>
      <c r="J25" s="35">
        <f>WWP!J$3</f>
        <v>345.73412698412699</v>
      </c>
      <c r="K25" s="35">
        <f>WWP!K$3</f>
        <v>280.38337092872524</v>
      </c>
      <c r="L25" s="35">
        <f>WWP!L$3</f>
        <v>317.39999999999998</v>
      </c>
      <c r="M25" s="35">
        <f>WWP!M$3</f>
        <v>354.95599836714541</v>
      </c>
      <c r="N25" s="35">
        <f>WWP!N$3</f>
        <v>349.19349644365514</v>
      </c>
      <c r="O25" s="35">
        <f>WWP!O$3</f>
        <v>384.45151523392525</v>
      </c>
      <c r="P25" s="35">
        <f>WWP!P$3</f>
        <v>409.53083399294809</v>
      </c>
      <c r="Q25" s="35">
        <f>WWP!Q$3</f>
        <v>429.45116681071738</v>
      </c>
    </row>
    <row r="26" spans="1:17" x14ac:dyDescent="0.25">
      <c r="A26" s="16" t="s">
        <v>49</v>
      </c>
      <c r="B26" s="34">
        <f>OIS!B$3</f>
        <v>254.86499725392986</v>
      </c>
      <c r="C26" s="34">
        <f>OIS!C$3</f>
        <v>320.14875890102923</v>
      </c>
      <c r="D26" s="34">
        <f>OIS!D$3</f>
        <v>381.25650815688994</v>
      </c>
      <c r="E26" s="34">
        <f>OIS!E$3</f>
        <v>484.42570659861872</v>
      </c>
      <c r="F26" s="34">
        <f>OIS!F$3</f>
        <v>587.28311326938763</v>
      </c>
      <c r="G26" s="34">
        <f>OIS!G$3</f>
        <v>643.80957146073592</v>
      </c>
      <c r="H26" s="34">
        <f>OIS!H$3</f>
        <v>750.30258874957394</v>
      </c>
      <c r="I26" s="34">
        <f>OIS!I$3</f>
        <v>771.16403555536215</v>
      </c>
      <c r="J26" s="34">
        <f>OIS!J$3</f>
        <v>772.61904761904771</v>
      </c>
      <c r="K26" s="34">
        <f>OIS!K$3</f>
        <v>626.6012064548396</v>
      </c>
      <c r="L26" s="34">
        <f>OIS!L$3</f>
        <v>698.1</v>
      </c>
      <c r="M26" s="34">
        <f>OIS!M$3</f>
        <v>853.83103752717466</v>
      </c>
      <c r="N26" s="34">
        <f>OIS!N$3</f>
        <v>960.44313988903104</v>
      </c>
      <c r="O26" s="34">
        <f>OIS!O$3</f>
        <v>1046.2955408700695</v>
      </c>
      <c r="P26" s="34">
        <f>OIS!P$3</f>
        <v>1120.1158523422321</v>
      </c>
      <c r="Q26" s="34">
        <f>OIS!Q$3</f>
        <v>1147.5439354652838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779.99086199408703</v>
      </c>
      <c r="C29" s="38">
        <f>ISI!C25+NFM!C43+CHI!C32+NMM!C31+PPA!C32+FBT!C12+TRE!C12+MAE!C12+TEL!C12+WWP!C12+OIS!C12</f>
        <v>772.09712999999965</v>
      </c>
      <c r="D29" s="38">
        <f>ISI!D25+NFM!D43+CHI!D32+NMM!D31+PPA!D32+FBT!D12+TRE!D12+MAE!D12+TEL!D12+WWP!D12+OIS!D12</f>
        <v>858.98568000000012</v>
      </c>
      <c r="E29" s="38">
        <f>ISI!E25+NFM!E43+CHI!E32+NMM!E31+PPA!E32+FBT!E12+TRE!E12+MAE!E12+TEL!E12+WWP!E12+OIS!E12</f>
        <v>904.63850999999954</v>
      </c>
      <c r="F29" s="38">
        <f>ISI!F25+NFM!F43+CHI!F32+NMM!F31+PPA!F32+FBT!F12+TRE!F12+MAE!F12+TEL!F12+WWP!F12+OIS!F12</f>
        <v>931.43242000000009</v>
      </c>
      <c r="G29" s="38">
        <f>ISI!G25+NFM!G43+CHI!G32+NMM!G31+PPA!G32+FBT!G12+TRE!G12+MAE!G12+TEL!G12+WWP!G12+OIS!G12</f>
        <v>1057.425068619651</v>
      </c>
      <c r="H29" s="38">
        <f>ISI!H25+NFM!H43+CHI!H32+NMM!H31+PPA!H32+FBT!H12+TRE!H12+MAE!H12+TEL!H12+WWP!H12+OIS!H12</f>
        <v>1087.79223</v>
      </c>
      <c r="I29" s="38">
        <f>ISI!I25+NFM!I43+CHI!I32+NMM!I31+PPA!I32+FBT!I12+TRE!I12+MAE!I12+TEL!I12+WWP!I12+OIS!I12</f>
        <v>1116.1337800000003</v>
      </c>
      <c r="J29" s="38">
        <f>ISI!J25+NFM!J43+CHI!J32+NMM!J31+PPA!J32+FBT!J12+TRE!J12+MAE!J12+TEL!J12+WWP!J12+OIS!J12</f>
        <v>1009.7991700000007</v>
      </c>
      <c r="K29" s="38">
        <f>ISI!K25+NFM!K43+CHI!K32+NMM!K31+PPA!K32+FBT!K12+TRE!K12+MAE!K12+TEL!K12+WWP!K12+OIS!K12</f>
        <v>872.13956000000019</v>
      </c>
      <c r="L29" s="38">
        <f>ISI!L25+NFM!L43+CHI!L32+NMM!L31+PPA!L32+FBT!L12+TRE!L12+MAE!L12+TEL!L12+WWP!L12+OIS!L12</f>
        <v>949.69635179552552</v>
      </c>
      <c r="M29" s="38">
        <f>ISI!M25+NFM!M43+CHI!M32+NMM!M31+PPA!M32+FBT!M12+TRE!M12+MAE!M12+TEL!M12+WWP!M12+OIS!M12</f>
        <v>1013.381337423294</v>
      </c>
      <c r="N29" s="38">
        <f>ISI!N25+NFM!N43+CHI!N32+NMM!N31+PPA!N32+FBT!N12+TRE!N12+MAE!N12+TEL!N12+WWP!N12+OIS!N12</f>
        <v>1071.9657484760799</v>
      </c>
      <c r="O29" s="38">
        <f>ISI!O25+NFM!O43+CHI!O32+NMM!O31+PPA!O32+FBT!O12+TRE!O12+MAE!O12+TEL!O12+WWP!O12+OIS!O12</f>
        <v>1037.3386869904548</v>
      </c>
      <c r="P29" s="38">
        <f>ISI!P25+NFM!P43+CHI!P32+NMM!P31+PPA!P32+FBT!P12+TRE!P12+MAE!P12+TEL!P12+WWP!P12+OIS!P12</f>
        <v>1033.8884779844275</v>
      </c>
      <c r="Q29" s="38">
        <f>ISI!Q25+NFM!Q43+CHI!Q32+NMM!Q31+PPA!Q32+FBT!Q12+TRE!Q12+MAE!Q12+TEL!Q12+WWP!Q12+OIS!Q12</f>
        <v>982.81142653449319</v>
      </c>
    </row>
    <row r="30" spans="1:17" x14ac:dyDescent="0.25">
      <c r="A30" s="69" t="s">
        <v>33</v>
      </c>
      <c r="B30" s="68">
        <f t="shared" ref="B30:Q30" si="0">B31+B32</f>
        <v>12.897485857478383</v>
      </c>
      <c r="C30" s="68">
        <f t="shared" si="0"/>
        <v>9.816339999999995</v>
      </c>
      <c r="D30" s="68">
        <f t="shared" si="0"/>
        <v>50.194280000000333</v>
      </c>
      <c r="E30" s="68">
        <f t="shared" si="0"/>
        <v>80.880539999999272</v>
      </c>
      <c r="F30" s="68">
        <f t="shared" si="0"/>
        <v>81.017530000000022</v>
      </c>
      <c r="G30" s="68">
        <f t="shared" si="0"/>
        <v>85.937163774005526</v>
      </c>
      <c r="H30" s="68">
        <f t="shared" si="0"/>
        <v>123.40024999999999</v>
      </c>
      <c r="I30" s="68">
        <f t="shared" si="0"/>
        <v>127.40307000000013</v>
      </c>
      <c r="J30" s="68">
        <f t="shared" si="0"/>
        <v>110.8175899999998</v>
      </c>
      <c r="K30" s="68">
        <f t="shared" si="0"/>
        <v>62.628130000000006</v>
      </c>
      <c r="L30" s="68">
        <f t="shared" si="0"/>
        <v>85.411334353633848</v>
      </c>
      <c r="M30" s="68">
        <f t="shared" si="0"/>
        <v>106.43996653407797</v>
      </c>
      <c r="N30" s="68">
        <f t="shared" si="0"/>
        <v>120.14576909847017</v>
      </c>
      <c r="O30" s="68">
        <f t="shared" si="0"/>
        <v>137.12012548456678</v>
      </c>
      <c r="P30" s="68">
        <f t="shared" si="0"/>
        <v>118.8869780384818</v>
      </c>
      <c r="Q30" s="68">
        <f t="shared" si="0"/>
        <v>96.563702871162064</v>
      </c>
    </row>
    <row r="31" spans="1:17" x14ac:dyDescent="0.25">
      <c r="A31" s="53" t="s">
        <v>48</v>
      </c>
      <c r="B31" s="51">
        <f>ISI!B27+NFM!B44+CHI!B33+NMM!B32+PPA!B33+FBT!B13+TRE!B13+MAE!B13+TEL!B13+WWP!B13+OIS!B13</f>
        <v>12.897485857478383</v>
      </c>
      <c r="C31" s="51">
        <f>ISI!C27+NFM!C44+CHI!C33+NMM!C32+PPA!C33+FBT!C13+TRE!C13+MAE!C13+TEL!C13+WWP!C13+OIS!C13</f>
        <v>9.816339999999995</v>
      </c>
      <c r="D31" s="51">
        <f>ISI!D27+NFM!D44+CHI!D33+NMM!D32+PPA!D33+FBT!D13+TRE!D13+MAE!D13+TEL!D13+WWP!D13+OIS!D13</f>
        <v>50.194280000000333</v>
      </c>
      <c r="E31" s="51">
        <f>ISI!E27+NFM!E44+CHI!E33+NMM!E32+PPA!E33+FBT!E13+TRE!E13+MAE!E13+TEL!E13+WWP!E13+OIS!E13</f>
        <v>80.880539999999272</v>
      </c>
      <c r="F31" s="51">
        <f>ISI!F27+NFM!F44+CHI!F33+NMM!F32+PPA!F33+FBT!F13+TRE!F13+MAE!F13+TEL!F13+WWP!F13+OIS!F13</f>
        <v>81.017530000000022</v>
      </c>
      <c r="G31" s="51">
        <f>ISI!G27+NFM!G44+CHI!G33+NMM!G32+PPA!G33+FBT!G13+TRE!G13+MAE!G13+TEL!G13+WWP!G13+OIS!G13</f>
        <v>85.937163774005526</v>
      </c>
      <c r="H31" s="51">
        <f>ISI!H27+NFM!H44+CHI!H33+NMM!H32+PPA!H33+FBT!H13+TRE!H13+MAE!H13+TEL!H13+WWP!H13+OIS!H13</f>
        <v>123.40024999999999</v>
      </c>
      <c r="I31" s="51">
        <f>ISI!I27+NFM!I44+CHI!I33+NMM!I32+PPA!I33+FBT!I13+TRE!I13+MAE!I13+TEL!I13+WWP!I13+OIS!I13</f>
        <v>127.40307000000013</v>
      </c>
      <c r="J31" s="51">
        <f>ISI!J27+NFM!J44+CHI!J33+NMM!J32+PPA!J33+FBT!J13+TRE!J13+MAE!J13+TEL!J13+WWP!J13+OIS!J13</f>
        <v>110.8175899999998</v>
      </c>
      <c r="K31" s="51">
        <f>ISI!K27+NFM!K44+CHI!K33+NMM!K32+PPA!K33+FBT!K13+TRE!K13+MAE!K13+TEL!K13+WWP!K13+OIS!K13</f>
        <v>62.628130000000006</v>
      </c>
      <c r="L31" s="51">
        <f>ISI!L27+NFM!L44+CHI!L33+NMM!L32+PPA!L33+FBT!L13+TRE!L13+MAE!L13+TEL!L13+WWP!L13+OIS!L13</f>
        <v>85.411334353633848</v>
      </c>
      <c r="M31" s="51">
        <f>ISI!M27+NFM!M44+CHI!M33+NMM!M32+PPA!M33+FBT!M13+TRE!M13+MAE!M13+TEL!M13+WWP!M13+OIS!M13</f>
        <v>106.43996653407797</v>
      </c>
      <c r="N31" s="51">
        <f>ISI!N27+NFM!N44+CHI!N33+NMM!N32+PPA!N33+FBT!N13+TRE!N13+MAE!N13+TEL!N13+WWP!N13+OIS!N13</f>
        <v>120.14576909847017</v>
      </c>
      <c r="O31" s="51">
        <f>ISI!O27+NFM!O44+CHI!O33+NMM!O32+PPA!O33+FBT!O13+TRE!O13+MAE!O13+TEL!O13+WWP!O13+OIS!O13</f>
        <v>137.12012548456678</v>
      </c>
      <c r="P31" s="51">
        <f>ISI!P27+NFM!P44+CHI!P33+NMM!P32+PPA!P33+FBT!P13+TRE!P13+MAE!P13+TEL!P13+WWP!P13+OIS!P13</f>
        <v>118.8869780384818</v>
      </c>
      <c r="Q31" s="51">
        <f>ISI!Q27+NFM!Q44+CHI!Q33+NMM!Q32+PPA!Q33+FBT!Q13+TRE!Q13+MAE!Q13+TEL!Q13+WWP!Q13+OIS!Q13</f>
        <v>96.563702871162064</v>
      </c>
    </row>
    <row r="32" spans="1:17" x14ac:dyDescent="0.25">
      <c r="A32" s="53" t="s">
        <v>47</v>
      </c>
      <c r="B32" s="51">
        <f>ISI!B28</f>
        <v>0</v>
      </c>
      <c r="C32" s="51">
        <f>ISI!C28</f>
        <v>0</v>
      </c>
      <c r="D32" s="51">
        <f>ISI!D28</f>
        <v>0</v>
      </c>
      <c r="E32" s="51">
        <f>ISI!E28</f>
        <v>0</v>
      </c>
      <c r="F32" s="51">
        <f>ISI!F28</f>
        <v>0</v>
      </c>
      <c r="G32" s="51">
        <f>ISI!G28</f>
        <v>0</v>
      </c>
      <c r="H32" s="51">
        <f>ISI!H28</f>
        <v>0</v>
      </c>
      <c r="I32" s="51">
        <f>ISI!I28</f>
        <v>0</v>
      </c>
      <c r="J32" s="51">
        <f>ISI!J28</f>
        <v>0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170.1216936142205</v>
      </c>
      <c r="C33" s="66">
        <f t="shared" si="1"/>
        <v>152.36694999999986</v>
      </c>
      <c r="D33" s="66">
        <f t="shared" si="1"/>
        <v>104.66657999999994</v>
      </c>
      <c r="E33" s="66">
        <f t="shared" si="1"/>
        <v>67.447780000000222</v>
      </c>
      <c r="F33" s="66">
        <f t="shared" si="1"/>
        <v>79.012440000000083</v>
      </c>
      <c r="G33" s="66">
        <f t="shared" si="1"/>
        <v>94.129473356622071</v>
      </c>
      <c r="H33" s="66">
        <f t="shared" si="1"/>
        <v>83.106240000000113</v>
      </c>
      <c r="I33" s="66">
        <f t="shared" si="1"/>
        <v>73.983710000000158</v>
      </c>
      <c r="J33" s="66">
        <f t="shared" si="1"/>
        <v>59.717600000000466</v>
      </c>
      <c r="K33" s="66">
        <f t="shared" si="1"/>
        <v>52.346030000000056</v>
      </c>
      <c r="L33" s="66">
        <f t="shared" si="1"/>
        <v>41.370606585594572</v>
      </c>
      <c r="M33" s="66">
        <f t="shared" si="1"/>
        <v>37.928606226436969</v>
      </c>
      <c r="N33" s="66">
        <f t="shared" si="1"/>
        <v>43.087328116292483</v>
      </c>
      <c r="O33" s="66">
        <f t="shared" si="1"/>
        <v>40.145281877946111</v>
      </c>
      <c r="P33" s="66">
        <f t="shared" si="1"/>
        <v>39.868840253162659</v>
      </c>
      <c r="Q33" s="66">
        <f t="shared" si="1"/>
        <v>38.764017450615974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6.6630245735067604</v>
      </c>
      <c r="C35" s="51">
        <f>ISI!C31+NFM!C47+CHI!C36+NMM!C35+PPA!C36+FBT!C16+TRE!C16+MAE!C16+TEL!C16+WWP!C16+OIS!C16</f>
        <v>5.5076499999999271</v>
      </c>
      <c r="D35" s="51">
        <f>ISI!D31+NFM!D47+CHI!D36+NMM!D35+PPA!D36+FBT!D16+TRE!D16+MAE!D16+TEL!D16+WWP!D16+OIS!D16</f>
        <v>6.689489999999978</v>
      </c>
      <c r="E35" s="51">
        <f>ISI!E31+NFM!E47+CHI!E36+NMM!E35+PPA!E36+FBT!E16+TRE!E16+MAE!E16+TEL!E16+WWP!E16+OIS!E16</f>
        <v>5.5085700000001339</v>
      </c>
      <c r="F35" s="51">
        <f>ISI!F31+NFM!F47+CHI!F36+NMM!F35+PPA!F36+FBT!F16+TRE!F16+MAE!F16+TEL!F16+WWP!F16+OIS!F16</f>
        <v>6.6999299999999948</v>
      </c>
      <c r="G35" s="51">
        <f>ISI!G31+NFM!G47+CHI!G36+NMM!G35+PPA!G36+FBT!G16+TRE!G16+MAE!G16+TEL!G16+WWP!G16+OIS!G16</f>
        <v>7.7627473586049405</v>
      </c>
      <c r="H35" s="51">
        <f>ISI!H31+NFM!H47+CHI!H36+NMM!H35+PPA!H36+FBT!H16+TRE!H16+MAE!H16+TEL!H16+WWP!H16+OIS!H16</f>
        <v>8.9004700000001549</v>
      </c>
      <c r="I35" s="51">
        <f>ISI!I31+NFM!I47+CHI!I36+NMM!I35+PPA!I36+FBT!I16+TRE!I16+MAE!I16+TEL!I16+WWP!I16+OIS!I16</f>
        <v>10.015830000000051</v>
      </c>
      <c r="J35" s="51">
        <f>ISI!J31+NFM!J47+CHI!J36+NMM!J35+PPA!J36+FBT!J16+TRE!J16+MAE!J16+TEL!J16+WWP!J16+OIS!J16</f>
        <v>9.999890000000363</v>
      </c>
      <c r="K35" s="51">
        <f>ISI!K31+NFM!K47+CHI!K36+NMM!K35+PPA!K36+FBT!K16+TRE!K16+MAE!K16+TEL!K16+WWP!K16+OIS!K16</f>
        <v>7.7860300000000677</v>
      </c>
      <c r="L35" s="51">
        <f>ISI!L31+NFM!L47+CHI!L36+NMM!L35+PPA!L36+FBT!L16+TRE!L16+MAE!L16+TEL!L16+WWP!L16+OIS!L16</f>
        <v>8.8619967019326396</v>
      </c>
      <c r="M35" s="51">
        <f>ISI!M31+NFM!M47+CHI!M36+NMM!M35+PPA!M36+FBT!M16+TRE!M16+MAE!M16+TEL!M16+WWP!M16+OIS!M16</f>
        <v>6.6631962613859628</v>
      </c>
      <c r="N35" s="51">
        <f>ISI!N31+NFM!N47+CHI!N36+NMM!N35+PPA!N36+FBT!N16+TRE!N16+MAE!N16+TEL!N16+WWP!N16+OIS!N16</f>
        <v>8.8608883979517259</v>
      </c>
      <c r="O35" s="51">
        <f>ISI!O31+NFM!O47+CHI!O36+NMM!O35+PPA!O36+FBT!O16+TRE!O16+MAE!O16+TEL!O16+WWP!O16+OIS!O16</f>
        <v>8.8665323410847634</v>
      </c>
      <c r="P35" s="51">
        <f>ISI!P31+NFM!P47+CHI!P36+NMM!P35+PPA!P36+FBT!P16+TRE!P16+MAE!P16+TEL!P16+WWP!P16+OIS!P16</f>
        <v>6.6592557220539561</v>
      </c>
      <c r="Q35" s="51">
        <f>ISI!Q31+NFM!Q47+CHI!Q36+NMM!Q35+PPA!Q36+FBT!Q16+TRE!Q16+MAE!Q16+TEL!Q16+WWP!Q16+OIS!Q16</f>
        <v>8.7415632080104615</v>
      </c>
    </row>
    <row r="36" spans="1:17" x14ac:dyDescent="0.25">
      <c r="A36" s="53" t="s">
        <v>76</v>
      </c>
      <c r="B36" s="51">
        <f>ISI!B32+NFM!B48+CHI!B37+NMM!B36+PPA!B37+FBT!B17+TRE!B17+MAE!B17+TEL!B17+WWP!B17+OIS!B17</f>
        <v>26.560708025401368</v>
      </c>
      <c r="C36" s="51">
        <f>ISI!C32+NFM!C48+CHI!C37+NMM!C36+PPA!C37+FBT!C17+TRE!C17+MAE!C17+TEL!C17+WWP!C17+OIS!C17</f>
        <v>24.534089999999878</v>
      </c>
      <c r="D36" s="51">
        <f>ISI!D32+NFM!D48+CHI!D37+NMM!D36+PPA!D37+FBT!D17+TRE!D17+MAE!D17+TEL!D17+WWP!D17+OIS!D17</f>
        <v>21.47968000000003</v>
      </c>
      <c r="E36" s="51">
        <f>ISI!E32+NFM!E48+CHI!E37+NMM!E36+PPA!E37+FBT!E17+TRE!E17+MAE!E17+TEL!E17+WWP!E17+OIS!E17</f>
        <v>23.531360000000063</v>
      </c>
      <c r="F36" s="51">
        <f>ISI!F32+NFM!F48+CHI!F37+NMM!F36+PPA!F37+FBT!F17+TRE!F17+MAE!F17+TEL!F17+WWP!F17+OIS!F17</f>
        <v>25.503210000000085</v>
      </c>
      <c r="G36" s="51">
        <f>ISI!G32+NFM!G48+CHI!G37+NMM!G36+PPA!G37+FBT!G17+TRE!G17+MAE!G17+TEL!G17+WWP!G17+OIS!G17</f>
        <v>37.809229103687585</v>
      </c>
      <c r="H36" s="51">
        <f>ISI!H32+NFM!H48+CHI!H37+NMM!H36+PPA!H37+FBT!H17+TRE!H17+MAE!H17+TEL!H17+WWP!H17+OIS!H17</f>
        <v>30.701339999999959</v>
      </c>
      <c r="I36" s="51">
        <f>ISI!I32+NFM!I48+CHI!I37+NMM!I36+PPA!I37+FBT!I17+TRE!I17+MAE!I17+TEL!I17+WWP!I17+OIS!I17</f>
        <v>28.843070000000125</v>
      </c>
      <c r="J36" s="51">
        <f>ISI!J32+NFM!J48+CHI!J37+NMM!J36+PPA!J37+FBT!J17+TRE!J17+MAE!J17+TEL!J17+WWP!J17+OIS!J17</f>
        <v>28.79968000000008</v>
      </c>
      <c r="K36" s="51">
        <f>ISI!K32+NFM!K48+CHI!K37+NMM!K36+PPA!K37+FBT!K17+TRE!K17+MAE!K17+TEL!K17+WWP!K17+OIS!K17</f>
        <v>18.466139999999996</v>
      </c>
      <c r="L36" s="51">
        <f>ISI!L32+NFM!L48+CHI!L37+NMM!L36+PPA!L37+FBT!L17+TRE!L17+MAE!L17+TEL!L17+WWP!L17+OIS!L17</f>
        <v>19.538887839730023</v>
      </c>
      <c r="M36" s="51">
        <f>ISI!M32+NFM!M48+CHI!M37+NMM!M36+PPA!M37+FBT!M17+TRE!M17+MAE!M17+TEL!M17+WWP!M17+OIS!M17</f>
        <v>21.591701895858019</v>
      </c>
      <c r="N36" s="51">
        <f>ISI!N32+NFM!N48+CHI!N37+NMM!N36+PPA!N37+FBT!N17+TRE!N17+MAE!N17+TEL!N17+WWP!N17+OIS!N17</f>
        <v>22.642680970338915</v>
      </c>
      <c r="O36" s="51">
        <f>ISI!O32+NFM!O48+CHI!O37+NMM!O36+PPA!O37+FBT!O17+TRE!O17+MAE!O17+TEL!O17+WWP!O17+OIS!O17</f>
        <v>21.604225220144595</v>
      </c>
      <c r="P36" s="51">
        <f>ISI!P32+NFM!P48+CHI!P37+NMM!P36+PPA!P37+FBT!P17+TRE!P17+MAE!P17+TEL!P17+WWP!P17+OIS!P17</f>
        <v>23.656248952632723</v>
      </c>
      <c r="Q36" s="51">
        <f>ISI!Q32+NFM!Q48+CHI!Q37+NMM!Q36+PPA!Q37+FBT!Q17+TRE!Q17+MAE!Q17+TEL!Q17+WWP!Q17+OIS!Q17</f>
        <v>20.468618377505663</v>
      </c>
    </row>
    <row r="37" spans="1:17" x14ac:dyDescent="0.25">
      <c r="A37" s="53" t="s">
        <v>29</v>
      </c>
      <c r="B37" s="51">
        <f>ISI!B33+NFM!B49+CHI!B38+NMM!B37+PPA!B38+FBT!B18+TRE!B18+MAE!B18+TEL!B18+WWP!B18+OIS!B18</f>
        <v>133.74518189709244</v>
      </c>
      <c r="C37" s="51">
        <f>ISI!C33+NFM!C49+CHI!C38+NMM!C37+PPA!C38+FBT!C18+TRE!C18+MAE!C18+TEL!C18+WWP!C18+OIS!C18</f>
        <v>121.32377</v>
      </c>
      <c r="D37" s="51">
        <f>ISI!D33+NFM!D49+CHI!D38+NMM!D37+PPA!D38+FBT!D18+TRE!D18+MAE!D18+TEL!D18+WWP!D18+OIS!D18</f>
        <v>75.498089999999976</v>
      </c>
      <c r="E37" s="51">
        <f>ISI!E33+NFM!E49+CHI!E38+NMM!E37+PPA!E38+FBT!E18+TRE!E18+MAE!E18+TEL!E18+WWP!E18+OIS!E18</f>
        <v>36.304340000000003</v>
      </c>
      <c r="F37" s="51">
        <f>ISI!F33+NFM!F49+CHI!F38+NMM!F37+PPA!F38+FBT!F18+TRE!F18+MAE!F18+TEL!F18+WWP!F18+OIS!F18</f>
        <v>45.809300000000007</v>
      </c>
      <c r="G37" s="51">
        <f>ISI!G33+NFM!G49+CHI!G38+NMM!G37+PPA!G38+FBT!G18+TRE!G18+MAE!G18+TEL!G18+WWP!G18+OIS!G18</f>
        <v>43.947828908351347</v>
      </c>
      <c r="H37" s="51">
        <f>ISI!H33+NFM!H49+CHI!H38+NMM!H37+PPA!H38+FBT!H18+TRE!H18+MAE!H18+TEL!H18+WWP!H18+OIS!H18</f>
        <v>33.403510000000004</v>
      </c>
      <c r="I37" s="51">
        <f>ISI!I33+NFM!I49+CHI!I38+NMM!I37+PPA!I38+FBT!I18+TRE!I18+MAE!I18+TEL!I18+WWP!I18+OIS!I18</f>
        <v>14.320400000000001</v>
      </c>
      <c r="J37" s="51">
        <f>ISI!J33+NFM!J49+CHI!J38+NMM!J37+PPA!J38+FBT!J18+TRE!J18+MAE!J18+TEL!J18+WWP!J18+OIS!J18</f>
        <v>13.317639999999999</v>
      </c>
      <c r="K37" s="51">
        <f>ISI!K33+NFM!K49+CHI!K38+NMM!K37+PPA!K38+FBT!K18+TRE!K18+MAE!K18+TEL!K18+WWP!K18+OIS!K18</f>
        <v>8.5968800000000005</v>
      </c>
      <c r="L37" s="51">
        <f>ISI!L33+NFM!L49+CHI!L38+NMM!L37+PPA!L38+FBT!L18+TRE!L18+MAE!L18+TEL!L18+WWP!L18+OIS!L18</f>
        <v>9.5542500516122058</v>
      </c>
      <c r="M37" s="51">
        <f>ISI!M33+NFM!M49+CHI!M38+NMM!M37+PPA!M38+FBT!M18+TRE!M18+MAE!M18+TEL!M18+WWP!M18+OIS!M18</f>
        <v>8.5989370087797994</v>
      </c>
      <c r="N37" s="51">
        <f>ISI!N33+NFM!N49+CHI!N38+NMM!N37+PPA!N38+FBT!N18+TRE!N18+MAE!N18+TEL!N18+WWP!N18+OIS!N18</f>
        <v>10.509045990955102</v>
      </c>
      <c r="O37" s="51">
        <f>ISI!O33+NFM!O49+CHI!O38+NMM!O37+PPA!O38+FBT!O18+TRE!O18+MAE!O18+TEL!O18+WWP!O18+OIS!O18</f>
        <v>8.5992169458960301</v>
      </c>
      <c r="P37" s="51">
        <f>ISI!P33+NFM!P49+CHI!P38+NMM!P37+PPA!P38+FBT!P18+TRE!P18+MAE!P18+TEL!P18+WWP!P18+OIS!P18</f>
        <v>9.5533355784759824</v>
      </c>
      <c r="Q37" s="51">
        <f>ISI!Q33+NFM!Q49+CHI!Q38+NMM!Q37+PPA!Q38+FBT!Q18+TRE!Q18+MAE!Q18+TEL!Q18+WWP!Q18+OIS!Q18</f>
        <v>9.5538358650998472</v>
      </c>
    </row>
    <row r="38" spans="1:17" x14ac:dyDescent="0.25">
      <c r="A38" s="53" t="s">
        <v>28</v>
      </c>
      <c r="B38" s="51">
        <f>ISI!B34+NFM!B50+CHI!B39+NMM!B38+PPA!B39+FBT!B19+TRE!B19+MAE!B19+TEL!B19+WWP!B19+OIS!B19</f>
        <v>3.1527791182199394</v>
      </c>
      <c r="C38" s="51">
        <f>ISI!C34+NFM!C50+CHI!C39+NMM!C38+PPA!C39+FBT!C19+TRE!C19+MAE!C19+TEL!C19+WWP!C19+OIS!C19</f>
        <v>1.0014400000000592</v>
      </c>
      <c r="D38" s="51">
        <f>ISI!D34+NFM!D50+CHI!D39+NMM!D38+PPA!D39+FBT!D19+TRE!D19+MAE!D19+TEL!D19+WWP!D19+OIS!D19</f>
        <v>0.99931999999995469</v>
      </c>
      <c r="E38" s="51">
        <f>ISI!E34+NFM!E50+CHI!E39+NMM!E38+PPA!E39+FBT!E19+TRE!E19+MAE!E19+TEL!E19+WWP!E19+OIS!E19</f>
        <v>2.1035100000000284</v>
      </c>
      <c r="F38" s="51">
        <f>ISI!F34+NFM!F50+CHI!F39+NMM!F38+PPA!F39+FBT!F19+TRE!F19+MAE!F19+TEL!F19+WWP!F19+OIS!F19</f>
        <v>1</v>
      </c>
      <c r="G38" s="51">
        <f>ISI!G34+NFM!G50+CHI!G39+NMM!G38+PPA!G39+FBT!G19+TRE!G19+MAE!G19+TEL!G19+WWP!G19+OIS!G19</f>
        <v>4.6096679859782084</v>
      </c>
      <c r="H38" s="51">
        <f>ISI!H34+NFM!H50+CHI!H39+NMM!H38+PPA!H39+FBT!H19+TRE!H19+MAE!H19+TEL!H19+WWP!H19+OIS!H19</f>
        <v>10.100919999999991</v>
      </c>
      <c r="I38" s="51">
        <f>ISI!I34+NFM!I50+CHI!I39+NMM!I38+PPA!I39+FBT!I19+TRE!I19+MAE!I19+TEL!I19+WWP!I19+OIS!I19</f>
        <v>20.804409999999983</v>
      </c>
      <c r="J38" s="51">
        <f>ISI!J34+NFM!J50+CHI!J39+NMM!J38+PPA!J39+FBT!J19+TRE!J19+MAE!J19+TEL!J19+WWP!J19+OIS!J19</f>
        <v>7.6003900000000231</v>
      </c>
      <c r="K38" s="51">
        <f>ISI!K34+NFM!K50+CHI!K39+NMM!K38+PPA!K39+FBT!K19+TRE!K19+MAE!K19+TEL!K19+WWP!K19+OIS!K19</f>
        <v>17.496979999999994</v>
      </c>
      <c r="L38" s="51">
        <f>ISI!L34+NFM!L50+CHI!L39+NMM!L38+PPA!L39+FBT!L19+TRE!L19+MAE!L19+TEL!L19+WWP!L19+OIS!L19</f>
        <v>3.415471992319699</v>
      </c>
      <c r="M38" s="51">
        <f>ISI!M34+NFM!M50+CHI!M39+NMM!M38+PPA!M39+FBT!M19+TRE!M19+MAE!M19+TEL!M19+WWP!M19+OIS!M19</f>
        <v>1.0747710604131839</v>
      </c>
      <c r="N38" s="51">
        <f>ISI!N34+NFM!N50+CHI!N39+NMM!N38+PPA!N39+FBT!N19+TRE!N19+MAE!N19+TEL!N19+WWP!N19+OIS!N19</f>
        <v>1.0747127570467399</v>
      </c>
      <c r="O38" s="51">
        <f>ISI!O34+NFM!O50+CHI!O39+NMM!O38+PPA!O39+FBT!O19+TRE!O19+MAE!O19+TEL!O19+WWP!O19+OIS!O19</f>
        <v>1.0753073708207239</v>
      </c>
      <c r="P38" s="51">
        <f>ISI!P34+NFM!P50+CHI!P39+NMM!P38+PPA!P39+FBT!P19+TRE!P19+MAE!P19+TEL!P19+WWP!P19+OIS!P19</f>
        <v>0</v>
      </c>
      <c r="Q38" s="51">
        <f>ISI!Q34+NFM!Q50+CHI!Q39+NMM!Q38+PPA!Q39+FBT!Q19+TRE!Q19+MAE!Q19+TEL!Q19+WWP!Q19+OIS!Q19</f>
        <v>0</v>
      </c>
    </row>
    <row r="39" spans="1:17" x14ac:dyDescent="0.25">
      <c r="A39" s="67" t="s">
        <v>75</v>
      </c>
      <c r="B39" s="66">
        <f t="shared" ref="B39:Q39" si="2">B40+B41</f>
        <v>204.2338168561613</v>
      </c>
      <c r="C39" s="66">
        <f t="shared" si="2"/>
        <v>216.99195999999998</v>
      </c>
      <c r="D39" s="66">
        <f t="shared" si="2"/>
        <v>242.65048000000004</v>
      </c>
      <c r="E39" s="66">
        <f t="shared" si="2"/>
        <v>248.29740999999999</v>
      </c>
      <c r="F39" s="66">
        <f t="shared" si="2"/>
        <v>271.48405000000008</v>
      </c>
      <c r="G39" s="66">
        <f t="shared" si="2"/>
        <v>360.18972573824897</v>
      </c>
      <c r="H39" s="66">
        <f t="shared" si="2"/>
        <v>356</v>
      </c>
      <c r="I39" s="66">
        <f t="shared" si="2"/>
        <v>360.81376999999992</v>
      </c>
      <c r="J39" s="66">
        <f t="shared" si="2"/>
        <v>349.86321000000009</v>
      </c>
      <c r="K39" s="66">
        <f t="shared" si="2"/>
        <v>315.12846000000008</v>
      </c>
      <c r="L39" s="66">
        <f t="shared" si="2"/>
        <v>338.04796583788647</v>
      </c>
      <c r="M39" s="66">
        <f t="shared" si="2"/>
        <v>347.68739016773759</v>
      </c>
      <c r="N39" s="66">
        <f t="shared" si="2"/>
        <v>359.95606488314212</v>
      </c>
      <c r="O39" s="66">
        <f t="shared" si="2"/>
        <v>310.47154417551405</v>
      </c>
      <c r="P39" s="66">
        <f t="shared" si="2"/>
        <v>297.78476905978715</v>
      </c>
      <c r="Q39" s="66">
        <f t="shared" si="2"/>
        <v>284.07997185209484</v>
      </c>
    </row>
    <row r="40" spans="1:17" x14ac:dyDescent="0.25">
      <c r="A40" s="53" t="s">
        <v>66</v>
      </c>
      <c r="B40" s="51">
        <f>ISI!B36+NFM!B52+CHI!B41+NMM!B40+PPA!B41+FBT!B21+TRE!B21+MAE!B21+TEL!B21+WWP!B21+OIS!B21</f>
        <v>204.2338168561613</v>
      </c>
      <c r="C40" s="51">
        <f>ISI!C36+NFM!C52+CHI!C41+NMM!C40+PPA!C41+FBT!C21+TRE!C21+MAE!C21+TEL!C21+WWP!C21+OIS!C21</f>
        <v>216.99195999999998</v>
      </c>
      <c r="D40" s="51">
        <f>ISI!D36+NFM!D52+CHI!D41+NMM!D40+PPA!D41+FBT!D21+TRE!D21+MAE!D21+TEL!D21+WWP!D21+OIS!D21</f>
        <v>242.65048000000004</v>
      </c>
      <c r="E40" s="51">
        <f>ISI!E36+NFM!E52+CHI!E41+NMM!E40+PPA!E41+FBT!E21+TRE!E21+MAE!E21+TEL!E21+WWP!E21+OIS!E21</f>
        <v>248.29740999999999</v>
      </c>
      <c r="F40" s="51">
        <f>ISI!F36+NFM!F52+CHI!F41+NMM!F40+PPA!F41+FBT!F21+TRE!F21+MAE!F21+TEL!F21+WWP!F21+OIS!F21</f>
        <v>271.48405000000008</v>
      </c>
      <c r="G40" s="51">
        <f>ISI!G36+NFM!G52+CHI!G41+NMM!G40+PPA!G41+FBT!G21+TRE!G21+MAE!G21+TEL!G21+WWP!G21+OIS!G21</f>
        <v>360.18972573824897</v>
      </c>
      <c r="H40" s="51">
        <f>ISI!H36+NFM!H52+CHI!H41+NMM!H40+PPA!H41+FBT!H21+TRE!H21+MAE!H21+TEL!H21+WWP!H21+OIS!H21</f>
        <v>356</v>
      </c>
      <c r="I40" s="51">
        <f>ISI!I36+NFM!I52+CHI!I41+NMM!I40+PPA!I41+FBT!I21+TRE!I21+MAE!I21+TEL!I21+WWP!I21+OIS!I21</f>
        <v>360.81376999999992</v>
      </c>
      <c r="J40" s="51">
        <f>ISI!J36+NFM!J52+CHI!J41+NMM!J40+PPA!J41+FBT!J21+TRE!J21+MAE!J21+TEL!J21+WWP!J21+OIS!J21</f>
        <v>349.86321000000009</v>
      </c>
      <c r="K40" s="51">
        <f>ISI!K36+NFM!K52+CHI!K41+NMM!K40+PPA!K41+FBT!K21+TRE!K21+MAE!K21+TEL!K21+WWP!K21+OIS!K21</f>
        <v>315.12846000000008</v>
      </c>
      <c r="L40" s="51">
        <f>ISI!L36+NFM!L52+CHI!L41+NMM!L40+PPA!L41+FBT!L21+TRE!L21+MAE!L21+TEL!L21+WWP!L21+OIS!L21</f>
        <v>338.04796583788647</v>
      </c>
      <c r="M40" s="51">
        <f>ISI!M36+NFM!M52+CHI!M41+NMM!M40+PPA!M41+FBT!M21+TRE!M21+MAE!M21+TEL!M21+WWP!M21+OIS!M21</f>
        <v>347.68739016773759</v>
      </c>
      <c r="N40" s="51">
        <f>ISI!N36+NFM!N52+CHI!N41+NMM!N40+PPA!N41+FBT!N21+TRE!N21+MAE!N21+TEL!N21+WWP!N21+OIS!N21</f>
        <v>359.95606488314212</v>
      </c>
      <c r="O40" s="51">
        <f>ISI!O36+NFM!O52+CHI!O41+NMM!O40+PPA!O41+FBT!O21+TRE!O21+MAE!O21+TEL!O21+WWP!O21+OIS!O21</f>
        <v>310.47154417551405</v>
      </c>
      <c r="P40" s="51">
        <f>ISI!P36+NFM!P52+CHI!P41+NMM!P40+PPA!P41+FBT!P21+TRE!P21+MAE!P21+TEL!P21+WWP!P21+OIS!P21</f>
        <v>297.78476905978715</v>
      </c>
      <c r="Q40" s="51">
        <f>ISI!Q36+NFM!Q52+CHI!Q41+NMM!Q40+PPA!Q41+FBT!Q21+TRE!Q21+MAE!Q21+TEL!Q21+WWP!Q21+OIS!Q21</f>
        <v>284.07997185209484</v>
      </c>
    </row>
    <row r="41" spans="1:17" x14ac:dyDescent="0.25">
      <c r="A41" s="53" t="s">
        <v>25</v>
      </c>
      <c r="B41" s="51">
        <f>ISI!B37+NFM!B53+CHI!B42+NMM!B41+PPA!B42+FBT!B22+TRE!B22+MAE!B22+TEL!B22+WWP!B22+OIS!B22</f>
        <v>0</v>
      </c>
      <c r="C41" s="51">
        <f>ISI!C37+NFM!C53+CHI!C42+NMM!C41+PPA!C42+FBT!C22+TRE!C22+MAE!C22+TEL!C22+WWP!C22+OIS!C22</f>
        <v>0</v>
      </c>
      <c r="D41" s="51">
        <f>ISI!D37+NFM!D53+CHI!D42+NMM!D41+PPA!D42+FBT!D22+TRE!D22+MAE!D22+TEL!D22+WWP!D22+OIS!D22</f>
        <v>0</v>
      </c>
      <c r="E41" s="51">
        <f>ISI!E37+NFM!E53+CHI!E42+NMM!E41+PPA!E42+FBT!E22+TRE!E22+MAE!E22+TEL!E22+WWP!E22+OIS!E22</f>
        <v>0</v>
      </c>
      <c r="F41" s="51">
        <f>ISI!F37+NFM!F53+CHI!F42+NMM!F41+PPA!F42+FBT!F22+TRE!F22+MAE!F22+TEL!F22+WWP!F22+OIS!F22</f>
        <v>0</v>
      </c>
      <c r="G41" s="51">
        <f>ISI!G37+NFM!G53+CHI!G42+NMM!G41+PPA!G42+FBT!G22+TRE!G22+MAE!G22+TEL!G22+WWP!G22+OIS!G22</f>
        <v>0</v>
      </c>
      <c r="H41" s="51">
        <f>ISI!H37+NFM!H53+CHI!H42+NMM!H41+PPA!H42+FBT!H22+TRE!H22+MAE!H22+TEL!H22+WWP!H22+OIS!H22</f>
        <v>0</v>
      </c>
      <c r="I41" s="51">
        <f>ISI!I37+NFM!I53+CHI!I42+NMM!I41+PPA!I42+FBT!I22+TRE!I22+MAE!I22+TEL!I22+WWP!I22+OIS!I22</f>
        <v>0</v>
      </c>
      <c r="J41" s="51">
        <f>ISI!J37+NFM!J53+CHI!J42+NMM!J41+PPA!J42+FBT!J22+TRE!J22+MAE!J22+TEL!J22+WWP!J22+OIS!J22</f>
        <v>0</v>
      </c>
      <c r="K41" s="51">
        <f>ISI!K37+NFM!K53+CHI!K42+NMM!K41+PPA!K42+FBT!K22+TRE!K22+MAE!K22+TEL!K22+WWP!K22+OIS!K22</f>
        <v>0</v>
      </c>
      <c r="L41" s="51">
        <f>ISI!L37+NFM!L53+CHI!L42+NMM!L41+PPA!L42+FBT!L22+TRE!L22+MAE!L22+TEL!L22+WWP!L22+OIS!L22</f>
        <v>0</v>
      </c>
      <c r="M41" s="51">
        <f>ISI!M37+NFM!M53+CHI!M42+NMM!M41+PPA!M42+FBT!M22+TRE!M22+MAE!M22+TEL!M22+WWP!M22+OIS!M22</f>
        <v>0</v>
      </c>
      <c r="N41" s="51">
        <f>ISI!N37+NFM!N53+CHI!N42+NMM!N41+PPA!N42+FBT!N22+TRE!N22+MAE!N22+TEL!N22+WWP!N22+OIS!N22</f>
        <v>0</v>
      </c>
      <c r="O41" s="51">
        <f>ISI!O37+NFM!O53+CHI!O42+NMM!O41+PPA!O42+FBT!O22+TRE!O22+MAE!O22+TEL!O22+WWP!O22+OIS!O22</f>
        <v>0</v>
      </c>
      <c r="P41" s="51">
        <f>ISI!P37+NFM!P53+CHI!P42+NMM!P41+PPA!P42+FBT!P22+TRE!P22+MAE!P22+TEL!P22+WWP!P22+OIS!P22</f>
        <v>0</v>
      </c>
      <c r="Q41" s="51">
        <f>ISI!Q37+NFM!Q53+CHI!Q42+NMM!Q41+PPA!Q42+FBT!Q22+TRE!Q22+MAE!Q22+TEL!Q22+WWP!Q22+OIS!Q22</f>
        <v>0</v>
      </c>
    </row>
    <row r="42" spans="1:17" x14ac:dyDescent="0.25">
      <c r="A42" s="67" t="s">
        <v>24</v>
      </c>
      <c r="B42" s="66">
        <f t="shared" ref="B42:Q42" si="3">SUM(B43:B47)</f>
        <v>31.480258378119629</v>
      </c>
      <c r="C42" s="66">
        <f t="shared" si="3"/>
        <v>46.097849999999994</v>
      </c>
      <c r="D42" s="66">
        <f t="shared" si="3"/>
        <v>80.798110000000065</v>
      </c>
      <c r="E42" s="66">
        <f t="shared" si="3"/>
        <v>99.484480000000076</v>
      </c>
      <c r="F42" s="66">
        <f t="shared" si="3"/>
        <v>103.09568999999998</v>
      </c>
      <c r="G42" s="66">
        <f t="shared" si="3"/>
        <v>101.10442175502499</v>
      </c>
      <c r="H42" s="66">
        <f t="shared" si="3"/>
        <v>91.585739999999987</v>
      </c>
      <c r="I42" s="66">
        <f t="shared" si="3"/>
        <v>90.393710000000056</v>
      </c>
      <c r="J42" s="66">
        <f t="shared" si="3"/>
        <v>83.110980000000069</v>
      </c>
      <c r="K42" s="66">
        <f t="shared" si="3"/>
        <v>66.424169999999975</v>
      </c>
      <c r="L42" s="66">
        <f t="shared" si="3"/>
        <v>75.906903159052007</v>
      </c>
      <c r="M42" s="66">
        <f t="shared" si="3"/>
        <v>76.907861613057307</v>
      </c>
      <c r="N42" s="66">
        <f t="shared" si="3"/>
        <v>86.343584529832242</v>
      </c>
      <c r="O42" s="66">
        <f t="shared" si="3"/>
        <v>86.126508380333789</v>
      </c>
      <c r="P42" s="66">
        <f t="shared" si="3"/>
        <v>83.669393229987605</v>
      </c>
      <c r="Q42" s="66">
        <f t="shared" si="3"/>
        <v>88.824947099527108</v>
      </c>
    </row>
    <row r="43" spans="1:17" x14ac:dyDescent="0.25">
      <c r="A43" s="53" t="s">
        <v>23</v>
      </c>
      <c r="B43" s="51">
        <f>ISI!B39+NFM!B55+CHI!B44+NMM!B43+PPA!B44+FBT!B24+TRE!B24+MAE!B24+TEL!B24+WWP!B24+OIS!B24</f>
        <v>31.480258378119629</v>
      </c>
      <c r="C43" s="51">
        <f>ISI!C39+NFM!C55+CHI!C44+NMM!C43+PPA!C44+FBT!C24+TRE!C24+MAE!C24+TEL!C24+WWP!C24+OIS!C24</f>
        <v>46.097849999999994</v>
      </c>
      <c r="D43" s="51">
        <f>ISI!D39+NFM!D55+CHI!D44+NMM!D43+PPA!D44+FBT!D24+TRE!D24+MAE!D24+TEL!D24+WWP!D24+OIS!D24</f>
        <v>80.798110000000065</v>
      </c>
      <c r="E43" s="51">
        <f>ISI!E39+NFM!E55+CHI!E44+NMM!E43+PPA!E44+FBT!E24+TRE!E24+MAE!E24+TEL!E24+WWP!E24+OIS!E24</f>
        <v>99.484480000000076</v>
      </c>
      <c r="F43" s="51">
        <f>ISI!F39+NFM!F55+CHI!F44+NMM!F43+PPA!F44+FBT!F24+TRE!F24+MAE!F24+TEL!F24+WWP!F24+OIS!F24</f>
        <v>103.09568999999998</v>
      </c>
      <c r="G43" s="51">
        <f>ISI!G39+NFM!G55+CHI!G44+NMM!G43+PPA!G44+FBT!G24+TRE!G24+MAE!G24+TEL!G24+WWP!G24+OIS!G24</f>
        <v>101.10442175502499</v>
      </c>
      <c r="H43" s="51">
        <f>ISI!H39+NFM!H55+CHI!H44+NMM!H43+PPA!H44+FBT!H24+TRE!H24+MAE!H24+TEL!H24+WWP!H24+OIS!H24</f>
        <v>91.474519999999984</v>
      </c>
      <c r="I43" s="51">
        <f>ISI!I39+NFM!I55+CHI!I44+NMM!I43+PPA!I44+FBT!I24+TRE!I24+MAE!I24+TEL!I24+WWP!I24+OIS!I24</f>
        <v>90.09373000000005</v>
      </c>
      <c r="J43" s="51">
        <f>ISI!J39+NFM!J55+CHI!J44+NMM!J43+PPA!J44+FBT!J24+TRE!J24+MAE!J24+TEL!J24+WWP!J24+OIS!J24</f>
        <v>82.910950000000071</v>
      </c>
      <c r="K43" s="51">
        <f>ISI!K39+NFM!K55+CHI!K44+NMM!K43+PPA!K44+FBT!K24+TRE!K24+MAE!K24+TEL!K24+WWP!K24+OIS!K24</f>
        <v>66.004149999999981</v>
      </c>
      <c r="L43" s="51">
        <f>ISI!L39+NFM!L55+CHI!L44+NMM!L43+PPA!L44+FBT!L24+TRE!L24+MAE!L24+TEL!L24+WWP!L24+OIS!L24</f>
        <v>73.422877738097441</v>
      </c>
      <c r="M43" s="51">
        <f>ISI!M39+NFM!M55+CHI!M44+NMM!M43+PPA!M44+FBT!M24+TRE!M24+MAE!M24+TEL!M24+WWP!M24+OIS!M24</f>
        <v>75.928597421925573</v>
      </c>
      <c r="N43" s="51">
        <f>ISI!N39+NFM!N55+CHI!N44+NMM!N43+PPA!N44+FBT!N24+TRE!N24+MAE!N24+TEL!N24+WWP!N24+OIS!N24</f>
        <v>85.101577986598727</v>
      </c>
      <c r="O43" s="51">
        <f>ISI!O39+NFM!O55+CHI!O44+NMM!O43+PPA!O44+FBT!O24+TRE!O24+MAE!O24+TEL!O24+WWP!O24+OIS!O24</f>
        <v>84.024687462533279</v>
      </c>
      <c r="P43" s="51">
        <f>ISI!P39+NFM!P55+CHI!P44+NMM!P43+PPA!P44+FBT!P24+TRE!P24+MAE!P24+TEL!P24+WWP!P24+OIS!P24</f>
        <v>81.615286013658647</v>
      </c>
      <c r="Q43" s="51">
        <f>ISI!Q39+NFM!Q55+CHI!Q44+NMM!Q43+PPA!Q44+FBT!Q24+TRE!Q24+MAE!Q24+TEL!Q24+WWP!Q24+OIS!Q24</f>
        <v>85.934954746203871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</v>
      </c>
      <c r="D44" s="51">
        <f>ISI!D40+NFM!D56+CHI!D45+NMM!D44+PPA!D45+FBT!D25+TRE!D25+MAE!D25+TEL!D25+WWP!D25+OIS!D25</f>
        <v>0</v>
      </c>
      <c r="E44" s="51">
        <f>ISI!E40+NFM!E56+CHI!E45+NMM!E44+PPA!E45+FBT!E25+TRE!E25+MAE!E25+TEL!E25+WWP!E25+OIS!E25</f>
        <v>0</v>
      </c>
      <c r="F44" s="51">
        <f>ISI!F40+NFM!F56+CHI!F45+NMM!F44+PPA!F45+FBT!F25+TRE!F25+MAE!F25+TEL!F25+WWP!F25+OIS!F25</f>
        <v>0</v>
      </c>
      <c r="G44" s="51">
        <f>ISI!G40+NFM!G56+CHI!G45+NMM!G44+PPA!G45+FBT!G25+TRE!G25+MAE!G25+TEL!G25+WWP!G25+OIS!G25</f>
        <v>0</v>
      </c>
      <c r="H44" s="51">
        <f>ISI!H40+NFM!H56+CHI!H45+NMM!H44+PPA!H45+FBT!H25+TRE!H25+MAE!H25+TEL!H25+WWP!H25+OIS!H25</f>
        <v>0.11121999999999999</v>
      </c>
      <c r="I44" s="51">
        <f>ISI!I40+NFM!I56+CHI!I45+NMM!I44+PPA!I45+FBT!I25+TRE!I25+MAE!I25+TEL!I25+WWP!I25+OIS!I25</f>
        <v>0.29997999999999991</v>
      </c>
      <c r="J44" s="51">
        <f>ISI!J40+NFM!J56+CHI!J45+NMM!J44+PPA!J45+FBT!J25+TRE!J25+MAE!J25+TEL!J25+WWP!J25+OIS!J25</f>
        <v>0.20002999999999993</v>
      </c>
      <c r="K44" s="51">
        <f>ISI!K40+NFM!K56+CHI!K45+NMM!K44+PPA!K45+FBT!K25+TRE!K25+MAE!K25+TEL!K25+WWP!K25+OIS!K25</f>
        <v>0.42002000000000006</v>
      </c>
      <c r="L44" s="51">
        <f>ISI!L40+NFM!L56+CHI!L45+NMM!L44+PPA!L45+FBT!L25+TRE!L25+MAE!L25+TEL!L25+WWP!L25+OIS!L25</f>
        <v>2.4840254209545694</v>
      </c>
      <c r="M44" s="51">
        <f>ISI!M40+NFM!M56+CHI!M45+NMM!M44+PPA!M45+FBT!M25+TRE!M25+MAE!M25+TEL!M25+WWP!M25+OIS!M25</f>
        <v>0.97926419113173635</v>
      </c>
      <c r="N44" s="51">
        <f>ISI!N40+NFM!N56+CHI!N45+NMM!N44+PPA!N45+FBT!N25+TRE!N25+MAE!N25+TEL!N25+WWP!N25+OIS!N25</f>
        <v>1.2420065432335128</v>
      </c>
      <c r="O44" s="51">
        <f>ISI!O40+NFM!O56+CHI!O45+NMM!O44+PPA!O45+FBT!O25+TRE!O25+MAE!O25+TEL!O25+WWP!O25+OIS!O25</f>
        <v>2.1018209178005112</v>
      </c>
      <c r="P44" s="51">
        <f>ISI!P40+NFM!P56+CHI!P45+NMM!P44+PPA!P45+FBT!P25+TRE!P25+MAE!P25+TEL!P25+WWP!P25+OIS!P25</f>
        <v>2.0541072163289611</v>
      </c>
      <c r="Q44" s="51">
        <f>ISI!Q40+NFM!Q56+CHI!Q45+NMM!Q44+PPA!Q45+FBT!Q25+TRE!Q25+MAE!Q25+TEL!Q25+WWP!Q25+OIS!Q25</f>
        <v>2.8899923533232377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164.01710416593139</v>
      </c>
      <c r="C48" s="64">
        <f>ISI!C44+NFM!C60+CHI!C49+NMM!C48+PPA!C49+FBT!C29+TRE!C29+MAE!C29+TEL!C29+WWP!C29+OIS!C29</f>
        <v>145.09394999999995</v>
      </c>
      <c r="D48" s="64">
        <f>ISI!D44+NFM!D60+CHI!D49+NMM!D48+PPA!D49+FBT!D29+TRE!D29+MAE!D29+TEL!D29+WWP!D29+OIS!D29</f>
        <v>161.78181999999993</v>
      </c>
      <c r="E48" s="64">
        <f>ISI!E44+NFM!E60+CHI!E49+NMM!E48+PPA!E49+FBT!E29+TRE!E29+MAE!E29+TEL!E29+WWP!E29+OIS!E29</f>
        <v>182.39299999999989</v>
      </c>
      <c r="F48" s="64">
        <f>ISI!F44+NFM!F60+CHI!F49+NMM!F48+PPA!F49+FBT!F29+TRE!F29+MAE!F29+TEL!F29+WWP!F29+OIS!F29</f>
        <v>160.89381000000003</v>
      </c>
      <c r="G48" s="64">
        <f>ISI!G44+NFM!G60+CHI!G49+NMM!G48+PPA!G49+FBT!G29+TRE!G29+MAE!G29+TEL!G29+WWP!G29+OIS!G29</f>
        <v>172.47215078691602</v>
      </c>
      <c r="H48" s="64">
        <f>ISI!H44+NFM!H60+CHI!H49+NMM!H48+PPA!H49+FBT!H29+TRE!H29+MAE!H29+TEL!H29+WWP!H29+OIS!H29</f>
        <v>181.50000000000003</v>
      </c>
      <c r="I48" s="64">
        <f>ISI!I44+NFM!I60+CHI!I49+NMM!I48+PPA!I49+FBT!I29+TRE!I29+MAE!I29+TEL!I29+WWP!I29+OIS!I29</f>
        <v>198.62708000000009</v>
      </c>
      <c r="J48" s="64">
        <f>ISI!J44+NFM!J60+CHI!J49+NMM!J48+PPA!J49+FBT!J29+TRE!J29+MAE!J29+TEL!J29+WWP!J29+OIS!J29</f>
        <v>165.99250000000004</v>
      </c>
      <c r="K48" s="64">
        <f>ISI!K44+NFM!K60+CHI!K49+NMM!K48+PPA!K49+FBT!K29+TRE!K29+MAE!K29+TEL!K29+WWP!K29+OIS!K29</f>
        <v>166.64984999999987</v>
      </c>
      <c r="L48" s="64">
        <f>ISI!L44+NFM!L60+CHI!L49+NMM!L48+PPA!L49+FBT!L29+TRE!L29+MAE!L29+TEL!L29+WWP!L29+OIS!L29</f>
        <v>180.76222893765384</v>
      </c>
      <c r="M48" s="64">
        <f>ISI!M44+NFM!M60+CHI!M49+NMM!M48+PPA!M49+FBT!M29+TRE!M29+MAE!M29+TEL!M29+WWP!M29+OIS!M29</f>
        <v>206.40859202346587</v>
      </c>
      <c r="N48" s="64">
        <f>ISI!N44+NFM!N60+CHI!N49+NMM!N48+PPA!N49+FBT!N29+TRE!N29+MAE!N29+TEL!N29+WWP!N29+OIS!N29</f>
        <v>212.38348145051634</v>
      </c>
      <c r="O48" s="64">
        <f>ISI!O44+NFM!O60+CHI!O49+NMM!O48+PPA!O49+FBT!O29+TRE!O29+MAE!O29+TEL!O29+WWP!O29+OIS!O29</f>
        <v>206.71923343630021</v>
      </c>
      <c r="P48" s="64">
        <f>ISI!P44+NFM!P60+CHI!P49+NMM!P48+PPA!P49+FBT!P29+TRE!P29+MAE!P29+TEL!P29+WWP!P29+OIS!P29</f>
        <v>225.49822107492423</v>
      </c>
      <c r="Q48" s="64">
        <f>ISI!Q44+NFM!Q60+CHI!Q49+NMM!Q48+PPA!Q49+FBT!Q29+TRE!Q29+MAE!Q29+TEL!Q29+WWP!Q29+OIS!Q29</f>
        <v>189.71178076863288</v>
      </c>
    </row>
    <row r="49" spans="1:17" x14ac:dyDescent="0.25">
      <c r="A49" s="63" t="s">
        <v>21</v>
      </c>
      <c r="B49" s="62">
        <f>ISI!B45+NFM!B61+CHI!B50+NMM!B49+PPA!B50+FBT!B30+TRE!B30+MAE!B30+TEL!B30+WWP!B30+OIS!B30</f>
        <v>197.24050312217571</v>
      </c>
      <c r="C49" s="62">
        <f>ISI!C45+NFM!C61+CHI!C50+NMM!C49+PPA!C50+FBT!C30+TRE!C30+MAE!C30+TEL!C30+WWP!C30+OIS!C30</f>
        <v>201.73007999999996</v>
      </c>
      <c r="D49" s="62">
        <f>ISI!D45+NFM!D61+CHI!D50+NMM!D49+PPA!D50+FBT!D30+TRE!D30+MAE!D30+TEL!D30+WWP!D30+OIS!D30</f>
        <v>218.89440999999997</v>
      </c>
      <c r="E49" s="62">
        <f>ISI!E45+NFM!E61+CHI!E50+NMM!E49+PPA!E50+FBT!E30+TRE!E30+MAE!E30+TEL!E30+WWP!E30+OIS!E30</f>
        <v>226.1353</v>
      </c>
      <c r="F49" s="62">
        <f>ISI!F45+NFM!F61+CHI!F50+NMM!F49+PPA!F50+FBT!F30+TRE!F30+MAE!F30+TEL!F30+WWP!F30+OIS!F30</f>
        <v>235.92890000000003</v>
      </c>
      <c r="G49" s="62">
        <f>ISI!G45+NFM!G61+CHI!G50+NMM!G49+PPA!G50+FBT!G30+TRE!G30+MAE!G30+TEL!G30+WWP!G30+OIS!G30</f>
        <v>243.59213320883339</v>
      </c>
      <c r="H49" s="62">
        <f>ISI!H45+NFM!H61+CHI!H50+NMM!H49+PPA!H50+FBT!H30+TRE!H30+MAE!H30+TEL!H30+WWP!H30+OIS!H30</f>
        <v>252.2</v>
      </c>
      <c r="I49" s="62">
        <f>ISI!I45+NFM!I61+CHI!I50+NMM!I49+PPA!I50+FBT!I30+TRE!I30+MAE!I30+TEL!I30+WWP!I30+OIS!I30</f>
        <v>264.91244000000006</v>
      </c>
      <c r="J49" s="62">
        <f>ISI!J45+NFM!J61+CHI!J50+NMM!J49+PPA!J50+FBT!J30+TRE!J30+MAE!J30+TEL!J30+WWP!J30+OIS!J30</f>
        <v>240.29729000000009</v>
      </c>
      <c r="K49" s="62">
        <f>ISI!K45+NFM!K61+CHI!K50+NMM!K49+PPA!K50+FBT!K30+TRE!K30+MAE!K30+TEL!K30+WWP!K30+OIS!K30</f>
        <v>208.96291999999994</v>
      </c>
      <c r="L49" s="62">
        <f>ISI!L45+NFM!L61+CHI!L50+NMM!L49+PPA!L50+FBT!L30+TRE!L30+MAE!L30+TEL!L30+WWP!L30+OIS!L30</f>
        <v>228.19731292170468</v>
      </c>
      <c r="M49" s="62">
        <f>ISI!M45+NFM!M61+CHI!M50+NMM!M49+PPA!M50+FBT!M30+TRE!M30+MAE!M30+TEL!M30+WWP!M30+OIS!M30</f>
        <v>238.00892085851825</v>
      </c>
      <c r="N49" s="62">
        <f>ISI!N45+NFM!N61+CHI!N50+NMM!N49+PPA!N50+FBT!N30+TRE!N30+MAE!N30+TEL!N30+WWP!N30+OIS!N30</f>
        <v>250.04952039782634</v>
      </c>
      <c r="O49" s="62">
        <f>ISI!O45+NFM!O61+CHI!O50+NMM!O49+PPA!O50+FBT!O30+TRE!O30+MAE!O30+TEL!O30+WWP!O30+OIS!O30</f>
        <v>256.75599363579397</v>
      </c>
      <c r="P49" s="62">
        <f>ISI!P45+NFM!P61+CHI!P50+NMM!P49+PPA!P50+FBT!P30+TRE!P30+MAE!P30+TEL!P30+WWP!P30+OIS!P30</f>
        <v>268.18027632808423</v>
      </c>
      <c r="Q49" s="62">
        <f>ISI!Q45+NFM!Q61+CHI!Q50+NMM!Q49+PPA!Q50+FBT!Q30+TRE!Q30+MAE!Q30+TEL!Q30+WWP!Q30+OIS!Q30</f>
        <v>284.8670064924604</v>
      </c>
    </row>
    <row r="50" spans="1:17" x14ac:dyDescent="0.25">
      <c r="A50" s="50" t="s">
        <v>65</v>
      </c>
      <c r="B50" s="38">
        <f t="shared" ref="B50:Q50" si="4">SUM(B51,B54,B60,B64,B68,B72:B77)</f>
        <v>779.99086199408714</v>
      </c>
      <c r="C50" s="38">
        <f t="shared" si="4"/>
        <v>772.09712999999965</v>
      </c>
      <c r="D50" s="38">
        <f t="shared" si="4"/>
        <v>858.98568000000012</v>
      </c>
      <c r="E50" s="38">
        <f t="shared" si="4"/>
        <v>904.63850999999954</v>
      </c>
      <c r="F50" s="38">
        <f t="shared" si="4"/>
        <v>931.43242000000032</v>
      </c>
      <c r="G50" s="38">
        <f t="shared" si="4"/>
        <v>1057.425068619651</v>
      </c>
      <c r="H50" s="38">
        <f t="shared" si="4"/>
        <v>1087.79223</v>
      </c>
      <c r="I50" s="38">
        <f t="shared" si="4"/>
        <v>1116.1337800000006</v>
      </c>
      <c r="J50" s="38">
        <f t="shared" si="4"/>
        <v>1009.7991700000007</v>
      </c>
      <c r="K50" s="38">
        <f t="shared" si="4"/>
        <v>872.13955999999996</v>
      </c>
      <c r="L50" s="38">
        <f t="shared" si="4"/>
        <v>949.69635179552552</v>
      </c>
      <c r="M50" s="38">
        <f t="shared" si="4"/>
        <v>1013.3813374232938</v>
      </c>
      <c r="N50" s="38">
        <f t="shared" si="4"/>
        <v>1071.9657484760799</v>
      </c>
      <c r="O50" s="38">
        <f t="shared" si="4"/>
        <v>1037.3386869904548</v>
      </c>
      <c r="P50" s="38">
        <f t="shared" si="4"/>
        <v>1033.8884779844275</v>
      </c>
      <c r="Q50" s="38">
        <f t="shared" si="4"/>
        <v>982.81142653449331</v>
      </c>
    </row>
    <row r="51" spans="1:17" x14ac:dyDescent="0.25">
      <c r="A51" s="61" t="s">
        <v>13</v>
      </c>
      <c r="B51" s="45">
        <f>ISI!B$46</f>
        <v>0</v>
      </c>
      <c r="C51" s="45">
        <f>ISI!C$46</f>
        <v>0</v>
      </c>
      <c r="D51" s="45">
        <f>ISI!D$46</f>
        <v>0</v>
      </c>
      <c r="E51" s="45">
        <f>ISI!E$46</f>
        <v>0</v>
      </c>
      <c r="F51" s="45">
        <f>ISI!F$46</f>
        <v>0</v>
      </c>
      <c r="G51" s="45">
        <f>ISI!G$46</f>
        <v>0</v>
      </c>
      <c r="H51" s="45">
        <f>ISI!H$46</f>
        <v>0</v>
      </c>
      <c r="I51" s="45">
        <f>ISI!I$46</f>
        <v>0</v>
      </c>
      <c r="J51" s="45">
        <f>ISI!J$46</f>
        <v>0</v>
      </c>
      <c r="K51" s="45">
        <f>ISI!K$46</f>
        <v>0</v>
      </c>
      <c r="L51" s="45">
        <f>ISI!L$46</f>
        <v>0</v>
      </c>
      <c r="M51" s="45">
        <f>ISI!M$46</f>
        <v>0</v>
      </c>
      <c r="N51" s="45">
        <f>ISI!N$46</f>
        <v>0</v>
      </c>
      <c r="O51" s="45">
        <f>ISI!O$46</f>
        <v>0</v>
      </c>
      <c r="P51" s="45">
        <f>ISI!P$46</f>
        <v>0</v>
      </c>
      <c r="Q51" s="45">
        <f>ISI!Q$46</f>
        <v>0</v>
      </c>
    </row>
    <row r="52" spans="1:17" x14ac:dyDescent="0.25">
      <c r="A52" s="57" t="s">
        <v>46</v>
      </c>
      <c r="B52" s="35">
        <f>ISI!B$47</f>
        <v>0</v>
      </c>
      <c r="C52" s="35">
        <f>ISI!C$47</f>
        <v>0</v>
      </c>
      <c r="D52" s="35">
        <f>ISI!D$47</f>
        <v>0</v>
      </c>
      <c r="E52" s="35">
        <f>ISI!E$47</f>
        <v>0</v>
      </c>
      <c r="F52" s="35">
        <f>ISI!F$47</f>
        <v>0</v>
      </c>
      <c r="G52" s="35">
        <f>ISI!G$47</f>
        <v>0</v>
      </c>
      <c r="H52" s="35">
        <f>ISI!H$47</f>
        <v>0</v>
      </c>
      <c r="I52" s="35">
        <f>ISI!I$47</f>
        <v>0</v>
      </c>
      <c r="J52" s="35">
        <f>ISI!J$47</f>
        <v>0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0</v>
      </c>
      <c r="C53" s="35">
        <f>ISI!C$48</f>
        <v>0</v>
      </c>
      <c r="D53" s="35">
        <f>ISI!D$48</f>
        <v>0</v>
      </c>
      <c r="E53" s="35">
        <f>ISI!E$48</f>
        <v>0</v>
      </c>
      <c r="F53" s="35">
        <f>ISI!F$48</f>
        <v>0</v>
      </c>
      <c r="G53" s="35">
        <f>ISI!G$48</f>
        <v>0</v>
      </c>
      <c r="H53" s="35">
        <f>ISI!H$48</f>
        <v>0</v>
      </c>
      <c r="I53" s="35">
        <f>ISI!I$48</f>
        <v>0</v>
      </c>
      <c r="J53" s="35">
        <f>ISI!J$48</f>
        <v>0</v>
      </c>
      <c r="K53" s="35">
        <f>ISI!K$48</f>
        <v>0</v>
      </c>
      <c r="L53" s="35">
        <f>ISI!L$48</f>
        <v>0</v>
      </c>
      <c r="M53" s="35">
        <f>ISI!M$48</f>
        <v>0</v>
      </c>
      <c r="N53" s="35">
        <f>ISI!N$48</f>
        <v>0</v>
      </c>
      <c r="O53" s="35">
        <f>ISI!O$48</f>
        <v>0</v>
      </c>
      <c r="P53" s="35">
        <f>ISI!P$48</f>
        <v>0</v>
      </c>
      <c r="Q53" s="35">
        <f>ISI!Q$48</f>
        <v>0</v>
      </c>
    </row>
    <row r="54" spans="1:17" x14ac:dyDescent="0.25">
      <c r="A54" s="58" t="s">
        <v>12</v>
      </c>
      <c r="B54" s="37">
        <f>NFM!B$62</f>
        <v>0</v>
      </c>
      <c r="C54" s="37">
        <f>NFM!C$62</f>
        <v>0</v>
      </c>
      <c r="D54" s="37">
        <f>NFM!D$62</f>
        <v>0</v>
      </c>
      <c r="E54" s="37">
        <f>NFM!E$62</f>
        <v>0</v>
      </c>
      <c r="F54" s="37">
        <f>NFM!F$62</f>
        <v>0</v>
      </c>
      <c r="G54" s="37">
        <f>NFM!G$62</f>
        <v>0</v>
      </c>
      <c r="H54" s="37">
        <f>NFM!H$62</f>
        <v>0</v>
      </c>
      <c r="I54" s="37">
        <f>NFM!I$62</f>
        <v>0</v>
      </c>
      <c r="J54" s="37">
        <f>NFM!J$62</f>
        <v>0</v>
      </c>
      <c r="K54" s="37">
        <f>NFM!K$62</f>
        <v>0</v>
      </c>
      <c r="L54" s="37">
        <f>NFM!L$62</f>
        <v>0</v>
      </c>
      <c r="M54" s="37">
        <f>NFM!M$62</f>
        <v>0</v>
      </c>
      <c r="N54" s="37">
        <f>NFM!N$62</f>
        <v>0</v>
      </c>
      <c r="O54" s="37">
        <f>NFM!O$62</f>
        <v>0</v>
      </c>
      <c r="P54" s="37">
        <f>NFM!P$62</f>
        <v>0</v>
      </c>
      <c r="Q54" s="37">
        <f>NFM!Q$62</f>
        <v>0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0</v>
      </c>
      <c r="C56" s="35">
        <f>NFM!C$64</f>
        <v>0</v>
      </c>
      <c r="D56" s="35">
        <f>NFM!D$64</f>
        <v>0</v>
      </c>
      <c r="E56" s="35">
        <f>NFM!E$64</f>
        <v>0</v>
      </c>
      <c r="F56" s="35">
        <f>NFM!F$64</f>
        <v>0</v>
      </c>
      <c r="G56" s="35">
        <f>NFM!G$64</f>
        <v>0</v>
      </c>
      <c r="H56" s="35">
        <f>NFM!H$64</f>
        <v>0</v>
      </c>
      <c r="I56" s="35">
        <f>NFM!I$64</f>
        <v>0</v>
      </c>
      <c r="J56" s="35">
        <f>NFM!J$64</f>
        <v>0</v>
      </c>
      <c r="K56" s="35">
        <f>NFM!K$64</f>
        <v>0</v>
      </c>
      <c r="L56" s="35">
        <f>NFM!L$64</f>
        <v>0</v>
      </c>
      <c r="M56" s="35">
        <f>NFM!M$64</f>
        <v>0</v>
      </c>
      <c r="N56" s="35">
        <f>NFM!N$64</f>
        <v>0</v>
      </c>
      <c r="O56" s="35">
        <f>NFM!O$64</f>
        <v>0</v>
      </c>
      <c r="P56" s="35">
        <f>NFM!P$64</f>
        <v>0</v>
      </c>
      <c r="Q56" s="35">
        <f>NFM!Q$64</f>
        <v>0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0</v>
      </c>
      <c r="C58" s="43">
        <f>NFM!C$66</f>
        <v>0</v>
      </c>
      <c r="D58" s="43">
        <f>NFM!D$66</f>
        <v>0</v>
      </c>
      <c r="E58" s="43">
        <f>NFM!E$66</f>
        <v>0</v>
      </c>
      <c r="F58" s="43">
        <f>NFM!F$66</f>
        <v>0</v>
      </c>
      <c r="G58" s="43">
        <f>NFM!G$66</f>
        <v>0</v>
      </c>
      <c r="H58" s="43">
        <f>NFM!H$66</f>
        <v>0</v>
      </c>
      <c r="I58" s="43">
        <f>NFM!I$66</f>
        <v>0</v>
      </c>
      <c r="J58" s="43">
        <f>NFM!J$66</f>
        <v>0</v>
      </c>
      <c r="K58" s="43">
        <f>NFM!K$66</f>
        <v>0</v>
      </c>
      <c r="L58" s="43">
        <f>NFM!L$66</f>
        <v>0</v>
      </c>
      <c r="M58" s="43">
        <f>NFM!M$66</f>
        <v>0</v>
      </c>
      <c r="N58" s="43">
        <f>NFM!N$66</f>
        <v>0</v>
      </c>
      <c r="O58" s="43">
        <f>NFM!O$66</f>
        <v>0</v>
      </c>
      <c r="P58" s="43">
        <f>NFM!P$66</f>
        <v>0</v>
      </c>
      <c r="Q58" s="43">
        <f>NFM!Q$66</f>
        <v>0</v>
      </c>
    </row>
    <row r="59" spans="1:17" x14ac:dyDescent="0.25">
      <c r="A59" s="57" t="s">
        <v>42</v>
      </c>
      <c r="B59" s="35">
        <f>NFM!B$67</f>
        <v>0</v>
      </c>
      <c r="C59" s="35">
        <f>NFM!C$67</f>
        <v>0</v>
      </c>
      <c r="D59" s="35">
        <f>NFM!D$67</f>
        <v>0</v>
      </c>
      <c r="E59" s="35">
        <f>NFM!E$67</f>
        <v>0</v>
      </c>
      <c r="F59" s="35">
        <f>NFM!F$67</f>
        <v>0</v>
      </c>
      <c r="G59" s="35">
        <f>NFM!G$67</f>
        <v>0</v>
      </c>
      <c r="H59" s="35">
        <f>NFM!H$67</f>
        <v>0</v>
      </c>
      <c r="I59" s="35">
        <f>NFM!I$67</f>
        <v>0</v>
      </c>
      <c r="J59" s="35">
        <f>NFM!J$67</f>
        <v>0</v>
      </c>
      <c r="K59" s="35">
        <f>NFM!K$67</f>
        <v>0</v>
      </c>
      <c r="L59" s="35">
        <f>NFM!L$67</f>
        <v>0</v>
      </c>
      <c r="M59" s="35">
        <f>NFM!M$67</f>
        <v>0</v>
      </c>
      <c r="N59" s="35">
        <f>NFM!N$67</f>
        <v>0</v>
      </c>
      <c r="O59" s="35">
        <f>NFM!O$67</f>
        <v>0</v>
      </c>
      <c r="P59" s="35">
        <f>NFM!P$67</f>
        <v>0</v>
      </c>
      <c r="Q59" s="35">
        <f>NFM!Q$67</f>
        <v>0</v>
      </c>
    </row>
    <row r="60" spans="1:17" x14ac:dyDescent="0.25">
      <c r="A60" s="58" t="s">
        <v>11</v>
      </c>
      <c r="B60" s="37">
        <f>CHI!B$51</f>
        <v>161.00657563826272</v>
      </c>
      <c r="C60" s="37">
        <f>CHI!C$51</f>
        <v>145.9653999999999</v>
      </c>
      <c r="D60" s="37">
        <f>CHI!D$51</f>
        <v>169.16804999999999</v>
      </c>
      <c r="E60" s="37">
        <f>CHI!E$51</f>
        <v>186.92868999999993</v>
      </c>
      <c r="F60" s="37">
        <f>CHI!F$51</f>
        <v>202.35091000000006</v>
      </c>
      <c r="G60" s="37">
        <f>CHI!G$51</f>
        <v>291.5040819993423</v>
      </c>
      <c r="H60" s="37">
        <f>CHI!H$51</f>
        <v>310.0204</v>
      </c>
      <c r="I60" s="37">
        <f>CHI!I$51</f>
        <v>340.47285000000011</v>
      </c>
      <c r="J60" s="37">
        <f>CHI!J$51</f>
        <v>328.77247000000051</v>
      </c>
      <c r="K60" s="37">
        <f>CHI!K$51</f>
        <v>338.26319999999987</v>
      </c>
      <c r="L60" s="37">
        <f>CHI!L$51</f>
        <v>348.97587203305039</v>
      </c>
      <c r="M60" s="37">
        <f>CHI!M$51</f>
        <v>390.24594817872213</v>
      </c>
      <c r="N60" s="37">
        <f>CHI!N$51</f>
        <v>413.47133144303041</v>
      </c>
      <c r="O60" s="37">
        <f>CHI!O$51</f>
        <v>362.44435072176873</v>
      </c>
      <c r="P60" s="37">
        <f>CHI!P$51</f>
        <v>397.12475482694435</v>
      </c>
      <c r="Q60" s="37">
        <f>CHI!Q$51</f>
        <v>358.21955135253222</v>
      </c>
    </row>
    <row r="61" spans="1:17" x14ac:dyDescent="0.25">
      <c r="A61" s="57" t="s">
        <v>61</v>
      </c>
      <c r="B61" s="35">
        <f>CHI!B$52</f>
        <v>159.22039070605402</v>
      </c>
      <c r="C61" s="35">
        <f>CHI!C$52</f>
        <v>145.02512792565167</v>
      </c>
      <c r="D61" s="35">
        <f>CHI!D$52</f>
        <v>167.75133632590322</v>
      </c>
      <c r="E61" s="35">
        <f>CHI!E$52</f>
        <v>185.06916500483237</v>
      </c>
      <c r="F61" s="35">
        <f>CHI!F$52</f>
        <v>200.66115842873825</v>
      </c>
      <c r="G61" s="35">
        <f>CHI!G$52</f>
        <v>289.45251671318778</v>
      </c>
      <c r="H61" s="35">
        <f>CHI!H$52</f>
        <v>308.24748029078177</v>
      </c>
      <c r="I61" s="35">
        <f>CHI!I$52</f>
        <v>339.36070561704639</v>
      </c>
      <c r="J61" s="35">
        <f>CHI!J$52</f>
        <v>326.86259097982543</v>
      </c>
      <c r="K61" s="35">
        <f>CHI!K$52</f>
        <v>331.624259408684</v>
      </c>
      <c r="L61" s="35">
        <f>CHI!L$52</f>
        <v>346.64224743281028</v>
      </c>
      <c r="M61" s="35">
        <f>CHI!M$52</f>
        <v>387.99669426884327</v>
      </c>
      <c r="N61" s="35">
        <f>CHI!N$52</f>
        <v>410.08853233162773</v>
      </c>
      <c r="O61" s="35">
        <f>CHI!O$52</f>
        <v>344.73022130486498</v>
      </c>
      <c r="P61" s="35">
        <f>CHI!P$52</f>
        <v>388.43305167604177</v>
      </c>
      <c r="Q61" s="35">
        <f>CHI!Q$52</f>
        <v>354.11267567503165</v>
      </c>
    </row>
    <row r="62" spans="1:17" x14ac:dyDescent="0.25">
      <c r="A62" s="57" t="s">
        <v>40</v>
      </c>
      <c r="B62" s="35">
        <f>CHI!B$53</f>
        <v>1.704875927959421</v>
      </c>
      <c r="C62" s="35">
        <f>CHI!C$53</f>
        <v>0.87188676256024944</v>
      </c>
      <c r="D62" s="35">
        <f>CHI!D$53</f>
        <v>1.3396072815423354</v>
      </c>
      <c r="E62" s="35">
        <f>CHI!E$53</f>
        <v>1.7644676775061869</v>
      </c>
      <c r="F62" s="35">
        <f>CHI!F$53</f>
        <v>1.5894351927705981</v>
      </c>
      <c r="G62" s="35">
        <f>CHI!G$53</f>
        <v>1.9433068444927071</v>
      </c>
      <c r="H62" s="35">
        <f>CHI!H$53</f>
        <v>1.6862280072339078</v>
      </c>
      <c r="I62" s="35">
        <f>CHI!I$53</f>
        <v>1.042631892121832</v>
      </c>
      <c r="J62" s="35">
        <f>CHI!J$53</f>
        <v>1.7539747371637444</v>
      </c>
      <c r="K62" s="35">
        <f>CHI!K$53</f>
        <v>6.1751916523737371</v>
      </c>
      <c r="L62" s="35">
        <f>CHI!L$53</f>
        <v>1.9170154091155525</v>
      </c>
      <c r="M62" s="35">
        <f>CHI!M$53</f>
        <v>1.9209771339648045</v>
      </c>
      <c r="N62" s="35">
        <f>CHI!N$53</f>
        <v>2.9924574731051834</v>
      </c>
      <c r="O62" s="35">
        <f>CHI!O$53</f>
        <v>16.600913733796034</v>
      </c>
      <c r="P62" s="35">
        <f>CHI!P$53</f>
        <v>7.7040878128047314</v>
      </c>
      <c r="Q62" s="35">
        <f>CHI!Q$53</f>
        <v>2.8984985513290269</v>
      </c>
    </row>
    <row r="63" spans="1:17" x14ac:dyDescent="0.25">
      <c r="A63" s="57" t="s">
        <v>39</v>
      </c>
      <c r="B63" s="35">
        <f>CHI!B$54</f>
        <v>8.1309004249263628E-2</v>
      </c>
      <c r="C63" s="35">
        <f>CHI!C$54</f>
        <v>6.8385311787977965E-2</v>
      </c>
      <c r="D63" s="35">
        <f>CHI!D$54</f>
        <v>7.7106392554452452E-2</v>
      </c>
      <c r="E63" s="35">
        <f>CHI!E$54</f>
        <v>9.5057317661365298E-2</v>
      </c>
      <c r="F63" s="35">
        <f>CHI!F$54</f>
        <v>0.10031637849120209</v>
      </c>
      <c r="G63" s="35">
        <f>CHI!G$54</f>
        <v>0.10825844166181769</v>
      </c>
      <c r="H63" s="35">
        <f>CHI!H$54</f>
        <v>8.6691701984330585E-2</v>
      </c>
      <c r="I63" s="35">
        <f>CHI!I$54</f>
        <v>6.951249083189541E-2</v>
      </c>
      <c r="J63" s="35">
        <f>CHI!J$54</f>
        <v>0.15590428301133208</v>
      </c>
      <c r="K63" s="35">
        <f>CHI!K$54</f>
        <v>0.46374893894218061</v>
      </c>
      <c r="L63" s="35">
        <f>CHI!L$54</f>
        <v>0.41660919112458716</v>
      </c>
      <c r="M63" s="35">
        <f>CHI!M$54</f>
        <v>0.32827677591403964</v>
      </c>
      <c r="N63" s="35">
        <f>CHI!N$54</f>
        <v>0.39034163829748847</v>
      </c>
      <c r="O63" s="35">
        <f>CHI!O$54</f>
        <v>1.1132156831076967</v>
      </c>
      <c r="P63" s="35">
        <f>CHI!P$54</f>
        <v>0.98761533809783808</v>
      </c>
      <c r="Q63" s="35">
        <f>CHI!Q$54</f>
        <v>1.2083771261715286</v>
      </c>
    </row>
    <row r="64" spans="1:17" x14ac:dyDescent="0.25">
      <c r="A64" s="58" t="s">
        <v>10</v>
      </c>
      <c r="B64" s="37">
        <f>NMM!B$50</f>
        <v>153.72442448260304</v>
      </c>
      <c r="C64" s="37">
        <f>NMM!C$50</f>
        <v>155.16900000000001</v>
      </c>
      <c r="D64" s="37">
        <f>NMM!D$50</f>
        <v>154.62588000000042</v>
      </c>
      <c r="E64" s="37">
        <f>NMM!E$50</f>
        <v>155.14487999999946</v>
      </c>
      <c r="F64" s="37">
        <f>NMM!F$50</f>
        <v>162.48449000000005</v>
      </c>
      <c r="G64" s="37">
        <f>NMM!G$50</f>
        <v>185.29355068511231</v>
      </c>
      <c r="H64" s="37">
        <f>NMM!H$50</f>
        <v>222.44901999999996</v>
      </c>
      <c r="I64" s="37">
        <f>NMM!I$50</f>
        <v>222.93365000000034</v>
      </c>
      <c r="J64" s="37">
        <f>NMM!J$50</f>
        <v>188.05578</v>
      </c>
      <c r="K64" s="37">
        <f>NMM!K$50</f>
        <v>121.18916999999998</v>
      </c>
      <c r="L64" s="37">
        <f>NMM!L$50</f>
        <v>131.8194617165407</v>
      </c>
      <c r="M64" s="37">
        <f>NMM!M$50</f>
        <v>155.49806289224077</v>
      </c>
      <c r="N64" s="37">
        <f>NMM!N$50</f>
        <v>175.74074414551851</v>
      </c>
      <c r="O64" s="37">
        <f>NMM!O$50</f>
        <v>191.9857789203584</v>
      </c>
      <c r="P64" s="37">
        <f>NMM!P$50</f>
        <v>174.09804347679852</v>
      </c>
      <c r="Q64" s="37">
        <f>NMM!Q$50</f>
        <v>147.21269107942152</v>
      </c>
    </row>
    <row r="65" spans="1:17" x14ac:dyDescent="0.25">
      <c r="A65" s="57" t="s">
        <v>38</v>
      </c>
      <c r="B65" s="35">
        <f>NMM!B$51</f>
        <v>75.240000000000009</v>
      </c>
      <c r="C65" s="35">
        <f>NMM!C$51</f>
        <v>64.387613937305531</v>
      </c>
      <c r="D65" s="35">
        <f>NMM!D$51</f>
        <v>67.376355711538864</v>
      </c>
      <c r="E65" s="35">
        <f>NMM!E$51</f>
        <v>65.69157211181701</v>
      </c>
      <c r="F65" s="35">
        <f>NMM!F$51</f>
        <v>80.757249022839844</v>
      </c>
      <c r="G65" s="35">
        <f>NMM!G$51</f>
        <v>88.732180844217396</v>
      </c>
      <c r="H65" s="35">
        <f>NMM!H$51</f>
        <v>110.41788638877905</v>
      </c>
      <c r="I65" s="35">
        <f>NMM!I$51</f>
        <v>112.81450897132976</v>
      </c>
      <c r="J65" s="35">
        <f>NMM!J$51</f>
        <v>97.611647548651916</v>
      </c>
      <c r="K65" s="35">
        <f>NMM!K$51</f>
        <v>48.456783488149981</v>
      </c>
      <c r="L65" s="35">
        <f>NMM!L$51</f>
        <v>63.043585892692761</v>
      </c>
      <c r="M65" s="35">
        <f>NMM!M$51</f>
        <v>75.529588888547451</v>
      </c>
      <c r="N65" s="35">
        <f>NMM!N$51</f>
        <v>74.097000690210123</v>
      </c>
      <c r="O65" s="35">
        <f>NMM!O$51</f>
        <v>74.726578903105406</v>
      </c>
      <c r="P65" s="35">
        <f>NMM!P$51</f>
        <v>54.456450358104021</v>
      </c>
      <c r="Q65" s="35">
        <f>NMM!Q$51</f>
        <v>48.064193923964943</v>
      </c>
    </row>
    <row r="66" spans="1:17" x14ac:dyDescent="0.25">
      <c r="A66" s="57" t="s">
        <v>37</v>
      </c>
      <c r="B66" s="35">
        <f>NMM!B$52</f>
        <v>32.204033167786569</v>
      </c>
      <c r="C66" s="35">
        <f>NMM!C$52</f>
        <v>48.429512652088981</v>
      </c>
      <c r="D66" s="35">
        <f>NMM!D$52</f>
        <v>59.832424151692223</v>
      </c>
      <c r="E66" s="35">
        <f>NMM!E$52</f>
        <v>59.191879557188166</v>
      </c>
      <c r="F66" s="35">
        <f>NMM!F$52</f>
        <v>48.158810123870929</v>
      </c>
      <c r="G66" s="35">
        <f>NMM!G$52</f>
        <v>66.370803434424602</v>
      </c>
      <c r="H66" s="35">
        <f>NMM!H$52</f>
        <v>80.647975845154576</v>
      </c>
      <c r="I66" s="35">
        <f>NMM!I$52</f>
        <v>83.114481257808038</v>
      </c>
      <c r="J66" s="35">
        <f>NMM!J$52</f>
        <v>64.664116203183355</v>
      </c>
      <c r="K66" s="35">
        <f>NMM!K$52</f>
        <v>59.246132078385727</v>
      </c>
      <c r="L66" s="35">
        <f>NMM!L$52</f>
        <v>53.882635717395502</v>
      </c>
      <c r="M66" s="35">
        <f>NMM!M$52</f>
        <v>59.459936626617214</v>
      </c>
      <c r="N66" s="35">
        <f>NMM!N$52</f>
        <v>77.742434053350806</v>
      </c>
      <c r="O66" s="35">
        <f>NMM!O$52</f>
        <v>94.562430796509034</v>
      </c>
      <c r="P66" s="35">
        <f>NMM!P$52</f>
        <v>95.685757765453118</v>
      </c>
      <c r="Q66" s="35">
        <f>NMM!Q$52</f>
        <v>76.862720956832277</v>
      </c>
    </row>
    <row r="67" spans="1:17" x14ac:dyDescent="0.25">
      <c r="A67" s="57" t="s">
        <v>57</v>
      </c>
      <c r="B67" s="35">
        <f>NMM!B$53</f>
        <v>46.280391314816463</v>
      </c>
      <c r="C67" s="35">
        <f>NMM!C$53</f>
        <v>42.351873410605492</v>
      </c>
      <c r="D67" s="35">
        <f>NMM!D$53</f>
        <v>27.417100136769346</v>
      </c>
      <c r="E67" s="35">
        <f>NMM!E$53</f>
        <v>30.261428330994271</v>
      </c>
      <c r="F67" s="35">
        <f>NMM!F$53</f>
        <v>33.568430853289286</v>
      </c>
      <c r="G67" s="35">
        <f>NMM!G$53</f>
        <v>30.190566406470321</v>
      </c>
      <c r="H67" s="35">
        <f>NMM!H$53</f>
        <v>31.383157766066336</v>
      </c>
      <c r="I67" s="35">
        <f>NMM!I$53</f>
        <v>27.004659770862521</v>
      </c>
      <c r="J67" s="35">
        <f>NMM!J$53</f>
        <v>25.780016248164738</v>
      </c>
      <c r="K67" s="35">
        <f>NMM!K$53</f>
        <v>13.486254433464266</v>
      </c>
      <c r="L67" s="35">
        <f>NMM!L$53</f>
        <v>14.893240106452447</v>
      </c>
      <c r="M67" s="35">
        <f>NMM!M$53</f>
        <v>20.508537377076088</v>
      </c>
      <c r="N67" s="35">
        <f>NMM!N$53</f>
        <v>23.901309401957583</v>
      </c>
      <c r="O67" s="35">
        <f>NMM!O$53</f>
        <v>22.696769220743967</v>
      </c>
      <c r="P67" s="35">
        <f>NMM!P$53</f>
        <v>23.95583535324138</v>
      </c>
      <c r="Q67" s="35">
        <f>NMM!Q$53</f>
        <v>22.28577619862428</v>
      </c>
    </row>
    <row r="68" spans="1:17" x14ac:dyDescent="0.25">
      <c r="A68" s="58" t="s">
        <v>9</v>
      </c>
      <c r="B68" s="37">
        <f>PPA!B$51</f>
        <v>41.841516776618761</v>
      </c>
      <c r="C68" s="37">
        <f>PPA!C$51</f>
        <v>49.494699999999987</v>
      </c>
      <c r="D68" s="37">
        <f>PPA!D$51</f>
        <v>34.195610000000002</v>
      </c>
      <c r="E68" s="37">
        <f>PPA!E$51</f>
        <v>30.804190000000006</v>
      </c>
      <c r="F68" s="37">
        <f>PPA!F$51</f>
        <v>21.706010000000003</v>
      </c>
      <c r="G68" s="37">
        <f>PPA!G$51</f>
        <v>23.88535971290051</v>
      </c>
      <c r="H68" s="37">
        <f>PPA!H$51</f>
        <v>24.287980000000001</v>
      </c>
      <c r="I68" s="37">
        <f>PPA!I$51</f>
        <v>25.804549999999999</v>
      </c>
      <c r="J68" s="37">
        <f>PPA!J$51</f>
        <v>24.20102</v>
      </c>
      <c r="K68" s="37">
        <f>PPA!K$51</f>
        <v>33.406109999999998</v>
      </c>
      <c r="L68" s="37">
        <f>PPA!L$51</f>
        <v>53.739317656573974</v>
      </c>
      <c r="M68" s="37">
        <f>PPA!M$51</f>
        <v>43.278790754829807</v>
      </c>
      <c r="N68" s="37">
        <f>PPA!N$51</f>
        <v>31.76486497290573</v>
      </c>
      <c r="O68" s="37">
        <f>PPA!O$51</f>
        <v>36.854534746932373</v>
      </c>
      <c r="P68" s="37">
        <f>PPA!P$51</f>
        <v>30.044459950839759</v>
      </c>
      <c r="Q68" s="37">
        <f>PPA!Q$51</f>
        <v>27.226926776499962</v>
      </c>
    </row>
    <row r="69" spans="1:17" x14ac:dyDescent="0.25">
      <c r="A69" s="57" t="s">
        <v>35</v>
      </c>
      <c r="B69" s="35">
        <f>PPA!B$52</f>
        <v>0</v>
      </c>
      <c r="C69" s="35">
        <f>PPA!C$52</f>
        <v>0</v>
      </c>
      <c r="D69" s="35">
        <f>PPA!D$52</f>
        <v>0</v>
      </c>
      <c r="E69" s="35">
        <f>PPA!E$52</f>
        <v>0</v>
      </c>
      <c r="F69" s="35">
        <f>PPA!F$52</f>
        <v>0</v>
      </c>
      <c r="G69" s="35">
        <f>PPA!G$52</f>
        <v>0</v>
      </c>
      <c r="H69" s="35">
        <f>PPA!H$52</f>
        <v>0</v>
      </c>
      <c r="I69" s="35">
        <f>PPA!I$52</f>
        <v>0</v>
      </c>
      <c r="J69" s="35">
        <f>PPA!J$52</f>
        <v>0</v>
      </c>
      <c r="K69" s="35">
        <f>PPA!K$52</f>
        <v>0</v>
      </c>
      <c r="L69" s="35">
        <f>PPA!L$52</f>
        <v>0</v>
      </c>
      <c r="M69" s="35">
        <f>PPA!M$52</f>
        <v>0</v>
      </c>
      <c r="N69" s="35">
        <f>PPA!N$52</f>
        <v>0</v>
      </c>
      <c r="O69" s="35">
        <f>PPA!O$52</f>
        <v>0</v>
      </c>
      <c r="P69" s="35">
        <f>PPA!P$52</f>
        <v>0</v>
      </c>
      <c r="Q69" s="35">
        <f>PPA!Q$52</f>
        <v>0</v>
      </c>
    </row>
    <row r="70" spans="1:17" x14ac:dyDescent="0.25">
      <c r="A70" s="57" t="s">
        <v>56</v>
      </c>
      <c r="B70" s="35">
        <f>PPA!B$53</f>
        <v>36.26941397085303</v>
      </c>
      <c r="C70" s="35">
        <f>PPA!C$53</f>
        <v>43.93003272549489</v>
      </c>
      <c r="D70" s="35">
        <f>PPA!D$53</f>
        <v>31.177090388523887</v>
      </c>
      <c r="E70" s="35">
        <f>PPA!E$53</f>
        <v>27.58336694514918</v>
      </c>
      <c r="F70" s="35">
        <f>PPA!F$53</f>
        <v>19.819099712194202</v>
      </c>
      <c r="G70" s="35">
        <f>PPA!G$53</f>
        <v>22.321629577263369</v>
      </c>
      <c r="H70" s="35">
        <f>PPA!H$53</f>
        <v>21.564126707791637</v>
      </c>
      <c r="I70" s="35">
        <f>PPA!I$53</f>
        <v>22.986445951831168</v>
      </c>
      <c r="J70" s="35">
        <f>PPA!J$53</f>
        <v>21.096546317203142</v>
      </c>
      <c r="K70" s="35">
        <f>PPA!K$53</f>
        <v>29.088828601427764</v>
      </c>
      <c r="L70" s="35">
        <f>PPA!L$53</f>
        <v>48.701292857621297</v>
      </c>
      <c r="M70" s="35">
        <f>PPA!M$53</f>
        <v>38.980098858062888</v>
      </c>
      <c r="N70" s="35">
        <f>PPA!N$53</f>
        <v>27.7361753378012</v>
      </c>
      <c r="O70" s="35">
        <f>PPA!O$53</f>
        <v>32.509733351695495</v>
      </c>
      <c r="P70" s="35">
        <f>PPA!P$53</f>
        <v>27.261636116030807</v>
      </c>
      <c r="Q70" s="35">
        <f>PPA!Q$53</f>
        <v>25.085982999421883</v>
      </c>
    </row>
    <row r="71" spans="1:17" x14ac:dyDescent="0.25">
      <c r="A71" s="57" t="s">
        <v>55</v>
      </c>
      <c r="B71" s="35">
        <f>PPA!B$54</f>
        <v>5.5721028057657271</v>
      </c>
      <c r="C71" s="35">
        <f>PPA!C$54</f>
        <v>5.5646672745050987</v>
      </c>
      <c r="D71" s="35">
        <f>PPA!D$54</f>
        <v>3.0185196114761164</v>
      </c>
      <c r="E71" s="35">
        <f>PPA!E$54</f>
        <v>3.2208230548508237</v>
      </c>
      <c r="F71" s="35">
        <f>PPA!F$54</f>
        <v>1.8869102878057999</v>
      </c>
      <c r="G71" s="35">
        <f>PPA!G$54</f>
        <v>1.5637301356371414</v>
      </c>
      <c r="H71" s="35">
        <f>PPA!H$54</f>
        <v>2.7238532922083629</v>
      </c>
      <c r="I71" s="35">
        <f>PPA!I$54</f>
        <v>2.8181040481688293</v>
      </c>
      <c r="J71" s="35">
        <f>PPA!J$54</f>
        <v>3.1044736827968595</v>
      </c>
      <c r="K71" s="35">
        <f>PPA!K$54</f>
        <v>4.3172813985722378</v>
      </c>
      <c r="L71" s="35">
        <f>PPA!L$54</f>
        <v>5.0380247989526774</v>
      </c>
      <c r="M71" s="35">
        <f>PPA!M$54</f>
        <v>4.2986918967669157</v>
      </c>
      <c r="N71" s="35">
        <f>PPA!N$54</f>
        <v>4.0286896351045316</v>
      </c>
      <c r="O71" s="35">
        <f>PPA!O$54</f>
        <v>4.3448013952368774</v>
      </c>
      <c r="P71" s="35">
        <f>PPA!P$54</f>
        <v>2.7828238348089522</v>
      </c>
      <c r="Q71" s="35">
        <f>PPA!Q$54</f>
        <v>2.1409437770780784</v>
      </c>
    </row>
    <row r="72" spans="1:17" x14ac:dyDescent="0.25">
      <c r="A72" s="56" t="s">
        <v>54</v>
      </c>
      <c r="B72" s="36">
        <f>FBT!B$12</f>
        <v>172.97051988703581</v>
      </c>
      <c r="C72" s="36">
        <f>FBT!C$12</f>
        <v>153.90451999999993</v>
      </c>
      <c r="D72" s="36">
        <f>FBT!D$12</f>
        <v>167.55862999999999</v>
      </c>
      <c r="E72" s="36">
        <f>FBT!E$12</f>
        <v>172.22488000000013</v>
      </c>
      <c r="F72" s="36">
        <f>FBT!F$12</f>
        <v>164.76955999999998</v>
      </c>
      <c r="G72" s="36">
        <f>FBT!G$12</f>
        <v>173.16658880246109</v>
      </c>
      <c r="H72" s="36">
        <f>FBT!H$12</f>
        <v>177.65163000000015</v>
      </c>
      <c r="I72" s="36">
        <f>FBT!I$12</f>
        <v>189.10545999999999</v>
      </c>
      <c r="J72" s="36">
        <f>FBT!J$12</f>
        <v>168.31925999999999</v>
      </c>
      <c r="K72" s="36">
        <f>FBT!K$12</f>
        <v>160.87556999999998</v>
      </c>
      <c r="L72" s="36">
        <f>FBT!L$12</f>
        <v>172.16030211521266</v>
      </c>
      <c r="M72" s="36">
        <f>FBT!M$12</f>
        <v>184.47596243252931</v>
      </c>
      <c r="N72" s="36">
        <f>FBT!N$12</f>
        <v>187.43253222933367</v>
      </c>
      <c r="O72" s="36">
        <f>FBT!O$12</f>
        <v>189.86515048398246</v>
      </c>
      <c r="P72" s="36">
        <f>FBT!P$12</f>
        <v>184.66117705791055</v>
      </c>
      <c r="Q72" s="36">
        <f>FBT!Q$12</f>
        <v>185.54954605054124</v>
      </c>
    </row>
    <row r="73" spans="1:17" x14ac:dyDescent="0.25">
      <c r="A73" s="21" t="s">
        <v>53</v>
      </c>
      <c r="B73" s="35">
        <f>TRE!B$12</f>
        <v>10.176202115063905</v>
      </c>
      <c r="C73" s="35">
        <f>TRE!C$12</f>
        <v>12.99633</v>
      </c>
      <c r="D73" s="35">
        <f>TRE!D$12</f>
        <v>15.83048</v>
      </c>
      <c r="E73" s="35">
        <f>TRE!E$12</f>
        <v>12.793469999999999</v>
      </c>
      <c r="F73" s="35">
        <f>TRE!F$12</f>
        <v>12.411819999999999</v>
      </c>
      <c r="G73" s="35">
        <f>TRE!G$12</f>
        <v>10.390134970198865</v>
      </c>
      <c r="H73" s="35">
        <f>TRE!H$12</f>
        <v>10.397880000000001</v>
      </c>
      <c r="I73" s="35">
        <f>TRE!I$12</f>
        <v>9.8961499999999987</v>
      </c>
      <c r="J73" s="35">
        <f>TRE!J$12</f>
        <v>7.2999299999999998</v>
      </c>
      <c r="K73" s="35">
        <f>TRE!K$12</f>
        <v>6.3989599999999998</v>
      </c>
      <c r="L73" s="35">
        <f>TRE!L$12</f>
        <v>5.7561001001234331</v>
      </c>
      <c r="M73" s="35">
        <f>TRE!M$12</f>
        <v>3.5588940047617008</v>
      </c>
      <c r="N73" s="35">
        <f>TRE!N$12</f>
        <v>3.2720320578756259</v>
      </c>
      <c r="O73" s="35">
        <f>TRE!O$12</f>
        <v>3.439410440502483</v>
      </c>
      <c r="P73" s="35">
        <f>TRE!P$12</f>
        <v>3.9406863360905824</v>
      </c>
      <c r="Q73" s="35">
        <f>TRE!Q$12</f>
        <v>4.1078333417026434</v>
      </c>
    </row>
    <row r="74" spans="1:17" x14ac:dyDescent="0.25">
      <c r="A74" s="21" t="s">
        <v>52</v>
      </c>
      <c r="B74" s="35">
        <f>MAE!B$12</f>
        <v>65.943840571632563</v>
      </c>
      <c r="C74" s="35">
        <f>MAE!C$12</f>
        <v>65.783739999999909</v>
      </c>
      <c r="D74" s="35">
        <f>MAE!D$12</f>
        <v>69.122119999999896</v>
      </c>
      <c r="E74" s="35">
        <f>MAE!E$12</f>
        <v>70.199830000000006</v>
      </c>
      <c r="F74" s="35">
        <f>MAE!F$12</f>
        <v>80.488330000000104</v>
      </c>
      <c r="G74" s="35">
        <f>MAE!G$12</f>
        <v>77.290886054013654</v>
      </c>
      <c r="H74" s="35">
        <f>MAE!H$12</f>
        <v>50.433700000000087</v>
      </c>
      <c r="I74" s="35">
        <f>MAE!I$12</f>
        <v>33.485660000000067</v>
      </c>
      <c r="J74" s="35">
        <f>MAE!J$12</f>
        <v>25.799370000000138</v>
      </c>
      <c r="K74" s="35">
        <f>MAE!K$12</f>
        <v>17.292900000000092</v>
      </c>
      <c r="L74" s="35">
        <f>MAE!L$12</f>
        <v>20.804314099475359</v>
      </c>
      <c r="M74" s="35">
        <f>MAE!M$12</f>
        <v>22.284768260739099</v>
      </c>
      <c r="N74" s="35">
        <f>MAE!N$12</f>
        <v>28.398308285060644</v>
      </c>
      <c r="O74" s="35">
        <f>MAE!O$12</f>
        <v>24.555319595762196</v>
      </c>
      <c r="P74" s="35">
        <f>MAE!P$12</f>
        <v>24.027604309612705</v>
      </c>
      <c r="Q74" s="35">
        <f>MAE!Q$12</f>
        <v>24.574168572560389</v>
      </c>
    </row>
    <row r="75" spans="1:17" x14ac:dyDescent="0.25">
      <c r="A75" s="21" t="s">
        <v>51</v>
      </c>
      <c r="B75" s="35">
        <f>TEL!B$12</f>
        <v>70.262654266895737</v>
      </c>
      <c r="C75" s="35">
        <f>TEL!C$12</f>
        <v>71.310130000000001</v>
      </c>
      <c r="D75" s="35">
        <f>TEL!D$12</f>
        <v>76.012480000000011</v>
      </c>
      <c r="E75" s="35">
        <f>TEL!E$12</f>
        <v>79.905569999999997</v>
      </c>
      <c r="F75" s="35">
        <f>TEL!F$12</f>
        <v>72.701030000000003</v>
      </c>
      <c r="G75" s="35">
        <f>TEL!G$12</f>
        <v>66.948559127059752</v>
      </c>
      <c r="H75" s="35">
        <f>TEL!H$12</f>
        <v>66.480310000000003</v>
      </c>
      <c r="I75" s="35">
        <f>TEL!I$12</f>
        <v>53.379960000000004</v>
      </c>
      <c r="J75" s="35">
        <f>TEL!J$12</f>
        <v>32.99653</v>
      </c>
      <c r="K75" s="35">
        <f>TEL!K$12</f>
        <v>34.88485</v>
      </c>
      <c r="L75" s="35">
        <f>TEL!L$12</f>
        <v>34.584546501367733</v>
      </c>
      <c r="M75" s="35">
        <f>TEL!M$12</f>
        <v>31.742814282021804</v>
      </c>
      <c r="N75" s="35">
        <f>TEL!N$12</f>
        <v>30.428598256596402</v>
      </c>
      <c r="O75" s="35">
        <f>TEL!O$12</f>
        <v>30.906683886724057</v>
      </c>
      <c r="P75" s="35">
        <f>TEL!P$12</f>
        <v>28.731205354863199</v>
      </c>
      <c r="Q75" s="35">
        <f>TEL!Q$12</f>
        <v>31.429953493447819</v>
      </c>
    </row>
    <row r="76" spans="1:17" x14ac:dyDescent="0.25">
      <c r="A76" s="21" t="s">
        <v>50</v>
      </c>
      <c r="B76" s="35">
        <f>WWP!B$12</f>
        <v>35.48799068535741</v>
      </c>
      <c r="C76" s="35">
        <f>WWP!C$12</f>
        <v>47.376460000000002</v>
      </c>
      <c r="D76" s="35">
        <f>WWP!D$12</f>
        <v>91.092960000000005</v>
      </c>
      <c r="E76" s="35">
        <f>WWP!E$12</f>
        <v>105.25422000000003</v>
      </c>
      <c r="F76" s="35">
        <f>WWP!F$12</f>
        <v>111.59933000000001</v>
      </c>
      <c r="G76" s="35">
        <f>WWP!G$12</f>
        <v>116.798178250189</v>
      </c>
      <c r="H76" s="35">
        <f>WWP!H$12</f>
        <v>111.22265</v>
      </c>
      <c r="I76" s="35">
        <f>WWP!I$12</f>
        <v>123.78922999999998</v>
      </c>
      <c r="J76" s="35">
        <f>WWP!J$12</f>
        <v>119.94953000000001</v>
      </c>
      <c r="K76" s="35">
        <f>WWP!K$12</f>
        <v>80.076059999999984</v>
      </c>
      <c r="L76" s="35">
        <f>WWP!L$12</f>
        <v>93.387966090112783</v>
      </c>
      <c r="M76" s="35">
        <f>WWP!M$12</f>
        <v>79.344646660387696</v>
      </c>
      <c r="N76" s="35">
        <f>WWP!N$12</f>
        <v>96.013085319453083</v>
      </c>
      <c r="O76" s="35">
        <f>WWP!O$12</f>
        <v>92.217667546006041</v>
      </c>
      <c r="P76" s="35">
        <f>WWP!P$12</f>
        <v>83.468816305970037</v>
      </c>
      <c r="Q76" s="35">
        <f>WWP!Q$12</f>
        <v>84.448050382300764</v>
      </c>
    </row>
    <row r="77" spans="1:17" x14ac:dyDescent="0.25">
      <c r="A77" s="47" t="s">
        <v>49</v>
      </c>
      <c r="B77" s="34">
        <f>OIS!B$12</f>
        <v>68.577137570617055</v>
      </c>
      <c r="C77" s="34">
        <f>OIS!C$12</f>
        <v>70.09685000000006</v>
      </c>
      <c r="D77" s="34">
        <f>OIS!D$12</f>
        <v>81.379469999999941</v>
      </c>
      <c r="E77" s="34">
        <f>OIS!E$12</f>
        <v>91.382779999999997</v>
      </c>
      <c r="F77" s="34">
        <f>OIS!F$12</f>
        <v>102.92094</v>
      </c>
      <c r="G77" s="34">
        <f>OIS!G$12</f>
        <v>112.14772901837347</v>
      </c>
      <c r="H77" s="34">
        <f>OIS!H$12</f>
        <v>114.84866</v>
      </c>
      <c r="I77" s="34">
        <f>OIS!I$12</f>
        <v>117.26626999999999</v>
      </c>
      <c r="J77" s="34">
        <f>OIS!J$12</f>
        <v>114.40528</v>
      </c>
      <c r="K77" s="34">
        <f>OIS!K$12</f>
        <v>79.752739999999989</v>
      </c>
      <c r="L77" s="34">
        <f>OIS!L$12</f>
        <v>88.468471483068413</v>
      </c>
      <c r="M77" s="34">
        <f>OIS!M$12</f>
        <v>102.95144995706151</v>
      </c>
      <c r="N77" s="34">
        <f>OIS!N$12</f>
        <v>105.44425176630577</v>
      </c>
      <c r="O77" s="34">
        <f>OIS!O$12</f>
        <v>105.06979064841815</v>
      </c>
      <c r="P77" s="34">
        <f>OIS!P$12</f>
        <v>107.791730365398</v>
      </c>
      <c r="Q77" s="34">
        <f>OIS!Q$12</f>
        <v>120.04270548548678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639.89807304199314</v>
      </c>
      <c r="C80" s="38">
        <v>710.31975</v>
      </c>
      <c r="D80" s="38">
        <v>722.09654999999987</v>
      </c>
      <c r="E80" s="38">
        <v>747.91008999999997</v>
      </c>
      <c r="F80" s="38">
        <v>718.3050300000001</v>
      </c>
      <c r="G80" s="38">
        <v>705.31907333431604</v>
      </c>
      <c r="H80" s="38">
        <v>746.72028999999998</v>
      </c>
      <c r="I80" s="38">
        <v>1230.2964599999998</v>
      </c>
      <c r="J80" s="38">
        <v>1102.44596</v>
      </c>
      <c r="K80" s="38">
        <v>654.59821999999997</v>
      </c>
      <c r="L80" s="38">
        <v>642.12085187338971</v>
      </c>
      <c r="M80" s="38">
        <v>1130.9164298147991</v>
      </c>
      <c r="N80" s="38">
        <v>1139.0321964268676</v>
      </c>
      <c r="O80" s="38">
        <v>927.89166907624644</v>
      </c>
      <c r="P80" s="38">
        <v>988.22650103153489</v>
      </c>
      <c r="Q80" s="38">
        <v>1096.9475494410976</v>
      </c>
    </row>
    <row r="81" spans="1:17" x14ac:dyDescent="0.25">
      <c r="A81" s="55" t="s">
        <v>33</v>
      </c>
      <c r="B81" s="54">
        <v>0.66897125028114068</v>
      </c>
      <c r="C81" s="54">
        <v>2.0007799999999998</v>
      </c>
      <c r="D81" s="54">
        <v>1.3999600000000001</v>
      </c>
      <c r="E81" s="54">
        <v>1.3854799999999994</v>
      </c>
      <c r="F81" s="54">
        <v>1.3861499999999989</v>
      </c>
      <c r="G81" s="54">
        <v>0</v>
      </c>
      <c r="H81" s="54">
        <v>0</v>
      </c>
      <c r="I81" s="54">
        <v>0</v>
      </c>
      <c r="J81" s="54">
        <v>0</v>
      </c>
      <c r="K81" s="54">
        <v>0</v>
      </c>
      <c r="L81" s="54">
        <v>0</v>
      </c>
      <c r="M81" s="54">
        <v>0</v>
      </c>
      <c r="N81" s="54">
        <v>0</v>
      </c>
      <c r="O81" s="54">
        <v>0</v>
      </c>
      <c r="P81" s="54">
        <v>0</v>
      </c>
      <c r="Q81" s="54">
        <v>0</v>
      </c>
    </row>
    <row r="82" spans="1:17" x14ac:dyDescent="0.25">
      <c r="A82" s="52" t="s">
        <v>32</v>
      </c>
      <c r="B82" s="51">
        <v>96.63502842435409</v>
      </c>
      <c r="C82" s="51">
        <v>99.012859999999989</v>
      </c>
      <c r="D82" s="51">
        <v>116.21203</v>
      </c>
      <c r="E82" s="51">
        <v>133.40331</v>
      </c>
      <c r="F82" s="51">
        <v>176.4</v>
      </c>
      <c r="G82" s="51">
        <v>195.7316721638262</v>
      </c>
      <c r="H82" s="51">
        <v>192.92029000000002</v>
      </c>
      <c r="I82" s="51">
        <v>184.91564</v>
      </c>
      <c r="J82" s="51">
        <v>228.19742000000002</v>
      </c>
      <c r="K82" s="51">
        <v>130.89233999999999</v>
      </c>
      <c r="L82" s="51">
        <v>161.10155727524594</v>
      </c>
      <c r="M82" s="51">
        <v>167.74193517135146</v>
      </c>
      <c r="N82" s="51">
        <v>139.65319575809684</v>
      </c>
      <c r="O82" s="51">
        <v>165.09165489455341</v>
      </c>
      <c r="P82" s="51">
        <v>114.71768415018622</v>
      </c>
      <c r="Q82" s="51">
        <v>155.13040985955863</v>
      </c>
    </row>
    <row r="83" spans="1:17" x14ac:dyDescent="0.25">
      <c r="A83" s="53" t="s">
        <v>31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96.63502842435409</v>
      </c>
      <c r="C87" s="51">
        <f t="shared" si="5"/>
        <v>99.012859999999989</v>
      </c>
      <c r="D87" s="51">
        <f t="shared" si="5"/>
        <v>116.21203</v>
      </c>
      <c r="E87" s="51">
        <f t="shared" si="5"/>
        <v>133.40331</v>
      </c>
      <c r="F87" s="51">
        <f t="shared" si="5"/>
        <v>176.4</v>
      </c>
      <c r="G87" s="51">
        <f t="shared" si="5"/>
        <v>195.7316721638262</v>
      </c>
      <c r="H87" s="51">
        <f t="shared" si="5"/>
        <v>192.92029000000002</v>
      </c>
      <c r="I87" s="51">
        <f t="shared" si="5"/>
        <v>184.91564</v>
      </c>
      <c r="J87" s="51">
        <f t="shared" si="5"/>
        <v>228.19742000000002</v>
      </c>
      <c r="K87" s="51">
        <f t="shared" si="5"/>
        <v>130.89233999999999</v>
      </c>
      <c r="L87" s="51">
        <f t="shared" si="5"/>
        <v>161.10155727524594</v>
      </c>
      <c r="M87" s="51">
        <f t="shared" si="5"/>
        <v>167.74193517135146</v>
      </c>
      <c r="N87" s="51">
        <f t="shared" si="5"/>
        <v>139.65319575809684</v>
      </c>
      <c r="O87" s="51">
        <f t="shared" si="5"/>
        <v>165.09165489455341</v>
      </c>
      <c r="P87" s="51">
        <f t="shared" si="5"/>
        <v>114.71768415018622</v>
      </c>
      <c r="Q87" s="51">
        <f t="shared" si="5"/>
        <v>155.13040985955863</v>
      </c>
    </row>
    <row r="88" spans="1:17" x14ac:dyDescent="0.25">
      <c r="A88" s="53" t="s">
        <v>67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</row>
    <row r="89" spans="1:17" x14ac:dyDescent="0.25">
      <c r="A89" s="52" t="s">
        <v>27</v>
      </c>
      <c r="B89" s="51">
        <v>542.59407336735785</v>
      </c>
      <c r="C89" s="51">
        <v>609.30610999999999</v>
      </c>
      <c r="D89" s="51">
        <v>604.48455999999987</v>
      </c>
      <c r="E89" s="51">
        <v>613.12129999999991</v>
      </c>
      <c r="F89" s="51">
        <v>540.51888000000008</v>
      </c>
      <c r="G89" s="51">
        <v>509.58740117048978</v>
      </c>
      <c r="H89" s="51">
        <v>553.79999999999995</v>
      </c>
      <c r="I89" s="51">
        <v>1045.3808199999999</v>
      </c>
      <c r="J89" s="51">
        <v>874.24853999999993</v>
      </c>
      <c r="K89" s="51">
        <v>523.70587999999998</v>
      </c>
      <c r="L89" s="51">
        <v>481.0192945981438</v>
      </c>
      <c r="M89" s="51">
        <v>963.1744946434477</v>
      </c>
      <c r="N89" s="51">
        <v>999.3790006687708</v>
      </c>
      <c r="O89" s="51">
        <v>762.80001418169297</v>
      </c>
      <c r="P89" s="51">
        <v>873.50881688134871</v>
      </c>
      <c r="Q89" s="51">
        <v>941.8171395815391</v>
      </c>
    </row>
    <row r="90" spans="1:17" x14ac:dyDescent="0.25">
      <c r="A90" s="53" t="s">
        <v>66</v>
      </c>
      <c r="B90" s="51">
        <v>542.59407336735785</v>
      </c>
      <c r="C90" s="51">
        <v>609.30610999999999</v>
      </c>
      <c r="D90" s="51">
        <v>604.48455999999987</v>
      </c>
      <c r="E90" s="51">
        <v>613.12129999999991</v>
      </c>
      <c r="F90" s="51">
        <v>540.51888000000008</v>
      </c>
      <c r="G90" s="51">
        <v>509.58740117048978</v>
      </c>
      <c r="H90" s="51">
        <v>553.79999999999995</v>
      </c>
      <c r="I90" s="51">
        <v>1045.3808199999999</v>
      </c>
      <c r="J90" s="51">
        <v>874.24853999999993</v>
      </c>
      <c r="K90" s="51">
        <v>523.70587999999998</v>
      </c>
      <c r="L90" s="51">
        <v>481.0192945981438</v>
      </c>
      <c r="M90" s="51">
        <v>963.1744946434477</v>
      </c>
      <c r="N90" s="51">
        <v>999.3790006687708</v>
      </c>
      <c r="O90" s="51">
        <v>762.80001418169297</v>
      </c>
      <c r="P90" s="51">
        <v>873.50881688134871</v>
      </c>
      <c r="Q90" s="51">
        <v>941.8171395815391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639.89807304199314</v>
      </c>
      <c r="C93" s="38">
        <f t="shared" si="6"/>
        <v>710.31975</v>
      </c>
      <c r="D93" s="38">
        <f t="shared" si="6"/>
        <v>722.09654999999987</v>
      </c>
      <c r="E93" s="38">
        <f t="shared" si="6"/>
        <v>747.91008999999997</v>
      </c>
      <c r="F93" s="38">
        <f t="shared" si="6"/>
        <v>718.3050300000001</v>
      </c>
      <c r="G93" s="38">
        <f t="shared" si="6"/>
        <v>705.31907333431604</v>
      </c>
      <c r="H93" s="38">
        <f t="shared" si="6"/>
        <v>746.72028999999998</v>
      </c>
      <c r="I93" s="38">
        <f t="shared" si="6"/>
        <v>1230.2964599999998</v>
      </c>
      <c r="J93" s="38">
        <f t="shared" si="6"/>
        <v>1102.44596</v>
      </c>
      <c r="K93" s="38">
        <f t="shared" si="6"/>
        <v>654.59821999999997</v>
      </c>
      <c r="L93" s="38">
        <f t="shared" si="6"/>
        <v>642.12085187338971</v>
      </c>
      <c r="M93" s="38">
        <f t="shared" si="6"/>
        <v>1130.9164298147991</v>
      </c>
      <c r="N93" s="38">
        <f t="shared" si="6"/>
        <v>1139.0321964268676</v>
      </c>
      <c r="O93" s="38">
        <f t="shared" si="6"/>
        <v>927.89166907624644</v>
      </c>
      <c r="P93" s="38">
        <f t="shared" si="6"/>
        <v>988.22650103153489</v>
      </c>
      <c r="Q93" s="38">
        <f t="shared" si="6"/>
        <v>1096.9475494410976</v>
      </c>
    </row>
    <row r="94" spans="1:17" x14ac:dyDescent="0.25">
      <c r="A94" s="49" t="s">
        <v>41</v>
      </c>
      <c r="B94" s="48">
        <f>CHI!B57</f>
        <v>570.29969723852253</v>
      </c>
      <c r="C94" s="48">
        <f>CHI!C57</f>
        <v>647.51107000000002</v>
      </c>
      <c r="D94" s="48">
        <f>CHI!D57</f>
        <v>638.88811999999984</v>
      </c>
      <c r="E94" s="48">
        <f>CHI!E57</f>
        <v>643.72205999999994</v>
      </c>
      <c r="F94" s="48">
        <f>CHI!F57</f>
        <v>591.1188800000001</v>
      </c>
      <c r="G94" s="48">
        <f>CHI!G57</f>
        <v>574.55264196190012</v>
      </c>
      <c r="H94" s="48">
        <f>CHI!H57</f>
        <v>614.00632999999993</v>
      </c>
      <c r="I94" s="48">
        <f>CHI!I57</f>
        <v>1083.5840499999999</v>
      </c>
      <c r="J94" s="48">
        <f>CHI!J57</f>
        <v>946.84771999999998</v>
      </c>
      <c r="K94" s="48">
        <f>CHI!K57</f>
        <v>577.20274999999992</v>
      </c>
      <c r="L94" s="48">
        <f>CHI!L57</f>
        <v>550.76229641337261</v>
      </c>
      <c r="M94" s="48">
        <f>CHI!M57</f>
        <v>1036.7390308047163</v>
      </c>
      <c r="N94" s="48">
        <f>CHI!N57</f>
        <v>1067.2112353109796</v>
      </c>
      <c r="O94" s="48">
        <f>CHI!O57</f>
        <v>842.09751045627593</v>
      </c>
      <c r="P94" s="48">
        <f>CHI!P57</f>
        <v>912.679543928258</v>
      </c>
      <c r="Q94" s="48">
        <f>CHI!Q57</f>
        <v>1006.7832234642181</v>
      </c>
    </row>
    <row r="95" spans="1:17" x14ac:dyDescent="0.25">
      <c r="A95" s="47" t="s">
        <v>64</v>
      </c>
      <c r="B95" s="34">
        <v>69.598375803470617</v>
      </c>
      <c r="C95" s="34">
        <v>62.808679999999981</v>
      </c>
      <c r="D95" s="34">
        <v>83.208430000000021</v>
      </c>
      <c r="E95" s="34">
        <v>104.18803000000003</v>
      </c>
      <c r="F95" s="34">
        <v>127.18615</v>
      </c>
      <c r="G95" s="34">
        <v>130.76643137241592</v>
      </c>
      <c r="H95" s="34">
        <v>132.71396000000004</v>
      </c>
      <c r="I95" s="34">
        <v>146.71240999999986</v>
      </c>
      <c r="J95" s="34">
        <v>155.59824000000003</v>
      </c>
      <c r="K95" s="34">
        <v>77.395470000000046</v>
      </c>
      <c r="L95" s="34">
        <v>91.358555460017101</v>
      </c>
      <c r="M95" s="34">
        <v>94.177399010082809</v>
      </c>
      <c r="N95" s="34">
        <v>71.82096111588794</v>
      </c>
      <c r="O95" s="34">
        <v>85.794158619970517</v>
      </c>
      <c r="P95" s="34">
        <v>75.546957103276895</v>
      </c>
      <c r="Q95" s="34">
        <v>90.164325976879582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2556.3033319986102</v>
      </c>
      <c r="C97" s="46">
        <f t="shared" si="7"/>
        <v>2604.7487377934276</v>
      </c>
      <c r="D97" s="46">
        <f t="shared" si="7"/>
        <v>2702.1311847687693</v>
      </c>
      <c r="E97" s="46">
        <f t="shared" si="7"/>
        <v>2716.2941067699412</v>
      </c>
      <c r="F97" s="46">
        <f t="shared" si="7"/>
        <v>2777.7809721275162</v>
      </c>
      <c r="G97" s="46">
        <f t="shared" si="7"/>
        <v>3118.0049819034743</v>
      </c>
      <c r="H97" s="46">
        <f t="shared" si="7"/>
        <v>3480.8467226851321</v>
      </c>
      <c r="I97" s="46">
        <f t="shared" si="7"/>
        <v>4574.8793699100661</v>
      </c>
      <c r="J97" s="46">
        <f t="shared" si="7"/>
        <v>3934.4433648771687</v>
      </c>
      <c r="K97" s="46">
        <f t="shared" si="7"/>
        <v>2602.7233692964755</v>
      </c>
      <c r="L97" s="46">
        <f t="shared" si="7"/>
        <v>2679.7930431354953</v>
      </c>
      <c r="M97" s="46">
        <f t="shared" si="7"/>
        <v>3910.7325565828814</v>
      </c>
      <c r="N97" s="46">
        <f t="shared" si="7"/>
        <v>4093.039674197003</v>
      </c>
      <c r="O97" s="46">
        <f t="shared" si="7"/>
        <v>3650.0944867740182</v>
      </c>
      <c r="P97" s="46">
        <f t="shared" si="7"/>
        <v>3683.4251775240386</v>
      </c>
      <c r="Q97" s="46">
        <f t="shared" si="7"/>
        <v>3822.1185363842169</v>
      </c>
    </row>
    <row r="98" spans="1:17" x14ac:dyDescent="0.25">
      <c r="A98" s="29" t="s">
        <v>13</v>
      </c>
      <c r="B98" s="45">
        <f>ISI!B$53</f>
        <v>0</v>
      </c>
      <c r="C98" s="45">
        <f>ISI!C$53</f>
        <v>0</v>
      </c>
      <c r="D98" s="45">
        <f>ISI!D$53</f>
        <v>0</v>
      </c>
      <c r="E98" s="45">
        <f>ISI!E$53</f>
        <v>0</v>
      </c>
      <c r="F98" s="45">
        <f>ISI!F$53</f>
        <v>0</v>
      </c>
      <c r="G98" s="45">
        <f>ISI!G$53</f>
        <v>0</v>
      </c>
      <c r="H98" s="45">
        <f>ISI!H$53</f>
        <v>0</v>
      </c>
      <c r="I98" s="45">
        <f>ISI!I$53</f>
        <v>0</v>
      </c>
      <c r="J98" s="45">
        <f>ISI!J$53</f>
        <v>0</v>
      </c>
      <c r="K98" s="45">
        <f>ISI!K$53</f>
        <v>0</v>
      </c>
      <c r="L98" s="45">
        <f>ISI!L$53</f>
        <v>0</v>
      </c>
      <c r="M98" s="45">
        <f>ISI!M$53</f>
        <v>0</v>
      </c>
      <c r="N98" s="45">
        <f>ISI!N$53</f>
        <v>0</v>
      </c>
      <c r="O98" s="45">
        <f>ISI!O$53</f>
        <v>0</v>
      </c>
      <c r="P98" s="45">
        <f>ISI!P$53</f>
        <v>0</v>
      </c>
      <c r="Q98" s="45">
        <f>ISI!Q$53</f>
        <v>0</v>
      </c>
    </row>
    <row r="99" spans="1:17" x14ac:dyDescent="0.25">
      <c r="A99" s="21" t="s">
        <v>46</v>
      </c>
      <c r="B99" s="35">
        <f>ISI!B$54</f>
        <v>0</v>
      </c>
      <c r="C99" s="35">
        <f>ISI!C$54</f>
        <v>0</v>
      </c>
      <c r="D99" s="35">
        <f>ISI!D$54</f>
        <v>0</v>
      </c>
      <c r="E99" s="35">
        <f>ISI!E$54</f>
        <v>0</v>
      </c>
      <c r="F99" s="35">
        <f>ISI!F$54</f>
        <v>0</v>
      </c>
      <c r="G99" s="35">
        <f>ISI!G$54</f>
        <v>0</v>
      </c>
      <c r="H99" s="35">
        <f>ISI!H$54</f>
        <v>0</v>
      </c>
      <c r="I99" s="35">
        <f>ISI!I$54</f>
        <v>0</v>
      </c>
      <c r="J99" s="35">
        <f>ISI!J$54</f>
        <v>0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0</v>
      </c>
      <c r="C100" s="35">
        <f>ISI!C$55</f>
        <v>0</v>
      </c>
      <c r="D100" s="35">
        <f>ISI!D$55</f>
        <v>0</v>
      </c>
      <c r="E100" s="35">
        <f>ISI!E$55</f>
        <v>0</v>
      </c>
      <c r="F100" s="35">
        <f>ISI!F$55</f>
        <v>0</v>
      </c>
      <c r="G100" s="35">
        <f>ISI!G$55</f>
        <v>0</v>
      </c>
      <c r="H100" s="35">
        <f>ISI!H$55</f>
        <v>0</v>
      </c>
      <c r="I100" s="35">
        <f>ISI!I$55</f>
        <v>0</v>
      </c>
      <c r="J100" s="35">
        <f>ISI!J$55</f>
        <v>0</v>
      </c>
      <c r="K100" s="35">
        <f>ISI!K$55</f>
        <v>0</v>
      </c>
      <c r="L100" s="35">
        <f>ISI!L$55</f>
        <v>0</v>
      </c>
      <c r="M100" s="35">
        <f>ISI!M$55</f>
        <v>0</v>
      </c>
      <c r="N100" s="35">
        <f>ISI!N$55</f>
        <v>0</v>
      </c>
      <c r="O100" s="35">
        <f>ISI!O$55</f>
        <v>0</v>
      </c>
      <c r="P100" s="35">
        <f>ISI!P$55</f>
        <v>0</v>
      </c>
      <c r="Q100" s="35">
        <f>ISI!Q$55</f>
        <v>0</v>
      </c>
    </row>
    <row r="101" spans="1:17" x14ac:dyDescent="0.25">
      <c r="A101" s="23" t="s">
        <v>12</v>
      </c>
      <c r="B101" s="37">
        <f>NFM!B$72</f>
        <v>0</v>
      </c>
      <c r="C101" s="37">
        <f>NFM!C$72</f>
        <v>0</v>
      </c>
      <c r="D101" s="37">
        <f>NFM!D$72</f>
        <v>0</v>
      </c>
      <c r="E101" s="37">
        <f>NFM!E$72</f>
        <v>0</v>
      </c>
      <c r="F101" s="37">
        <f>NFM!F$72</f>
        <v>0</v>
      </c>
      <c r="G101" s="37">
        <f>NFM!G$72</f>
        <v>0</v>
      </c>
      <c r="H101" s="37">
        <f>NFM!H$72</f>
        <v>0</v>
      </c>
      <c r="I101" s="37">
        <f>NFM!I$72</f>
        <v>0</v>
      </c>
      <c r="J101" s="37">
        <f>NFM!J$72</f>
        <v>0</v>
      </c>
      <c r="K101" s="37">
        <f>NFM!K$72</f>
        <v>0</v>
      </c>
      <c r="L101" s="37">
        <f>NFM!L$72</f>
        <v>0</v>
      </c>
      <c r="M101" s="37">
        <f>NFM!M$72</f>
        <v>0</v>
      </c>
      <c r="N101" s="37">
        <f>NFM!N$72</f>
        <v>0</v>
      </c>
      <c r="O101" s="37">
        <f>NFM!O$72</f>
        <v>0</v>
      </c>
      <c r="P101" s="37">
        <f>NFM!P$72</f>
        <v>0</v>
      </c>
      <c r="Q101" s="37">
        <f>NFM!Q$72</f>
        <v>0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0</v>
      </c>
      <c r="C103" s="35">
        <f>NFM!C$74</f>
        <v>0</v>
      </c>
      <c r="D103" s="35">
        <f>NFM!D$74</f>
        <v>0</v>
      </c>
      <c r="E103" s="35">
        <f>NFM!E$74</f>
        <v>0</v>
      </c>
      <c r="F103" s="35">
        <f>NFM!F$74</f>
        <v>0</v>
      </c>
      <c r="G103" s="35">
        <f>NFM!G$74</f>
        <v>0</v>
      </c>
      <c r="H103" s="35">
        <f>NFM!H$74</f>
        <v>0</v>
      </c>
      <c r="I103" s="35">
        <f>NFM!I$74</f>
        <v>0</v>
      </c>
      <c r="J103" s="35">
        <f>NFM!J$74</f>
        <v>0</v>
      </c>
      <c r="K103" s="35">
        <f>NFM!K$74</f>
        <v>0</v>
      </c>
      <c r="L103" s="35">
        <f>NFM!L$74</f>
        <v>0</v>
      </c>
      <c r="M103" s="35">
        <f>NFM!M$74</f>
        <v>0</v>
      </c>
      <c r="N103" s="35">
        <f>NFM!N$74</f>
        <v>0</v>
      </c>
      <c r="O103" s="35">
        <f>NFM!O$74</f>
        <v>0</v>
      </c>
      <c r="P103" s="35">
        <f>NFM!P$74</f>
        <v>0</v>
      </c>
      <c r="Q103" s="35">
        <f>NFM!Q$74</f>
        <v>0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0</v>
      </c>
      <c r="C105" s="43">
        <f>NFM!C$76</f>
        <v>0</v>
      </c>
      <c r="D105" s="43">
        <f>NFM!D$76</f>
        <v>0</v>
      </c>
      <c r="E105" s="43">
        <f>NFM!E$76</f>
        <v>0</v>
      </c>
      <c r="F105" s="43">
        <f>NFM!F$76</f>
        <v>0</v>
      </c>
      <c r="G105" s="43">
        <f>NFM!G$76</f>
        <v>0</v>
      </c>
      <c r="H105" s="43">
        <f>NFM!H$76</f>
        <v>0</v>
      </c>
      <c r="I105" s="43">
        <f>NFM!I$76</f>
        <v>0</v>
      </c>
      <c r="J105" s="43">
        <f>NFM!J$76</f>
        <v>0</v>
      </c>
      <c r="K105" s="43">
        <f>NFM!K$76</f>
        <v>0</v>
      </c>
      <c r="L105" s="43">
        <f>NFM!L$76</f>
        <v>0</v>
      </c>
      <c r="M105" s="43">
        <f>NFM!M$76</f>
        <v>0</v>
      </c>
      <c r="N105" s="43">
        <f>NFM!N$76</f>
        <v>0</v>
      </c>
      <c r="O105" s="43">
        <f>NFM!O$76</f>
        <v>0</v>
      </c>
      <c r="P105" s="43">
        <f>NFM!P$76</f>
        <v>0</v>
      </c>
      <c r="Q105" s="43">
        <f>NFM!Q$76</f>
        <v>0</v>
      </c>
    </row>
    <row r="106" spans="1:17" x14ac:dyDescent="0.25">
      <c r="A106" s="21" t="s">
        <v>42</v>
      </c>
      <c r="B106" s="35">
        <f>NFM!B$77</f>
        <v>0</v>
      </c>
      <c r="C106" s="35">
        <f>NFM!C$77</f>
        <v>0</v>
      </c>
      <c r="D106" s="35">
        <f>NFM!D$77</f>
        <v>0</v>
      </c>
      <c r="E106" s="35">
        <f>NFM!E$77</f>
        <v>0</v>
      </c>
      <c r="F106" s="35">
        <f>NFM!F$77</f>
        <v>0</v>
      </c>
      <c r="G106" s="35">
        <f>NFM!G$77</f>
        <v>0</v>
      </c>
      <c r="H106" s="35">
        <f>NFM!H$77</f>
        <v>0</v>
      </c>
      <c r="I106" s="35">
        <f>NFM!I$77</f>
        <v>0</v>
      </c>
      <c r="J106" s="35">
        <f>NFM!J$77</f>
        <v>0</v>
      </c>
      <c r="K106" s="35">
        <f>NFM!K$77</f>
        <v>0</v>
      </c>
      <c r="L106" s="35">
        <f>NFM!L$77</f>
        <v>0</v>
      </c>
      <c r="M106" s="35">
        <f>NFM!M$77</f>
        <v>0</v>
      </c>
      <c r="N106" s="35">
        <f>NFM!N$77</f>
        <v>0</v>
      </c>
      <c r="O106" s="35">
        <f>NFM!O$77</f>
        <v>0</v>
      </c>
      <c r="P106" s="35">
        <f>NFM!P$77</f>
        <v>0</v>
      </c>
      <c r="Q106" s="35">
        <f>NFM!Q$77</f>
        <v>0</v>
      </c>
    </row>
    <row r="107" spans="1:17" x14ac:dyDescent="0.25">
      <c r="A107" s="23" t="s">
        <v>11</v>
      </c>
      <c r="B107" s="37">
        <f>CHI!B$78</f>
        <v>1059.6397028365118</v>
      </c>
      <c r="C107" s="37">
        <f>CHI!C$78</f>
        <v>1141.2870445070275</v>
      </c>
      <c r="D107" s="37">
        <f>CHI!D$78</f>
        <v>1172.7843938392757</v>
      </c>
      <c r="E107" s="37">
        <f>CHI!E$78</f>
        <v>1167.9583589683559</v>
      </c>
      <c r="F107" s="37">
        <f>CHI!F$78</f>
        <v>1155.9046124586359</v>
      </c>
      <c r="G107" s="37">
        <f>CHI!G$78</f>
        <v>1396.7357610312627</v>
      </c>
      <c r="H107" s="37">
        <f>CHI!H$78</f>
        <v>1512.3080375340319</v>
      </c>
      <c r="I107" s="37">
        <f>CHI!I$78</f>
        <v>2581.6067728744242</v>
      </c>
      <c r="J107" s="37">
        <f>CHI!J$78</f>
        <v>2185.742877401653</v>
      </c>
      <c r="K107" s="37">
        <f>CHI!K$78</f>
        <v>1402.6209910118121</v>
      </c>
      <c r="L107" s="37">
        <f>CHI!L$78</f>
        <v>1345.9917602385672</v>
      </c>
      <c r="M107" s="37">
        <f>CHI!M$78</f>
        <v>2440.3110279496818</v>
      </c>
      <c r="N107" s="37">
        <f>CHI!N$78</f>
        <v>2501.6916391221398</v>
      </c>
      <c r="O107" s="37">
        <f>CHI!O$78</f>
        <v>1976.1407825787012</v>
      </c>
      <c r="P107" s="37">
        <f>CHI!P$78</f>
        <v>2186.9029624318905</v>
      </c>
      <c r="Q107" s="37">
        <f>CHI!Q$78</f>
        <v>2330.5216884734705</v>
      </c>
    </row>
    <row r="108" spans="1:17" x14ac:dyDescent="0.25">
      <c r="A108" s="21" t="s">
        <v>61</v>
      </c>
      <c r="B108" s="35">
        <f>CHI!B$79</f>
        <v>1058.6460678022511</v>
      </c>
      <c r="C108" s="35">
        <f>CHI!C$79</f>
        <v>1140.2039183690372</v>
      </c>
      <c r="D108" s="35">
        <f>CHI!D$79</f>
        <v>1171.2075204955618</v>
      </c>
      <c r="E108" s="35">
        <f>CHI!E$79</f>
        <v>1166.0207116058546</v>
      </c>
      <c r="F108" s="35">
        <f>CHI!F$79</f>
        <v>1153.7770512027867</v>
      </c>
      <c r="G108" s="35">
        <f>CHI!G$79</f>
        <v>1393.466336951587</v>
      </c>
      <c r="H108" s="35">
        <f>CHI!H$79</f>
        <v>1509.5777160789455</v>
      </c>
      <c r="I108" s="35">
        <f>CHI!I$79</f>
        <v>2579.9699504335827</v>
      </c>
      <c r="J108" s="35">
        <f>CHI!J$79</f>
        <v>2182.8973314053565</v>
      </c>
      <c r="K108" s="35">
        <f>CHI!K$79</f>
        <v>1391.4166270071719</v>
      </c>
      <c r="L108" s="35">
        <f>CHI!L$79</f>
        <v>1342.3729480058767</v>
      </c>
      <c r="M108" s="35">
        <f>CHI!M$79</f>
        <v>2436.7719429099348</v>
      </c>
      <c r="N108" s="35">
        <f>CHI!N$79</f>
        <v>2496.191532573655</v>
      </c>
      <c r="O108" s="35">
        <f>CHI!O$79</f>
        <v>1947.4431718114051</v>
      </c>
      <c r="P108" s="35">
        <f>CHI!P$79</f>
        <v>2172.665649866753</v>
      </c>
      <c r="Q108" s="35">
        <f>CHI!Q$79</f>
        <v>2324.4359242880637</v>
      </c>
    </row>
    <row r="109" spans="1:17" x14ac:dyDescent="0.25">
      <c r="A109" s="21" t="s">
        <v>40</v>
      </c>
      <c r="B109" s="35">
        <f>CHI!B$80</f>
        <v>0.93443299795907919</v>
      </c>
      <c r="C109" s="35">
        <f>CHI!C$80</f>
        <v>1.0396221746949312</v>
      </c>
      <c r="D109" s="35">
        <f>CHI!D$80</f>
        <v>1.5318967600845241</v>
      </c>
      <c r="E109" s="35">
        <f>CHI!E$80</f>
        <v>1.8729838941766195</v>
      </c>
      <c r="F109" s="35">
        <f>CHI!F$80</f>
        <v>2.0436107512085018</v>
      </c>
      <c r="G109" s="35">
        <f>CHI!G$80</f>
        <v>3.1504538078580873</v>
      </c>
      <c r="H109" s="35">
        <f>CHI!H$80</f>
        <v>2.6388608597986249</v>
      </c>
      <c r="I109" s="35">
        <f>CHI!I$80</f>
        <v>1.5668941443365265</v>
      </c>
      <c r="J109" s="35">
        <f>CHI!J$80</f>
        <v>2.6852830307438005</v>
      </c>
      <c r="K109" s="35">
        <f>CHI!K$80</f>
        <v>10.657047838734975</v>
      </c>
      <c r="L109" s="35">
        <f>CHI!L$80</f>
        <v>3.1522583438645491</v>
      </c>
      <c r="M109" s="35">
        <f>CHI!M$80</f>
        <v>3.1705205273189287</v>
      </c>
      <c r="N109" s="35">
        <f>CHI!N$80</f>
        <v>5.0505322979379841</v>
      </c>
      <c r="O109" s="35">
        <f>CHI!O$80</f>
        <v>27.444551423902148</v>
      </c>
      <c r="P109" s="35">
        <f>CHI!P$80</f>
        <v>13.090617519548102</v>
      </c>
      <c r="Q109" s="35">
        <f>CHI!Q$80</f>
        <v>4.741525691213262</v>
      </c>
    </row>
    <row r="110" spans="1:17" x14ac:dyDescent="0.25">
      <c r="A110" s="21" t="s">
        <v>39</v>
      </c>
      <c r="B110" s="35">
        <f>CHI!B$81</f>
        <v>5.9202036301697458E-2</v>
      </c>
      <c r="C110" s="35">
        <f>CHI!C$81</f>
        <v>4.3503963295482458E-2</v>
      </c>
      <c r="D110" s="35">
        <f>CHI!D$81</f>
        <v>4.4976583629547651E-2</v>
      </c>
      <c r="E110" s="35">
        <f>CHI!E$81</f>
        <v>6.4663468324842113E-2</v>
      </c>
      <c r="F110" s="35">
        <f>CHI!F$81</f>
        <v>8.3950504640788612E-2</v>
      </c>
      <c r="G110" s="35">
        <f>CHI!G$81</f>
        <v>0.11897027181743373</v>
      </c>
      <c r="H110" s="35">
        <f>CHI!H$81</f>
        <v>9.1460595287712221E-2</v>
      </c>
      <c r="I110" s="35">
        <f>CHI!I$81</f>
        <v>6.9928296504966722E-2</v>
      </c>
      <c r="J110" s="35">
        <f>CHI!J$81</f>
        <v>0.1602629655528324</v>
      </c>
      <c r="K110" s="35">
        <f>CHI!K$81</f>
        <v>0.54731616590516752</v>
      </c>
      <c r="L110" s="35">
        <f>CHI!L$81</f>
        <v>0.46655388882601878</v>
      </c>
      <c r="M110" s="35">
        <f>CHI!M$81</f>
        <v>0.36856451242822752</v>
      </c>
      <c r="N110" s="35">
        <f>CHI!N$81</f>
        <v>0.44957425054673333</v>
      </c>
      <c r="O110" s="35">
        <f>CHI!O$81</f>
        <v>1.2530593433940198</v>
      </c>
      <c r="P110" s="35">
        <f>CHI!P$81</f>
        <v>1.1466950455894633</v>
      </c>
      <c r="Q110" s="35">
        <f>CHI!Q$81</f>
        <v>1.344238494193466</v>
      </c>
    </row>
    <row r="111" spans="1:17" x14ac:dyDescent="0.25">
      <c r="A111" s="23" t="s">
        <v>10</v>
      </c>
      <c r="B111" s="37">
        <f>NMM!B$58</f>
        <v>755.80602935737443</v>
      </c>
      <c r="C111" s="37">
        <f>NMM!C$58</f>
        <v>760.542629718228</v>
      </c>
      <c r="D111" s="37">
        <f>NMM!D$58</f>
        <v>769.12276516721749</v>
      </c>
      <c r="E111" s="37">
        <f>NMM!E$58</f>
        <v>786.11793259324133</v>
      </c>
      <c r="F111" s="37">
        <f>NMM!F$58</f>
        <v>882.44845049565231</v>
      </c>
      <c r="G111" s="37">
        <f>NMM!G$58</f>
        <v>968.13726553140486</v>
      </c>
      <c r="H111" s="37">
        <f>NMM!H$58</f>
        <v>1271.2393255238678</v>
      </c>
      <c r="I111" s="37">
        <f>NMM!I$58</f>
        <v>1281.4798393748288</v>
      </c>
      <c r="J111" s="37">
        <f>NMM!J$58</f>
        <v>1077.1654461323076</v>
      </c>
      <c r="K111" s="37">
        <f>NMM!K$58</f>
        <v>668.28513853795209</v>
      </c>
      <c r="L111" s="37">
        <f>NMM!L$58</f>
        <v>720.66615445949742</v>
      </c>
      <c r="M111" s="37">
        <f>NMM!M$58</f>
        <v>848.86835962188502</v>
      </c>
      <c r="N111" s="37">
        <f>NMM!N$58</f>
        <v>994.51614576693999</v>
      </c>
      <c r="O111" s="37">
        <f>NMM!O$58</f>
        <v>1115.8103702653818</v>
      </c>
      <c r="P111" s="37">
        <f>NMM!P$58</f>
        <v>991.61307659806744</v>
      </c>
      <c r="Q111" s="37">
        <f>NMM!Q$58</f>
        <v>1016.3155691796846</v>
      </c>
    </row>
    <row r="112" spans="1:17" x14ac:dyDescent="0.25">
      <c r="A112" s="21" t="s">
        <v>38</v>
      </c>
      <c r="B112" s="35">
        <f>NMM!B$59</f>
        <v>531.96850367282514</v>
      </c>
      <c r="C112" s="35">
        <f>NMM!C$59</f>
        <v>509.14136371817233</v>
      </c>
      <c r="D112" s="35">
        <f>NMM!D$59</f>
        <v>541.71379610140866</v>
      </c>
      <c r="E112" s="35">
        <f>NMM!E$59</f>
        <v>527.10596944188671</v>
      </c>
      <c r="F112" s="35">
        <f>NMM!F$59</f>
        <v>642.18642296034045</v>
      </c>
      <c r="G112" s="35">
        <f>NMM!G$59</f>
        <v>692.65762930231995</v>
      </c>
      <c r="H112" s="35">
        <f>NMM!H$59</f>
        <v>935.20754077852598</v>
      </c>
      <c r="I112" s="35">
        <f>NMM!I$59</f>
        <v>941.43985223008963</v>
      </c>
      <c r="J112" s="35">
        <f>NMM!J$59</f>
        <v>812.55575865077481</v>
      </c>
      <c r="K112" s="35">
        <f>NMM!K$59</f>
        <v>436.05303522628776</v>
      </c>
      <c r="L112" s="35">
        <f>NMM!L$59</f>
        <v>509.9335233889268</v>
      </c>
      <c r="M112" s="35">
        <f>NMM!M$59</f>
        <v>591.20326041172848</v>
      </c>
      <c r="N112" s="35">
        <f>NMM!N$59</f>
        <v>662.33022422674333</v>
      </c>
      <c r="O112" s="35">
        <f>NMM!O$59</f>
        <v>722.60229763130724</v>
      </c>
      <c r="P112" s="35">
        <f>NMM!P$59</f>
        <v>602.0656268882243</v>
      </c>
      <c r="Q112" s="35">
        <f>NMM!Q$59</f>
        <v>709.48236296875655</v>
      </c>
    </row>
    <row r="113" spans="1:17" x14ac:dyDescent="0.25">
      <c r="A113" s="21" t="s">
        <v>37</v>
      </c>
      <c r="B113" s="35">
        <f>NMM!B$60</f>
        <v>114.37193297498843</v>
      </c>
      <c r="C113" s="35">
        <f>NMM!C$60</f>
        <v>149.54717285042861</v>
      </c>
      <c r="D113" s="35">
        <f>NMM!D$60</f>
        <v>167.60120268484087</v>
      </c>
      <c r="E113" s="35">
        <f>NMM!E$60</f>
        <v>193.05265993443754</v>
      </c>
      <c r="F113" s="35">
        <f>NMM!F$60</f>
        <v>163.28339511824311</v>
      </c>
      <c r="G113" s="35">
        <f>NMM!G$60</f>
        <v>204.98275181910702</v>
      </c>
      <c r="H113" s="35">
        <f>NMM!H$60</f>
        <v>266.04248894399882</v>
      </c>
      <c r="I113" s="35">
        <f>NMM!I$60</f>
        <v>279.73586528493422</v>
      </c>
      <c r="J113" s="35">
        <f>NMM!J$60</f>
        <v>208.8774332418925</v>
      </c>
      <c r="K113" s="35">
        <f>NMM!K$60</f>
        <v>200.66560217250787</v>
      </c>
      <c r="L113" s="35">
        <f>NMM!L$60</f>
        <v>179.15544159743428</v>
      </c>
      <c r="M113" s="35">
        <f>NMM!M$60</f>
        <v>211.18647650372816</v>
      </c>
      <c r="N113" s="35">
        <f>NMM!N$60</f>
        <v>277.14008905409503</v>
      </c>
      <c r="O113" s="35">
        <f>NMM!O$60</f>
        <v>339.99517119083737</v>
      </c>
      <c r="P113" s="35">
        <f>NMM!P$60</f>
        <v>336.86860998288023</v>
      </c>
      <c r="Q113" s="35">
        <f>NMM!Q$60</f>
        <v>260.84128858239148</v>
      </c>
    </row>
    <row r="114" spans="1:17" x14ac:dyDescent="0.25">
      <c r="A114" s="21" t="s">
        <v>57</v>
      </c>
      <c r="B114" s="35">
        <f>NMM!B$61</f>
        <v>109.46559270956089</v>
      </c>
      <c r="C114" s="35">
        <f>NMM!C$61</f>
        <v>101.85409314962703</v>
      </c>
      <c r="D114" s="35">
        <f>NMM!D$61</f>
        <v>59.807766380967855</v>
      </c>
      <c r="E114" s="35">
        <f>NMM!E$61</f>
        <v>65.959303216917036</v>
      </c>
      <c r="F114" s="35">
        <f>NMM!F$61</f>
        <v>76.978632417068781</v>
      </c>
      <c r="G114" s="35">
        <f>NMM!G$61</f>
        <v>70.496884409977852</v>
      </c>
      <c r="H114" s="35">
        <f>NMM!H$61</f>
        <v>69.989295801343061</v>
      </c>
      <c r="I114" s="35">
        <f>NMM!I$61</f>
        <v>60.30412185980493</v>
      </c>
      <c r="J114" s="35">
        <f>NMM!J$61</f>
        <v>55.732254239640191</v>
      </c>
      <c r="K114" s="35">
        <f>NMM!K$61</f>
        <v>31.566501139156419</v>
      </c>
      <c r="L114" s="35">
        <f>NMM!L$61</f>
        <v>31.577189473136286</v>
      </c>
      <c r="M114" s="35">
        <f>NMM!M$61</f>
        <v>46.478622706428396</v>
      </c>
      <c r="N114" s="35">
        <f>NMM!N$61</f>
        <v>55.045832486101673</v>
      </c>
      <c r="O114" s="35">
        <f>NMM!O$61</f>
        <v>53.212901443237271</v>
      </c>
      <c r="P114" s="35">
        <f>NMM!P$61</f>
        <v>52.678839726962956</v>
      </c>
      <c r="Q114" s="35">
        <f>NMM!Q$61</f>
        <v>45.991917628536555</v>
      </c>
    </row>
    <row r="115" spans="1:17" x14ac:dyDescent="0.25">
      <c r="A115" s="23" t="s">
        <v>9</v>
      </c>
      <c r="B115" s="37">
        <f>PPA!B$56</f>
        <v>70.579185854421297</v>
      </c>
      <c r="C115" s="37">
        <f>PPA!C$56</f>
        <v>78.249780983880015</v>
      </c>
      <c r="D115" s="37">
        <f>PPA!D$56</f>
        <v>54.653120586612005</v>
      </c>
      <c r="E115" s="37">
        <f>PPA!E$56</f>
        <v>26.763311198808001</v>
      </c>
      <c r="F115" s="37">
        <f>PPA!F$56</f>
        <v>3.0534802158960002</v>
      </c>
      <c r="G115" s="37">
        <f>PPA!G$56</f>
        <v>3.5907218947169852</v>
      </c>
      <c r="H115" s="37">
        <f>PPA!H$56</f>
        <v>2.5947605914560001</v>
      </c>
      <c r="I115" s="37">
        <f>PPA!I$56</f>
        <v>3.7577428487279998</v>
      </c>
      <c r="J115" s="37">
        <f>PPA!J$56</f>
        <v>33.830231727204009</v>
      </c>
      <c r="K115" s="37">
        <f>PPA!K$56</f>
        <v>49.596540310152015</v>
      </c>
      <c r="L115" s="37">
        <f>PPA!L$56</f>
        <v>65.747463353276459</v>
      </c>
      <c r="M115" s="37">
        <f>PPA!M$56</f>
        <v>54.684263609020419</v>
      </c>
      <c r="N115" s="37">
        <f>PPA!N$56</f>
        <v>43.587004786635589</v>
      </c>
      <c r="O115" s="37">
        <f>PPA!O$56</f>
        <v>43.760022904207553</v>
      </c>
      <c r="P115" s="37">
        <f>PPA!P$56</f>
        <v>26.310005266242658</v>
      </c>
      <c r="Q115" s="37">
        <f>PPA!Q$56</f>
        <v>21.563272979174943</v>
      </c>
    </row>
    <row r="116" spans="1:17" x14ac:dyDescent="0.25">
      <c r="A116" s="21" t="s">
        <v>35</v>
      </c>
      <c r="B116" s="35">
        <f>PPA!B$57</f>
        <v>0</v>
      </c>
      <c r="C116" s="35">
        <f>PPA!C$57</f>
        <v>0</v>
      </c>
      <c r="D116" s="35">
        <f>PPA!D$57</f>
        <v>0</v>
      </c>
      <c r="E116" s="35">
        <f>PPA!E$57</f>
        <v>0</v>
      </c>
      <c r="F116" s="35">
        <f>PPA!F$57</f>
        <v>0</v>
      </c>
      <c r="G116" s="35">
        <f>PPA!G$57</f>
        <v>0</v>
      </c>
      <c r="H116" s="35">
        <f>PPA!H$57</f>
        <v>0</v>
      </c>
      <c r="I116" s="35">
        <f>PPA!I$57</f>
        <v>0</v>
      </c>
      <c r="J116" s="35">
        <f>PPA!J$57</f>
        <v>0</v>
      </c>
      <c r="K116" s="35">
        <f>PPA!K$57</f>
        <v>0</v>
      </c>
      <c r="L116" s="35">
        <f>PPA!L$57</f>
        <v>0</v>
      </c>
      <c r="M116" s="35">
        <f>PPA!M$57</f>
        <v>0</v>
      </c>
      <c r="N116" s="35">
        <f>PPA!N$57</f>
        <v>0</v>
      </c>
      <c r="O116" s="35">
        <f>PPA!O$57</f>
        <v>0</v>
      </c>
      <c r="P116" s="35">
        <f>PPA!P$57</f>
        <v>0</v>
      </c>
      <c r="Q116" s="35">
        <f>PPA!Q$57</f>
        <v>0</v>
      </c>
    </row>
    <row r="117" spans="1:17" x14ac:dyDescent="0.25">
      <c r="A117" s="21" t="s">
        <v>56</v>
      </c>
      <c r="B117" s="35">
        <f>PPA!B$58</f>
        <v>69.172956787123084</v>
      </c>
      <c r="C117" s="35">
        <f>PPA!C$58</f>
        <v>76.822519844461567</v>
      </c>
      <c r="D117" s="35">
        <f>PPA!D$58</f>
        <v>53.893524813054995</v>
      </c>
      <c r="E117" s="35">
        <f>PPA!E$58</f>
        <v>26.114034208340581</v>
      </c>
      <c r="F117" s="35">
        <f>PPA!F$58</f>
        <v>2.9549691049689955</v>
      </c>
      <c r="G117" s="35">
        <f>PPA!G$58</f>
        <v>3.5015094596232128</v>
      </c>
      <c r="H117" s="35">
        <f>PPA!H$58</f>
        <v>2.483315077331036</v>
      </c>
      <c r="I117" s="35">
        <f>PPA!I$58</f>
        <v>3.611779798858425</v>
      </c>
      <c r="J117" s="35">
        <f>PPA!J$58</f>
        <v>33.148042708487608</v>
      </c>
      <c r="K117" s="35">
        <f>PPA!K$58</f>
        <v>48.555825320242498</v>
      </c>
      <c r="L117" s="35">
        <f>PPA!L$58</f>
        <v>64.728679015278516</v>
      </c>
      <c r="M117" s="35">
        <f>PPA!M$58</f>
        <v>53.734196550601936</v>
      </c>
      <c r="N117" s="35">
        <f>PPA!N$58</f>
        <v>42.700692603459856</v>
      </c>
      <c r="O117" s="35">
        <f>PPA!O$58</f>
        <v>42.862959152038158</v>
      </c>
      <c r="P117" s="35">
        <f>PPA!P$58</f>
        <v>25.867684888268258</v>
      </c>
      <c r="Q117" s="35">
        <f>PPA!Q$58</f>
        <v>21.266176750632034</v>
      </c>
    </row>
    <row r="118" spans="1:17" x14ac:dyDescent="0.25">
      <c r="A118" s="21" t="s">
        <v>55</v>
      </c>
      <c r="B118" s="35">
        <f>PPA!B$59</f>
        <v>1.4062290672982165</v>
      </c>
      <c r="C118" s="35">
        <f>PPA!C$59</f>
        <v>1.4272611394184413</v>
      </c>
      <c r="D118" s="35">
        <f>PPA!D$59</f>
        <v>0.75959577355700614</v>
      </c>
      <c r="E118" s="35">
        <f>PPA!E$59</f>
        <v>0.64927699046742093</v>
      </c>
      <c r="F118" s="35">
        <f>PPA!F$59</f>
        <v>9.8511110927004875E-2</v>
      </c>
      <c r="G118" s="35">
        <f>PPA!G$59</f>
        <v>8.9212435093772496E-2</v>
      </c>
      <c r="H118" s="35">
        <f>PPA!H$59</f>
        <v>0.11144551412496399</v>
      </c>
      <c r="I118" s="35">
        <f>PPA!I$59</f>
        <v>0.1459630498695749</v>
      </c>
      <c r="J118" s="35">
        <f>PPA!J$59</f>
        <v>0.68218901871640236</v>
      </c>
      <c r="K118" s="35">
        <f>PPA!K$59</f>
        <v>1.0407149899095143</v>
      </c>
      <c r="L118" s="35">
        <f>PPA!L$59</f>
        <v>1.0187843379979442</v>
      </c>
      <c r="M118" s="35">
        <f>PPA!M$59</f>
        <v>0.95006705841848194</v>
      </c>
      <c r="N118" s="35">
        <f>PPA!N$59</f>
        <v>0.88631218317573102</v>
      </c>
      <c r="O118" s="35">
        <f>PPA!O$59</f>
        <v>0.8970637521693916</v>
      </c>
      <c r="P118" s="35">
        <f>PPA!P$59</f>
        <v>0.44232037797440205</v>
      </c>
      <c r="Q118" s="35">
        <f>PPA!Q$59</f>
        <v>0.29709622854290796</v>
      </c>
    </row>
    <row r="119" spans="1:17" x14ac:dyDescent="0.25">
      <c r="A119" s="20" t="s">
        <v>54</v>
      </c>
      <c r="B119" s="36">
        <f>FBT!B$32</f>
        <v>324.76841158985269</v>
      </c>
      <c r="C119" s="36">
        <f>FBT!C$32</f>
        <v>274.75346223907184</v>
      </c>
      <c r="D119" s="36">
        <f>FBT!D$32</f>
        <v>290.09755205492399</v>
      </c>
      <c r="E119" s="36">
        <f>FBT!E$32</f>
        <v>300.83929451827237</v>
      </c>
      <c r="F119" s="36">
        <f>FBT!F$32</f>
        <v>278.04773516194803</v>
      </c>
      <c r="G119" s="36">
        <f>FBT!G$32</f>
        <v>276.26835681404424</v>
      </c>
      <c r="H119" s="36">
        <f>FBT!H$32</f>
        <v>282.22590026376042</v>
      </c>
      <c r="I119" s="36">
        <f>FBT!I$32</f>
        <v>298.76635624723207</v>
      </c>
      <c r="J119" s="36">
        <f>FBT!J$32</f>
        <v>265.63590116413206</v>
      </c>
      <c r="K119" s="36">
        <f>FBT!K$32</f>
        <v>252.77652139932002</v>
      </c>
      <c r="L119" s="36">
        <f>FBT!L$32</f>
        <v>272.94602488182534</v>
      </c>
      <c r="M119" s="36">
        <f>FBT!M$32</f>
        <v>297.10538944793188</v>
      </c>
      <c r="N119" s="36">
        <f>FBT!N$32</f>
        <v>303.92954681214655</v>
      </c>
      <c r="O119" s="36">
        <f>FBT!O$32</f>
        <v>283.83055039777457</v>
      </c>
      <c r="P119" s="36">
        <f>FBT!P$32</f>
        <v>251.06064415006779</v>
      </c>
      <c r="Q119" s="36">
        <f>FBT!Q$32</f>
        <v>245.07913516280945</v>
      </c>
    </row>
    <row r="120" spans="1:17" x14ac:dyDescent="0.25">
      <c r="A120" s="18" t="s">
        <v>53</v>
      </c>
      <c r="B120" s="35">
        <f>TRE!B$32</f>
        <v>12.419597348668198</v>
      </c>
      <c r="C120" s="35">
        <f>TRE!C$32</f>
        <v>18.914451258276003</v>
      </c>
      <c r="D120" s="35">
        <f>TRE!D$32</f>
        <v>24.988045322411999</v>
      </c>
      <c r="E120" s="35">
        <f>TRE!E$32</f>
        <v>17.770066724736004</v>
      </c>
      <c r="F120" s="35">
        <f>TRE!F$32</f>
        <v>17.683417716768002</v>
      </c>
      <c r="G120" s="35">
        <f>TRE!G$32</f>
        <v>13.322370905965158</v>
      </c>
      <c r="H120" s="35">
        <f>TRE!H$32</f>
        <v>12.564760342860001</v>
      </c>
      <c r="I120" s="35">
        <f>TRE!I$32</f>
        <v>11.977843498236002</v>
      </c>
      <c r="J120" s="35">
        <f>TRE!J$32</f>
        <v>7.9876874040480006</v>
      </c>
      <c r="K120" s="35">
        <f>TRE!K$32</f>
        <v>7.051645700352001</v>
      </c>
      <c r="L120" s="35">
        <f>TRE!L$32</f>
        <v>5.6425373222368478</v>
      </c>
      <c r="M120" s="35">
        <f>TRE!M$32</f>
        <v>2.6366115747646566</v>
      </c>
      <c r="N120" s="35">
        <f>TRE!N$32</f>
        <v>3.3096953441589592</v>
      </c>
      <c r="O120" s="35">
        <f>TRE!O$32</f>
        <v>3.7588737622844848</v>
      </c>
      <c r="P120" s="35">
        <f>TRE!P$32</f>
        <v>3.7585721808917891</v>
      </c>
      <c r="Q120" s="35">
        <f>TRE!Q$32</f>
        <v>2.6930447284298555</v>
      </c>
    </row>
    <row r="121" spans="1:17" x14ac:dyDescent="0.25">
      <c r="A121" s="18" t="s">
        <v>52</v>
      </c>
      <c r="B121" s="35">
        <f>MAE!B$32</f>
        <v>67.01128000848783</v>
      </c>
      <c r="C121" s="35">
        <f>MAE!C$32</f>
        <v>54.25489276966799</v>
      </c>
      <c r="D121" s="35">
        <f>MAE!D$32</f>
        <v>57.714908962824104</v>
      </c>
      <c r="E121" s="35">
        <f>MAE!E$32</f>
        <v>62.680180155443999</v>
      </c>
      <c r="F121" s="35">
        <f>MAE!F$32</f>
        <v>73.527319447272248</v>
      </c>
      <c r="G121" s="35">
        <f>MAE!G$32</f>
        <v>74.12323869095394</v>
      </c>
      <c r="H121" s="35">
        <f>MAE!H$32</f>
        <v>41.720817400272182</v>
      </c>
      <c r="I121" s="35">
        <f>MAE!I$32</f>
        <v>25.941775000068056</v>
      </c>
      <c r="J121" s="35">
        <f>MAE!J$32</f>
        <v>24.265551520188179</v>
      </c>
      <c r="K121" s="35">
        <f>MAE!K$32</f>
        <v>13.309862362668323</v>
      </c>
      <c r="L121" s="35">
        <f>MAE!L$32</f>
        <v>18.178170968995339</v>
      </c>
      <c r="M121" s="35">
        <f>MAE!M$32</f>
        <v>19.040076019803056</v>
      </c>
      <c r="N121" s="35">
        <f>MAE!N$32</f>
        <v>20.235328577502102</v>
      </c>
      <c r="O121" s="35">
        <f>MAE!O$32</f>
        <v>14.282285047819734</v>
      </c>
      <c r="P121" s="35">
        <f>MAE!P$32</f>
        <v>16.185947475543223</v>
      </c>
      <c r="Q121" s="35">
        <f>MAE!Q$32</f>
        <v>16.545093618311192</v>
      </c>
    </row>
    <row r="122" spans="1:17" x14ac:dyDescent="0.25">
      <c r="A122" s="18" t="s">
        <v>51</v>
      </c>
      <c r="B122" s="35">
        <f>TEL!B$32</f>
        <v>60.450490070770805</v>
      </c>
      <c r="C122" s="35">
        <f>TEL!C$32</f>
        <v>71.17011102146401</v>
      </c>
      <c r="D122" s="35">
        <f>TEL!D$32</f>
        <v>81.023680847160023</v>
      </c>
      <c r="E122" s="35">
        <f>TEL!E$32</f>
        <v>90.476887378572002</v>
      </c>
      <c r="F122" s="35">
        <f>TEL!F$32</f>
        <v>87.272171196264011</v>
      </c>
      <c r="G122" s="35">
        <f>TEL!G$32</f>
        <v>85.825825015813223</v>
      </c>
      <c r="H122" s="35">
        <f>TEL!H$32</f>
        <v>82.627530757956009</v>
      </c>
      <c r="I122" s="35">
        <f>TEL!I$32</f>
        <v>70.480402082244012</v>
      </c>
      <c r="J122" s="35">
        <f>TEL!J$32</f>
        <v>37.997909104356005</v>
      </c>
      <c r="K122" s="35">
        <f>TEL!K$32</f>
        <v>36.843319455156006</v>
      </c>
      <c r="L122" s="35">
        <f>TEL!L$32</f>
        <v>42.565582895016824</v>
      </c>
      <c r="M122" s="35">
        <f>TEL!M$32</f>
        <v>40.138079528952296</v>
      </c>
      <c r="N122" s="35">
        <f>TEL!N$32</f>
        <v>34.098807291231815</v>
      </c>
      <c r="O122" s="35">
        <f>TEL!O$32</f>
        <v>37.529123494466944</v>
      </c>
      <c r="P122" s="35">
        <f>TEL!P$32</f>
        <v>33.254117445854476</v>
      </c>
      <c r="Q122" s="35">
        <f>TEL!Q$32</f>
        <v>35.05039586631851</v>
      </c>
    </row>
    <row r="123" spans="1:17" x14ac:dyDescent="0.25">
      <c r="A123" s="18" t="s">
        <v>50</v>
      </c>
      <c r="B123" s="35">
        <f>WWP!B$32</f>
        <v>31.66391159124764</v>
      </c>
      <c r="C123" s="35">
        <f>WWP!C$32</f>
        <v>32.688026381195996</v>
      </c>
      <c r="D123" s="35">
        <f>WWP!D$32</f>
        <v>66.017804042880016</v>
      </c>
      <c r="E123" s="35">
        <f>WWP!E$32</f>
        <v>76.863281133240093</v>
      </c>
      <c r="F123" s="35">
        <f>WWP!F$32</f>
        <v>84.739183991784003</v>
      </c>
      <c r="G123" s="35">
        <f>WWP!G$32</f>
        <v>102.03267701682853</v>
      </c>
      <c r="H123" s="35">
        <f>WWP!H$32</f>
        <v>81.975819875760024</v>
      </c>
      <c r="I123" s="35">
        <f>WWP!I$32</f>
        <v>104.09475926134797</v>
      </c>
      <c r="J123" s="35">
        <f>WWP!J$32</f>
        <v>108.40566581046008</v>
      </c>
      <c r="K123" s="35">
        <f>WWP!K$32</f>
        <v>51.514520884524003</v>
      </c>
      <c r="L123" s="35">
        <f>WWP!L$32</f>
        <v>61.805861165598714</v>
      </c>
      <c r="M123" s="35">
        <f>WWP!M$32</f>
        <v>39.649967821000651</v>
      </c>
      <c r="N123" s="35">
        <f>WWP!N$32</f>
        <v>25.403844946407514</v>
      </c>
      <c r="O123" s="35">
        <f>WWP!O$32</f>
        <v>25.739137120864889</v>
      </c>
      <c r="P123" s="35">
        <f>WWP!P$32</f>
        <v>23.777436278380591</v>
      </c>
      <c r="Q123" s="35">
        <f>WWP!Q$32</f>
        <v>13.715167731136756</v>
      </c>
    </row>
    <row r="124" spans="1:17" x14ac:dyDescent="0.25">
      <c r="A124" s="18" t="s">
        <v>49</v>
      </c>
      <c r="B124" s="35">
        <f>OIS!B$32</f>
        <v>92.462223341275617</v>
      </c>
      <c r="C124" s="35">
        <f>OIS!C$32</f>
        <v>88.754891414616182</v>
      </c>
      <c r="D124" s="35">
        <f>OIS!D$32</f>
        <v>100.49249042546388</v>
      </c>
      <c r="E124" s="35">
        <f>OIS!E$32</f>
        <v>103.73043409927202</v>
      </c>
      <c r="F124" s="35">
        <f>OIS!F$32</f>
        <v>111.00932100730802</v>
      </c>
      <c r="G124" s="35">
        <f>OIS!G$32</f>
        <v>135.75135500248481</v>
      </c>
      <c r="H124" s="35">
        <f>OIS!H$32</f>
        <v>131.82349039516802</v>
      </c>
      <c r="I124" s="35">
        <f>OIS!I$32</f>
        <v>129.63372872295602</v>
      </c>
      <c r="J124" s="35">
        <f>OIS!J$32</f>
        <v>136.51854195700801</v>
      </c>
      <c r="K124" s="35">
        <f>OIS!K$32</f>
        <v>71.912849634539995</v>
      </c>
      <c r="L124" s="35">
        <f>OIS!L$32</f>
        <v>93.362306350480779</v>
      </c>
      <c r="M124" s="35">
        <f>OIS!M$32</f>
        <v>116.97889050984156</v>
      </c>
      <c r="N124" s="35">
        <f>OIS!N$32</f>
        <v>114.36635904984058</v>
      </c>
      <c r="O124" s="35">
        <f>OIS!O$32</f>
        <v>102.41720020251663</v>
      </c>
      <c r="P124" s="35">
        <f>OIS!P$32</f>
        <v>100.78166669710043</v>
      </c>
      <c r="Q124" s="35">
        <f>OIS!Q$32</f>
        <v>89.086668644881428</v>
      </c>
    </row>
    <row r="125" spans="1:17" x14ac:dyDescent="0.25">
      <c r="A125" s="42" t="s">
        <v>62</v>
      </c>
      <c r="B125" s="41">
        <f>Ind_Summary_emi!B42</f>
        <v>81.502499999999998</v>
      </c>
      <c r="C125" s="41">
        <f>Ind_Summary_emi!C42</f>
        <v>84.133447499999988</v>
      </c>
      <c r="D125" s="41">
        <f>Ind_Summary_emi!D42</f>
        <v>85.236423520000173</v>
      </c>
      <c r="E125" s="41">
        <f>Ind_Summary_emi!E42</f>
        <v>83.094359999999995</v>
      </c>
      <c r="F125" s="41">
        <f>Ind_Summary_emi!F42</f>
        <v>84.095280435987888</v>
      </c>
      <c r="G125" s="41">
        <f>Ind_Summary_emi!G42</f>
        <v>62.217410000000001</v>
      </c>
      <c r="H125" s="41">
        <f>Ind_Summary_emi!H42</f>
        <v>61.766279999999995</v>
      </c>
      <c r="I125" s="41">
        <f>Ind_Summary_emi!I42</f>
        <v>67.140150000000006</v>
      </c>
      <c r="J125" s="41">
        <f>Ind_Summary_emi!J42</f>
        <v>56.893552655812165</v>
      </c>
      <c r="K125" s="41">
        <f>Ind_Summary_emi!K42</f>
        <v>48.811979999999998</v>
      </c>
      <c r="L125" s="41">
        <f>Ind_Summary_emi!L42</f>
        <v>52.887181500000004</v>
      </c>
      <c r="M125" s="41">
        <f>Ind_Summary_emi!M42</f>
        <v>51.3198905</v>
      </c>
      <c r="N125" s="41">
        <f>Ind_Summary_emi!N42</f>
        <v>51.9013025</v>
      </c>
      <c r="O125" s="41">
        <f>Ind_Summary_emi!O42</f>
        <v>46.826141</v>
      </c>
      <c r="P125" s="41">
        <f>Ind_Summary_emi!P42</f>
        <v>49.780748999999993</v>
      </c>
      <c r="Q125" s="41">
        <f>Ind_Summary_emi!Q42</f>
        <v>51.548500000000004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283.25806900803008</v>
      </c>
      <c r="C127" s="38">
        <f t="shared" si="8"/>
        <v>260.39604422275136</v>
      </c>
      <c r="D127" s="38">
        <f t="shared" si="8"/>
        <v>283.63106221977722</v>
      </c>
      <c r="E127" s="38">
        <f t="shared" si="8"/>
        <v>264.92512550588884</v>
      </c>
      <c r="F127" s="38">
        <f t="shared" si="8"/>
        <v>244.63478032191421</v>
      </c>
      <c r="G127" s="38">
        <f t="shared" si="8"/>
        <v>265.08075800654296</v>
      </c>
      <c r="H127" s="38">
        <f t="shared" si="8"/>
        <v>256.24212750033223</v>
      </c>
      <c r="I127" s="38">
        <f t="shared" si="8"/>
        <v>244.6455157540363</v>
      </c>
      <c r="J127" s="38">
        <f t="shared" si="8"/>
        <v>227.11356226516151</v>
      </c>
      <c r="K127" s="38">
        <f t="shared" si="8"/>
        <v>237.75321826394733</v>
      </c>
      <c r="L127" s="38">
        <f t="shared" si="8"/>
        <v>230.63757723863458</v>
      </c>
      <c r="M127" s="38">
        <f t="shared" si="8"/>
        <v>215.42329258184839</v>
      </c>
      <c r="N127" s="38">
        <f t="shared" si="8"/>
        <v>216.68805442048929</v>
      </c>
      <c r="O127" s="38">
        <f t="shared" si="8"/>
        <v>203.0411160204724</v>
      </c>
      <c r="P127" s="38">
        <f t="shared" si="8"/>
        <v>195.07422471428256</v>
      </c>
      <c r="Q127" s="38">
        <f t="shared" si="8"/>
        <v>182.10801876424534</v>
      </c>
    </row>
    <row r="128" spans="1:17" x14ac:dyDescent="0.25">
      <c r="A128" s="18" t="s">
        <v>13</v>
      </c>
      <c r="B128" s="35" t="str">
        <f t="shared" ref="B128:Q128" si="9">IF(B51=0,"",B51/B4*1000)</f>
        <v/>
      </c>
      <c r="C128" s="35" t="str">
        <f t="shared" si="9"/>
        <v/>
      </c>
      <c r="D128" s="35" t="str">
        <f t="shared" si="9"/>
        <v/>
      </c>
      <c r="E128" s="35" t="str">
        <f t="shared" si="9"/>
        <v/>
      </c>
      <c r="F128" s="35" t="str">
        <f t="shared" si="9"/>
        <v/>
      </c>
      <c r="G128" s="35" t="str">
        <f t="shared" si="9"/>
        <v/>
      </c>
      <c r="H128" s="35" t="str">
        <f t="shared" si="9"/>
        <v/>
      </c>
      <c r="I128" s="35" t="str">
        <f t="shared" si="9"/>
        <v/>
      </c>
      <c r="J128" s="35" t="str">
        <f t="shared" si="9"/>
        <v/>
      </c>
      <c r="K128" s="35" t="str">
        <f t="shared" si="9"/>
        <v/>
      </c>
      <c r="L128" s="35" t="str">
        <f t="shared" si="9"/>
        <v/>
      </c>
      <c r="M128" s="35" t="str">
        <f t="shared" si="9"/>
        <v/>
      </c>
      <c r="N128" s="35" t="str">
        <f t="shared" si="9"/>
        <v/>
      </c>
      <c r="O128" s="35" t="str">
        <f t="shared" si="9"/>
        <v/>
      </c>
      <c r="P128" s="35" t="str">
        <f t="shared" si="9"/>
        <v/>
      </c>
      <c r="Q128" s="35" t="str">
        <f t="shared" si="9"/>
        <v/>
      </c>
    </row>
    <row r="129" spans="1:17" x14ac:dyDescent="0.25">
      <c r="A129" s="23" t="s">
        <v>12</v>
      </c>
      <c r="B129" s="37" t="str">
        <f t="shared" ref="B129:Q129" si="10">IF(B54=0,"",B54/B5*1000)</f>
        <v/>
      </c>
      <c r="C129" s="37" t="str">
        <f t="shared" si="10"/>
        <v/>
      </c>
      <c r="D129" s="37" t="str">
        <f t="shared" si="10"/>
        <v/>
      </c>
      <c r="E129" s="37" t="str">
        <f t="shared" si="10"/>
        <v/>
      </c>
      <c r="F129" s="37" t="str">
        <f t="shared" si="10"/>
        <v/>
      </c>
      <c r="G129" s="37" t="str">
        <f t="shared" si="10"/>
        <v/>
      </c>
      <c r="H129" s="37" t="str">
        <f t="shared" si="10"/>
        <v/>
      </c>
      <c r="I129" s="37" t="str">
        <f t="shared" si="10"/>
        <v/>
      </c>
      <c r="J129" s="37" t="str">
        <f t="shared" si="10"/>
        <v/>
      </c>
      <c r="K129" s="37" t="str">
        <f t="shared" si="10"/>
        <v/>
      </c>
      <c r="L129" s="37" t="str">
        <f t="shared" si="10"/>
        <v/>
      </c>
      <c r="M129" s="37" t="str">
        <f t="shared" si="10"/>
        <v/>
      </c>
      <c r="N129" s="37" t="str">
        <f t="shared" si="10"/>
        <v/>
      </c>
      <c r="O129" s="37" t="str">
        <f t="shared" si="10"/>
        <v/>
      </c>
      <c r="P129" s="37" t="str">
        <f t="shared" si="10"/>
        <v/>
      </c>
      <c r="Q129" s="37" t="str">
        <f t="shared" si="10"/>
        <v/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 t="str">
        <f t="shared" ref="B131:Q131" si="12">IF(B56=0,"",B56/B7*1000)</f>
        <v/>
      </c>
      <c r="C131" s="35" t="str">
        <f t="shared" si="12"/>
        <v/>
      </c>
      <c r="D131" s="35" t="str">
        <f t="shared" si="12"/>
        <v/>
      </c>
      <c r="E131" s="35" t="str">
        <f t="shared" si="12"/>
        <v/>
      </c>
      <c r="F131" s="35" t="str">
        <f t="shared" si="12"/>
        <v/>
      </c>
      <c r="G131" s="35" t="str">
        <f t="shared" si="12"/>
        <v/>
      </c>
      <c r="H131" s="35" t="str">
        <f t="shared" si="12"/>
        <v/>
      </c>
      <c r="I131" s="35" t="str">
        <f t="shared" si="12"/>
        <v/>
      </c>
      <c r="J131" s="35" t="str">
        <f t="shared" si="12"/>
        <v/>
      </c>
      <c r="K131" s="35" t="str">
        <f t="shared" si="12"/>
        <v/>
      </c>
      <c r="L131" s="35" t="str">
        <f t="shared" si="12"/>
        <v/>
      </c>
      <c r="M131" s="35" t="str">
        <f t="shared" si="12"/>
        <v/>
      </c>
      <c r="N131" s="35" t="str">
        <f t="shared" si="12"/>
        <v/>
      </c>
      <c r="O131" s="35" t="str">
        <f t="shared" si="12"/>
        <v/>
      </c>
      <c r="P131" s="35" t="str">
        <f t="shared" si="12"/>
        <v/>
      </c>
      <c r="Q131" s="35" t="str">
        <f t="shared" si="12"/>
        <v/>
      </c>
    </row>
    <row r="132" spans="1:17" x14ac:dyDescent="0.25">
      <c r="A132" s="21" t="s">
        <v>42</v>
      </c>
      <c r="B132" s="35" t="str">
        <f t="shared" ref="B132:Q132" si="13">IF(B59=0,"",B59/B8*1000)</f>
        <v/>
      </c>
      <c r="C132" s="35" t="str">
        <f t="shared" si="13"/>
        <v/>
      </c>
      <c r="D132" s="35" t="str">
        <f t="shared" si="13"/>
        <v/>
      </c>
      <c r="E132" s="35" t="str">
        <f t="shared" si="13"/>
        <v/>
      </c>
      <c r="F132" s="35" t="str">
        <f t="shared" si="13"/>
        <v/>
      </c>
      <c r="G132" s="35" t="str">
        <f t="shared" si="13"/>
        <v/>
      </c>
      <c r="H132" s="35" t="str">
        <f t="shared" si="13"/>
        <v/>
      </c>
      <c r="I132" s="35" t="str">
        <f t="shared" si="13"/>
        <v/>
      </c>
      <c r="J132" s="35" t="str">
        <f t="shared" si="13"/>
        <v/>
      </c>
      <c r="K132" s="35" t="str">
        <f t="shared" si="13"/>
        <v/>
      </c>
      <c r="L132" s="35" t="str">
        <f t="shared" si="13"/>
        <v/>
      </c>
      <c r="M132" s="35" t="str">
        <f t="shared" si="13"/>
        <v/>
      </c>
      <c r="N132" s="35" t="str">
        <f t="shared" si="13"/>
        <v/>
      </c>
      <c r="O132" s="35" t="str">
        <f t="shared" si="13"/>
        <v/>
      </c>
      <c r="P132" s="35" t="str">
        <f t="shared" si="13"/>
        <v/>
      </c>
      <c r="Q132" s="35" t="str">
        <f t="shared" si="13"/>
        <v/>
      </c>
    </row>
    <row r="133" spans="1:17" x14ac:dyDescent="0.25">
      <c r="A133" s="23" t="s">
        <v>11</v>
      </c>
      <c r="B133" s="37">
        <f t="shared" ref="B133:Q133" si="14">IF(B60=0,"",B60/B9*1000)</f>
        <v>828.6365159796884</v>
      </c>
      <c r="C133" s="37">
        <f t="shared" si="14"/>
        <v>860.34015799490157</v>
      </c>
      <c r="D133" s="37">
        <f t="shared" si="14"/>
        <v>951.9006875976562</v>
      </c>
      <c r="E133" s="37">
        <f t="shared" si="14"/>
        <v>990.35122124467262</v>
      </c>
      <c r="F133" s="37">
        <f t="shared" si="14"/>
        <v>878.39331436759608</v>
      </c>
      <c r="G133" s="37">
        <f t="shared" si="14"/>
        <v>1078.9159879407139</v>
      </c>
      <c r="H133" s="37">
        <f t="shared" si="14"/>
        <v>873.87962966545217</v>
      </c>
      <c r="I133" s="37">
        <f t="shared" si="14"/>
        <v>666.67833536536023</v>
      </c>
      <c r="J133" s="37">
        <f t="shared" si="14"/>
        <v>524.2053934830758</v>
      </c>
      <c r="K133" s="37">
        <f t="shared" si="14"/>
        <v>768.3899952144676</v>
      </c>
      <c r="L133" s="37">
        <f t="shared" si="14"/>
        <v>618.31302628109563</v>
      </c>
      <c r="M133" s="37">
        <f t="shared" si="14"/>
        <v>572.36615766223974</v>
      </c>
      <c r="N133" s="37">
        <f t="shared" si="14"/>
        <v>615.97876394649904</v>
      </c>
      <c r="O133" s="37">
        <f t="shared" si="14"/>
        <v>667.81900219092165</v>
      </c>
      <c r="P133" s="37">
        <f t="shared" si="14"/>
        <v>690.07098691216572</v>
      </c>
      <c r="Q133" s="37">
        <f t="shared" si="14"/>
        <v>570.43959867854426</v>
      </c>
    </row>
    <row r="134" spans="1:17" x14ac:dyDescent="0.25">
      <c r="A134" s="21" t="s">
        <v>61</v>
      </c>
      <c r="B134" s="35">
        <f t="shared" ref="B134:Q134" si="15">IF(B61=0,"",B61/B10*1000)</f>
        <v>1030.8562654828454</v>
      </c>
      <c r="C134" s="35">
        <f t="shared" si="15"/>
        <v>1004.6803085894529</v>
      </c>
      <c r="D134" s="35">
        <f t="shared" si="15"/>
        <v>1133.7038111939576</v>
      </c>
      <c r="E134" s="35">
        <f t="shared" si="15"/>
        <v>1218.3877461412183</v>
      </c>
      <c r="F134" s="35">
        <f t="shared" si="15"/>
        <v>1050.9071042638152</v>
      </c>
      <c r="G134" s="35">
        <f t="shared" si="15"/>
        <v>1250.0594690572875</v>
      </c>
      <c r="H134" s="35">
        <f t="shared" si="15"/>
        <v>980.25659875376016</v>
      </c>
      <c r="I134" s="35">
        <f t="shared" si="15"/>
        <v>715.47408684305651</v>
      </c>
      <c r="J134" s="35">
        <f t="shared" si="15"/>
        <v>601.31026544839608</v>
      </c>
      <c r="K134" s="35">
        <f t="shared" si="15"/>
        <v>1038.1679383513929</v>
      </c>
      <c r="L134" s="35">
        <f t="shared" si="15"/>
        <v>771.69940743463428</v>
      </c>
      <c r="M134" s="35">
        <f t="shared" si="15"/>
        <v>678.43359186568637</v>
      </c>
      <c r="N134" s="35">
        <f t="shared" si="15"/>
        <v>765.21046688457295</v>
      </c>
      <c r="O134" s="35">
        <f t="shared" si="15"/>
        <v>1147.6510735090928</v>
      </c>
      <c r="P134" s="35">
        <f t="shared" si="15"/>
        <v>1091.3352867503884</v>
      </c>
      <c r="Q134" s="35">
        <f t="shared" si="15"/>
        <v>840.8358311307685</v>
      </c>
    </row>
    <row r="135" spans="1:17" x14ac:dyDescent="0.25">
      <c r="A135" s="21" t="s">
        <v>40</v>
      </c>
      <c r="B135" s="35">
        <f t="shared" ref="B135:Q135" si="16">IF(B62=0,"",B62/B11*1000)</f>
        <v>62.950037913742264</v>
      </c>
      <c r="C135" s="35">
        <f t="shared" si="16"/>
        <v>61.351582790519281</v>
      </c>
      <c r="D135" s="35">
        <f t="shared" si="16"/>
        <v>71.862328407995008</v>
      </c>
      <c r="E135" s="35">
        <f t="shared" si="16"/>
        <v>74.519045616926689</v>
      </c>
      <c r="F135" s="35">
        <f t="shared" si="16"/>
        <v>66.48766734522917</v>
      </c>
      <c r="G135" s="35">
        <f t="shared" si="16"/>
        <v>79.736038579758329</v>
      </c>
      <c r="H135" s="35">
        <f t="shared" si="16"/>
        <v>63.490671150756086</v>
      </c>
      <c r="I135" s="35">
        <f t="shared" si="16"/>
        <v>46.879522443419098</v>
      </c>
      <c r="J135" s="35">
        <f t="shared" si="16"/>
        <v>38.970850921491248</v>
      </c>
      <c r="K135" s="35">
        <f t="shared" si="16"/>
        <v>89.045925181556697</v>
      </c>
      <c r="L135" s="35">
        <f t="shared" si="16"/>
        <v>50.840256713605399</v>
      </c>
      <c r="M135" s="35">
        <f t="shared" si="16"/>
        <v>45.291870525927379</v>
      </c>
      <c r="N135" s="35">
        <f t="shared" si="16"/>
        <v>49.37120822694088</v>
      </c>
      <c r="O135" s="35">
        <f t="shared" si="16"/>
        <v>112.044988876988</v>
      </c>
      <c r="P135" s="35">
        <f t="shared" si="16"/>
        <v>78.008269589746973</v>
      </c>
      <c r="Q135" s="35">
        <f t="shared" si="16"/>
        <v>53.543387131134303</v>
      </c>
    </row>
    <row r="136" spans="1:17" x14ac:dyDescent="0.25">
      <c r="A136" s="21" t="s">
        <v>39</v>
      </c>
      <c r="B136" s="35">
        <f t="shared" ref="B136:Q136" si="17">IF(B63=0,"",B63/B12*1000)</f>
        <v>6.3694259386844667</v>
      </c>
      <c r="C136" s="35">
        <f t="shared" si="17"/>
        <v>6.1612501558171209</v>
      </c>
      <c r="D136" s="35">
        <f t="shared" si="17"/>
        <v>6.9419849046680469</v>
      </c>
      <c r="E136" s="35">
        <f t="shared" si="17"/>
        <v>7.2149504708320062</v>
      </c>
      <c r="F136" s="35">
        <f t="shared" si="17"/>
        <v>6.4644393177550414</v>
      </c>
      <c r="G136" s="35">
        <f t="shared" si="17"/>
        <v>7.5919555939435766</v>
      </c>
      <c r="H136" s="35">
        <f t="shared" si="17"/>
        <v>6.3054505531320926</v>
      </c>
      <c r="I136" s="35">
        <f t="shared" si="17"/>
        <v>4.9146935152553866</v>
      </c>
      <c r="J136" s="35">
        <f t="shared" si="17"/>
        <v>4.0398847628643377</v>
      </c>
      <c r="K136" s="35">
        <f t="shared" si="17"/>
        <v>9.0148561101155273</v>
      </c>
      <c r="L136" s="35">
        <f t="shared" si="17"/>
        <v>5.3756024661237056</v>
      </c>
      <c r="M136" s="35">
        <f t="shared" si="17"/>
        <v>4.8635289373357518</v>
      </c>
      <c r="N136" s="35">
        <f t="shared" si="17"/>
        <v>5.2243767128734913</v>
      </c>
      <c r="O136" s="35">
        <f t="shared" si="17"/>
        <v>11.819264836444596</v>
      </c>
      <c r="P136" s="35">
        <f t="shared" si="17"/>
        <v>8.1756606722535548</v>
      </c>
      <c r="Q136" s="35">
        <f t="shared" si="17"/>
        <v>7.9137301980025958</v>
      </c>
    </row>
    <row r="137" spans="1:17" x14ac:dyDescent="0.25">
      <c r="A137" s="23" t="s">
        <v>10</v>
      </c>
      <c r="B137" s="37">
        <f t="shared" ref="B137:Q137" si="18">IF(B64=0,"",B64/B13*1000)</f>
        <v>1299.405364236949</v>
      </c>
      <c r="C137" s="37">
        <f t="shared" si="18"/>
        <v>1248.8044322505802</v>
      </c>
      <c r="D137" s="37">
        <f t="shared" si="18"/>
        <v>1225.1847092409275</v>
      </c>
      <c r="E137" s="37">
        <f t="shared" si="18"/>
        <v>1007.826731286483</v>
      </c>
      <c r="F137" s="37">
        <f t="shared" si="18"/>
        <v>939.35638917169399</v>
      </c>
      <c r="G137" s="37">
        <f t="shared" si="18"/>
        <v>846.48446874697083</v>
      </c>
      <c r="H137" s="37">
        <f t="shared" si="18"/>
        <v>773.29204056290871</v>
      </c>
      <c r="I137" s="37">
        <f t="shared" si="18"/>
        <v>751.39349367253487</v>
      </c>
      <c r="J137" s="37">
        <f t="shared" si="18"/>
        <v>714.78215022624454</v>
      </c>
      <c r="K137" s="37">
        <f t="shared" si="18"/>
        <v>871.75231662334795</v>
      </c>
      <c r="L137" s="37">
        <f t="shared" si="18"/>
        <v>866.0937037880467</v>
      </c>
      <c r="M137" s="37">
        <f t="shared" si="18"/>
        <v>846.0588559338828</v>
      </c>
      <c r="N137" s="37">
        <f t="shared" si="18"/>
        <v>900.06259816167835</v>
      </c>
      <c r="O137" s="37">
        <f t="shared" si="18"/>
        <v>853.97287217909241</v>
      </c>
      <c r="P137" s="37">
        <f t="shared" si="18"/>
        <v>727.65128126227648</v>
      </c>
      <c r="Q137" s="37">
        <f t="shared" si="18"/>
        <v>679.8839095040961</v>
      </c>
    </row>
    <row r="138" spans="1:17" x14ac:dyDescent="0.25">
      <c r="A138" s="21" t="s">
        <v>38</v>
      </c>
      <c r="B138" s="35">
        <f t="shared" ref="B138:Q138" si="19">IF(B65=0,"",B65/B14*1000)</f>
        <v>1212.1581351113132</v>
      </c>
      <c r="C138" s="35">
        <f t="shared" si="19"/>
        <v>1127.7349887107689</v>
      </c>
      <c r="D138" s="35">
        <f t="shared" si="19"/>
        <v>1045.6744629432253</v>
      </c>
      <c r="E138" s="35">
        <f t="shared" si="19"/>
        <v>865.85701020673332</v>
      </c>
      <c r="F138" s="35">
        <f t="shared" si="19"/>
        <v>833.06789728887338</v>
      </c>
      <c r="G138" s="35">
        <f t="shared" si="19"/>
        <v>725.83059938739427</v>
      </c>
      <c r="H138" s="35">
        <f t="shared" si="19"/>
        <v>653.45839769465363</v>
      </c>
      <c r="I138" s="35">
        <f t="shared" si="19"/>
        <v>633.64766515950384</v>
      </c>
      <c r="J138" s="35">
        <f t="shared" si="19"/>
        <v>610.14778912801899</v>
      </c>
      <c r="K138" s="35">
        <f t="shared" si="19"/>
        <v>628.02214216738855</v>
      </c>
      <c r="L138" s="35">
        <f t="shared" si="19"/>
        <v>594.08501106308779</v>
      </c>
      <c r="M138" s="35">
        <f t="shared" si="19"/>
        <v>603.49922140139654</v>
      </c>
      <c r="N138" s="35">
        <f t="shared" si="19"/>
        <v>559.87752211866052</v>
      </c>
      <c r="O138" s="35">
        <f t="shared" si="19"/>
        <v>533.82888472481682</v>
      </c>
      <c r="P138" s="35">
        <f t="shared" si="19"/>
        <v>494.58679121173157</v>
      </c>
      <c r="Q138" s="35">
        <f t="shared" si="19"/>
        <v>545.52617351818151</v>
      </c>
    </row>
    <row r="139" spans="1:17" x14ac:dyDescent="0.25">
      <c r="A139" s="21" t="s">
        <v>37</v>
      </c>
      <c r="B139" s="35">
        <f t="shared" ref="B139:Q139" si="20">IF(B66=0,"",B66/B15*1000)</f>
        <v>2289.0236782208735</v>
      </c>
      <c r="C139" s="35">
        <f t="shared" si="20"/>
        <v>1910.239646063719</v>
      </c>
      <c r="D139" s="35">
        <f t="shared" si="20"/>
        <v>1796.7052285387913</v>
      </c>
      <c r="E139" s="35">
        <f t="shared" si="20"/>
        <v>1486.8900493303747</v>
      </c>
      <c r="F139" s="35">
        <f t="shared" si="20"/>
        <v>1470.2206968894443</v>
      </c>
      <c r="G139" s="35">
        <f t="shared" si="20"/>
        <v>1282.1322237523846</v>
      </c>
      <c r="H139" s="35">
        <f t="shared" si="20"/>
        <v>1180.7572021826925</v>
      </c>
      <c r="I139" s="35">
        <f t="shared" si="20"/>
        <v>1146.1357504741848</v>
      </c>
      <c r="J139" s="35">
        <f t="shared" si="20"/>
        <v>1110.9068043679388</v>
      </c>
      <c r="K139" s="35">
        <f t="shared" si="20"/>
        <v>1532.9544542453066</v>
      </c>
      <c r="L139" s="35">
        <f t="shared" si="20"/>
        <v>2659.984459969005</v>
      </c>
      <c r="M139" s="35">
        <f t="shared" si="20"/>
        <v>2415.7090503366508</v>
      </c>
      <c r="N139" s="35">
        <f t="shared" si="20"/>
        <v>2956.3629982489438</v>
      </c>
      <c r="O139" s="35">
        <f t="shared" si="20"/>
        <v>1958.9933909688452</v>
      </c>
      <c r="P139" s="35">
        <f t="shared" si="20"/>
        <v>1016.0065216870921</v>
      </c>
      <c r="Q139" s="35">
        <f t="shared" si="20"/>
        <v>783.38714929073262</v>
      </c>
    </row>
    <row r="140" spans="1:17" x14ac:dyDescent="0.25">
      <c r="A140" s="21" t="s">
        <v>57</v>
      </c>
      <c r="B140" s="35">
        <f t="shared" ref="B140:Q140" si="21">IF(B67=0,"",B67/B16*1000)</f>
        <v>1097.6367746735589</v>
      </c>
      <c r="C140" s="35">
        <f t="shared" si="21"/>
        <v>1013.0372659608249</v>
      </c>
      <c r="D140" s="35">
        <f t="shared" si="21"/>
        <v>962.96335764121795</v>
      </c>
      <c r="E140" s="35">
        <f t="shared" si="21"/>
        <v>790.90026974262878</v>
      </c>
      <c r="F140" s="35">
        <f t="shared" si="21"/>
        <v>775.63720465060908</v>
      </c>
      <c r="G140" s="35">
        <f t="shared" si="21"/>
        <v>672.65579419337496</v>
      </c>
      <c r="H140" s="35">
        <f t="shared" si="21"/>
        <v>622.82481768256298</v>
      </c>
      <c r="I140" s="35">
        <f t="shared" si="21"/>
        <v>585.31880521889332</v>
      </c>
      <c r="J140" s="35">
        <f t="shared" si="21"/>
        <v>574.08212072923573</v>
      </c>
      <c r="K140" s="35">
        <f t="shared" si="21"/>
        <v>581.00860080340851</v>
      </c>
      <c r="L140" s="35">
        <f t="shared" si="21"/>
        <v>576.71069969155064</v>
      </c>
      <c r="M140" s="35">
        <f t="shared" si="21"/>
        <v>602.75877417667982</v>
      </c>
      <c r="N140" s="35">
        <f t="shared" si="21"/>
        <v>652.82277616560089</v>
      </c>
      <c r="O140" s="35">
        <f t="shared" si="21"/>
        <v>620.78083060081678</v>
      </c>
      <c r="P140" s="35">
        <f t="shared" si="21"/>
        <v>684.90176773792064</v>
      </c>
      <c r="Q140" s="35">
        <f t="shared" si="21"/>
        <v>735.40182809383066</v>
      </c>
    </row>
    <row r="141" spans="1:17" x14ac:dyDescent="0.25">
      <c r="A141" s="23" t="s">
        <v>9</v>
      </c>
      <c r="B141" s="37">
        <f t="shared" ref="B141:Q141" si="22">IF(B68=0,"",B68/B17*1000)</f>
        <v>363.25014738711707</v>
      </c>
      <c r="C141" s="37">
        <f t="shared" si="22"/>
        <v>390.18696793181795</v>
      </c>
      <c r="D141" s="37">
        <f t="shared" si="22"/>
        <v>290.44089743514144</v>
      </c>
      <c r="E141" s="37">
        <f t="shared" si="22"/>
        <v>216.06682141439691</v>
      </c>
      <c r="F141" s="37">
        <f t="shared" si="22"/>
        <v>148.72098565627869</v>
      </c>
      <c r="G141" s="37">
        <f t="shared" si="22"/>
        <v>163.4879253088651</v>
      </c>
      <c r="H141" s="37">
        <f t="shared" si="22"/>
        <v>149.8827273401015</v>
      </c>
      <c r="I141" s="37">
        <f t="shared" si="22"/>
        <v>161.01653795994568</v>
      </c>
      <c r="J141" s="37">
        <f t="shared" si="22"/>
        <v>127.12156414799378</v>
      </c>
      <c r="K141" s="37">
        <f t="shared" si="22"/>
        <v>213.21803355244299</v>
      </c>
      <c r="L141" s="37">
        <f t="shared" si="22"/>
        <v>278.29786461198324</v>
      </c>
      <c r="M141" s="37">
        <f t="shared" si="22"/>
        <v>191.54865469502124</v>
      </c>
      <c r="N141" s="37">
        <f t="shared" si="22"/>
        <v>131.41125848459919</v>
      </c>
      <c r="O141" s="37">
        <f t="shared" si="22"/>
        <v>135.69874137310916</v>
      </c>
      <c r="P141" s="37">
        <f t="shared" si="22"/>
        <v>107.43721066241751</v>
      </c>
      <c r="Q141" s="37">
        <f t="shared" si="22"/>
        <v>96.525669036687006</v>
      </c>
    </row>
    <row r="142" spans="1:17" x14ac:dyDescent="0.25">
      <c r="A142" s="21" t="s">
        <v>35</v>
      </c>
      <c r="B142" s="35" t="str">
        <f t="shared" ref="B142:Q142" si="23">IF(B69=0,"",B69/B18*1000)</f>
        <v/>
      </c>
      <c r="C142" s="35" t="str">
        <f t="shared" si="23"/>
        <v/>
      </c>
      <c r="D142" s="35" t="str">
        <f t="shared" si="23"/>
        <v/>
      </c>
      <c r="E142" s="35" t="str">
        <f t="shared" si="23"/>
        <v/>
      </c>
      <c r="F142" s="35" t="str">
        <f t="shared" si="23"/>
        <v/>
      </c>
      <c r="G142" s="35" t="str">
        <f t="shared" si="23"/>
        <v/>
      </c>
      <c r="H142" s="35" t="str">
        <f t="shared" si="23"/>
        <v/>
      </c>
      <c r="I142" s="35" t="str">
        <f t="shared" si="23"/>
        <v/>
      </c>
      <c r="J142" s="35" t="str">
        <f t="shared" si="23"/>
        <v/>
      </c>
      <c r="K142" s="35" t="str">
        <f t="shared" si="23"/>
        <v/>
      </c>
      <c r="L142" s="35" t="str">
        <f t="shared" si="23"/>
        <v/>
      </c>
      <c r="M142" s="35" t="str">
        <f t="shared" si="23"/>
        <v/>
      </c>
      <c r="N142" s="35" t="str">
        <f t="shared" si="23"/>
        <v/>
      </c>
      <c r="O142" s="35" t="str">
        <f t="shared" si="23"/>
        <v/>
      </c>
      <c r="P142" s="35" t="str">
        <f t="shared" si="23"/>
        <v/>
      </c>
      <c r="Q142" s="35" t="str">
        <f t="shared" si="23"/>
        <v/>
      </c>
    </row>
    <row r="143" spans="1:17" x14ac:dyDescent="0.25">
      <c r="A143" s="21" t="s">
        <v>56</v>
      </c>
      <c r="B143" s="35">
        <f t="shared" ref="B143:Q143" si="24">IF(B70=0,"",B70/B19*1000)</f>
        <v>655.0761795716885</v>
      </c>
      <c r="C143" s="35">
        <f t="shared" si="24"/>
        <v>668.33379173212336</v>
      </c>
      <c r="D143" s="35">
        <f t="shared" si="24"/>
        <v>473.74049266528118</v>
      </c>
      <c r="E143" s="35">
        <f t="shared" si="24"/>
        <v>410.08788803029415</v>
      </c>
      <c r="F143" s="35">
        <f t="shared" si="24"/>
        <v>252.3845864712485</v>
      </c>
      <c r="G143" s="35">
        <f t="shared" si="24"/>
        <v>293.99093874528779</v>
      </c>
      <c r="H143" s="35">
        <f t="shared" si="24"/>
        <v>304.83149812398011</v>
      </c>
      <c r="I143" s="35">
        <f t="shared" si="24"/>
        <v>313.93063993620473</v>
      </c>
      <c r="J143" s="35">
        <f t="shared" si="24"/>
        <v>262.85931628851375</v>
      </c>
      <c r="K143" s="35">
        <f t="shared" si="24"/>
        <v>393.63533212260796</v>
      </c>
      <c r="L143" s="35">
        <f t="shared" si="24"/>
        <v>464.26399292298657</v>
      </c>
      <c r="M143" s="35">
        <f t="shared" si="24"/>
        <v>327.95899947378359</v>
      </c>
      <c r="N143" s="35">
        <f t="shared" si="24"/>
        <v>224.95073130872362</v>
      </c>
      <c r="O143" s="35">
        <f t="shared" si="24"/>
        <v>221.10025987827282</v>
      </c>
      <c r="P143" s="35">
        <f t="shared" si="24"/>
        <v>170.46342276916994</v>
      </c>
      <c r="Q143" s="35">
        <f t="shared" si="24"/>
        <v>153.85700186150126</v>
      </c>
    </row>
    <row r="144" spans="1:17" x14ac:dyDescent="0.25">
      <c r="A144" s="21" t="s">
        <v>55</v>
      </c>
      <c r="B144" s="35">
        <f t="shared" ref="B144:Q144" si="25">IF(B71=0,"",B71/B20*1000)</f>
        <v>93.14813744953625</v>
      </c>
      <c r="C144" s="35">
        <f t="shared" si="25"/>
        <v>91.047931014508592</v>
      </c>
      <c r="D144" s="35">
        <f t="shared" si="25"/>
        <v>58.130715245071443</v>
      </c>
      <c r="E144" s="35">
        <f t="shared" si="25"/>
        <v>42.769920293383706</v>
      </c>
      <c r="F144" s="35">
        <f t="shared" si="25"/>
        <v>27.985799786462586</v>
      </c>
      <c r="G144" s="35">
        <f t="shared" si="25"/>
        <v>22.284130022040451</v>
      </c>
      <c r="H144" s="35">
        <f t="shared" si="25"/>
        <v>29.832328354393745</v>
      </c>
      <c r="I144" s="35">
        <f t="shared" si="25"/>
        <v>32.377549672417693</v>
      </c>
      <c r="J144" s="35">
        <f t="shared" si="25"/>
        <v>28.191977227560681</v>
      </c>
      <c r="K144" s="35">
        <f t="shared" si="25"/>
        <v>52.154995124823415</v>
      </c>
      <c r="L144" s="35">
        <f t="shared" si="25"/>
        <v>57.1204625731596</v>
      </c>
      <c r="M144" s="35">
        <f t="shared" si="25"/>
        <v>40.142846483132651</v>
      </c>
      <c r="N144" s="35">
        <f t="shared" si="25"/>
        <v>34.019732778051683</v>
      </c>
      <c r="O144" s="35">
        <f t="shared" si="25"/>
        <v>34.882683865557894</v>
      </c>
      <c r="P144" s="35">
        <f t="shared" si="25"/>
        <v>23.244419433412471</v>
      </c>
      <c r="Q144" s="35">
        <f t="shared" si="25"/>
        <v>17.987814463511075</v>
      </c>
    </row>
    <row r="145" spans="1:17" x14ac:dyDescent="0.25">
      <c r="A145" s="20" t="s">
        <v>54</v>
      </c>
      <c r="B145" s="36">
        <f t="shared" ref="B145:Q145" si="26">IF(B72=0,"",B72/B21*1000)</f>
        <v>219.82363618694049</v>
      </c>
      <c r="C145" s="36">
        <f t="shared" si="26"/>
        <v>187.41394015236079</v>
      </c>
      <c r="D145" s="36">
        <f t="shared" si="26"/>
        <v>212.06133062291337</v>
      </c>
      <c r="E145" s="36">
        <f t="shared" si="26"/>
        <v>204.31798613491296</v>
      </c>
      <c r="F145" s="36">
        <f t="shared" si="26"/>
        <v>187.92629508025632</v>
      </c>
      <c r="G145" s="36">
        <f t="shared" si="26"/>
        <v>187.79131997289142</v>
      </c>
      <c r="H145" s="36">
        <f t="shared" si="26"/>
        <v>190.4986902894407</v>
      </c>
      <c r="I145" s="36">
        <f t="shared" si="26"/>
        <v>180.69705941345254</v>
      </c>
      <c r="J145" s="36">
        <f t="shared" si="26"/>
        <v>169.66581407999999</v>
      </c>
      <c r="K145" s="36">
        <f t="shared" si="26"/>
        <v>145.45461627547064</v>
      </c>
      <c r="L145" s="36">
        <f t="shared" si="26"/>
        <v>152.28686609041367</v>
      </c>
      <c r="M145" s="36">
        <f t="shared" si="26"/>
        <v>151.35247647601321</v>
      </c>
      <c r="N145" s="36">
        <f t="shared" si="26"/>
        <v>148.16686187192141</v>
      </c>
      <c r="O145" s="36">
        <f t="shared" si="26"/>
        <v>143.14238891019383</v>
      </c>
      <c r="P145" s="36">
        <f t="shared" si="26"/>
        <v>138.64053903694125</v>
      </c>
      <c r="Q145" s="36">
        <f t="shared" si="26"/>
        <v>142.09431314758493</v>
      </c>
    </row>
    <row r="146" spans="1:17" x14ac:dyDescent="0.25">
      <c r="A146" s="18" t="s">
        <v>53</v>
      </c>
      <c r="B146" s="35">
        <f t="shared" ref="B146:Q146" si="27">IF(B73=0,"",B73/B22*1000)</f>
        <v>98.077333374784004</v>
      </c>
      <c r="C146" s="35">
        <f t="shared" si="27"/>
        <v>119.57657790716178</v>
      </c>
      <c r="D146" s="35">
        <f t="shared" si="27"/>
        <v>138.03756924939466</v>
      </c>
      <c r="E146" s="35">
        <f t="shared" si="27"/>
        <v>80.42597627027024</v>
      </c>
      <c r="F146" s="35">
        <f t="shared" si="27"/>
        <v>65.707928953257806</v>
      </c>
      <c r="G146" s="35">
        <f t="shared" si="27"/>
        <v>53.798557663699384</v>
      </c>
      <c r="H146" s="35">
        <f t="shared" si="27"/>
        <v>50.361365402390447</v>
      </c>
      <c r="I146" s="35">
        <f t="shared" si="27"/>
        <v>53.789759606741569</v>
      </c>
      <c r="J146" s="35">
        <f t="shared" si="27"/>
        <v>35.513172972972967</v>
      </c>
      <c r="K146" s="35">
        <f t="shared" si="27"/>
        <v>49.209207855572991</v>
      </c>
      <c r="L146" s="35">
        <f t="shared" si="27"/>
        <v>39.669883529451646</v>
      </c>
      <c r="M146" s="35">
        <f t="shared" si="27"/>
        <v>29.105839889719196</v>
      </c>
      <c r="N146" s="35">
        <f t="shared" si="27"/>
        <v>22.294744327138879</v>
      </c>
      <c r="O146" s="35">
        <f t="shared" si="27"/>
        <v>20.409450453101154</v>
      </c>
      <c r="P146" s="35">
        <f t="shared" si="27"/>
        <v>24.045540290955355</v>
      </c>
      <c r="Q146" s="35">
        <f t="shared" si="27"/>
        <v>23.278840047428368</v>
      </c>
    </row>
    <row r="147" spans="1:17" x14ac:dyDescent="0.25">
      <c r="A147" s="18" t="s">
        <v>52</v>
      </c>
      <c r="B147" s="35">
        <f t="shared" ref="B147:Q147" si="28">IF(B74=0,"",B74/B23*1000)</f>
        <v>188.64418664417471</v>
      </c>
      <c r="C147" s="35">
        <f t="shared" si="28"/>
        <v>174.31937275630227</v>
      </c>
      <c r="D147" s="35">
        <f t="shared" si="28"/>
        <v>171.25974176126564</v>
      </c>
      <c r="E147" s="35">
        <f t="shared" si="28"/>
        <v>144.95500979324171</v>
      </c>
      <c r="F147" s="35">
        <f t="shared" si="28"/>
        <v>134.78008861626361</v>
      </c>
      <c r="G147" s="35">
        <f t="shared" si="28"/>
        <v>123.38452828422875</v>
      </c>
      <c r="H147" s="35">
        <f t="shared" si="28"/>
        <v>79.86336874395252</v>
      </c>
      <c r="I147" s="35">
        <f t="shared" si="28"/>
        <v>49.00123336379567</v>
      </c>
      <c r="J147" s="35">
        <f t="shared" si="28"/>
        <v>39.307383555018355</v>
      </c>
      <c r="K147" s="35">
        <f t="shared" si="28"/>
        <v>36.561011905481415</v>
      </c>
      <c r="L147" s="35">
        <f t="shared" si="28"/>
        <v>38.033480986243802</v>
      </c>
      <c r="M147" s="35">
        <f t="shared" si="28"/>
        <v>34.859082778162673</v>
      </c>
      <c r="N147" s="35">
        <f t="shared" si="28"/>
        <v>41.426842229692696</v>
      </c>
      <c r="O147" s="35">
        <f t="shared" si="28"/>
        <v>35.060457812157843</v>
      </c>
      <c r="P147" s="35">
        <f t="shared" si="28"/>
        <v>33.822397274316309</v>
      </c>
      <c r="Q147" s="35">
        <f t="shared" si="28"/>
        <v>32.614434839185414</v>
      </c>
    </row>
    <row r="148" spans="1:17" x14ac:dyDescent="0.25">
      <c r="A148" s="18" t="s">
        <v>51</v>
      </c>
      <c r="B148" s="35">
        <f t="shared" ref="B148:Q148" si="29">IF(B75=0,"",B75/B24*1000)</f>
        <v>112.94499535448578</v>
      </c>
      <c r="C148" s="35">
        <f t="shared" si="29"/>
        <v>105.81965686887699</v>
      </c>
      <c r="D148" s="35">
        <f t="shared" si="29"/>
        <v>120.27238295254834</v>
      </c>
      <c r="E148" s="35">
        <f t="shared" si="29"/>
        <v>128.66616861143368</v>
      </c>
      <c r="F148" s="35">
        <f t="shared" si="29"/>
        <v>116.04686511915439</v>
      </c>
      <c r="G148" s="35">
        <f t="shared" si="29"/>
        <v>118.2560651341564</v>
      </c>
      <c r="H148" s="35">
        <f t="shared" si="29"/>
        <v>128.72372925346986</v>
      </c>
      <c r="I148" s="35">
        <f t="shared" si="29"/>
        <v>110.65205826522329</v>
      </c>
      <c r="J148" s="35">
        <f t="shared" si="29"/>
        <v>83.906413319878908</v>
      </c>
      <c r="K148" s="35">
        <f t="shared" si="29"/>
        <v>110.28633136656987</v>
      </c>
      <c r="L148" s="35">
        <f t="shared" si="29"/>
        <v>93.497016764984409</v>
      </c>
      <c r="M148" s="35">
        <f t="shared" si="29"/>
        <v>74.970691211330291</v>
      </c>
      <c r="N148" s="35">
        <f t="shared" si="29"/>
        <v>70.450567318462717</v>
      </c>
      <c r="O148" s="35">
        <f t="shared" si="29"/>
        <v>69.63662213227515</v>
      </c>
      <c r="P148" s="35">
        <f t="shared" si="29"/>
        <v>61.168527126240335</v>
      </c>
      <c r="Q148" s="35">
        <f t="shared" si="29"/>
        <v>68.693187611653599</v>
      </c>
    </row>
    <row r="149" spans="1:17" x14ac:dyDescent="0.25">
      <c r="A149" s="18" t="s">
        <v>50</v>
      </c>
      <c r="B149" s="35">
        <f t="shared" ref="B149:Q149" si="30">IF(B76=0,"",B76/B25*1000)</f>
        <v>170.0419946288651</v>
      </c>
      <c r="C149" s="35">
        <f t="shared" si="30"/>
        <v>194.940363940688</v>
      </c>
      <c r="D149" s="35">
        <f t="shared" si="30"/>
        <v>319.42407224926978</v>
      </c>
      <c r="E149" s="35">
        <f t="shared" si="30"/>
        <v>311.68216785708427</v>
      </c>
      <c r="F149" s="35">
        <f t="shared" si="30"/>
        <v>292.50215697159894</v>
      </c>
      <c r="G149" s="35">
        <f t="shared" si="30"/>
        <v>290.34661562156742</v>
      </c>
      <c r="H149" s="35">
        <f t="shared" si="30"/>
        <v>275.70452351733178</v>
      </c>
      <c r="I149" s="35">
        <f t="shared" si="30"/>
        <v>289.80742478323992</v>
      </c>
      <c r="J149" s="35">
        <f t="shared" si="30"/>
        <v>346.94153870875181</v>
      </c>
      <c r="K149" s="35">
        <f t="shared" si="30"/>
        <v>285.59489721077534</v>
      </c>
      <c r="L149" s="35">
        <f t="shared" si="30"/>
        <v>294.22799650319087</v>
      </c>
      <c r="M149" s="35">
        <f t="shared" si="30"/>
        <v>223.53375355082267</v>
      </c>
      <c r="N149" s="35">
        <f t="shared" si="30"/>
        <v>274.95668246199853</v>
      </c>
      <c r="O149" s="35">
        <f t="shared" si="30"/>
        <v>239.86813393073723</v>
      </c>
      <c r="P149" s="35">
        <f t="shared" si="30"/>
        <v>203.81570660295463</v>
      </c>
      <c r="Q149" s="35">
        <f t="shared" si="30"/>
        <v>196.64179983360401</v>
      </c>
    </row>
    <row r="150" spans="1:17" x14ac:dyDescent="0.25">
      <c r="A150" s="16" t="s">
        <v>49</v>
      </c>
      <c r="B150" s="34">
        <f t="shared" ref="B150:Q150" si="31">IF(B77=0,"",B77/B26*1000)</f>
        <v>269.07240425130465</v>
      </c>
      <c r="C150" s="34">
        <f t="shared" si="31"/>
        <v>218.95087221521857</v>
      </c>
      <c r="D150" s="34">
        <f t="shared" si="31"/>
        <v>213.45070381463935</v>
      </c>
      <c r="E150" s="34">
        <f t="shared" si="31"/>
        <v>188.64147537016891</v>
      </c>
      <c r="F150" s="34">
        <f t="shared" si="31"/>
        <v>175.24927530615037</v>
      </c>
      <c r="G150" s="34">
        <f t="shared" si="31"/>
        <v>174.19394490194068</v>
      </c>
      <c r="H150" s="34">
        <f t="shared" si="31"/>
        <v>153.06979040469852</v>
      </c>
      <c r="I150" s="34">
        <f t="shared" si="31"/>
        <v>152.06397678484763</v>
      </c>
      <c r="J150" s="34">
        <f t="shared" si="31"/>
        <v>148.07463050847454</v>
      </c>
      <c r="K150" s="34">
        <f t="shared" si="31"/>
        <v>127.27830584818372</v>
      </c>
      <c r="L150" s="34">
        <f t="shared" si="31"/>
        <v>126.72750534746943</v>
      </c>
      <c r="M150" s="34">
        <f t="shared" si="31"/>
        <v>120.57590487132521</v>
      </c>
      <c r="N150" s="34">
        <f t="shared" si="31"/>
        <v>109.78708409379522</v>
      </c>
      <c r="O150" s="34">
        <f t="shared" si="31"/>
        <v>100.42075737133038</v>
      </c>
      <c r="P150" s="34">
        <f t="shared" si="31"/>
        <v>96.232662130438356</v>
      </c>
      <c r="Q150" s="34">
        <f t="shared" si="31"/>
        <v>104.60837426395722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3.2773503595456082</v>
      </c>
      <c r="C152" s="30">
        <f t="shared" si="32"/>
        <v>3.3736024090562657</v>
      </c>
      <c r="D152" s="30">
        <f t="shared" si="32"/>
        <v>3.1457232031723379</v>
      </c>
      <c r="E152" s="30">
        <f t="shared" si="32"/>
        <v>3.0026293118672811</v>
      </c>
      <c r="F152" s="30">
        <f t="shared" si="32"/>
        <v>2.9822678623614101</v>
      </c>
      <c r="G152" s="30">
        <f t="shared" si="32"/>
        <v>2.9486770026869871</v>
      </c>
      <c r="H152" s="30">
        <f t="shared" si="32"/>
        <v>3.1999187222408567</v>
      </c>
      <c r="I152" s="30">
        <f t="shared" si="32"/>
        <v>4.0988629247562631</v>
      </c>
      <c r="J152" s="30">
        <f t="shared" si="32"/>
        <v>3.8962632192272113</v>
      </c>
      <c r="K152" s="30">
        <f t="shared" si="32"/>
        <v>2.9842968816785191</v>
      </c>
      <c r="L152" s="30">
        <f t="shared" si="32"/>
        <v>2.8217366930693113</v>
      </c>
      <c r="M152" s="30">
        <f t="shared" si="32"/>
        <v>3.8590927345540327</v>
      </c>
      <c r="N152" s="30">
        <f t="shared" si="32"/>
        <v>3.8182560217205821</v>
      </c>
      <c r="O152" s="30">
        <f t="shared" si="32"/>
        <v>3.5187104583593007</v>
      </c>
      <c r="P152" s="30">
        <f t="shared" si="32"/>
        <v>3.5626910019394944</v>
      </c>
      <c r="Q152" s="30">
        <f t="shared" si="32"/>
        <v>3.8889642846964536</v>
      </c>
    </row>
    <row r="153" spans="1:17" x14ac:dyDescent="0.25">
      <c r="A153" s="29" t="s">
        <v>13</v>
      </c>
      <c r="B153" s="28" t="str">
        <f>ISI!B64</f>
        <v/>
      </c>
      <c r="C153" s="28" t="str">
        <f>ISI!C64</f>
        <v/>
      </c>
      <c r="D153" s="28" t="str">
        <f>ISI!D64</f>
        <v/>
      </c>
      <c r="E153" s="28" t="str">
        <f>ISI!E64</f>
        <v/>
      </c>
      <c r="F153" s="28" t="str">
        <f>ISI!F64</f>
        <v/>
      </c>
      <c r="G153" s="28" t="str">
        <f>ISI!G64</f>
        <v/>
      </c>
      <c r="H153" s="28" t="str">
        <f>ISI!H64</f>
        <v/>
      </c>
      <c r="I153" s="28" t="str">
        <f>ISI!I64</f>
        <v/>
      </c>
      <c r="J153" s="28" t="str">
        <f>ISI!J64</f>
        <v/>
      </c>
      <c r="K153" s="28" t="str">
        <f>ISI!K64</f>
        <v/>
      </c>
      <c r="L153" s="28" t="str">
        <f>ISI!L64</f>
        <v/>
      </c>
      <c r="M153" s="28" t="str">
        <f>ISI!M64</f>
        <v/>
      </c>
      <c r="N153" s="28" t="str">
        <f>ISI!N64</f>
        <v/>
      </c>
      <c r="O153" s="28" t="str">
        <f>ISI!O64</f>
        <v/>
      </c>
      <c r="P153" s="28" t="str">
        <f>ISI!P64</f>
        <v/>
      </c>
      <c r="Q153" s="28" t="str">
        <f>ISI!Q64</f>
        <v/>
      </c>
    </row>
    <row r="154" spans="1:17" x14ac:dyDescent="0.25">
      <c r="A154" s="21" t="s">
        <v>46</v>
      </c>
      <c r="B154" s="17" t="str">
        <f>ISI!B65</f>
        <v/>
      </c>
      <c r="C154" s="17" t="str">
        <f>ISI!C65</f>
        <v/>
      </c>
      <c r="D154" s="17" t="str">
        <f>ISI!D65</f>
        <v/>
      </c>
      <c r="E154" s="17" t="str">
        <f>ISI!E65</f>
        <v/>
      </c>
      <c r="F154" s="17" t="str">
        <f>ISI!F65</f>
        <v/>
      </c>
      <c r="G154" s="17" t="str">
        <f>ISI!G65</f>
        <v/>
      </c>
      <c r="H154" s="17" t="str">
        <f>ISI!H65</f>
        <v/>
      </c>
      <c r="I154" s="17" t="str">
        <f>ISI!I65</f>
        <v/>
      </c>
      <c r="J154" s="17" t="str">
        <f>ISI!J65</f>
        <v/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 t="str">
        <f>ISI!B66</f>
        <v/>
      </c>
      <c r="C155" s="17" t="str">
        <f>ISI!C66</f>
        <v/>
      </c>
      <c r="D155" s="17" t="str">
        <f>ISI!D66</f>
        <v/>
      </c>
      <c r="E155" s="17" t="str">
        <f>ISI!E66</f>
        <v/>
      </c>
      <c r="F155" s="17" t="str">
        <f>ISI!F66</f>
        <v/>
      </c>
      <c r="G155" s="17" t="str">
        <f>ISI!G66</f>
        <v/>
      </c>
      <c r="H155" s="17" t="str">
        <f>ISI!H66</f>
        <v/>
      </c>
      <c r="I155" s="17" t="str">
        <f>ISI!I66</f>
        <v/>
      </c>
      <c r="J155" s="17" t="str">
        <f>ISI!J66</f>
        <v/>
      </c>
      <c r="K155" s="17" t="str">
        <f>ISI!K66</f>
        <v/>
      </c>
      <c r="L155" s="17" t="str">
        <f>ISI!L66</f>
        <v/>
      </c>
      <c r="M155" s="17" t="str">
        <f>ISI!M66</f>
        <v/>
      </c>
      <c r="N155" s="17" t="str">
        <f>ISI!N66</f>
        <v/>
      </c>
      <c r="O155" s="17" t="str">
        <f>ISI!O66</f>
        <v/>
      </c>
      <c r="P155" s="17" t="str">
        <f>ISI!P66</f>
        <v/>
      </c>
      <c r="Q155" s="17" t="str">
        <f>ISI!Q66</f>
        <v/>
      </c>
    </row>
    <row r="156" spans="1:17" x14ac:dyDescent="0.25">
      <c r="A156" s="23" t="s">
        <v>12</v>
      </c>
      <c r="B156" s="22" t="str">
        <f>NFM!B95</f>
        <v/>
      </c>
      <c r="C156" s="22" t="str">
        <f>NFM!C95</f>
        <v/>
      </c>
      <c r="D156" s="22" t="str">
        <f>NFM!D95</f>
        <v/>
      </c>
      <c r="E156" s="22" t="str">
        <f>NFM!E95</f>
        <v/>
      </c>
      <c r="F156" s="22" t="str">
        <f>NFM!F95</f>
        <v/>
      </c>
      <c r="G156" s="22" t="str">
        <f>NFM!G95</f>
        <v/>
      </c>
      <c r="H156" s="22" t="str">
        <f>NFM!H95</f>
        <v/>
      </c>
      <c r="I156" s="22" t="str">
        <f>NFM!I95</f>
        <v/>
      </c>
      <c r="J156" s="22" t="str">
        <f>NFM!J95</f>
        <v/>
      </c>
      <c r="K156" s="22" t="str">
        <f>NFM!K95</f>
        <v/>
      </c>
      <c r="L156" s="22" t="str">
        <f>NFM!L95</f>
        <v/>
      </c>
      <c r="M156" s="22" t="str">
        <f>NFM!M95</f>
        <v/>
      </c>
      <c r="N156" s="22" t="str">
        <f>NFM!N95</f>
        <v/>
      </c>
      <c r="O156" s="22" t="str">
        <f>NFM!O95</f>
        <v/>
      </c>
      <c r="P156" s="22" t="str">
        <f>NFM!P95</f>
        <v/>
      </c>
      <c r="Q156" s="22" t="str">
        <f>NFM!Q95</f>
        <v/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 t="str">
        <f>NFM!B97</f>
        <v/>
      </c>
      <c r="C158" s="17" t="str">
        <f>NFM!C97</f>
        <v/>
      </c>
      <c r="D158" s="17" t="str">
        <f>NFM!D97</f>
        <v/>
      </c>
      <c r="E158" s="17" t="str">
        <f>NFM!E97</f>
        <v/>
      </c>
      <c r="F158" s="17" t="str">
        <f>NFM!F97</f>
        <v/>
      </c>
      <c r="G158" s="17" t="str">
        <f>NFM!G97</f>
        <v/>
      </c>
      <c r="H158" s="17" t="str">
        <f>NFM!H97</f>
        <v/>
      </c>
      <c r="I158" s="17" t="str">
        <f>NFM!I97</f>
        <v/>
      </c>
      <c r="J158" s="17" t="str">
        <f>NFM!J97</f>
        <v/>
      </c>
      <c r="K158" s="17" t="str">
        <f>NFM!K97</f>
        <v/>
      </c>
      <c r="L158" s="17" t="str">
        <f>NFM!L97</f>
        <v/>
      </c>
      <c r="M158" s="17" t="str">
        <f>NFM!M97</f>
        <v/>
      </c>
      <c r="N158" s="17" t="str">
        <f>NFM!N97</f>
        <v/>
      </c>
      <c r="O158" s="17" t="str">
        <f>NFM!O97</f>
        <v/>
      </c>
      <c r="P158" s="17" t="str">
        <f>NFM!P97</f>
        <v/>
      </c>
      <c r="Q158" s="17" t="str">
        <f>NFM!Q97</f>
        <v/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 t="str">
        <f>NFM!B99</f>
        <v/>
      </c>
      <c r="C160" s="24" t="str">
        <f>NFM!C99</f>
        <v/>
      </c>
      <c r="D160" s="24" t="str">
        <f>NFM!D99</f>
        <v/>
      </c>
      <c r="E160" s="24" t="str">
        <f>NFM!E99</f>
        <v/>
      </c>
      <c r="F160" s="24" t="str">
        <f>NFM!F99</f>
        <v/>
      </c>
      <c r="G160" s="24" t="str">
        <f>NFM!G99</f>
        <v/>
      </c>
      <c r="H160" s="24" t="str">
        <f>NFM!H99</f>
        <v/>
      </c>
      <c r="I160" s="24" t="str">
        <f>NFM!I99</f>
        <v/>
      </c>
      <c r="J160" s="24" t="str">
        <f>NFM!J99</f>
        <v/>
      </c>
      <c r="K160" s="24" t="str">
        <f>NFM!K99</f>
        <v/>
      </c>
      <c r="L160" s="24" t="str">
        <f>NFM!L99</f>
        <v/>
      </c>
      <c r="M160" s="24" t="str">
        <f>NFM!M99</f>
        <v/>
      </c>
      <c r="N160" s="24" t="str">
        <f>NFM!N99</f>
        <v/>
      </c>
      <c r="O160" s="24" t="str">
        <f>NFM!O99</f>
        <v/>
      </c>
      <c r="P160" s="24" t="str">
        <f>NFM!P99</f>
        <v/>
      </c>
      <c r="Q160" s="24" t="str">
        <f>NFM!Q99</f>
        <v/>
      </c>
    </row>
    <row r="161" spans="1:17" x14ac:dyDescent="0.25">
      <c r="A161" s="21" t="s">
        <v>42</v>
      </c>
      <c r="B161" s="17" t="str">
        <f>NFM!B100</f>
        <v/>
      </c>
      <c r="C161" s="17" t="str">
        <f>NFM!C100</f>
        <v/>
      </c>
      <c r="D161" s="17" t="str">
        <f>NFM!D100</f>
        <v/>
      </c>
      <c r="E161" s="17" t="str">
        <f>NFM!E100</f>
        <v/>
      </c>
      <c r="F161" s="17" t="str">
        <f>NFM!F100</f>
        <v/>
      </c>
      <c r="G161" s="17" t="str">
        <f>NFM!G100</f>
        <v/>
      </c>
      <c r="H161" s="17" t="str">
        <f>NFM!H100</f>
        <v/>
      </c>
      <c r="I161" s="17" t="str">
        <f>NFM!I100</f>
        <v/>
      </c>
      <c r="J161" s="17" t="str">
        <f>NFM!J100</f>
        <v/>
      </c>
      <c r="K161" s="17" t="str">
        <f>NFM!K100</f>
        <v/>
      </c>
      <c r="L161" s="17" t="str">
        <f>NFM!L100</f>
        <v/>
      </c>
      <c r="M161" s="17" t="str">
        <f>NFM!M100</f>
        <v/>
      </c>
      <c r="N161" s="17" t="str">
        <f>NFM!N100</f>
        <v/>
      </c>
      <c r="O161" s="17" t="str">
        <f>NFM!O100</f>
        <v/>
      </c>
      <c r="P161" s="17" t="str">
        <f>NFM!P100</f>
        <v/>
      </c>
      <c r="Q161" s="17" t="str">
        <f>NFM!Q100</f>
        <v/>
      </c>
    </row>
    <row r="162" spans="1:17" x14ac:dyDescent="0.25">
      <c r="A162" s="23" t="s">
        <v>11</v>
      </c>
      <c r="B162" s="22">
        <f>CHI!B99</f>
        <v>6.5813442627165077</v>
      </c>
      <c r="C162" s="22">
        <f>CHI!C99</f>
        <v>7.818887520652348</v>
      </c>
      <c r="D162" s="22">
        <f>CHI!D99</f>
        <v>6.9326589378980001</v>
      </c>
      <c r="E162" s="22">
        <f>CHI!E99</f>
        <v>6.2481492753646126</v>
      </c>
      <c r="F162" s="22">
        <f>CHI!F99</f>
        <v>5.7123766453960378</v>
      </c>
      <c r="G162" s="22">
        <f>CHI!G99</f>
        <v>4.7914792528854333</v>
      </c>
      <c r="H162" s="22">
        <f>CHI!H99</f>
        <v>4.8780920143772217</v>
      </c>
      <c r="I162" s="22">
        <f>CHI!I99</f>
        <v>7.5824159631947845</v>
      </c>
      <c r="J162" s="22">
        <f>CHI!J99</f>
        <v>6.6481931330857771</v>
      </c>
      <c r="K162" s="22">
        <f>CHI!K99</f>
        <v>4.1465373443277675</v>
      </c>
      <c r="L162" s="22">
        <f>CHI!L99</f>
        <v>3.8569765651623404</v>
      </c>
      <c r="M162" s="22">
        <f>CHI!M99</f>
        <v>6.2532642282094502</v>
      </c>
      <c r="N162" s="22">
        <f>CHI!N99</f>
        <v>6.0504597268960403</v>
      </c>
      <c r="O162" s="22">
        <f>CHI!O99</f>
        <v>5.4522598535290463</v>
      </c>
      <c r="P162" s="22">
        <f>CHI!P99</f>
        <v>5.5068412025457354</v>
      </c>
      <c r="Q162" s="22">
        <f>CHI!Q99</f>
        <v>6.5058472651034887</v>
      </c>
    </row>
    <row r="163" spans="1:17" x14ac:dyDescent="0.25">
      <c r="A163" s="21" t="s">
        <v>58</v>
      </c>
      <c r="B163" s="17">
        <f>CHI!B100</f>
        <v>6.6489352469727256</v>
      </c>
      <c r="C163" s="17">
        <f>CHI!C100</f>
        <v>7.8621128260860571</v>
      </c>
      <c r="D163" s="17">
        <f>CHI!D100</f>
        <v>6.9818073950848785</v>
      </c>
      <c r="E163" s="17">
        <f>CHI!E100</f>
        <v>6.3004591368605807</v>
      </c>
      <c r="F163" s="17">
        <f>CHI!F100</f>
        <v>5.7498773566212265</v>
      </c>
      <c r="G163" s="17">
        <f>CHI!G100</f>
        <v>4.8141448302981678</v>
      </c>
      <c r="H163" s="17">
        <f>CHI!H100</f>
        <v>4.8972913408891534</v>
      </c>
      <c r="I163" s="17">
        <f>CHI!I100</f>
        <v>7.602441613688077</v>
      </c>
      <c r="J163" s="17">
        <f>CHI!J100</f>
        <v>6.6783333169505745</v>
      </c>
      <c r="K163" s="17">
        <f>CHI!K100</f>
        <v>4.1957624857970082</v>
      </c>
      <c r="L163" s="17">
        <f>CHI!L100</f>
        <v>3.8725024371591319</v>
      </c>
      <c r="M163" s="17">
        <f>CHI!M100</f>
        <v>6.2803935675325446</v>
      </c>
      <c r="N163" s="17">
        <f>CHI!N100</f>
        <v>6.086957658584442</v>
      </c>
      <c r="O163" s="17">
        <f>CHI!O100</f>
        <v>5.6491802907212127</v>
      </c>
      <c r="P163" s="17">
        <f>CHI!P100</f>
        <v>5.5934108606153954</v>
      </c>
      <c r="Q163" s="17">
        <f>CHI!Q100</f>
        <v>6.5641138653313638</v>
      </c>
    </row>
    <row r="164" spans="1:17" x14ac:dyDescent="0.25">
      <c r="A164" s="21" t="s">
        <v>40</v>
      </c>
      <c r="B164" s="17">
        <f>CHI!B101</f>
        <v>0.54809442882891146</v>
      </c>
      <c r="C164" s="17">
        <f>CHI!C101</f>
        <v>1.1923821066420777</v>
      </c>
      <c r="D164" s="17">
        <f>CHI!D101</f>
        <v>1.1435416791112087</v>
      </c>
      <c r="E164" s="17">
        <f>CHI!E101</f>
        <v>1.0615008243300914</v>
      </c>
      <c r="F164" s="17">
        <f>CHI!F101</f>
        <v>1.2857465095171416</v>
      </c>
      <c r="G164" s="17">
        <f>CHI!G101</f>
        <v>1.6211818616223221</v>
      </c>
      <c r="H164" s="17">
        <f>CHI!H101</f>
        <v>1.5649490154818495</v>
      </c>
      <c r="I164" s="17">
        <f>CHI!I101</f>
        <v>1.5028258354420585</v>
      </c>
      <c r="J164" s="17">
        <f>CHI!J101</f>
        <v>1.5309701866550389</v>
      </c>
      <c r="K164" s="17">
        <f>CHI!K101</f>
        <v>1.725784143823037</v>
      </c>
      <c r="L164" s="17">
        <f>CHI!L101</f>
        <v>1.6443573321713136</v>
      </c>
      <c r="M164" s="17">
        <f>CHI!M101</f>
        <v>1.6504728095201877</v>
      </c>
      <c r="N164" s="17">
        <f>CHI!N101</f>
        <v>1.6877540761497265</v>
      </c>
      <c r="O164" s="17">
        <f>CHI!O101</f>
        <v>1.653195231539015</v>
      </c>
      <c r="P164" s="17">
        <f>CHI!P101</f>
        <v>1.6991781295367094</v>
      </c>
      <c r="Q164" s="17">
        <f>CHI!Q101</f>
        <v>1.6358558085320296</v>
      </c>
    </row>
    <row r="165" spans="1:17" x14ac:dyDescent="0.25">
      <c r="A165" s="21" t="s">
        <v>39</v>
      </c>
      <c r="B165" s="17">
        <f>CHI!B102</f>
        <v>0.72811168760849287</v>
      </c>
      <c r="C165" s="17">
        <f>CHI!C102</f>
        <v>0.63615946404342327</v>
      </c>
      <c r="D165" s="17">
        <f>CHI!D102</f>
        <v>0.58330550995217723</v>
      </c>
      <c r="E165" s="17">
        <f>CHI!E102</f>
        <v>0.68025765838671104</v>
      </c>
      <c r="F165" s="17">
        <f>CHI!F102</f>
        <v>0.83685740956200094</v>
      </c>
      <c r="G165" s="17">
        <f>CHI!G102</f>
        <v>1.0989468349182239</v>
      </c>
      <c r="H165" s="17">
        <f>CHI!H102</f>
        <v>1.0550098013330458</v>
      </c>
      <c r="I165" s="17">
        <f>CHI!I102</f>
        <v>1.0059817403763716</v>
      </c>
      <c r="J165" s="17">
        <f>CHI!J102</f>
        <v>1.0279574265524412</v>
      </c>
      <c r="K165" s="17">
        <f>CHI!K102</f>
        <v>1.1801992844524998</v>
      </c>
      <c r="L165" s="17">
        <f>CHI!L102</f>
        <v>1.1198838114123499</v>
      </c>
      <c r="M165" s="17">
        <f>CHI!M102</f>
        <v>1.1227249061466882</v>
      </c>
      <c r="N165" s="17">
        <f>CHI!N102</f>
        <v>1.1517455644947165</v>
      </c>
      <c r="O165" s="17">
        <f>CHI!O102</f>
        <v>1.1256213529941745</v>
      </c>
      <c r="P165" s="17">
        <f>CHI!P102</f>
        <v>1.1610745614765514</v>
      </c>
      <c r="Q165" s="17">
        <f>CHI!Q102</f>
        <v>1.1124329193919646</v>
      </c>
    </row>
    <row r="166" spans="1:17" x14ac:dyDescent="0.25">
      <c r="A166" s="23" t="s">
        <v>10</v>
      </c>
      <c r="B166" s="22">
        <f>NMM!B75</f>
        <v>4.9166294289357309</v>
      </c>
      <c r="C166" s="22">
        <f>NMM!C75</f>
        <v>4.901382555267018</v>
      </c>
      <c r="D166" s="22">
        <f>NMM!D75</f>
        <v>4.9740882002884339</v>
      </c>
      <c r="E166" s="22">
        <f>NMM!E75</f>
        <v>5.0669924305155547</v>
      </c>
      <c r="F166" s="22">
        <f>NMM!F75</f>
        <v>5.4309703682834716</v>
      </c>
      <c r="G166" s="22">
        <f>NMM!G75</f>
        <v>5.2248837693042889</v>
      </c>
      <c r="H166" s="22">
        <f>NMM!H75</f>
        <v>5.7147445537133317</v>
      </c>
      <c r="I166" s="22">
        <f>NMM!I75</f>
        <v>5.7482566645942716</v>
      </c>
      <c r="J166" s="22">
        <f>NMM!J75</f>
        <v>5.7279039555833249</v>
      </c>
      <c r="K166" s="22">
        <f>NMM!K75</f>
        <v>5.5143965301350955</v>
      </c>
      <c r="L166" s="22">
        <f>NMM!L75</f>
        <v>5.4670694681578134</v>
      </c>
      <c r="M166" s="22">
        <f>NMM!M75</f>
        <v>5.4590285167098562</v>
      </c>
      <c r="N166" s="22">
        <f>NMM!N75</f>
        <v>5.6589958725988518</v>
      </c>
      <c r="O166" s="22">
        <f>NMM!O75</f>
        <v>5.8119428248289902</v>
      </c>
      <c r="P166" s="22">
        <f>NMM!P75</f>
        <v>5.6957163721958572</v>
      </c>
      <c r="Q166" s="22">
        <f>NMM!Q75</f>
        <v>6.9037225101155206</v>
      </c>
    </row>
    <row r="167" spans="1:17" x14ac:dyDescent="0.25">
      <c r="A167" s="21" t="s">
        <v>38</v>
      </c>
      <c r="B167" s="17">
        <f>NMM!B76</f>
        <v>7.0702884592347832</v>
      </c>
      <c r="C167" s="17">
        <f>NMM!C76</f>
        <v>7.9074426366214663</v>
      </c>
      <c r="D167" s="17">
        <f>NMM!D76</f>
        <v>8.0401171951280652</v>
      </c>
      <c r="E167" s="17">
        <f>NMM!E76</f>
        <v>8.0239512086066753</v>
      </c>
      <c r="F167" s="17">
        <f>NMM!F76</f>
        <v>7.9520591740156563</v>
      </c>
      <c r="G167" s="17">
        <f>NMM!G76</f>
        <v>7.8061603210044384</v>
      </c>
      <c r="H167" s="17">
        <f>NMM!H76</f>
        <v>8.4697105819040939</v>
      </c>
      <c r="I167" s="17">
        <f>NMM!I76</f>
        <v>8.3450245966974297</v>
      </c>
      <c r="J167" s="17">
        <f>NMM!J76</f>
        <v>8.3243729519653691</v>
      </c>
      <c r="K167" s="17">
        <f>NMM!K76</f>
        <v>8.9988027235221626</v>
      </c>
      <c r="L167" s="17">
        <f>NMM!L76</f>
        <v>8.0885869064759532</v>
      </c>
      <c r="M167" s="17">
        <f>NMM!M76</f>
        <v>7.8274391415543985</v>
      </c>
      <c r="N167" s="17">
        <f>NMM!N76</f>
        <v>8.9386914187776565</v>
      </c>
      <c r="O167" s="17">
        <f>NMM!O76</f>
        <v>9.6699502136752855</v>
      </c>
      <c r="P167" s="17">
        <f>NMM!P76</f>
        <v>11.055910235225733</v>
      </c>
      <c r="Q167" s="17">
        <f>NMM!Q76</f>
        <v>14.761141403746846</v>
      </c>
    </row>
    <row r="168" spans="1:17" x14ac:dyDescent="0.25">
      <c r="A168" s="21" t="s">
        <v>37</v>
      </c>
      <c r="B168" s="17">
        <f>NMM!B77</f>
        <v>3.5514785486369989</v>
      </c>
      <c r="C168" s="17">
        <f>NMM!C77</f>
        <v>3.0879347047069237</v>
      </c>
      <c r="D168" s="17">
        <f>NMM!D77</f>
        <v>2.8011768712550258</v>
      </c>
      <c r="E168" s="17">
        <f>NMM!E77</f>
        <v>3.2614720360065594</v>
      </c>
      <c r="F168" s="17">
        <f>NMM!F77</f>
        <v>3.3905197138022363</v>
      </c>
      <c r="G168" s="17">
        <f>NMM!G77</f>
        <v>3.0884476488465777</v>
      </c>
      <c r="H168" s="17">
        <f>NMM!H77</f>
        <v>3.2988117327929558</v>
      </c>
      <c r="I168" s="17">
        <f>NMM!I77</f>
        <v>3.3656693881928663</v>
      </c>
      <c r="J168" s="17">
        <f>NMM!J77</f>
        <v>3.230190799879975</v>
      </c>
      <c r="K168" s="17">
        <f>NMM!K77</f>
        <v>3.3869823249729922</v>
      </c>
      <c r="L168" s="17">
        <f>NMM!L77</f>
        <v>3.3249197856072144</v>
      </c>
      <c r="M168" s="17">
        <f>NMM!M77</f>
        <v>3.5517440563364246</v>
      </c>
      <c r="N168" s="17">
        <f>NMM!N77</f>
        <v>3.5648496529438147</v>
      </c>
      <c r="O168" s="17">
        <f>NMM!O77</f>
        <v>3.5954571844973024</v>
      </c>
      <c r="P168" s="17">
        <f>NMM!P77</f>
        <v>3.5205721086373107</v>
      </c>
      <c r="Q168" s="17">
        <f>NMM!Q77</f>
        <v>3.3935994632415558</v>
      </c>
    </row>
    <row r="169" spans="1:17" x14ac:dyDescent="0.25">
      <c r="A169" s="21" t="s">
        <v>57</v>
      </c>
      <c r="B169" s="17">
        <f>NMM!B78</f>
        <v>2.3652693851470521</v>
      </c>
      <c r="C169" s="17">
        <f>NMM!C78</f>
        <v>2.4049489419781218</v>
      </c>
      <c r="D169" s="17">
        <f>NMM!D78</f>
        <v>2.181403798454931</v>
      </c>
      <c r="E169" s="17">
        <f>NMM!E78</f>
        <v>2.1796493706597579</v>
      </c>
      <c r="F169" s="17">
        <f>NMM!F78</f>
        <v>2.2931853071567043</v>
      </c>
      <c r="G169" s="17">
        <f>NMM!G78</f>
        <v>2.3350633261014022</v>
      </c>
      <c r="H169" s="17">
        <f>NMM!H78</f>
        <v>2.2301546684068989</v>
      </c>
      <c r="I169" s="17">
        <f>NMM!I78</f>
        <v>2.2331005971373821</v>
      </c>
      <c r="J169" s="17">
        <f>NMM!J78</f>
        <v>2.1618393760169852</v>
      </c>
      <c r="K169" s="17">
        <f>NMM!K78</f>
        <v>2.3406425627584584</v>
      </c>
      <c r="L169" s="17">
        <f>NMM!L78</f>
        <v>2.1202363788827641</v>
      </c>
      <c r="M169" s="17">
        <f>NMM!M78</f>
        <v>2.2663060681441376</v>
      </c>
      <c r="N169" s="17">
        <f>NMM!N78</f>
        <v>2.303046731054545</v>
      </c>
      <c r="O169" s="17">
        <f>NMM!O78</f>
        <v>2.3445143635069763</v>
      </c>
      <c r="P169" s="17">
        <f>NMM!P78</f>
        <v>2.1989982378066046</v>
      </c>
      <c r="Q169" s="17">
        <f>NMM!Q78</f>
        <v>2.0637341602387478</v>
      </c>
    </row>
    <row r="170" spans="1:17" x14ac:dyDescent="0.25">
      <c r="A170" s="23" t="s">
        <v>9</v>
      </c>
      <c r="B170" s="22">
        <f>PPA!B73</f>
        <v>1.6868218767313254</v>
      </c>
      <c r="C170" s="22">
        <f>PPA!C73</f>
        <v>1.5809729321297035</v>
      </c>
      <c r="D170" s="22">
        <f>PPA!D73</f>
        <v>1.5982496170301392</v>
      </c>
      <c r="E170" s="22">
        <f>PPA!E73</f>
        <v>0.86882048185029359</v>
      </c>
      <c r="F170" s="22">
        <f>PPA!F73</f>
        <v>0.14067441302643829</v>
      </c>
      <c r="G170" s="22">
        <f>PPA!G73</f>
        <v>0.15033149753142014</v>
      </c>
      <c r="H170" s="22">
        <f>PPA!H73</f>
        <v>0.10683311627628152</v>
      </c>
      <c r="I170" s="22">
        <f>PPA!I73</f>
        <v>0.14562326600262357</v>
      </c>
      <c r="J170" s="22">
        <f>PPA!J73</f>
        <v>1.3978845407013427</v>
      </c>
      <c r="K170" s="22">
        <f>PPA!K73</f>
        <v>1.4846547625614601</v>
      </c>
      <c r="L170" s="22">
        <f>PPA!L73</f>
        <v>1.223451770888526</v>
      </c>
      <c r="M170" s="22">
        <f>PPA!M73</f>
        <v>1.2635349245038181</v>
      </c>
      <c r="N170" s="22">
        <f>PPA!N73</f>
        <v>1.3721766116057383</v>
      </c>
      <c r="O170" s="22">
        <f>PPA!O73</f>
        <v>1.1873714647245672</v>
      </c>
      <c r="P170" s="22">
        <f>PPA!P73</f>
        <v>0.87570238604030159</v>
      </c>
      <c r="Q170" s="22">
        <f>PPA!Q73</f>
        <v>0.79198336103752198</v>
      </c>
    </row>
    <row r="171" spans="1:17" x14ac:dyDescent="0.25">
      <c r="A171" s="21" t="s">
        <v>35</v>
      </c>
      <c r="B171" s="17" t="str">
        <f>PPA!B74</f>
        <v/>
      </c>
      <c r="C171" s="17" t="str">
        <f>PPA!C74</f>
        <v/>
      </c>
      <c r="D171" s="17" t="str">
        <f>PPA!D74</f>
        <v/>
      </c>
      <c r="E171" s="17" t="str">
        <f>PPA!E74</f>
        <v/>
      </c>
      <c r="F171" s="17" t="str">
        <f>PPA!F74</f>
        <v/>
      </c>
      <c r="G171" s="17" t="str">
        <f>PPA!G74</f>
        <v/>
      </c>
      <c r="H171" s="17" t="str">
        <f>PPA!H74</f>
        <v/>
      </c>
      <c r="I171" s="17" t="str">
        <f>PPA!I74</f>
        <v/>
      </c>
      <c r="J171" s="17" t="str">
        <f>PPA!J74</f>
        <v/>
      </c>
      <c r="K171" s="17" t="str">
        <f>PPA!K74</f>
        <v/>
      </c>
      <c r="L171" s="17" t="str">
        <f>PPA!L74</f>
        <v/>
      </c>
      <c r="M171" s="17" t="str">
        <f>PPA!M74</f>
        <v/>
      </c>
      <c r="N171" s="17" t="str">
        <f>PPA!N74</f>
        <v/>
      </c>
      <c r="O171" s="17" t="str">
        <f>PPA!O74</f>
        <v/>
      </c>
      <c r="P171" s="17" t="str">
        <f>PPA!P74</f>
        <v/>
      </c>
      <c r="Q171" s="17" t="str">
        <f>PPA!Q74</f>
        <v/>
      </c>
    </row>
    <row r="172" spans="1:17" x14ac:dyDescent="0.25">
      <c r="A172" s="21" t="s">
        <v>56</v>
      </c>
      <c r="B172" s="17">
        <f>PPA!B75</f>
        <v>1.9071980827347288</v>
      </c>
      <c r="C172" s="17">
        <f>PPA!C75</f>
        <v>1.7487471572011248</v>
      </c>
      <c r="D172" s="17">
        <f>PPA!D75</f>
        <v>1.7286258641022159</v>
      </c>
      <c r="E172" s="17">
        <f>PPA!E75</f>
        <v>0.94673120436201874</v>
      </c>
      <c r="F172" s="17">
        <f>PPA!F75</f>
        <v>0.149097040121902</v>
      </c>
      <c r="G172" s="17">
        <f>PPA!G75</f>
        <v>0.15686621120125666</v>
      </c>
      <c r="H172" s="17">
        <f>PPA!H75</f>
        <v>0.11515954765901809</v>
      </c>
      <c r="I172" s="17">
        <f>PPA!I75</f>
        <v>0.15712649995684522</v>
      </c>
      <c r="J172" s="17">
        <f>PPA!J75</f>
        <v>1.571254470285361</v>
      </c>
      <c r="K172" s="17">
        <f>PPA!K75</f>
        <v>1.669225873119526</v>
      </c>
      <c r="L172" s="17">
        <f>PPA!L75</f>
        <v>1.3290957019254794</v>
      </c>
      <c r="M172" s="17">
        <f>PPA!M75</f>
        <v>1.3785033420839368</v>
      </c>
      <c r="N172" s="17">
        <f>PPA!N75</f>
        <v>1.5395306700871534</v>
      </c>
      <c r="O172" s="17">
        <f>PPA!O75</f>
        <v>1.3184654173671562</v>
      </c>
      <c r="P172" s="17">
        <f>PPA!P75</f>
        <v>0.94886766069983386</v>
      </c>
      <c r="Q172" s="17">
        <f>PPA!Q75</f>
        <v>0.84773145031319375</v>
      </c>
    </row>
    <row r="173" spans="1:17" x14ac:dyDescent="0.25">
      <c r="A173" s="21" t="s">
        <v>55</v>
      </c>
      <c r="B173" s="17">
        <f>PPA!B76</f>
        <v>0.2523695481431395</v>
      </c>
      <c r="C173" s="17">
        <f>PPA!C76</f>
        <v>0.25648633943623822</v>
      </c>
      <c r="D173" s="17">
        <f>PPA!D76</f>
        <v>0.25164513447886749</v>
      </c>
      <c r="E173" s="17">
        <f>PPA!E76</f>
        <v>0.20158728977351195</v>
      </c>
      <c r="F173" s="17">
        <f>PPA!F76</f>
        <v>5.2207628292471102E-2</v>
      </c>
      <c r="G173" s="17">
        <f>PPA!G76</f>
        <v>5.7051042926548778E-2</v>
      </c>
      <c r="H173" s="17">
        <f>PPA!H76</f>
        <v>4.091465367968096E-2</v>
      </c>
      <c r="I173" s="17">
        <f>PPA!I76</f>
        <v>5.1794769594976441E-2</v>
      </c>
      <c r="J173" s="17">
        <f>PPA!J76</f>
        <v>0.21974385626030163</v>
      </c>
      <c r="K173" s="17">
        <f>PPA!K76</f>
        <v>0.24105794684907211</v>
      </c>
      <c r="L173" s="17">
        <f>PPA!L76</f>
        <v>0.20221900023392753</v>
      </c>
      <c r="M173" s="17">
        <f>PPA!M76</f>
        <v>0.22101306193473316</v>
      </c>
      <c r="N173" s="17">
        <f>PPA!N76</f>
        <v>0.22000011503808337</v>
      </c>
      <c r="O173" s="17">
        <f>PPA!O76</f>
        <v>0.20646829867823774</v>
      </c>
      <c r="P173" s="17">
        <f>PPA!P76</f>
        <v>0.15894659677757447</v>
      </c>
      <c r="Q173" s="17">
        <f>PPA!Q76</f>
        <v>0.1387688138865466</v>
      </c>
    </row>
    <row r="174" spans="1:17" x14ac:dyDescent="0.25">
      <c r="A174" s="20" t="s">
        <v>54</v>
      </c>
      <c r="B174" s="19">
        <f>FBT!B$37</f>
        <v>1.877594007360061</v>
      </c>
      <c r="C174" s="19">
        <f>FBT!C$37</f>
        <v>1.7852202277039815</v>
      </c>
      <c r="D174" s="19">
        <f>FBT!D$37</f>
        <v>1.7313196703441893</v>
      </c>
      <c r="E174" s="19">
        <f>FBT!E$37</f>
        <v>1.7467818500919969</v>
      </c>
      <c r="F174" s="19">
        <f>FBT!F$37</f>
        <v>1.6874945539816217</v>
      </c>
      <c r="G174" s="19">
        <f>FBT!G$37</f>
        <v>1.5953906508442917</v>
      </c>
      <c r="H174" s="19">
        <f>FBT!H$37</f>
        <v>1.5886479637916082</v>
      </c>
      <c r="I174" s="19">
        <f>FBT!I$37</f>
        <v>1.5798928082099379</v>
      </c>
      <c r="J174" s="19">
        <f>FBT!J$37</f>
        <v>1.5781669974317383</v>
      </c>
      <c r="K174" s="19">
        <f>FBT!K$37</f>
        <v>1.5712548611285109</v>
      </c>
      <c r="L174" s="19">
        <f>FBT!L$37</f>
        <v>1.5854179013880048</v>
      </c>
      <c r="M174" s="19">
        <f>FBT!M$37</f>
        <v>1.610537142781385</v>
      </c>
      <c r="N174" s="19">
        <f>FBT!N$37</f>
        <v>1.6215410590530388</v>
      </c>
      <c r="O174" s="19">
        <f>FBT!O$37</f>
        <v>1.4949059881408795</v>
      </c>
      <c r="P174" s="19">
        <f>FBT!P$37</f>
        <v>1.3595745903392247</v>
      </c>
      <c r="Q174" s="19">
        <f>FBT!Q$37</f>
        <v>1.3208285354470937</v>
      </c>
    </row>
    <row r="175" spans="1:17" x14ac:dyDescent="0.25">
      <c r="A175" s="18" t="s">
        <v>53</v>
      </c>
      <c r="B175" s="17">
        <f>TRE!B$37</f>
        <v>1.2204550586002394</v>
      </c>
      <c r="C175" s="17">
        <f>TRE!C$37</f>
        <v>1.4553686508634363</v>
      </c>
      <c r="D175" s="17">
        <f>TRE!D$37</f>
        <v>1.5784767942862123</v>
      </c>
      <c r="E175" s="17">
        <f>TRE!E$37</f>
        <v>1.3889950673848459</v>
      </c>
      <c r="F175" s="17">
        <f>TRE!F$37</f>
        <v>1.4247239902583186</v>
      </c>
      <c r="G175" s="17">
        <f>TRE!G$37</f>
        <v>1.282213459611119</v>
      </c>
      <c r="H175" s="17">
        <f>TRE!H$37</f>
        <v>1.2083963599175986</v>
      </c>
      <c r="I175" s="17">
        <f>TRE!I$37</f>
        <v>1.210353874813539</v>
      </c>
      <c r="J175" s="17">
        <f>TRE!J$37</f>
        <v>1.094214246444555</v>
      </c>
      <c r="K175" s="17">
        <f>TRE!K$37</f>
        <v>1.1019987154712643</v>
      </c>
      <c r="L175" s="17">
        <f>TRE!L$37</f>
        <v>0.98027088203623314</v>
      </c>
      <c r="M175" s="17">
        <f>TRE!M$37</f>
        <v>0.74085139125721189</v>
      </c>
      <c r="N175" s="17">
        <f>TRE!N$37</f>
        <v>1.011510671539015</v>
      </c>
      <c r="O175" s="17">
        <f>TRE!O$37</f>
        <v>1.0928831633526499</v>
      </c>
      <c r="P175" s="17">
        <f>TRE!P$37</f>
        <v>0.95378618350541888</v>
      </c>
      <c r="Q175" s="17">
        <f>TRE!Q$37</f>
        <v>0.65558763085398775</v>
      </c>
    </row>
    <row r="176" spans="1:17" x14ac:dyDescent="0.25">
      <c r="A176" s="18" t="s">
        <v>52</v>
      </c>
      <c r="B176" s="17">
        <f>MAE!B$37</f>
        <v>1.0161870984098316</v>
      </c>
      <c r="C176" s="17">
        <f>MAE!C$37</f>
        <v>0.8247462483839938</v>
      </c>
      <c r="D176" s="17">
        <f>MAE!D$37</f>
        <v>0.8349701797749286</v>
      </c>
      <c r="E176" s="17">
        <f>MAE!E$37</f>
        <v>0.89288222144475271</v>
      </c>
      <c r="F176" s="17">
        <f>MAE!F$37</f>
        <v>0.9135152816224682</v>
      </c>
      <c r="G176" s="17">
        <f>MAE!G$37</f>
        <v>0.95901654742518994</v>
      </c>
      <c r="H176" s="17">
        <f>MAE!H$37</f>
        <v>0.8272408607790448</v>
      </c>
      <c r="I176" s="17">
        <f>MAE!I$37</f>
        <v>0.77471296668687439</v>
      </c>
      <c r="J176" s="17">
        <f>MAE!J$37</f>
        <v>0.94054821959559665</v>
      </c>
      <c r="K176" s="17">
        <f>MAE!K$37</f>
        <v>0.76967208291658729</v>
      </c>
      <c r="L176" s="17">
        <f>MAE!L$37</f>
        <v>0.87376930006328613</v>
      </c>
      <c r="M176" s="17">
        <f>MAE!M$37</f>
        <v>0.85439865458899644</v>
      </c>
      <c r="N176" s="17">
        <f>MAE!N$37</f>
        <v>0.71255401463992141</v>
      </c>
      <c r="O176" s="17">
        <f>MAE!O$37</f>
        <v>0.5816371068648033</v>
      </c>
      <c r="P176" s="17">
        <f>MAE!P$37</f>
        <v>0.67363967156175131</v>
      </c>
      <c r="Q176" s="17">
        <f>MAE!Q$37</f>
        <v>0.67327175564285446</v>
      </c>
    </row>
    <row r="177" spans="1:17" x14ac:dyDescent="0.25">
      <c r="A177" s="18" t="s">
        <v>51</v>
      </c>
      <c r="B177" s="17">
        <f>TEL!B$37</f>
        <v>0.86035022020584362</v>
      </c>
      <c r="C177" s="17">
        <f>TEL!C$37</f>
        <v>0.99803647842829635</v>
      </c>
      <c r="D177" s="17">
        <f>TEL!D$37</f>
        <v>1.0659260275044311</v>
      </c>
      <c r="E177" s="17">
        <f>TEL!E$37</f>
        <v>1.1322976280448536</v>
      </c>
      <c r="F177" s="17">
        <f>TEL!F$37</f>
        <v>1.2004255124894931</v>
      </c>
      <c r="G177" s="17">
        <f>TEL!G$37</f>
        <v>1.2819667239279466</v>
      </c>
      <c r="H177" s="17">
        <f>TEL!H$37</f>
        <v>1.2428872662891615</v>
      </c>
      <c r="I177" s="17">
        <f>TEL!I$37</f>
        <v>1.3203532202392809</v>
      </c>
      <c r="J177" s="17">
        <f>TEL!J$37</f>
        <v>1.1515728806743013</v>
      </c>
      <c r="K177" s="17">
        <f>TEL!K$37</f>
        <v>1.0561409739516152</v>
      </c>
      <c r="L177" s="17">
        <f>TEL!L$37</f>
        <v>1.2307688606913918</v>
      </c>
      <c r="M177" s="17">
        <f>TEL!M$37</f>
        <v>1.2644776601199259</v>
      </c>
      <c r="N177" s="17">
        <f>TEL!N$37</f>
        <v>1.120617091976617</v>
      </c>
      <c r="O177" s="17">
        <f>TEL!O$37</f>
        <v>1.2142720853526299</v>
      </c>
      <c r="P177" s="17">
        <f>TEL!P$37</f>
        <v>1.1574215921374738</v>
      </c>
      <c r="Q177" s="17">
        <f>TEL!Q$37</f>
        <v>1.1151908281895944</v>
      </c>
    </row>
    <row r="178" spans="1:17" x14ac:dyDescent="0.25">
      <c r="A178" s="18" t="s">
        <v>50</v>
      </c>
      <c r="B178" s="17">
        <f>WWP!B$37</f>
        <v>0.89224300896563269</v>
      </c>
      <c r="C178" s="17">
        <f>WWP!C$37</f>
        <v>0.68996346247051799</v>
      </c>
      <c r="D178" s="17">
        <f>WWP!D$37</f>
        <v>0.72473003449311579</v>
      </c>
      <c r="E178" s="17">
        <f>WWP!E$37</f>
        <v>0.73026317741217472</v>
      </c>
      <c r="F178" s="17">
        <f>WWP!F$37</f>
        <v>0.75931624313321588</v>
      </c>
      <c r="G178" s="17">
        <f>WWP!G$37</f>
        <v>0.87358106560761728</v>
      </c>
      <c r="H178" s="17">
        <f>WWP!H$37</f>
        <v>0.73704249876945049</v>
      </c>
      <c r="I178" s="17">
        <f>WWP!I$37</f>
        <v>0.84090319700145155</v>
      </c>
      <c r="J178" s="17">
        <f>WWP!J$37</f>
        <v>0.90376065508935355</v>
      </c>
      <c r="K178" s="17">
        <f>WWP!K$37</f>
        <v>0.64331987468569274</v>
      </c>
      <c r="L178" s="17">
        <f>WWP!L$37</f>
        <v>0.66181825938858574</v>
      </c>
      <c r="M178" s="17">
        <f>WWP!M$37</f>
        <v>0.49971824804653953</v>
      </c>
      <c r="N178" s="17">
        <f>WWP!N$37</f>
        <v>0.26458732017499781</v>
      </c>
      <c r="O178" s="17">
        <f>WWP!O$37</f>
        <v>0.27911286205567942</v>
      </c>
      <c r="P178" s="17">
        <f>WWP!P$37</f>
        <v>0.28486610126613154</v>
      </c>
      <c r="Q178" s="17">
        <f>WWP!Q$37</f>
        <v>0.16240952477940546</v>
      </c>
    </row>
    <row r="179" spans="1:17" x14ac:dyDescent="0.25">
      <c r="A179" s="16" t="s">
        <v>49</v>
      </c>
      <c r="B179" s="15">
        <f>OIS!B$37</f>
        <v>1.3482951697431667</v>
      </c>
      <c r="C179" s="15">
        <f>OIS!C$37</f>
        <v>1.2661751764111526</v>
      </c>
      <c r="D179" s="15">
        <f>OIS!D$37</f>
        <v>1.2348629258148764</v>
      </c>
      <c r="E179" s="15">
        <f>OIS!E$37</f>
        <v>1.135120140788801</v>
      </c>
      <c r="F179" s="15">
        <f>OIS!F$37</f>
        <v>1.0785882931822039</v>
      </c>
      <c r="G179" s="15">
        <f>OIS!G$37</f>
        <v>1.2104690499817816</v>
      </c>
      <c r="H179" s="15">
        <f>OIS!H$37</f>
        <v>1.1478017279014665</v>
      </c>
      <c r="I179" s="15">
        <f>OIS!I$37</f>
        <v>1.1054647574528977</v>
      </c>
      <c r="J179" s="15">
        <f>OIS!J$37</f>
        <v>1.1932888233568242</v>
      </c>
      <c r="K179" s="15">
        <f>OIS!K$37</f>
        <v>0.90169754211002662</v>
      </c>
      <c r="L179" s="15">
        <f>OIS!L$37</f>
        <v>1.0553172761479097</v>
      </c>
      <c r="M179" s="15">
        <f>OIS!M$37</f>
        <v>1.1362529673805521</v>
      </c>
      <c r="N179" s="15">
        <f>OIS!N$37</f>
        <v>1.0846144491907319</v>
      </c>
      <c r="O179" s="15">
        <f>OIS!O$37</f>
        <v>0.97475401416970975</v>
      </c>
      <c r="P179" s="15">
        <f>OIS!P$37</f>
        <v>0.93496659117972702</v>
      </c>
      <c r="Q179" s="15">
        <f>OIS!Q$37</f>
        <v>0.74212479870883996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LT: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779.99086199408703</v>
      </c>
      <c r="C5" s="96">
        <f t="shared" ref="C5:Q5" si="1">SUM(C6:C10,C15,C26)</f>
        <v>772.09712999999977</v>
      </c>
      <c r="D5" s="96">
        <f t="shared" si="1"/>
        <v>858.98568000000023</v>
      </c>
      <c r="E5" s="96">
        <f t="shared" si="1"/>
        <v>904.63850999999954</v>
      </c>
      <c r="F5" s="96">
        <f t="shared" si="1"/>
        <v>931.43242000000021</v>
      </c>
      <c r="G5" s="96">
        <f t="shared" si="1"/>
        <v>1057.4250686196508</v>
      </c>
      <c r="H5" s="96">
        <f t="shared" si="1"/>
        <v>1087.79223</v>
      </c>
      <c r="I5" s="96">
        <f t="shared" si="1"/>
        <v>1116.1337800000006</v>
      </c>
      <c r="J5" s="96">
        <f t="shared" si="1"/>
        <v>1009.7991700000005</v>
      </c>
      <c r="K5" s="96">
        <f t="shared" si="1"/>
        <v>872.13955999999996</v>
      </c>
      <c r="L5" s="96">
        <f t="shared" si="1"/>
        <v>949.69635179552529</v>
      </c>
      <c r="M5" s="96">
        <f t="shared" si="1"/>
        <v>1013.3813374232939</v>
      </c>
      <c r="N5" s="96">
        <f t="shared" si="1"/>
        <v>1071.9657484760796</v>
      </c>
      <c r="O5" s="96">
        <f t="shared" si="1"/>
        <v>1037.338686990455</v>
      </c>
      <c r="P5" s="96">
        <f t="shared" si="1"/>
        <v>1033.8884779844277</v>
      </c>
      <c r="Q5" s="96">
        <f t="shared" si="1"/>
        <v>982.81142653449331</v>
      </c>
    </row>
    <row r="6" spans="1:17" x14ac:dyDescent="0.25">
      <c r="A6" s="76" t="s">
        <v>83</v>
      </c>
      <c r="B6" s="95">
        <v>10.607324895161563</v>
      </c>
      <c r="C6" s="95">
        <v>10.511371372629634</v>
      </c>
      <c r="D6" s="95">
        <v>11.708226597858403</v>
      </c>
      <c r="E6" s="95">
        <v>12.314070503423531</v>
      </c>
      <c r="F6" s="95">
        <v>12.457712866385288</v>
      </c>
      <c r="G6" s="95">
        <v>13.414744404448239</v>
      </c>
      <c r="H6" s="95">
        <v>13.352041326508136</v>
      </c>
      <c r="I6" s="95">
        <v>13.119469473457979</v>
      </c>
      <c r="J6" s="95">
        <v>11.474592477723524</v>
      </c>
      <c r="K6" s="95">
        <v>10.114929551954576</v>
      </c>
      <c r="L6" s="95">
        <v>10.807577326430428</v>
      </c>
      <c r="M6" s="95">
        <v>11.357033468368225</v>
      </c>
      <c r="N6" s="95">
        <v>11.958242651303573</v>
      </c>
      <c r="O6" s="95">
        <v>11.563951814608805</v>
      </c>
      <c r="P6" s="95">
        <v>11.529496129632726</v>
      </c>
      <c r="Q6" s="95">
        <v>11.258760695414681</v>
      </c>
    </row>
    <row r="7" spans="1:17" x14ac:dyDescent="0.25">
      <c r="A7" s="76" t="s">
        <v>82</v>
      </c>
      <c r="B7" s="95">
        <v>14.982127242771451</v>
      </c>
      <c r="C7" s="95">
        <v>14.406242594180126</v>
      </c>
      <c r="D7" s="95">
        <v>16.3547714225436</v>
      </c>
      <c r="E7" s="95">
        <v>17.456349258192688</v>
      </c>
      <c r="F7" s="95">
        <v>17.991629032033227</v>
      </c>
      <c r="G7" s="95">
        <v>21.935023292223793</v>
      </c>
      <c r="H7" s="95">
        <v>22.527044407037391</v>
      </c>
      <c r="I7" s="95">
        <v>23.515879448825821</v>
      </c>
      <c r="J7" s="95">
        <v>21.6408113981065</v>
      </c>
      <c r="K7" s="95">
        <v>20.436470707334468</v>
      </c>
      <c r="L7" s="95">
        <v>21.949830504547197</v>
      </c>
      <c r="M7" s="95">
        <v>23.749235808092784</v>
      </c>
      <c r="N7" s="95">
        <v>25.122564327631537</v>
      </c>
      <c r="O7" s="95">
        <v>22.963761611026179</v>
      </c>
      <c r="P7" s="95">
        <v>24.194673506747371</v>
      </c>
      <c r="Q7" s="95">
        <v>22.563210162887376</v>
      </c>
    </row>
    <row r="8" spans="1:17" x14ac:dyDescent="0.25">
      <c r="A8" s="76" t="s">
        <v>81</v>
      </c>
      <c r="B8" s="95">
        <v>16.652214900911805</v>
      </c>
      <c r="C8" s="95">
        <v>16.461140627459269</v>
      </c>
      <c r="D8" s="95">
        <v>18.345220184044909</v>
      </c>
      <c r="E8" s="95">
        <v>19.20553179260855</v>
      </c>
      <c r="F8" s="95">
        <v>19.367982333175267</v>
      </c>
      <c r="G8" s="95">
        <v>20.703576397784769</v>
      </c>
      <c r="H8" s="95">
        <v>20.693908736717653</v>
      </c>
      <c r="I8" s="95">
        <v>20.889830077219784</v>
      </c>
      <c r="J8" s="95">
        <v>18.789747724359852</v>
      </c>
      <c r="K8" s="95">
        <v>16.065209154487288</v>
      </c>
      <c r="L8" s="95">
        <v>17.658938434336598</v>
      </c>
      <c r="M8" s="95">
        <v>18.288252966549436</v>
      </c>
      <c r="N8" s="95">
        <v>19.035467694024849</v>
      </c>
      <c r="O8" s="95">
        <v>18.916239417476902</v>
      </c>
      <c r="P8" s="95">
        <v>18.408233081008326</v>
      </c>
      <c r="Q8" s="95">
        <v>18.069039640763506</v>
      </c>
    </row>
    <row r="9" spans="1:17" x14ac:dyDescent="0.25">
      <c r="A9" s="76" t="s">
        <v>80</v>
      </c>
      <c r="B9" s="95">
        <v>23.610337699279615</v>
      </c>
      <c r="C9" s="95">
        <v>23.537111415291093</v>
      </c>
      <c r="D9" s="95">
        <v>29.092914381166839</v>
      </c>
      <c r="E9" s="95">
        <v>31.557708183276468</v>
      </c>
      <c r="F9" s="95">
        <v>32.540967707581196</v>
      </c>
      <c r="G9" s="95">
        <v>37.820003692071481</v>
      </c>
      <c r="H9" s="95">
        <v>38.089764692465849</v>
      </c>
      <c r="I9" s="95">
        <v>40.093771704058895</v>
      </c>
      <c r="J9" s="95">
        <v>37.40144691415103</v>
      </c>
      <c r="K9" s="95">
        <v>33.439260656611665</v>
      </c>
      <c r="L9" s="95">
        <v>35.938507180573716</v>
      </c>
      <c r="M9" s="95">
        <v>37.099597248460178</v>
      </c>
      <c r="N9" s="95">
        <v>39.754089120022343</v>
      </c>
      <c r="O9" s="95">
        <v>37.114404054832384</v>
      </c>
      <c r="P9" s="95">
        <v>37.687374873260175</v>
      </c>
      <c r="Q9" s="95">
        <v>35.737205802273145</v>
      </c>
    </row>
    <row r="10" spans="1:17" x14ac:dyDescent="0.25">
      <c r="A10" s="94" t="s">
        <v>79</v>
      </c>
      <c r="B10" s="93">
        <f t="shared" ref="B10" si="2">SUM(B11:B14)</f>
        <v>18.213626534382207</v>
      </c>
      <c r="C10" s="93">
        <f t="shared" ref="C10:Q10" si="3">SUM(C11:C14)</f>
        <v>17.914033638522554</v>
      </c>
      <c r="D10" s="93">
        <f t="shared" si="3"/>
        <v>19.792699218196745</v>
      </c>
      <c r="E10" s="93">
        <f t="shared" si="3"/>
        <v>21.043497357065629</v>
      </c>
      <c r="F10" s="93">
        <f t="shared" si="3"/>
        <v>21.046221584048887</v>
      </c>
      <c r="G10" s="93">
        <f t="shared" si="3"/>
        <v>23.403594656018143</v>
      </c>
      <c r="H10" s="93">
        <f t="shared" si="3"/>
        <v>23.677311755927249</v>
      </c>
      <c r="I10" s="93">
        <f t="shared" si="3"/>
        <v>23.687152212921227</v>
      </c>
      <c r="J10" s="93">
        <f t="shared" si="3"/>
        <v>21.129722931737327</v>
      </c>
      <c r="K10" s="93">
        <f t="shared" si="3"/>
        <v>19.611777301176922</v>
      </c>
      <c r="L10" s="93">
        <f t="shared" si="3"/>
        <v>20.912406590798327</v>
      </c>
      <c r="M10" s="93">
        <f t="shared" si="3"/>
        <v>21.792023599270649</v>
      </c>
      <c r="N10" s="93">
        <f t="shared" si="3"/>
        <v>22.8291276014298</v>
      </c>
      <c r="O10" s="93">
        <f t="shared" si="3"/>
        <v>21.566625552977015</v>
      </c>
      <c r="P10" s="93">
        <f t="shared" si="3"/>
        <v>21.697409367980676</v>
      </c>
      <c r="Q10" s="93">
        <f t="shared" si="3"/>
        <v>20.818357259469863</v>
      </c>
    </row>
    <row r="11" spans="1:17" x14ac:dyDescent="0.25">
      <c r="A11" s="92" t="s">
        <v>68</v>
      </c>
      <c r="B11" s="91">
        <v>3.0258299369149197</v>
      </c>
      <c r="C11" s="91">
        <v>2.9114075528987815</v>
      </c>
      <c r="D11" s="91">
        <v>2.0579737207160234</v>
      </c>
      <c r="E11" s="91">
        <v>2.614891158767624</v>
      </c>
      <c r="F11" s="91">
        <v>2.8501557791802234</v>
      </c>
      <c r="G11" s="91">
        <v>2.9797292981998496</v>
      </c>
      <c r="H11" s="91">
        <v>2.3916554092115616</v>
      </c>
      <c r="I11" s="91">
        <v>2.1177628086834202</v>
      </c>
      <c r="J11" s="91">
        <v>2.0317849823939205</v>
      </c>
      <c r="K11" s="91">
        <v>1.7172566249568446</v>
      </c>
      <c r="L11" s="91">
        <v>1.8478350428190931</v>
      </c>
      <c r="M11" s="91">
        <v>1.9789984073793956</v>
      </c>
      <c r="N11" s="91">
        <v>1.9922522478024016</v>
      </c>
      <c r="O11" s="91">
        <v>1.8226409379211099</v>
      </c>
      <c r="P11" s="91">
        <v>1.9533904524303991</v>
      </c>
      <c r="Q11" s="91">
        <v>2.0093051653389717</v>
      </c>
    </row>
    <row r="12" spans="1:17" x14ac:dyDescent="0.25">
      <c r="A12" s="92" t="s">
        <v>66</v>
      </c>
      <c r="B12" s="91">
        <v>6.3464873365161694</v>
      </c>
      <c r="C12" s="91">
        <v>6.2371412746057517</v>
      </c>
      <c r="D12" s="91">
        <v>6.6648753699891046</v>
      </c>
      <c r="E12" s="91">
        <v>6.9569904658765553</v>
      </c>
      <c r="F12" s="91">
        <v>6.7092702189528097</v>
      </c>
      <c r="G12" s="91">
        <v>7.4633255640327745</v>
      </c>
      <c r="H12" s="91">
        <v>7.5159488697029158</v>
      </c>
      <c r="I12" s="91">
        <v>7.5429387975404101</v>
      </c>
      <c r="J12" s="91">
        <v>7.1225029031520535</v>
      </c>
      <c r="K12" s="91">
        <v>6.5844712903302565</v>
      </c>
      <c r="L12" s="91">
        <v>7.0139030530514805</v>
      </c>
      <c r="M12" s="91">
        <v>7.2261348133236893</v>
      </c>
      <c r="N12" s="91">
        <v>7.5304797855662811</v>
      </c>
      <c r="O12" s="91">
        <v>7.1362623363586639</v>
      </c>
      <c r="P12" s="91">
        <v>6.9690527010821972</v>
      </c>
      <c r="Q12" s="91">
        <v>6.6611393133122299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8.8413092609511157</v>
      </c>
      <c r="C14" s="89">
        <v>8.7654848110180197</v>
      </c>
      <c r="D14" s="89">
        <v>11.069850127491616</v>
      </c>
      <c r="E14" s="89">
        <v>11.47161573242145</v>
      </c>
      <c r="F14" s="89">
        <v>11.486795585915852</v>
      </c>
      <c r="G14" s="89">
        <v>12.96053979378552</v>
      </c>
      <c r="H14" s="89">
        <v>13.769707477012771</v>
      </c>
      <c r="I14" s="89">
        <v>14.026450606697397</v>
      </c>
      <c r="J14" s="89">
        <v>11.975435046191352</v>
      </c>
      <c r="K14" s="89">
        <v>11.310049385889819</v>
      </c>
      <c r="L14" s="89">
        <v>12.050668494927754</v>
      </c>
      <c r="M14" s="89">
        <v>12.586890378567567</v>
      </c>
      <c r="N14" s="89">
        <v>13.306395568061117</v>
      </c>
      <c r="O14" s="89">
        <v>12.60772227869724</v>
      </c>
      <c r="P14" s="89">
        <v>12.774966214468078</v>
      </c>
      <c r="Q14" s="89">
        <v>12.147912780818659</v>
      </c>
    </row>
    <row r="15" spans="1:17" x14ac:dyDescent="0.25">
      <c r="A15" s="86" t="s">
        <v>87</v>
      </c>
      <c r="B15" s="85">
        <f t="shared" ref="B15" si="4">SUM(B16:B25)</f>
        <v>338.64433969680073</v>
      </c>
      <c r="C15" s="85">
        <f t="shared" ref="C15:Q15" si="5">SUM(C16:C25)</f>
        <v>325.24113170563953</v>
      </c>
      <c r="D15" s="85">
        <f t="shared" si="5"/>
        <v>381.01227000699237</v>
      </c>
      <c r="E15" s="85">
        <f t="shared" si="5"/>
        <v>408.14684998834775</v>
      </c>
      <c r="F15" s="85">
        <f t="shared" si="5"/>
        <v>400.42399043297303</v>
      </c>
      <c r="G15" s="85">
        <f t="shared" si="5"/>
        <v>466.78917192456737</v>
      </c>
      <c r="H15" s="85">
        <f t="shared" si="5"/>
        <v>464.99152838243327</v>
      </c>
      <c r="I15" s="85">
        <f t="shared" si="5"/>
        <v>486.82973745213474</v>
      </c>
      <c r="J15" s="85">
        <f t="shared" si="5"/>
        <v>444.29114269967226</v>
      </c>
      <c r="K15" s="85">
        <f t="shared" si="5"/>
        <v>418.48687215781581</v>
      </c>
      <c r="L15" s="85">
        <f t="shared" si="5"/>
        <v>455.0313908859805</v>
      </c>
      <c r="M15" s="85">
        <f t="shared" si="5"/>
        <v>480.56571367764434</v>
      </c>
      <c r="N15" s="85">
        <f t="shared" si="5"/>
        <v>499.21479259035823</v>
      </c>
      <c r="O15" s="85">
        <f t="shared" si="5"/>
        <v>454.42732317300312</v>
      </c>
      <c r="P15" s="85">
        <f t="shared" si="5"/>
        <v>459.22259764784121</v>
      </c>
      <c r="Q15" s="85">
        <f t="shared" si="5"/>
        <v>431.45931662002738</v>
      </c>
    </row>
    <row r="16" spans="1:17" x14ac:dyDescent="0.25">
      <c r="A16" s="88" t="s">
        <v>33</v>
      </c>
      <c r="B16" s="87">
        <v>7.8070809092047426</v>
      </c>
      <c r="C16" s="87">
        <v>4.4494200488883671</v>
      </c>
      <c r="D16" s="87">
        <v>5.7296722266974704</v>
      </c>
      <c r="E16" s="87">
        <v>6.3727279604149931</v>
      </c>
      <c r="F16" s="87">
        <v>5.6995871188443816</v>
      </c>
      <c r="G16" s="87">
        <v>7.7951185175399891</v>
      </c>
      <c r="H16" s="87">
        <v>8.1216376407703592</v>
      </c>
      <c r="I16" s="87">
        <v>7.0878792846373182</v>
      </c>
      <c r="J16" s="87">
        <v>6.407080849505137</v>
      </c>
      <c r="K16" s="87">
        <v>5.6140331754935122</v>
      </c>
      <c r="L16" s="87">
        <v>6.2018306870467717</v>
      </c>
      <c r="M16" s="87">
        <v>7.393828746837098</v>
      </c>
      <c r="N16" s="87">
        <v>6.5454151313828595</v>
      </c>
      <c r="O16" s="87">
        <v>7.499920364824793</v>
      </c>
      <c r="P16" s="87">
        <v>8.1847421025407048</v>
      </c>
      <c r="Q16" s="87">
        <v>5.4765861887796987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5.0468583188297336</v>
      </c>
      <c r="C19" s="87">
        <v>3.9074059278238717</v>
      </c>
      <c r="D19" s="87">
        <v>2.871991496937627</v>
      </c>
      <c r="E19" s="87">
        <v>3.2627958688243441</v>
      </c>
      <c r="F19" s="87">
        <v>3.7420711252667531</v>
      </c>
      <c r="G19" s="87">
        <v>8.0624786784869187</v>
      </c>
      <c r="H19" s="87">
        <v>4.6324041419443338</v>
      </c>
      <c r="I19" s="87">
        <v>4.498976839032057</v>
      </c>
      <c r="J19" s="87">
        <v>3.4226401609800661</v>
      </c>
      <c r="K19" s="87">
        <v>4.2663988167469329</v>
      </c>
      <c r="L19" s="87">
        <v>3.9078420591344014</v>
      </c>
      <c r="M19" s="87">
        <v>5.1126591248628461</v>
      </c>
      <c r="N19" s="87">
        <v>3.6709866589641802</v>
      </c>
      <c r="O19" s="87">
        <v>3.2179564020774345</v>
      </c>
      <c r="P19" s="87">
        <v>4.9723133289959476</v>
      </c>
      <c r="Q19" s="87">
        <v>4.6656865967762942</v>
      </c>
    </row>
    <row r="20" spans="1:17" x14ac:dyDescent="0.25">
      <c r="A20" s="88" t="s">
        <v>29</v>
      </c>
      <c r="B20" s="87">
        <v>45.101504898326297</v>
      </c>
      <c r="C20" s="87">
        <v>33.325738588941768</v>
      </c>
      <c r="D20" s="87">
        <v>23.692806208890982</v>
      </c>
      <c r="E20" s="87">
        <v>20.766530318336102</v>
      </c>
      <c r="F20" s="87">
        <v>19.593563374321192</v>
      </c>
      <c r="G20" s="87">
        <v>14.05231661544339</v>
      </c>
      <c r="H20" s="87">
        <v>13.78772381923614</v>
      </c>
      <c r="I20" s="87">
        <v>12.42712</v>
      </c>
      <c r="J20" s="87">
        <v>8.5795703433945576</v>
      </c>
      <c r="K20" s="87">
        <v>6.6698841553589272</v>
      </c>
      <c r="L20" s="87">
        <v>7.6434000412897598</v>
      </c>
      <c r="M20" s="87">
        <v>6.6880621179398441</v>
      </c>
      <c r="N20" s="87">
        <v>5.830818125258685</v>
      </c>
      <c r="O20" s="87">
        <v>4.8540567405085344</v>
      </c>
      <c r="P20" s="87">
        <v>5.8096264597349947</v>
      </c>
      <c r="Q20" s="87">
        <v>6.7288754014004422</v>
      </c>
    </row>
    <row r="21" spans="1:17" x14ac:dyDescent="0.25">
      <c r="A21" s="88" t="s">
        <v>28</v>
      </c>
      <c r="B21" s="87">
        <v>3.1527791182199394</v>
      </c>
      <c r="C21" s="87">
        <v>1.0014400000000592</v>
      </c>
      <c r="D21" s="87">
        <v>0.99931999999995469</v>
      </c>
      <c r="E21" s="87">
        <v>2.1035100000000284</v>
      </c>
      <c r="F21" s="87">
        <v>1</v>
      </c>
      <c r="G21" s="87">
        <v>3.1527269241120166</v>
      </c>
      <c r="H21" s="87">
        <v>2.1000799999999913</v>
      </c>
      <c r="I21" s="87">
        <v>2.1028299999999831</v>
      </c>
      <c r="J21" s="87">
        <v>2.1004500000000235</v>
      </c>
      <c r="K21" s="87">
        <v>1.0979399999999941</v>
      </c>
      <c r="L21" s="87">
        <v>1.0747822053702407</v>
      </c>
      <c r="M21" s="87">
        <v>1.0747710604131839</v>
      </c>
      <c r="N21" s="87">
        <v>1.0747127570467399</v>
      </c>
      <c r="O21" s="87">
        <v>1.0753073708207239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85.621009658230804</v>
      </c>
      <c r="C22" s="87">
        <v>95.160397139985491</v>
      </c>
      <c r="D22" s="87">
        <v>113.94329007446633</v>
      </c>
      <c r="E22" s="87">
        <v>108.25122584077231</v>
      </c>
      <c r="F22" s="87">
        <v>120.28474881454073</v>
      </c>
      <c r="G22" s="87">
        <v>173.66903263666526</v>
      </c>
      <c r="H22" s="87">
        <v>174.39266278048254</v>
      </c>
      <c r="I22" s="87">
        <v>184.40764132846527</v>
      </c>
      <c r="J22" s="87">
        <v>186.86890134579244</v>
      </c>
      <c r="K22" s="87">
        <v>176.78509601021662</v>
      </c>
      <c r="L22" s="87">
        <v>190.26009718132661</v>
      </c>
      <c r="M22" s="87">
        <v>189.94914356510745</v>
      </c>
      <c r="N22" s="87">
        <v>195.66591577937672</v>
      </c>
      <c r="O22" s="87">
        <v>157.92618655647323</v>
      </c>
      <c r="P22" s="87">
        <v>143.3876914352571</v>
      </c>
      <c r="Q22" s="87">
        <v>145.2935521396239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27.898002628057824</v>
      </c>
      <c r="C24" s="87">
        <v>42.302779999999998</v>
      </c>
      <c r="D24" s="87">
        <v>71.993369999999999</v>
      </c>
      <c r="E24" s="87">
        <v>84.997060000000019</v>
      </c>
      <c r="F24" s="87">
        <v>89.210209999999989</v>
      </c>
      <c r="G24" s="87">
        <v>87.585347765403867</v>
      </c>
      <c r="H24" s="87">
        <v>80.45702</v>
      </c>
      <c r="I24" s="87">
        <v>77.678209999999979</v>
      </c>
      <c r="J24" s="87">
        <v>70.92</v>
      </c>
      <c r="K24" s="87">
        <v>57.403669999999991</v>
      </c>
      <c r="L24" s="87">
        <v>65.181209774158944</v>
      </c>
      <c r="M24" s="87">
        <v>63.938657039018011</v>
      </c>
      <c r="N24" s="87">
        <v>74.043462687812735</v>
      </c>
      <c r="O24" s="87">
        <v>73.134662301998162</v>
      </c>
      <c r="P24" s="87">
        <v>71.370003246388322</v>
      </c>
      <c r="Q24" s="87">
        <v>79.582835524814101</v>
      </c>
    </row>
    <row r="25" spans="1:17" x14ac:dyDescent="0.25">
      <c r="A25" s="88" t="s">
        <v>22</v>
      </c>
      <c r="B25" s="87">
        <v>164.01710416593136</v>
      </c>
      <c r="C25" s="87">
        <v>145.09394999999998</v>
      </c>
      <c r="D25" s="87">
        <v>161.78181999999998</v>
      </c>
      <c r="E25" s="87">
        <v>182.39299999999994</v>
      </c>
      <c r="F25" s="87">
        <v>160.89381</v>
      </c>
      <c r="G25" s="87">
        <v>172.47215078691596</v>
      </c>
      <c r="H25" s="87">
        <v>181.49999999999994</v>
      </c>
      <c r="I25" s="87">
        <v>198.62708000000009</v>
      </c>
      <c r="J25" s="87">
        <v>165.99250000000006</v>
      </c>
      <c r="K25" s="87">
        <v>166.64984999999987</v>
      </c>
      <c r="L25" s="87">
        <v>180.76222893765382</v>
      </c>
      <c r="M25" s="87">
        <v>206.40859202346584</v>
      </c>
      <c r="N25" s="87">
        <v>212.38348145051634</v>
      </c>
      <c r="O25" s="87">
        <v>206.71923343630024</v>
      </c>
      <c r="P25" s="87">
        <v>225.49822107492417</v>
      </c>
      <c r="Q25" s="87">
        <v>189.71178076863293</v>
      </c>
    </row>
    <row r="26" spans="1:17" x14ac:dyDescent="0.25">
      <c r="A26" s="86" t="s">
        <v>85</v>
      </c>
      <c r="B26" s="85">
        <f t="shared" ref="B26" si="6">SUM(B27:B36)</f>
        <v>357.28089102477958</v>
      </c>
      <c r="C26" s="85">
        <f t="shared" ref="C26:Q26" si="7">SUM(C27:C36)</f>
        <v>364.02609864627755</v>
      </c>
      <c r="D26" s="85">
        <f t="shared" si="7"/>
        <v>382.67957818919746</v>
      </c>
      <c r="E26" s="85">
        <f t="shared" si="7"/>
        <v>394.91450291708492</v>
      </c>
      <c r="F26" s="85">
        <f t="shared" si="7"/>
        <v>427.60391604380334</v>
      </c>
      <c r="G26" s="85">
        <f t="shared" si="7"/>
        <v>473.35895425253705</v>
      </c>
      <c r="H26" s="85">
        <f t="shared" si="7"/>
        <v>504.46063069891045</v>
      </c>
      <c r="I26" s="85">
        <f t="shared" si="7"/>
        <v>507.99793963138211</v>
      </c>
      <c r="J26" s="85">
        <f t="shared" si="7"/>
        <v>455.07170585425001</v>
      </c>
      <c r="K26" s="85">
        <f t="shared" si="7"/>
        <v>353.9850404706192</v>
      </c>
      <c r="L26" s="85">
        <f t="shared" si="7"/>
        <v>387.39770087285854</v>
      </c>
      <c r="M26" s="85">
        <f t="shared" si="7"/>
        <v>420.5294806549083</v>
      </c>
      <c r="N26" s="85">
        <f t="shared" si="7"/>
        <v>454.05146449130928</v>
      </c>
      <c r="O26" s="85">
        <f t="shared" si="7"/>
        <v>470.78638136653058</v>
      </c>
      <c r="P26" s="85">
        <f t="shared" si="7"/>
        <v>461.14869337795716</v>
      </c>
      <c r="Q26" s="85">
        <f t="shared" si="7"/>
        <v>442.90553635365734</v>
      </c>
    </row>
    <row r="27" spans="1:17" x14ac:dyDescent="0.25">
      <c r="A27" s="84" t="s">
        <v>33</v>
      </c>
      <c r="B27" s="83">
        <v>5.0904049482736404</v>
      </c>
      <c r="C27" s="83">
        <v>5.3669199511116279</v>
      </c>
      <c r="D27" s="83">
        <v>44.464607773302859</v>
      </c>
      <c r="E27" s="83">
        <v>74.50781203958428</v>
      </c>
      <c r="F27" s="83">
        <v>75.317942881155645</v>
      </c>
      <c r="G27" s="83">
        <v>78.142045256465536</v>
      </c>
      <c r="H27" s="83">
        <v>115.27861235922963</v>
      </c>
      <c r="I27" s="83">
        <v>120.3151907153628</v>
      </c>
      <c r="J27" s="83">
        <v>104.41050915049466</v>
      </c>
      <c r="K27" s="83">
        <v>57.014096824506495</v>
      </c>
      <c r="L27" s="83">
        <v>79.209503666587082</v>
      </c>
      <c r="M27" s="83">
        <v>99.046137787240866</v>
      </c>
      <c r="N27" s="83">
        <v>113.60035396708732</v>
      </c>
      <c r="O27" s="83">
        <v>129.620205119742</v>
      </c>
      <c r="P27" s="83">
        <v>110.70223593594109</v>
      </c>
      <c r="Q27" s="83">
        <v>91.087116682382373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6.6630245735067604</v>
      </c>
      <c r="C29" s="83">
        <v>5.5076499999999271</v>
      </c>
      <c r="D29" s="83">
        <v>6.689489999999978</v>
      </c>
      <c r="E29" s="83">
        <v>5.5085700000001339</v>
      </c>
      <c r="F29" s="83">
        <v>6.6999299999999948</v>
      </c>
      <c r="G29" s="83">
        <v>7.7627473586049405</v>
      </c>
      <c r="H29" s="83">
        <v>8.9004700000001549</v>
      </c>
      <c r="I29" s="83">
        <v>10.015830000000051</v>
      </c>
      <c r="J29" s="83">
        <v>9.999890000000363</v>
      </c>
      <c r="K29" s="83">
        <v>7.7860300000000677</v>
      </c>
      <c r="L29" s="83">
        <v>8.8619967019326396</v>
      </c>
      <c r="M29" s="83">
        <v>6.6631962613859628</v>
      </c>
      <c r="N29" s="83">
        <v>8.8608883979517259</v>
      </c>
      <c r="O29" s="83">
        <v>8.8665323410847634</v>
      </c>
      <c r="P29" s="83">
        <v>6.6592557220539561</v>
      </c>
      <c r="Q29" s="83">
        <v>8.7415632080104615</v>
      </c>
    </row>
    <row r="30" spans="1:17" x14ac:dyDescent="0.25">
      <c r="A30" s="84" t="s">
        <v>68</v>
      </c>
      <c r="B30" s="83">
        <v>18.488019769656713</v>
      </c>
      <c r="C30" s="83">
        <v>17.715276519277225</v>
      </c>
      <c r="D30" s="83">
        <v>16.549714782346378</v>
      </c>
      <c r="E30" s="83">
        <v>17.653672972408096</v>
      </c>
      <c r="F30" s="83">
        <v>18.910983095553107</v>
      </c>
      <c r="G30" s="83">
        <v>26.767021127000817</v>
      </c>
      <c r="H30" s="83">
        <v>23.677280448844062</v>
      </c>
      <c r="I30" s="83">
        <v>22.226330352284648</v>
      </c>
      <c r="J30" s="83">
        <v>23.345254856626095</v>
      </c>
      <c r="K30" s="83">
        <v>12.482484558296218</v>
      </c>
      <c r="L30" s="83">
        <v>13.78321073777653</v>
      </c>
      <c r="M30" s="83">
        <v>14.500044363615777</v>
      </c>
      <c r="N30" s="83">
        <v>16.979442063572336</v>
      </c>
      <c r="O30" s="83">
        <v>16.563627880146051</v>
      </c>
      <c r="P30" s="83">
        <v>16.730545171206376</v>
      </c>
      <c r="Q30" s="83">
        <v>13.793626615390398</v>
      </c>
    </row>
    <row r="31" spans="1:17" x14ac:dyDescent="0.25">
      <c r="A31" s="84" t="s">
        <v>29</v>
      </c>
      <c r="B31" s="83">
        <v>88.643676998766139</v>
      </c>
      <c r="C31" s="83">
        <v>87.998031411058236</v>
      </c>
      <c r="D31" s="83">
        <v>51.805283791108991</v>
      </c>
      <c r="E31" s="83">
        <v>15.537809681663902</v>
      </c>
      <c r="F31" s="83">
        <v>26.215736625678815</v>
      </c>
      <c r="G31" s="83">
        <v>29.895512292907959</v>
      </c>
      <c r="H31" s="83">
        <v>19.615786180763862</v>
      </c>
      <c r="I31" s="83">
        <v>1.8932800000000007</v>
      </c>
      <c r="J31" s="83">
        <v>4.7380696566054414</v>
      </c>
      <c r="K31" s="83">
        <v>1.9269958446410733</v>
      </c>
      <c r="L31" s="83">
        <v>1.9108500103224459</v>
      </c>
      <c r="M31" s="83">
        <v>1.9108748908399553</v>
      </c>
      <c r="N31" s="83">
        <v>4.6782278656964165</v>
      </c>
      <c r="O31" s="83">
        <v>3.7451602053874957</v>
      </c>
      <c r="P31" s="83">
        <v>3.7437091187409877</v>
      </c>
      <c r="Q31" s="83">
        <v>2.824960463699405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1.4569410618661918</v>
      </c>
      <c r="H32" s="83">
        <v>8.0008400000000002</v>
      </c>
      <c r="I32" s="83">
        <v>18.70158</v>
      </c>
      <c r="J32" s="83">
        <v>5.4999399999999996</v>
      </c>
      <c r="K32" s="83">
        <v>16.399039999999999</v>
      </c>
      <c r="L32" s="83">
        <v>2.3406897869494583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112.26631986141433</v>
      </c>
      <c r="C33" s="83">
        <v>115.59442158540872</v>
      </c>
      <c r="D33" s="83">
        <v>122.04231455554459</v>
      </c>
      <c r="E33" s="83">
        <v>133.08919369335115</v>
      </c>
      <c r="F33" s="83">
        <v>144.49003096650657</v>
      </c>
      <c r="G33" s="83">
        <v>179.0573675375509</v>
      </c>
      <c r="H33" s="83">
        <v>174.20260834981454</v>
      </c>
      <c r="I33" s="83">
        <v>169.16316987399426</v>
      </c>
      <c r="J33" s="83">
        <v>156.07183575105563</v>
      </c>
      <c r="K33" s="83">
        <v>132.17891269945321</v>
      </c>
      <c r="L33" s="83">
        <v>143.25799102446297</v>
      </c>
      <c r="M33" s="83">
        <v>151.49137598043816</v>
      </c>
      <c r="N33" s="83">
        <v>158.00167586143263</v>
      </c>
      <c r="O33" s="83">
        <v>147.51091620048271</v>
      </c>
      <c r="P33" s="83">
        <v>149.48213213977684</v>
      </c>
      <c r="Q33" s="83">
        <v>135.01527275248196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3.5822557500618046</v>
      </c>
      <c r="C35" s="83">
        <v>3.7950699999999955</v>
      </c>
      <c r="D35" s="83">
        <v>8.8047400000000664</v>
      </c>
      <c r="E35" s="83">
        <v>14.487420000000057</v>
      </c>
      <c r="F35" s="83">
        <v>13.885479999999987</v>
      </c>
      <c r="G35" s="83">
        <v>13.51907398962112</v>
      </c>
      <c r="H35" s="83">
        <v>11.017499999999984</v>
      </c>
      <c r="I35" s="83">
        <v>12.415520000000072</v>
      </c>
      <c r="J35" s="83">
        <v>11.990950000000069</v>
      </c>
      <c r="K35" s="83">
        <v>8.6004799999999904</v>
      </c>
      <c r="L35" s="83">
        <v>8.2416679639384967</v>
      </c>
      <c r="M35" s="83">
        <v>11.989940382907562</v>
      </c>
      <c r="N35" s="83">
        <v>11.058115298785992</v>
      </c>
      <c r="O35" s="83">
        <v>10.890025160535117</v>
      </c>
      <c r="P35" s="83">
        <v>10.245282767270325</v>
      </c>
      <c r="Q35" s="83">
        <v>6.3521192213897706</v>
      </c>
    </row>
    <row r="36" spans="1:17" x14ac:dyDescent="0.25">
      <c r="A36" s="82" t="s">
        <v>21</v>
      </c>
      <c r="B36" s="81">
        <v>122.54718912310015</v>
      </c>
      <c r="C36" s="81">
        <v>128.04872917942183</v>
      </c>
      <c r="D36" s="81">
        <v>132.3234272868946</v>
      </c>
      <c r="E36" s="81">
        <v>134.13002453007732</v>
      </c>
      <c r="F36" s="81">
        <v>142.08381247490919</v>
      </c>
      <c r="G36" s="81">
        <v>136.75824562851957</v>
      </c>
      <c r="H36" s="81">
        <v>143.7675333602582</v>
      </c>
      <c r="I36" s="81">
        <v>153.26703868974019</v>
      </c>
      <c r="J36" s="81">
        <v>139.01525643946781</v>
      </c>
      <c r="K36" s="81">
        <v>117.59700054372215</v>
      </c>
      <c r="L36" s="81">
        <v>129.79179098088898</v>
      </c>
      <c r="M36" s="81">
        <v>134.92791098848005</v>
      </c>
      <c r="N36" s="81">
        <v>140.87276103678292</v>
      </c>
      <c r="O36" s="81">
        <v>153.58991445915245</v>
      </c>
      <c r="P36" s="81">
        <v>163.58553252296758</v>
      </c>
      <c r="Q36" s="81">
        <v>185.09087741030302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0.99999999999999989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0.99999999999999989</v>
      </c>
      <c r="L40" s="77">
        <f t="shared" si="8"/>
        <v>1</v>
      </c>
      <c r="M40" s="77">
        <f t="shared" si="8"/>
        <v>1</v>
      </c>
      <c r="N40" s="77">
        <f t="shared" si="8"/>
        <v>0.99999999999999989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1.3599293802036843E-2</v>
      </c>
      <c r="C41" s="75">
        <f t="shared" si="9"/>
        <v>1.361405316016346E-2</v>
      </c>
      <c r="D41" s="75">
        <f t="shared" si="9"/>
        <v>1.363029311252127E-2</v>
      </c>
      <c r="E41" s="75">
        <f t="shared" si="9"/>
        <v>1.3612144925627295E-2</v>
      </c>
      <c r="F41" s="75">
        <f t="shared" si="9"/>
        <v>1.3374789838628642E-2</v>
      </c>
      <c r="G41" s="75">
        <f t="shared" si="9"/>
        <v>1.2686236408183206E-2</v>
      </c>
      <c r="H41" s="75">
        <f t="shared" si="9"/>
        <v>1.2274440796941651E-2</v>
      </c>
      <c r="I41" s="75">
        <f t="shared" si="9"/>
        <v>1.1754387967236305E-2</v>
      </c>
      <c r="J41" s="75">
        <f t="shared" si="9"/>
        <v>1.1363242136278958E-2</v>
      </c>
      <c r="K41" s="75">
        <f t="shared" si="9"/>
        <v>1.1597833667761358E-2</v>
      </c>
      <c r="L41" s="75">
        <f t="shared" si="9"/>
        <v>1.1380034582629792E-2</v>
      </c>
      <c r="M41" s="75">
        <f t="shared" si="9"/>
        <v>1.1207067911123711E-2</v>
      </c>
      <c r="N41" s="75">
        <f t="shared" si="9"/>
        <v>1.115543352789356E-2</v>
      </c>
      <c r="O41" s="75">
        <f t="shared" si="9"/>
        <v>1.1147710925694233E-2</v>
      </c>
      <c r="P41" s="75">
        <f t="shared" si="9"/>
        <v>1.1151585857799242E-2</v>
      </c>
      <c r="Q41" s="75">
        <f t="shared" si="9"/>
        <v>1.1455667273949361E-2</v>
      </c>
    </row>
    <row r="42" spans="1:17" x14ac:dyDescent="0.25">
      <c r="A42" s="76" t="s">
        <v>82</v>
      </c>
      <c r="B42" s="75">
        <f t="shared" ref="B42:Q42" si="10">IF(B7=0,0,B7/B$5)</f>
        <v>1.9208080469646616E-2</v>
      </c>
      <c r="C42" s="75">
        <f t="shared" si="10"/>
        <v>1.8658588452699118E-2</v>
      </c>
      <c r="D42" s="75">
        <f t="shared" si="10"/>
        <v>1.903963221196376E-2</v>
      </c>
      <c r="E42" s="75">
        <f t="shared" si="10"/>
        <v>1.9296491433017478E-2</v>
      </c>
      <c r="F42" s="75">
        <f t="shared" si="10"/>
        <v>1.9316086326513333E-2</v>
      </c>
      <c r="G42" s="75">
        <f t="shared" si="10"/>
        <v>2.0743808656680983E-2</v>
      </c>
      <c r="H42" s="75">
        <f t="shared" si="10"/>
        <v>2.0708958738414034E-2</v>
      </c>
      <c r="I42" s="75">
        <f t="shared" si="10"/>
        <v>2.106905092400824E-2</v>
      </c>
      <c r="J42" s="75">
        <f t="shared" si="10"/>
        <v>2.143080727438753E-2</v>
      </c>
      <c r="K42" s="75">
        <f t="shared" si="10"/>
        <v>2.3432569332521126E-2</v>
      </c>
      <c r="L42" s="75">
        <f t="shared" si="10"/>
        <v>2.3112472173919769E-2</v>
      </c>
      <c r="M42" s="75">
        <f t="shared" si="10"/>
        <v>2.3435635659602268E-2</v>
      </c>
      <c r="N42" s="75">
        <f t="shared" si="10"/>
        <v>2.3435976721594042E-2</v>
      </c>
      <c r="O42" s="75">
        <f t="shared" si="10"/>
        <v>2.2137188074657702E-2</v>
      </c>
      <c r="P42" s="75">
        <f t="shared" si="10"/>
        <v>2.3401627953060319E-2</v>
      </c>
      <c r="Q42" s="75">
        <f t="shared" si="10"/>
        <v>2.2957822379464862E-2</v>
      </c>
    </row>
    <row r="43" spans="1:17" x14ac:dyDescent="0.25">
      <c r="A43" s="76" t="s">
        <v>81</v>
      </c>
      <c r="B43" s="75">
        <f t="shared" ref="B43:Q43" si="11">IF(B8=0,0,B8/B$5)</f>
        <v>2.1349243577469042E-2</v>
      </c>
      <c r="C43" s="75">
        <f t="shared" si="11"/>
        <v>2.1320038616720768E-2</v>
      </c>
      <c r="D43" s="75">
        <f t="shared" si="11"/>
        <v>2.1356840528523019E-2</v>
      </c>
      <c r="E43" s="75">
        <f t="shared" si="11"/>
        <v>2.1230062152238643E-2</v>
      </c>
      <c r="F43" s="75">
        <f t="shared" si="11"/>
        <v>2.0793760145449158E-2</v>
      </c>
      <c r="G43" s="75">
        <f t="shared" si="11"/>
        <v>1.9579237349470969E-2</v>
      </c>
      <c r="H43" s="75">
        <f t="shared" si="11"/>
        <v>1.9023769582099011E-2</v>
      </c>
      <c r="I43" s="75">
        <f t="shared" si="11"/>
        <v>1.8716242131135725E-2</v>
      </c>
      <c r="J43" s="75">
        <f t="shared" si="11"/>
        <v>1.860741054516795E-2</v>
      </c>
      <c r="K43" s="75">
        <f t="shared" si="11"/>
        <v>1.8420456875602901E-2</v>
      </c>
      <c r="L43" s="75">
        <f t="shared" si="11"/>
        <v>1.8594299536846763E-2</v>
      </c>
      <c r="M43" s="75">
        <f t="shared" si="11"/>
        <v>1.8046763139580448E-2</v>
      </c>
      <c r="N43" s="75">
        <f t="shared" si="11"/>
        <v>1.7757533504298918E-2</v>
      </c>
      <c r="O43" s="75">
        <f t="shared" si="11"/>
        <v>1.8235355197594165E-2</v>
      </c>
      <c r="P43" s="75">
        <f t="shared" si="11"/>
        <v>1.7804853688760801E-2</v>
      </c>
      <c r="Q43" s="75">
        <f t="shared" si="11"/>
        <v>1.8385052465738041E-2</v>
      </c>
    </row>
    <row r="44" spans="1:17" x14ac:dyDescent="0.25">
      <c r="A44" s="76" t="s">
        <v>80</v>
      </c>
      <c r="B44" s="75">
        <f t="shared" ref="B44:Q44" si="12">IF(B9=0,0,B9/B$5)</f>
        <v>3.0270018342161809E-2</v>
      </c>
      <c r="C44" s="75">
        <f t="shared" si="12"/>
        <v>3.0484650830512865E-2</v>
      </c>
      <c r="D44" s="75">
        <f t="shared" si="12"/>
        <v>3.3868916628699598E-2</v>
      </c>
      <c r="E44" s="75">
        <f t="shared" si="12"/>
        <v>3.4884329855995724E-2</v>
      </c>
      <c r="F44" s="75">
        <f t="shared" si="12"/>
        <v>3.4936477417847653E-2</v>
      </c>
      <c r="G44" s="75">
        <f t="shared" si="12"/>
        <v>3.5766131156169043E-2</v>
      </c>
      <c r="H44" s="75">
        <f t="shared" si="12"/>
        <v>3.5015661669568876E-2</v>
      </c>
      <c r="I44" s="75">
        <f t="shared" si="12"/>
        <v>3.592201259606969E-2</v>
      </c>
      <c r="J44" s="75">
        <f t="shared" si="12"/>
        <v>3.7038500352650335E-2</v>
      </c>
      <c r="K44" s="75">
        <f t="shared" si="12"/>
        <v>3.8341639561232224E-2</v>
      </c>
      <c r="L44" s="75">
        <f t="shared" si="12"/>
        <v>3.7842103018114435E-2</v>
      </c>
      <c r="M44" s="75">
        <f t="shared" si="12"/>
        <v>3.6609710361148594E-2</v>
      </c>
      <c r="N44" s="75">
        <f t="shared" si="12"/>
        <v>3.7085223269994652E-2</v>
      </c>
      <c r="O44" s="75">
        <f t="shared" si="12"/>
        <v>3.5778482495923622E-2</v>
      </c>
      <c r="P44" s="75">
        <f t="shared" si="12"/>
        <v>3.6452069711359933E-2</v>
      </c>
      <c r="Q44" s="75">
        <f t="shared" si="12"/>
        <v>3.6362220500718703E-2</v>
      </c>
    </row>
    <row r="45" spans="1:17" x14ac:dyDescent="0.25">
      <c r="A45" s="76" t="s">
        <v>79</v>
      </c>
      <c r="B45" s="75">
        <f t="shared" ref="B45:Q45" si="13">IF(B10=0,0,B10/B$5)</f>
        <v>2.3351076816231064E-2</v>
      </c>
      <c r="C45" s="75">
        <f t="shared" si="13"/>
        <v>2.320178762809617E-2</v>
      </c>
      <c r="D45" s="75">
        <f t="shared" si="13"/>
        <v>2.3041943165102285E-2</v>
      </c>
      <c r="E45" s="75">
        <f t="shared" si="13"/>
        <v>2.3261774868577771E-2</v>
      </c>
      <c r="F45" s="75">
        <f t="shared" si="13"/>
        <v>2.2595543307424151E-2</v>
      </c>
      <c r="G45" s="75">
        <f t="shared" si="13"/>
        <v>2.2132627030082515E-2</v>
      </c>
      <c r="H45" s="75">
        <f t="shared" si="13"/>
        <v>2.1766391690375697E-2</v>
      </c>
      <c r="I45" s="75">
        <f t="shared" si="13"/>
        <v>2.1222502747763099E-2</v>
      </c>
      <c r="J45" s="75">
        <f t="shared" si="13"/>
        <v>2.0924678450406447E-2</v>
      </c>
      <c r="K45" s="75">
        <f t="shared" si="13"/>
        <v>2.2486971352585958E-2</v>
      </c>
      <c r="L45" s="75">
        <f t="shared" si="13"/>
        <v>2.2020097846286009E-2</v>
      </c>
      <c r="M45" s="75">
        <f t="shared" si="13"/>
        <v>2.1504267736645741E-2</v>
      </c>
      <c r="N45" s="75">
        <f t="shared" si="13"/>
        <v>2.1296508432180769E-2</v>
      </c>
      <c r="O45" s="75">
        <f t="shared" si="13"/>
        <v>2.0790341499309625E-2</v>
      </c>
      <c r="P45" s="75">
        <f t="shared" si="13"/>
        <v>2.0986218368812773E-2</v>
      </c>
      <c r="Q45" s="75">
        <f t="shared" si="13"/>
        <v>2.1182453416193785E-2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0.43416449627504472</v>
      </c>
      <c r="C46" s="73">
        <f t="shared" si="14"/>
        <v>0.42124380349094115</v>
      </c>
      <c r="D46" s="73">
        <f t="shared" si="14"/>
        <v>0.4435606772944018</v>
      </c>
      <c r="E46" s="73">
        <f t="shared" si="14"/>
        <v>0.4511712086945624</v>
      </c>
      <c r="F46" s="73">
        <f t="shared" si="14"/>
        <v>0.42990128090342072</v>
      </c>
      <c r="G46" s="73">
        <f t="shared" si="14"/>
        <v>0.44143947952161566</v>
      </c>
      <c r="H46" s="73">
        <f t="shared" si="14"/>
        <v>0.42746355007741987</v>
      </c>
      <c r="I46" s="73">
        <f t="shared" si="14"/>
        <v>0.43617507701642583</v>
      </c>
      <c r="J46" s="73">
        <f t="shared" si="14"/>
        <v>0.43997970675661385</v>
      </c>
      <c r="K46" s="73">
        <f t="shared" si="14"/>
        <v>0.47983934149004298</v>
      </c>
      <c r="L46" s="73">
        <f t="shared" si="14"/>
        <v>0.47913355676862829</v>
      </c>
      <c r="M46" s="73">
        <f t="shared" si="14"/>
        <v>0.47422001563554539</v>
      </c>
      <c r="N46" s="73">
        <f t="shared" si="14"/>
        <v>0.46570032046270921</v>
      </c>
      <c r="O46" s="73">
        <f t="shared" si="14"/>
        <v>0.43807035144075801</v>
      </c>
      <c r="P46" s="73">
        <f t="shared" si="14"/>
        <v>0.44417034083124579</v>
      </c>
      <c r="Q46" s="73">
        <f t="shared" si="14"/>
        <v>0.43900518957273704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0.45805779071740982</v>
      </c>
      <c r="C47" s="71">
        <f t="shared" si="15"/>
        <v>0.47147707782086645</v>
      </c>
      <c r="D47" s="71">
        <f t="shared" si="15"/>
        <v>0.44550169705878839</v>
      </c>
      <c r="E47" s="71">
        <f t="shared" si="15"/>
        <v>0.43654398806998068</v>
      </c>
      <c r="F47" s="71">
        <f t="shared" si="15"/>
        <v>0.45908206206071639</v>
      </c>
      <c r="G47" s="71">
        <f t="shared" si="15"/>
        <v>0.44765247987779766</v>
      </c>
      <c r="H47" s="71">
        <f t="shared" si="15"/>
        <v>0.46374722744518082</v>
      </c>
      <c r="I47" s="71">
        <f t="shared" si="15"/>
        <v>0.4551407266173611</v>
      </c>
      <c r="J47" s="71">
        <f t="shared" si="15"/>
        <v>0.45065565448449496</v>
      </c>
      <c r="K47" s="71">
        <f t="shared" si="15"/>
        <v>0.40588118772025339</v>
      </c>
      <c r="L47" s="71">
        <f t="shared" si="15"/>
        <v>0.40791743607357495</v>
      </c>
      <c r="M47" s="71">
        <f t="shared" si="15"/>
        <v>0.41497653955635389</v>
      </c>
      <c r="N47" s="71">
        <f t="shared" si="15"/>
        <v>0.4235690040813288</v>
      </c>
      <c r="O47" s="71">
        <f t="shared" si="15"/>
        <v>0.45384057036606257</v>
      </c>
      <c r="P47" s="71">
        <f t="shared" si="15"/>
        <v>0.44603330358896109</v>
      </c>
      <c r="Q47" s="71">
        <f t="shared" si="15"/>
        <v>0.45065159439119817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LT: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327.27058539108805</v>
      </c>
      <c r="C5" s="96">
        <f t="shared" ref="C5:Q5" si="1">SUM(C6:C10,C15,C26)</f>
        <v>323.46480192351407</v>
      </c>
      <c r="D5" s="96">
        <f t="shared" si="1"/>
        <v>355.44556803408364</v>
      </c>
      <c r="E5" s="96">
        <f t="shared" si="1"/>
        <v>375.19030373810386</v>
      </c>
      <c r="F5" s="96">
        <f t="shared" si="1"/>
        <v>383.96561683404286</v>
      </c>
      <c r="G5" s="96">
        <f t="shared" si="1"/>
        <v>442.10337205167292</v>
      </c>
      <c r="H5" s="96">
        <f t="shared" si="1"/>
        <v>453.05680568265177</v>
      </c>
      <c r="I5" s="96">
        <f t="shared" si="1"/>
        <v>470.47308522105106</v>
      </c>
      <c r="J5" s="96">
        <f t="shared" si="1"/>
        <v>432.44954638914129</v>
      </c>
      <c r="K5" s="96">
        <f t="shared" si="1"/>
        <v>389.79547472730343</v>
      </c>
      <c r="L5" s="96">
        <f t="shared" si="1"/>
        <v>434.79992609734165</v>
      </c>
      <c r="M5" s="96">
        <f t="shared" si="1"/>
        <v>468.71729580061913</v>
      </c>
      <c r="N5" s="96">
        <f t="shared" si="1"/>
        <v>493.55997736653279</v>
      </c>
      <c r="O5" s="96">
        <f t="shared" si="1"/>
        <v>475.97726743961579</v>
      </c>
      <c r="P5" s="96">
        <f t="shared" si="1"/>
        <v>481.59915198119597</v>
      </c>
      <c r="Q5" s="96">
        <f t="shared" si="1"/>
        <v>462.18515363612869</v>
      </c>
    </row>
    <row r="6" spans="1:17" x14ac:dyDescent="0.25">
      <c r="A6" s="76" t="s">
        <v>83</v>
      </c>
      <c r="B6" s="95">
        <v>4.1001237268110939</v>
      </c>
      <c r="C6" s="95">
        <v>4.0709699674839888</v>
      </c>
      <c r="D6" s="95">
        <v>4.5534338639971752</v>
      </c>
      <c r="E6" s="95">
        <v>4.7991198398252966</v>
      </c>
      <c r="F6" s="95">
        <v>4.869545624080251</v>
      </c>
      <c r="G6" s="95">
        <v>5.2374174187984952</v>
      </c>
      <c r="H6" s="95">
        <v>5.1718721793352573</v>
      </c>
      <c r="I6" s="95">
        <v>5.1047506679899124</v>
      </c>
      <c r="J6" s="95">
        <v>4.480206107177354</v>
      </c>
      <c r="K6" s="95">
        <v>4.0167190524339302</v>
      </c>
      <c r="L6" s="95">
        <v>4.3606849204142053</v>
      </c>
      <c r="M6" s="95">
        <v>4.5986459943534612</v>
      </c>
      <c r="N6" s="95">
        <v>4.8902503799801895</v>
      </c>
      <c r="O6" s="95">
        <v>4.7640844681063772</v>
      </c>
      <c r="P6" s="95">
        <v>4.7729220773037975</v>
      </c>
      <c r="Q6" s="95">
        <v>4.7469361393760563</v>
      </c>
    </row>
    <row r="7" spans="1:17" x14ac:dyDescent="0.25">
      <c r="A7" s="76" t="s">
        <v>82</v>
      </c>
      <c r="B7" s="95">
        <v>1.5004898162135423</v>
      </c>
      <c r="C7" s="95">
        <v>1.4447343985000616</v>
      </c>
      <c r="D7" s="95">
        <v>1.6515640766372519</v>
      </c>
      <c r="E7" s="95">
        <v>1.7725077944632308</v>
      </c>
      <c r="F7" s="95">
        <v>1.8371902852231008</v>
      </c>
      <c r="G7" s="95">
        <v>2.2539470104757626</v>
      </c>
      <c r="H7" s="95">
        <v>2.3088496337874505</v>
      </c>
      <c r="I7" s="95">
        <v>2.4292479199971377</v>
      </c>
      <c r="J7" s="95">
        <v>2.2866026407040061</v>
      </c>
      <c r="K7" s="95">
        <v>2.1745069973350262</v>
      </c>
      <c r="L7" s="95">
        <v>2.4052664726965212</v>
      </c>
      <c r="M7" s="95">
        <v>2.646940059829948</v>
      </c>
      <c r="N7" s="95">
        <v>2.8100362918378492</v>
      </c>
      <c r="O7" s="95">
        <v>2.5827993726900655</v>
      </c>
      <c r="P7" s="95">
        <v>2.7259676297807456</v>
      </c>
      <c r="Q7" s="95">
        <v>2.6074686020854285</v>
      </c>
    </row>
    <row r="8" spans="1:17" x14ac:dyDescent="0.25">
      <c r="A8" s="76" t="s">
        <v>81</v>
      </c>
      <c r="B8" s="95">
        <v>8.8752927979219933</v>
      </c>
      <c r="C8" s="95">
        <v>8.8247595116841051</v>
      </c>
      <c r="D8" s="95">
        <v>9.8920848203934213</v>
      </c>
      <c r="E8" s="95">
        <v>10.405442231735012</v>
      </c>
      <c r="F8" s="95">
        <v>10.516760391499988</v>
      </c>
      <c r="G8" s="95">
        <v>11.280355930379461</v>
      </c>
      <c r="H8" s="95">
        <v>11.229953122713834</v>
      </c>
      <c r="I8" s="95">
        <v>11.4626269907414</v>
      </c>
      <c r="J8" s="95">
        <v>10.37085552060889</v>
      </c>
      <c r="K8" s="95">
        <v>9.0088766017973771</v>
      </c>
      <c r="L8" s="95">
        <v>10.068953344085905</v>
      </c>
      <c r="M8" s="95">
        <v>10.44517954945125</v>
      </c>
      <c r="N8" s="95">
        <v>10.988636074788003</v>
      </c>
      <c r="O8" s="95">
        <v>11.002229098571702</v>
      </c>
      <c r="P8" s="95">
        <v>10.774713221755444</v>
      </c>
      <c r="Q8" s="95">
        <v>10.673596796378369</v>
      </c>
    </row>
    <row r="9" spans="1:17" x14ac:dyDescent="0.25">
      <c r="A9" s="76" t="s">
        <v>80</v>
      </c>
      <c r="B9" s="95">
        <v>9.1709101873425656</v>
      </c>
      <c r="C9" s="95">
        <v>9.2326250095836659</v>
      </c>
      <c r="D9" s="95">
        <v>11.666759734606387</v>
      </c>
      <c r="E9" s="95">
        <v>12.773407573621816</v>
      </c>
      <c r="F9" s="95">
        <v>13.268576022978287</v>
      </c>
      <c r="G9" s="95">
        <v>15.483039051169087</v>
      </c>
      <c r="H9" s="95">
        <v>15.553059445456256</v>
      </c>
      <c r="I9" s="95">
        <v>16.580878488181753</v>
      </c>
      <c r="J9" s="95">
        <v>15.715182918842132</v>
      </c>
      <c r="K9" s="95">
        <v>14.059765836864404</v>
      </c>
      <c r="L9" s="95">
        <v>15.471746740929612</v>
      </c>
      <c r="M9" s="95">
        <v>16.133750241558637</v>
      </c>
      <c r="N9" s="95">
        <v>17.408654580169969</v>
      </c>
      <c r="O9" s="95">
        <v>16.393082482115869</v>
      </c>
      <c r="P9" s="95">
        <v>16.681485732344541</v>
      </c>
      <c r="Q9" s="95">
        <v>16.198374893659448</v>
      </c>
    </row>
    <row r="10" spans="1:17" x14ac:dyDescent="0.25">
      <c r="A10" s="94" t="s">
        <v>79</v>
      </c>
      <c r="B10" s="93">
        <f t="shared" ref="B10" si="2">SUM(B11:B14)</f>
        <v>10.899206677322848</v>
      </c>
      <c r="C10" s="93">
        <f t="shared" ref="C10:Q10" si="3">SUM(C11:C14)</f>
        <v>10.765221018067983</v>
      </c>
      <c r="D10" s="93">
        <f t="shared" si="3"/>
        <v>12.206384638520074</v>
      </c>
      <c r="E10" s="93">
        <f t="shared" si="3"/>
        <v>12.973584780725043</v>
      </c>
      <c r="F10" s="93">
        <f t="shared" si="3"/>
        <v>13.005990111915166</v>
      </c>
      <c r="G10" s="93">
        <f t="shared" si="3"/>
        <v>14.566247308321199</v>
      </c>
      <c r="H10" s="93">
        <f t="shared" si="3"/>
        <v>14.842587455865642</v>
      </c>
      <c r="I10" s="93">
        <f t="shared" si="3"/>
        <v>15.022824030033979</v>
      </c>
      <c r="J10" s="93">
        <f t="shared" si="3"/>
        <v>13.466848148626873</v>
      </c>
      <c r="K10" s="93">
        <f t="shared" si="3"/>
        <v>12.704928462154992</v>
      </c>
      <c r="L10" s="93">
        <f t="shared" si="3"/>
        <v>13.829669332235962</v>
      </c>
      <c r="M10" s="93">
        <f t="shared" si="3"/>
        <v>14.592588583588743</v>
      </c>
      <c r="N10" s="93">
        <f t="shared" si="3"/>
        <v>15.421124308334555</v>
      </c>
      <c r="O10" s="93">
        <f t="shared" si="3"/>
        <v>14.709626742662218</v>
      </c>
      <c r="P10" s="93">
        <f t="shared" si="3"/>
        <v>14.836392651254721</v>
      </c>
      <c r="Q10" s="93">
        <f t="shared" si="3"/>
        <v>14.530150358544439</v>
      </c>
    </row>
    <row r="11" spans="1:17" x14ac:dyDescent="0.25">
      <c r="A11" s="92" t="s">
        <v>68</v>
      </c>
      <c r="B11" s="91">
        <v>1.4577994914031525</v>
      </c>
      <c r="C11" s="91">
        <v>1.4147789418516821</v>
      </c>
      <c r="D11" s="91">
        <v>0.99930394052150151</v>
      </c>
      <c r="E11" s="91">
        <v>1.2848189231434346</v>
      </c>
      <c r="F11" s="91">
        <v>1.4265107459135098</v>
      </c>
      <c r="G11" s="91">
        <v>1.4657869841311981</v>
      </c>
      <c r="H11" s="91">
        <v>1.1452960185384067</v>
      </c>
      <c r="I11" s="91">
        <v>1.0209546205178133</v>
      </c>
      <c r="J11" s="91">
        <v>0.97778673011332873</v>
      </c>
      <c r="K11" s="91">
        <v>0.86042361998371641</v>
      </c>
      <c r="L11" s="91">
        <v>0.92853671278616046</v>
      </c>
      <c r="M11" s="91">
        <v>0.97222142398626332</v>
      </c>
      <c r="N11" s="91">
        <v>0.99269478864415706</v>
      </c>
      <c r="O11" s="91">
        <v>0.91840337741754752</v>
      </c>
      <c r="P11" s="91">
        <v>1.0002138540378041</v>
      </c>
      <c r="Q11" s="91">
        <v>1.0522902532899097</v>
      </c>
    </row>
    <row r="12" spans="1:17" x14ac:dyDescent="0.25">
      <c r="A12" s="92" t="s">
        <v>66</v>
      </c>
      <c r="B12" s="91">
        <v>3.3786271493799673</v>
      </c>
      <c r="C12" s="91">
        <v>3.3474573403098544</v>
      </c>
      <c r="D12" s="91">
        <v>3.5657755906194581</v>
      </c>
      <c r="E12" s="91">
        <v>3.7336956174687002</v>
      </c>
      <c r="F12" s="91">
        <v>3.5901208143731931</v>
      </c>
      <c r="G12" s="91">
        <v>4.0148997737054417</v>
      </c>
      <c r="H12" s="91">
        <v>4.0304496310359141</v>
      </c>
      <c r="I12" s="91">
        <v>4.0804702988518402</v>
      </c>
      <c r="J12" s="91">
        <v>3.9040316719415094</v>
      </c>
      <c r="K12" s="91">
        <v>3.7095365673727518</v>
      </c>
      <c r="L12" s="91">
        <v>4.0127186951635521</v>
      </c>
      <c r="M12" s="91">
        <v>4.1884688389965774</v>
      </c>
      <c r="N12" s="91">
        <v>4.3952895269699042</v>
      </c>
      <c r="O12" s="91">
        <v>4.2002581517554543</v>
      </c>
      <c r="P12" s="91">
        <v>4.1035409025341396</v>
      </c>
      <c r="Q12" s="91">
        <v>3.9964914568152401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6.0627800365397277</v>
      </c>
      <c r="C14" s="89">
        <v>6.0029847359064457</v>
      </c>
      <c r="D14" s="89">
        <v>7.6413051073791136</v>
      </c>
      <c r="E14" s="89">
        <v>7.9550702401129083</v>
      </c>
      <c r="F14" s="89">
        <v>7.9893585516284631</v>
      </c>
      <c r="G14" s="89">
        <v>9.0855605504845585</v>
      </c>
      <c r="H14" s="89">
        <v>9.6668418062913215</v>
      </c>
      <c r="I14" s="89">
        <v>9.9213991106643249</v>
      </c>
      <c r="J14" s="89">
        <v>8.5850297465720349</v>
      </c>
      <c r="K14" s="89">
        <v>8.1349682747985241</v>
      </c>
      <c r="L14" s="89">
        <v>8.8884139242862492</v>
      </c>
      <c r="M14" s="89">
        <v>9.4318983206059013</v>
      </c>
      <c r="N14" s="89">
        <v>10.033139992720493</v>
      </c>
      <c r="O14" s="89">
        <v>9.5909652134892163</v>
      </c>
      <c r="P14" s="89">
        <v>9.7326378946827781</v>
      </c>
      <c r="Q14" s="89">
        <v>9.4813686484392896</v>
      </c>
    </row>
    <row r="15" spans="1:17" x14ac:dyDescent="0.25">
      <c r="A15" s="86" t="s">
        <v>87</v>
      </c>
      <c r="B15" s="85">
        <f t="shared" ref="B15" si="4">SUM(B16:B25)</f>
        <v>158.87392671344395</v>
      </c>
      <c r="C15" s="85">
        <f t="shared" ref="C15:Q15" si="5">SUM(C16:C25)</f>
        <v>153.71247274440847</v>
      </c>
      <c r="D15" s="85">
        <f t="shared" si="5"/>
        <v>175.23811540268898</v>
      </c>
      <c r="E15" s="85">
        <f t="shared" si="5"/>
        <v>186.76042310602861</v>
      </c>
      <c r="F15" s="85">
        <f t="shared" si="5"/>
        <v>182.29641592035134</v>
      </c>
      <c r="G15" s="85">
        <f t="shared" si="5"/>
        <v>220.96957349543936</v>
      </c>
      <c r="H15" s="85">
        <f t="shared" si="5"/>
        <v>220.82240318365234</v>
      </c>
      <c r="I15" s="85">
        <f t="shared" si="5"/>
        <v>233.93265354059656</v>
      </c>
      <c r="J15" s="85">
        <f t="shared" si="5"/>
        <v>220.76101374708352</v>
      </c>
      <c r="K15" s="85">
        <f t="shared" si="5"/>
        <v>215.22748616384155</v>
      </c>
      <c r="L15" s="85">
        <f t="shared" si="5"/>
        <v>241.25099999935111</v>
      </c>
      <c r="M15" s="85">
        <f t="shared" si="5"/>
        <v>259.79329224399794</v>
      </c>
      <c r="N15" s="85">
        <f t="shared" si="5"/>
        <v>268.19255843269718</v>
      </c>
      <c r="O15" s="85">
        <f t="shared" si="5"/>
        <v>244.66669965915989</v>
      </c>
      <c r="P15" s="85">
        <f t="shared" si="5"/>
        <v>250.49760784592706</v>
      </c>
      <c r="Q15" s="85">
        <f t="shared" si="5"/>
        <v>236.87183763131273</v>
      </c>
    </row>
    <row r="16" spans="1:17" x14ac:dyDescent="0.25">
      <c r="A16" s="88" t="s">
        <v>33</v>
      </c>
      <c r="B16" s="87">
        <v>2.9757718383499179</v>
      </c>
      <c r="C16" s="87">
        <v>1.4886838343204727</v>
      </c>
      <c r="D16" s="87">
        <v>1.8941695400529637</v>
      </c>
      <c r="E16" s="87">
        <v>2.0493672603071524</v>
      </c>
      <c r="F16" s="87">
        <v>1.829361748097569</v>
      </c>
      <c r="G16" s="87">
        <v>2.6611221513127554</v>
      </c>
      <c r="H16" s="87">
        <v>2.8122110939508085</v>
      </c>
      <c r="I16" s="87">
        <v>2.3459121218830763</v>
      </c>
      <c r="J16" s="87">
        <v>2.4539330464023204</v>
      </c>
      <c r="K16" s="87">
        <v>1.8762015536965313</v>
      </c>
      <c r="L16" s="87">
        <v>2.1628475469350286</v>
      </c>
      <c r="M16" s="87">
        <v>2.4393351522655013</v>
      </c>
      <c r="N16" s="87">
        <v>2.0323744708073876</v>
      </c>
      <c r="O16" s="87">
        <v>2.3556092539828954</v>
      </c>
      <c r="P16" s="87">
        <v>2.5922447696187771</v>
      </c>
      <c r="Q16" s="87">
        <v>1.7948180430330054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1.71194669611038</v>
      </c>
      <c r="C19" s="87">
        <v>1.4001590682921163</v>
      </c>
      <c r="D19" s="87">
        <v>1.188266233957435</v>
      </c>
      <c r="E19" s="87">
        <v>1.133667262372956</v>
      </c>
      <c r="F19" s="87">
        <v>1.4042374500277093</v>
      </c>
      <c r="G19" s="87">
        <v>2.804487805796386</v>
      </c>
      <c r="H19" s="87">
        <v>1.5545286387408865</v>
      </c>
      <c r="I19" s="87">
        <v>1.4823111518195937</v>
      </c>
      <c r="J19" s="87">
        <v>1.2603638602114962</v>
      </c>
      <c r="K19" s="87">
        <v>1.5802980232330679</v>
      </c>
      <c r="L19" s="87">
        <v>1.4516673494263164</v>
      </c>
      <c r="M19" s="87">
        <v>2.1787167989962706</v>
      </c>
      <c r="N19" s="87">
        <v>1.2722971224453108</v>
      </c>
      <c r="O19" s="87">
        <v>1.0575615786382759</v>
      </c>
      <c r="P19" s="87">
        <v>1.7948239651895708</v>
      </c>
      <c r="Q19" s="87">
        <v>1.858016117335235</v>
      </c>
    </row>
    <row r="20" spans="1:17" x14ac:dyDescent="0.25">
      <c r="A20" s="88" t="s">
        <v>29</v>
      </c>
      <c r="B20" s="87">
        <v>14.359785033900266</v>
      </c>
      <c r="C20" s="87">
        <v>10.761228074182956</v>
      </c>
      <c r="D20" s="87">
        <v>7.92593124386475</v>
      </c>
      <c r="E20" s="87">
        <v>7.1154321198043249</v>
      </c>
      <c r="F20" s="87">
        <v>6.4056378593733045</v>
      </c>
      <c r="G20" s="87">
        <v>4.5281185875349692</v>
      </c>
      <c r="H20" s="87">
        <v>4.618627828919748</v>
      </c>
      <c r="I20" s="87">
        <v>4.0248932972296911</v>
      </c>
      <c r="J20" s="87">
        <v>2.7789072493670033</v>
      </c>
      <c r="K20" s="87">
        <v>2.155326001189219</v>
      </c>
      <c r="L20" s="87">
        <v>2.6920543256172573</v>
      </c>
      <c r="M20" s="87">
        <v>2.1926985969324235</v>
      </c>
      <c r="N20" s="87">
        <v>1.929132410141484</v>
      </c>
      <c r="O20" s="87">
        <v>1.6468261522962699</v>
      </c>
      <c r="P20" s="87">
        <v>1.9964365003950977</v>
      </c>
      <c r="Q20" s="87">
        <v>2.3155536844349891</v>
      </c>
    </row>
    <row r="21" spans="1:17" x14ac:dyDescent="0.25">
      <c r="A21" s="88" t="s">
        <v>28</v>
      </c>
      <c r="B21" s="87">
        <v>0.70361700495915347</v>
      </c>
      <c r="C21" s="87">
        <v>0.18316588946100418</v>
      </c>
      <c r="D21" s="87">
        <v>0.183266483664591</v>
      </c>
      <c r="E21" s="87">
        <v>0.57755196975665823</v>
      </c>
      <c r="F21" s="87">
        <v>0.18610432696659168</v>
      </c>
      <c r="G21" s="87">
        <v>0.78719088767000267</v>
      </c>
      <c r="H21" s="87">
        <v>0.80051155612119806</v>
      </c>
      <c r="I21" s="87">
        <v>0.60028171894098448</v>
      </c>
      <c r="J21" s="87">
        <v>0.59968077183653845</v>
      </c>
      <c r="K21" s="87">
        <v>0.21414845623085774</v>
      </c>
      <c r="L21" s="87">
        <v>0.20963162838081767</v>
      </c>
      <c r="M21" s="87">
        <v>0.2096294546050663</v>
      </c>
      <c r="N21" s="87">
        <v>0.20961808278518809</v>
      </c>
      <c r="O21" s="87">
        <v>0.20973405963433497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42.705352840997364</v>
      </c>
      <c r="C22" s="87">
        <v>47.57118367060184</v>
      </c>
      <c r="D22" s="87">
        <v>51.514048776186698</v>
      </c>
      <c r="E22" s="87">
        <v>45.74817207135596</v>
      </c>
      <c r="F22" s="87">
        <v>51.011835375275687</v>
      </c>
      <c r="G22" s="87">
        <v>80.170060779819451</v>
      </c>
      <c r="H22" s="87">
        <v>79.522295015066192</v>
      </c>
      <c r="I22" s="87">
        <v>83.142190772277416</v>
      </c>
      <c r="J22" s="87">
        <v>90.4295045626464</v>
      </c>
      <c r="K22" s="87">
        <v>89.078126881423827</v>
      </c>
      <c r="L22" s="87">
        <v>98.310110805086524</v>
      </c>
      <c r="M22" s="87">
        <v>96.223101760443754</v>
      </c>
      <c r="N22" s="87">
        <v>100.82706648918196</v>
      </c>
      <c r="O22" s="87">
        <v>81.440951738950034</v>
      </c>
      <c r="P22" s="87">
        <v>73.743896642647897</v>
      </c>
      <c r="Q22" s="87">
        <v>77.733730777523292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8.5935464339038568</v>
      </c>
      <c r="C24" s="87">
        <v>14.207833321514199</v>
      </c>
      <c r="D24" s="87">
        <v>23.748580139023733</v>
      </c>
      <c r="E24" s="87">
        <v>27.04625232868375</v>
      </c>
      <c r="F24" s="87">
        <v>28.824821162727964</v>
      </c>
      <c r="G24" s="87">
        <v>29.259408305408531</v>
      </c>
      <c r="H24" s="87">
        <v>26.798044638109349</v>
      </c>
      <c r="I24" s="87">
        <v>25.775691119475443</v>
      </c>
      <c r="J24" s="87">
        <v>23.561792396487544</v>
      </c>
      <c r="K24" s="87">
        <v>19.223357870457431</v>
      </c>
      <c r="L24" s="87">
        <v>22.499459472919781</v>
      </c>
      <c r="M24" s="87">
        <v>22.045486446895143</v>
      </c>
      <c r="N24" s="87">
        <v>25.693212894298373</v>
      </c>
      <c r="O24" s="87">
        <v>26.31083299212359</v>
      </c>
      <c r="P24" s="87">
        <v>25.605051424057084</v>
      </c>
      <c r="Q24" s="87">
        <v>27.962990560246748</v>
      </c>
    </row>
    <row r="25" spans="1:17" x14ac:dyDescent="0.25">
      <c r="A25" s="88" t="s">
        <v>22</v>
      </c>
      <c r="B25" s="87">
        <v>87.823906865223023</v>
      </c>
      <c r="C25" s="87">
        <v>78.10021888603589</v>
      </c>
      <c r="D25" s="87">
        <v>88.783852985938807</v>
      </c>
      <c r="E25" s="87">
        <v>103.0899800937478</v>
      </c>
      <c r="F25" s="87">
        <v>92.634417997882508</v>
      </c>
      <c r="G25" s="87">
        <v>100.75918497789729</v>
      </c>
      <c r="H25" s="87">
        <v>104.71618441274416</v>
      </c>
      <c r="I25" s="87">
        <v>116.56137335897036</v>
      </c>
      <c r="J25" s="87">
        <v>99.676831860132225</v>
      </c>
      <c r="K25" s="87">
        <v>101.10002737761062</v>
      </c>
      <c r="L25" s="87">
        <v>113.92522887098536</v>
      </c>
      <c r="M25" s="87">
        <v>134.5043240338598</v>
      </c>
      <c r="N25" s="87">
        <v>136.22885696303746</v>
      </c>
      <c r="O25" s="87">
        <v>131.64518388353449</v>
      </c>
      <c r="P25" s="87">
        <v>144.76515454401863</v>
      </c>
      <c r="Q25" s="87">
        <v>125.20672844873945</v>
      </c>
    </row>
    <row r="26" spans="1:17" x14ac:dyDescent="0.25">
      <c r="A26" s="86" t="s">
        <v>85</v>
      </c>
      <c r="B26" s="85">
        <f t="shared" ref="B26" si="6">SUM(B27:B36)</f>
        <v>133.85063547203202</v>
      </c>
      <c r="C26" s="85">
        <f t="shared" ref="C26:Q26" si="7">SUM(C27:C36)</f>
        <v>135.41401927378581</v>
      </c>
      <c r="D26" s="85">
        <f t="shared" si="7"/>
        <v>140.2372254972403</v>
      </c>
      <c r="E26" s="85">
        <f t="shared" si="7"/>
        <v>145.70581841170485</v>
      </c>
      <c r="F26" s="85">
        <f t="shared" si="7"/>
        <v>158.17113847799476</v>
      </c>
      <c r="G26" s="85">
        <f t="shared" si="7"/>
        <v>172.31279183708955</v>
      </c>
      <c r="H26" s="85">
        <f t="shared" si="7"/>
        <v>183.12808066184101</v>
      </c>
      <c r="I26" s="85">
        <f t="shared" si="7"/>
        <v>185.94010358351031</v>
      </c>
      <c r="J26" s="85">
        <f t="shared" si="7"/>
        <v>165.3688373060985</v>
      </c>
      <c r="K26" s="85">
        <f t="shared" si="7"/>
        <v>132.60319161287617</v>
      </c>
      <c r="L26" s="85">
        <f t="shared" si="7"/>
        <v>147.41260528762837</v>
      </c>
      <c r="M26" s="85">
        <f t="shared" si="7"/>
        <v>160.50689912783912</v>
      </c>
      <c r="N26" s="85">
        <f t="shared" si="7"/>
        <v>173.84871729872503</v>
      </c>
      <c r="O26" s="85">
        <f t="shared" si="7"/>
        <v>181.85874561630965</v>
      </c>
      <c r="P26" s="85">
        <f t="shared" si="7"/>
        <v>181.31006282282965</v>
      </c>
      <c r="Q26" s="85">
        <f t="shared" si="7"/>
        <v>176.55678921477221</v>
      </c>
    </row>
    <row r="27" spans="1:17" x14ac:dyDescent="0.25">
      <c r="A27" s="84" t="s">
        <v>33</v>
      </c>
      <c r="B27" s="83">
        <v>1.1158483174727367</v>
      </c>
      <c r="C27" s="83">
        <v>1.1892237465388058</v>
      </c>
      <c r="D27" s="83">
        <v>15.79180724779914</v>
      </c>
      <c r="E27" s="83">
        <v>26.69558328573661</v>
      </c>
      <c r="F27" s="83">
        <v>27.358723526197437</v>
      </c>
      <c r="G27" s="83">
        <v>28.923279450257162</v>
      </c>
      <c r="H27" s="83">
        <v>42.637827124276875</v>
      </c>
      <c r="I27" s="83">
        <v>45.688177770405794</v>
      </c>
      <c r="J27" s="83">
        <v>38.732621734270239</v>
      </c>
      <c r="K27" s="83">
        <v>20.517713400086176</v>
      </c>
      <c r="L27" s="83">
        <v>28.927296667707871</v>
      </c>
      <c r="M27" s="83">
        <v>35.108058948513722</v>
      </c>
      <c r="N27" s="83">
        <v>40.327658891403274</v>
      </c>
      <c r="O27" s="83">
        <v>45.945934737440986</v>
      </c>
      <c r="P27" s="83">
        <v>39.54893489558183</v>
      </c>
      <c r="Q27" s="83">
        <v>32.904013626731924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1.8316231564219692</v>
      </c>
      <c r="C29" s="83">
        <v>1.8042232300767016</v>
      </c>
      <c r="D29" s="83">
        <v>1.9663549441143937</v>
      </c>
      <c r="E29" s="83">
        <v>1.3812617156770781</v>
      </c>
      <c r="F29" s="83">
        <v>1.5488349548566445</v>
      </c>
      <c r="G29" s="83">
        <v>1.7843365453374358</v>
      </c>
      <c r="H29" s="83">
        <v>2.1471004756066376</v>
      </c>
      <c r="I29" s="83">
        <v>2.7503994886527829</v>
      </c>
      <c r="J29" s="83">
        <v>2.5552407304148348</v>
      </c>
      <c r="K29" s="83">
        <v>2.0966984532401916</v>
      </c>
      <c r="L29" s="83">
        <v>2.1939842248965391</v>
      </c>
      <c r="M29" s="83">
        <v>1.7619421730913429</v>
      </c>
      <c r="N29" s="83">
        <v>2.5630672290632344</v>
      </c>
      <c r="O29" s="83">
        <v>2.615743051336227</v>
      </c>
      <c r="P29" s="83">
        <v>1.8743632508816239</v>
      </c>
      <c r="Q29" s="83">
        <v>2.6125348411625344</v>
      </c>
    </row>
    <row r="30" spans="1:17" x14ac:dyDescent="0.25">
      <c r="A30" s="84" t="s">
        <v>68</v>
      </c>
      <c r="B30" s="83">
        <v>3.1421909157857248</v>
      </c>
      <c r="C30" s="83">
        <v>3.094026381043073</v>
      </c>
      <c r="D30" s="83">
        <v>2.7180326062358535</v>
      </c>
      <c r="E30" s="83">
        <v>2.9027580460804092</v>
      </c>
      <c r="F30" s="83">
        <v>3.2829195149479116</v>
      </c>
      <c r="G30" s="83">
        <v>4.9203509262042395</v>
      </c>
      <c r="H30" s="83">
        <v>4.0009673898064237</v>
      </c>
      <c r="I30" s="83">
        <v>3.8376955459067617</v>
      </c>
      <c r="J30" s="83">
        <v>4.0602084340941831</v>
      </c>
      <c r="K30" s="83">
        <v>2.299395002266472</v>
      </c>
      <c r="L30" s="83">
        <v>2.4983273759241147</v>
      </c>
      <c r="M30" s="83">
        <v>2.4924374899838315</v>
      </c>
      <c r="N30" s="83">
        <v>3.0388081408626011</v>
      </c>
      <c r="O30" s="83">
        <v>2.970026473131226</v>
      </c>
      <c r="P30" s="83">
        <v>3.026112332035348</v>
      </c>
      <c r="Q30" s="83">
        <v>2.4474895180747649</v>
      </c>
    </row>
    <row r="31" spans="1:17" x14ac:dyDescent="0.25">
      <c r="A31" s="84" t="s">
        <v>29</v>
      </c>
      <c r="B31" s="83">
        <v>27.293826871912245</v>
      </c>
      <c r="C31" s="83">
        <v>26.730999542856228</v>
      </c>
      <c r="D31" s="83">
        <v>14.684454156152038</v>
      </c>
      <c r="E31" s="83">
        <v>3.5168592687270235</v>
      </c>
      <c r="F31" s="83">
        <v>6.2551088852415155</v>
      </c>
      <c r="G31" s="83">
        <v>8.2657925856049239</v>
      </c>
      <c r="H31" s="83">
        <v>5.2120856589038942</v>
      </c>
      <c r="I31" s="83">
        <v>0.2244713016832629</v>
      </c>
      <c r="J31" s="83">
        <v>0.89576348067587341</v>
      </c>
      <c r="K31" s="83">
        <v>0.30684698105473407</v>
      </c>
      <c r="L31" s="83">
        <v>0.22655443945879938</v>
      </c>
      <c r="M31" s="83">
        <v>0.22655738934584846</v>
      </c>
      <c r="N31" s="83">
        <v>0.90667672847165315</v>
      </c>
      <c r="O31" s="83">
        <v>0.74920019577730224</v>
      </c>
      <c r="P31" s="83">
        <v>0.74617609108665095</v>
      </c>
      <c r="Q31" s="83">
        <v>0.52307094612061822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0.39366211808445856</v>
      </c>
      <c r="H32" s="83">
        <v>2.1977525911408744</v>
      </c>
      <c r="I32" s="83">
        <v>5.1575139502328398</v>
      </c>
      <c r="J32" s="83">
        <v>1.5167711645456481</v>
      </c>
      <c r="K32" s="83">
        <v>4.5727466184500782</v>
      </c>
      <c r="L32" s="83">
        <v>0.64551445542886565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42.669775978937302</v>
      </c>
      <c r="C33" s="83">
        <v>42.556283987847834</v>
      </c>
      <c r="D33" s="83">
        <v>42.36064752178811</v>
      </c>
      <c r="E33" s="83">
        <v>46.671835083501925</v>
      </c>
      <c r="F33" s="83">
        <v>52.467563905253769</v>
      </c>
      <c r="G33" s="83">
        <v>63.961453386995515</v>
      </c>
      <c r="H33" s="83">
        <v>61.415749820228257</v>
      </c>
      <c r="I33" s="83">
        <v>58.309522826953547</v>
      </c>
      <c r="J33" s="83">
        <v>54.358548697522963</v>
      </c>
      <c r="K33" s="83">
        <v>47.66071188258757</v>
      </c>
      <c r="L33" s="83">
        <v>51.86504637796611</v>
      </c>
      <c r="M33" s="83">
        <v>57.083351904443582</v>
      </c>
      <c r="N33" s="83">
        <v>60.831674457577954</v>
      </c>
      <c r="O33" s="83">
        <v>57.456486369409944</v>
      </c>
      <c r="P33" s="83">
        <v>59.436151667852279</v>
      </c>
      <c r="Q33" s="83">
        <v>53.57091820640489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0.81692532789299066</v>
      </c>
      <c r="C35" s="83">
        <v>0.86545713663055956</v>
      </c>
      <c r="D35" s="83">
        <v>2.0116733086342662</v>
      </c>
      <c r="E35" s="83">
        <v>3.3111059709153801</v>
      </c>
      <c r="F35" s="83">
        <v>3.2163670220198326</v>
      </c>
      <c r="G35" s="83">
        <v>3.153757771225818</v>
      </c>
      <c r="H35" s="83">
        <v>2.6129194505480413</v>
      </c>
      <c r="I35" s="83">
        <v>2.9561520832325114</v>
      </c>
      <c r="J35" s="83">
        <v>2.8550613927114585</v>
      </c>
      <c r="K35" s="83">
        <v>3.587815776547675</v>
      </c>
      <c r="L35" s="83">
        <v>1.9623522752899067</v>
      </c>
      <c r="M35" s="83">
        <v>2.8548210015179141</v>
      </c>
      <c r="N35" s="83">
        <v>2.6433782415184646</v>
      </c>
      <c r="O35" s="83">
        <v>2.633597850490474</v>
      </c>
      <c r="P35" s="83">
        <v>2.4776760637185138</v>
      </c>
      <c r="Q35" s="83">
        <v>1.5361697774708587</v>
      </c>
    </row>
    <row r="36" spans="1:17" x14ac:dyDescent="0.25">
      <c r="A36" s="82" t="s">
        <v>21</v>
      </c>
      <c r="B36" s="81">
        <v>56.98044490360904</v>
      </c>
      <c r="C36" s="81">
        <v>59.173805248792618</v>
      </c>
      <c r="D36" s="81">
        <v>60.704255712516499</v>
      </c>
      <c r="E36" s="81">
        <v>61.226415041066446</v>
      </c>
      <c r="F36" s="81">
        <v>64.041620669477624</v>
      </c>
      <c r="G36" s="81">
        <v>60.910159053380006</v>
      </c>
      <c r="H36" s="81">
        <v>62.90367815133002</v>
      </c>
      <c r="I36" s="81">
        <v>67.016170616442807</v>
      </c>
      <c r="J36" s="81">
        <v>60.394621671863305</v>
      </c>
      <c r="K36" s="81">
        <v>51.561263498643271</v>
      </c>
      <c r="L36" s="81">
        <v>59.093529470956156</v>
      </c>
      <c r="M36" s="81">
        <v>60.979730220942869</v>
      </c>
      <c r="N36" s="81">
        <v>63.537453609827843</v>
      </c>
      <c r="O36" s="81">
        <v>69.487756938723493</v>
      </c>
      <c r="P36" s="81">
        <v>74.200648521673386</v>
      </c>
      <c r="Q36" s="81">
        <v>82.962592298806612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0.99999999999999989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1.2528237824708414E-2</v>
      </c>
      <c r="C41" s="75">
        <f t="shared" si="9"/>
        <v>1.2585511447537971E-2</v>
      </c>
      <c r="D41" s="75">
        <f t="shared" si="9"/>
        <v>1.2810495539954368E-2</v>
      </c>
      <c r="E41" s="75">
        <f t="shared" si="9"/>
        <v>1.2791161690509071E-2</v>
      </c>
      <c r="F41" s="75">
        <f t="shared" si="9"/>
        <v>1.2682243957757708E-2</v>
      </c>
      <c r="G41" s="75">
        <f t="shared" si="9"/>
        <v>1.184659007347799E-2</v>
      </c>
      <c r="H41" s="75">
        <f t="shared" si="9"/>
        <v>1.141550488694777E-2</v>
      </c>
      <c r="I41" s="75">
        <f t="shared" si="9"/>
        <v>1.0850250159563226E-2</v>
      </c>
      <c r="J41" s="75">
        <f t="shared" si="9"/>
        <v>1.0360066612593517E-2</v>
      </c>
      <c r="K41" s="75">
        <f t="shared" si="9"/>
        <v>1.0304683642733365E-2</v>
      </c>
      <c r="L41" s="75">
        <f t="shared" si="9"/>
        <v>1.0029175854638826E-2</v>
      </c>
      <c r="M41" s="75">
        <f t="shared" si="9"/>
        <v>9.811129300228795E-3</v>
      </c>
      <c r="N41" s="75">
        <f t="shared" si="9"/>
        <v>9.908117765287397E-3</v>
      </c>
      <c r="O41" s="75">
        <f t="shared" si="9"/>
        <v>1.0009058822774065E-2</v>
      </c>
      <c r="P41" s="75">
        <f t="shared" si="9"/>
        <v>9.9105699369880871E-3</v>
      </c>
      <c r="Q41" s="75">
        <f t="shared" si="9"/>
        <v>1.0270637431840242E-2</v>
      </c>
    </row>
    <row r="42" spans="1:17" x14ac:dyDescent="0.25">
      <c r="A42" s="76" t="s">
        <v>82</v>
      </c>
      <c r="B42" s="75">
        <f t="shared" ref="B42:Q42" si="10">IF(B7=0,0,B7/B$5)</f>
        <v>4.5848600002363739E-3</v>
      </c>
      <c r="C42" s="75">
        <f t="shared" si="10"/>
        <v>4.4664346473211663E-3</v>
      </c>
      <c r="D42" s="75">
        <f t="shared" si="10"/>
        <v>4.6464613014358461E-3</v>
      </c>
      <c r="E42" s="75">
        <f t="shared" si="10"/>
        <v>4.7242899851178037E-3</v>
      </c>
      <c r="F42" s="75">
        <f t="shared" si="10"/>
        <v>4.784778127717537E-3</v>
      </c>
      <c r="G42" s="75">
        <f t="shared" si="10"/>
        <v>5.0982352837886111E-3</v>
      </c>
      <c r="H42" s="75">
        <f t="shared" si="10"/>
        <v>5.0961592560309259E-3</v>
      </c>
      <c r="I42" s="75">
        <f t="shared" si="10"/>
        <v>5.1634152862448214E-3</v>
      </c>
      <c r="J42" s="75">
        <f t="shared" si="10"/>
        <v>5.287559346047732E-3</v>
      </c>
      <c r="K42" s="75">
        <f t="shared" si="10"/>
        <v>5.578584509879924E-3</v>
      </c>
      <c r="L42" s="75">
        <f t="shared" si="10"/>
        <v>5.5318925517895273E-3</v>
      </c>
      <c r="M42" s="75">
        <f t="shared" si="10"/>
        <v>5.6471994601963475E-3</v>
      </c>
      <c r="N42" s="75">
        <f t="shared" si="10"/>
        <v>5.6934038834170501E-3</v>
      </c>
      <c r="O42" s="75">
        <f t="shared" si="10"/>
        <v>5.4263082490966421E-3</v>
      </c>
      <c r="P42" s="75">
        <f t="shared" si="10"/>
        <v>5.6602417561714908E-3</v>
      </c>
      <c r="Q42" s="75">
        <f t="shared" si="10"/>
        <v>5.641610470548019E-3</v>
      </c>
    </row>
    <row r="43" spans="1:17" x14ac:dyDescent="0.25">
      <c r="A43" s="76" t="s">
        <v>81</v>
      </c>
      <c r="B43" s="75">
        <f t="shared" ref="B43:Q43" si="11">IF(B8=0,0,B8/B$5)</f>
        <v>2.711912770075571E-2</v>
      </c>
      <c r="C43" s="75">
        <f t="shared" si="11"/>
        <v>2.7281977696512378E-2</v>
      </c>
      <c r="D43" s="75">
        <f t="shared" si="11"/>
        <v>2.7830097517054623E-2</v>
      </c>
      <c r="E43" s="75">
        <f t="shared" si="11"/>
        <v>2.7733771710151605E-2</v>
      </c>
      <c r="F43" s="75">
        <f t="shared" si="11"/>
        <v>2.7389849326132577E-2</v>
      </c>
      <c r="G43" s="75">
        <f t="shared" si="11"/>
        <v>2.5515199936228979E-2</v>
      </c>
      <c r="H43" s="75">
        <f t="shared" si="11"/>
        <v>2.4787075222924625E-2</v>
      </c>
      <c r="I43" s="75">
        <f t="shared" si="11"/>
        <v>2.4364044088421556E-2</v>
      </c>
      <c r="J43" s="75">
        <f t="shared" si="11"/>
        <v>2.3981654292860879E-2</v>
      </c>
      <c r="K43" s="75">
        <f t="shared" si="11"/>
        <v>2.3111803973865749E-2</v>
      </c>
      <c r="L43" s="75">
        <f t="shared" si="11"/>
        <v>2.3157670320835565E-2</v>
      </c>
      <c r="M43" s="75">
        <f t="shared" si="11"/>
        <v>2.2284604479145088E-2</v>
      </c>
      <c r="N43" s="75">
        <f t="shared" si="11"/>
        <v>2.2264033914215667E-2</v>
      </c>
      <c r="O43" s="75">
        <f t="shared" si="11"/>
        <v>2.3115030593278248E-2</v>
      </c>
      <c r="P43" s="75">
        <f t="shared" si="11"/>
        <v>2.2372782795465021E-2</v>
      </c>
      <c r="Q43" s="75">
        <f t="shared" si="11"/>
        <v>2.3093768184474246E-2</v>
      </c>
    </row>
    <row r="44" spans="1:17" x14ac:dyDescent="0.25">
      <c r="A44" s="76" t="s">
        <v>80</v>
      </c>
      <c r="B44" s="75">
        <f t="shared" ref="B44:Q44" si="12">IF(B9=0,0,B9/B$5)</f>
        <v>2.8022408968967794E-2</v>
      </c>
      <c r="C44" s="75">
        <f t="shared" si="12"/>
        <v>2.8542904682923729E-2</v>
      </c>
      <c r="D44" s="75">
        <f t="shared" si="12"/>
        <v>3.2822915191019243E-2</v>
      </c>
      <c r="E44" s="75">
        <f t="shared" si="12"/>
        <v>3.4045143081677574E-2</v>
      </c>
      <c r="F44" s="75">
        <f t="shared" si="12"/>
        <v>3.4556677580621011E-2</v>
      </c>
      <c r="G44" s="75">
        <f t="shared" si="12"/>
        <v>3.5021309562324333E-2</v>
      </c>
      <c r="H44" s="75">
        <f t="shared" si="12"/>
        <v>3.4329159722082517E-2</v>
      </c>
      <c r="I44" s="75">
        <f t="shared" si="12"/>
        <v>3.5242990532372863E-2</v>
      </c>
      <c r="J44" s="75">
        <f t="shared" si="12"/>
        <v>3.6339922310152609E-2</v>
      </c>
      <c r="K44" s="75">
        <f t="shared" si="12"/>
        <v>3.6069597387451607E-2</v>
      </c>
      <c r="L44" s="75">
        <f t="shared" si="12"/>
        <v>3.5583600208491863E-2</v>
      </c>
      <c r="M44" s="75">
        <f t="shared" si="12"/>
        <v>3.4421068704111872E-2</v>
      </c>
      <c r="N44" s="75">
        <f t="shared" si="12"/>
        <v>3.5271609081953106E-2</v>
      </c>
      <c r="O44" s="75">
        <f t="shared" si="12"/>
        <v>3.4440893722294322E-2</v>
      </c>
      <c r="P44" s="75">
        <f t="shared" si="12"/>
        <v>3.4637697478744456E-2</v>
      </c>
      <c r="Q44" s="75">
        <f t="shared" si="12"/>
        <v>3.5047371743169797E-2</v>
      </c>
    </row>
    <row r="45" spans="1:17" x14ac:dyDescent="0.25">
      <c r="A45" s="76" t="s">
        <v>79</v>
      </c>
      <c r="B45" s="75">
        <f t="shared" ref="B45:Q45" si="13">IF(B10=0,0,B10/B$5)</f>
        <v>3.3303349472419912E-2</v>
      </c>
      <c r="C45" s="75">
        <f t="shared" si="13"/>
        <v>3.3280965823952333E-2</v>
      </c>
      <c r="D45" s="75">
        <f t="shared" si="13"/>
        <v>3.4341079862190337E-2</v>
      </c>
      <c r="E45" s="75">
        <f t="shared" si="13"/>
        <v>3.4578678210674292E-2</v>
      </c>
      <c r="F45" s="75">
        <f t="shared" si="13"/>
        <v>3.3872798869739942E-2</v>
      </c>
      <c r="G45" s="75">
        <f t="shared" si="13"/>
        <v>3.2947605083226326E-2</v>
      </c>
      <c r="H45" s="75">
        <f t="shared" si="13"/>
        <v>3.2760985531386726E-2</v>
      </c>
      <c r="I45" s="75">
        <f t="shared" si="13"/>
        <v>3.1931314461858172E-2</v>
      </c>
      <c r="J45" s="75">
        <f t="shared" si="13"/>
        <v>3.1140853912490132E-2</v>
      </c>
      <c r="K45" s="75">
        <f t="shared" si="13"/>
        <v>3.2593832627336727E-2</v>
      </c>
      <c r="L45" s="75">
        <f t="shared" si="13"/>
        <v>3.1806972591664651E-2</v>
      </c>
      <c r="M45" s="75">
        <f t="shared" si="13"/>
        <v>3.1133027763916937E-2</v>
      </c>
      <c r="N45" s="75">
        <f t="shared" si="13"/>
        <v>3.1244681529115061E-2</v>
      </c>
      <c r="O45" s="75">
        <f t="shared" si="13"/>
        <v>3.0904053090157996E-2</v>
      </c>
      <c r="P45" s="75">
        <f t="shared" si="13"/>
        <v>3.0806517391529807E-2</v>
      </c>
      <c r="Q45" s="75">
        <f t="shared" si="13"/>
        <v>3.1437942660494468E-2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0.48545128650529273</v>
      </c>
      <c r="C46" s="73">
        <f t="shared" si="14"/>
        <v>0.47520617956062822</v>
      </c>
      <c r="D46" s="73">
        <f t="shared" si="14"/>
        <v>0.49300970714561115</v>
      </c>
      <c r="E46" s="73">
        <f t="shared" si="14"/>
        <v>0.49777518567322576</v>
      </c>
      <c r="F46" s="73">
        <f t="shared" si="14"/>
        <v>0.47477276070566304</v>
      </c>
      <c r="G46" s="73">
        <f t="shared" si="14"/>
        <v>0.49981426848201577</v>
      </c>
      <c r="H46" s="73">
        <f t="shared" si="14"/>
        <v>0.48740555359481708</v>
      </c>
      <c r="I46" s="73">
        <f t="shared" si="14"/>
        <v>0.49722855757132983</v>
      </c>
      <c r="J46" s="73">
        <f t="shared" si="14"/>
        <v>0.51048964113938722</v>
      </c>
      <c r="K46" s="73">
        <f t="shared" si="14"/>
        <v>0.55215491230218183</v>
      </c>
      <c r="L46" s="73">
        <f t="shared" si="14"/>
        <v>0.55485520010263434</v>
      </c>
      <c r="M46" s="73">
        <f t="shared" si="14"/>
        <v>0.55426436056779871</v>
      </c>
      <c r="N46" s="73">
        <f t="shared" si="14"/>
        <v>0.54338392643520439</v>
      </c>
      <c r="O46" s="73">
        <f t="shared" si="14"/>
        <v>0.51403022034072077</v>
      </c>
      <c r="P46" s="73">
        <f t="shared" si="14"/>
        <v>0.52013714479237239</v>
      </c>
      <c r="Q46" s="73">
        <f t="shared" si="14"/>
        <v>0.51250421128368462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0.408990729527619</v>
      </c>
      <c r="C47" s="71">
        <f t="shared" si="15"/>
        <v>0.41863602614112422</v>
      </c>
      <c r="D47" s="71">
        <f t="shared" si="15"/>
        <v>0.39453924344273433</v>
      </c>
      <c r="E47" s="71">
        <f t="shared" si="15"/>
        <v>0.38835176964864393</v>
      </c>
      <c r="F47" s="71">
        <f t="shared" si="15"/>
        <v>0.41194089143236823</v>
      </c>
      <c r="G47" s="71">
        <f t="shared" si="15"/>
        <v>0.38975679157893794</v>
      </c>
      <c r="H47" s="71">
        <f t="shared" si="15"/>
        <v>0.40420556178581041</v>
      </c>
      <c r="I47" s="71">
        <f t="shared" si="15"/>
        <v>0.39521942790020947</v>
      </c>
      <c r="J47" s="71">
        <f t="shared" si="15"/>
        <v>0.38240030238646788</v>
      </c>
      <c r="K47" s="71">
        <f t="shared" si="15"/>
        <v>0.3401865855565509</v>
      </c>
      <c r="L47" s="71">
        <f t="shared" si="15"/>
        <v>0.33903548836994535</v>
      </c>
      <c r="M47" s="71">
        <f t="shared" si="15"/>
        <v>0.34243860972460216</v>
      </c>
      <c r="N47" s="71">
        <f t="shared" si="15"/>
        <v>0.35223422739080734</v>
      </c>
      <c r="O47" s="71">
        <f t="shared" si="15"/>
        <v>0.38207443518167788</v>
      </c>
      <c r="P47" s="71">
        <f t="shared" si="15"/>
        <v>0.37647504584872876</v>
      </c>
      <c r="Q47" s="71">
        <f t="shared" si="15"/>
        <v>0.3820044582257886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LT: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2556.3033319986107</v>
      </c>
      <c r="C5" s="96">
        <f t="shared" ref="C5:Q5" si="1">SUM(C6:C10,C15,C26,C37)</f>
        <v>2604.7487377934276</v>
      </c>
      <c r="D5" s="96">
        <f t="shared" si="1"/>
        <v>2702.1311847687693</v>
      </c>
      <c r="E5" s="96">
        <f t="shared" si="1"/>
        <v>2716.2941067699421</v>
      </c>
      <c r="F5" s="96">
        <f t="shared" si="1"/>
        <v>2777.7809721275162</v>
      </c>
      <c r="G5" s="96">
        <f t="shared" si="1"/>
        <v>3118.0049819034739</v>
      </c>
      <c r="H5" s="96">
        <f t="shared" si="1"/>
        <v>3480.8467226851326</v>
      </c>
      <c r="I5" s="96">
        <f t="shared" si="1"/>
        <v>4574.8793699100652</v>
      </c>
      <c r="J5" s="96">
        <f t="shared" si="1"/>
        <v>3934.4433648771687</v>
      </c>
      <c r="K5" s="96">
        <f t="shared" si="1"/>
        <v>2602.7233692964764</v>
      </c>
      <c r="L5" s="96">
        <f t="shared" si="1"/>
        <v>2679.7930431354944</v>
      </c>
      <c r="M5" s="96">
        <f t="shared" si="1"/>
        <v>3910.7325565828814</v>
      </c>
      <c r="N5" s="96">
        <f t="shared" si="1"/>
        <v>4093.039674197003</v>
      </c>
      <c r="O5" s="96">
        <f t="shared" si="1"/>
        <v>3650.0944867740177</v>
      </c>
      <c r="P5" s="96">
        <f t="shared" si="1"/>
        <v>3683.4251775240391</v>
      </c>
      <c r="Q5" s="96">
        <f t="shared" si="1"/>
        <v>3822.1185363842174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24.293988136162696</v>
      </c>
      <c r="C10" s="93">
        <f t="shared" ref="C10:Q10" si="3">SUM(C11:C14)</f>
        <v>23.682170519234539</v>
      </c>
      <c r="D10" s="93">
        <f t="shared" si="3"/>
        <v>22.039120972733826</v>
      </c>
      <c r="E10" s="93">
        <f t="shared" si="3"/>
        <v>24.453030520814892</v>
      </c>
      <c r="F10" s="93">
        <f t="shared" si="3"/>
        <v>24.6010758743286</v>
      </c>
      <c r="G10" s="93">
        <f t="shared" si="3"/>
        <v>26.774188469153273</v>
      </c>
      <c r="H10" s="93">
        <f t="shared" si="3"/>
        <v>25.070717301135396</v>
      </c>
      <c r="I10" s="93">
        <f t="shared" si="3"/>
        <v>24.280104913752936</v>
      </c>
      <c r="J10" s="93">
        <f t="shared" si="3"/>
        <v>23.028357354878402</v>
      </c>
      <c r="K10" s="93">
        <f t="shared" si="3"/>
        <v>20.783740143093617</v>
      </c>
      <c r="L10" s="93">
        <f t="shared" si="3"/>
        <v>22.090252458456554</v>
      </c>
      <c r="M10" s="93">
        <f t="shared" si="3"/>
        <v>23.067843245875554</v>
      </c>
      <c r="N10" s="93">
        <f t="shared" si="3"/>
        <v>23.810211762390423</v>
      </c>
      <c r="O10" s="93">
        <f t="shared" si="3"/>
        <v>22.311041273727014</v>
      </c>
      <c r="P10" s="93">
        <f t="shared" si="3"/>
        <v>22.334242661065353</v>
      </c>
      <c r="Q10" s="93">
        <f t="shared" si="3"/>
        <v>21.746930724614181</v>
      </c>
    </row>
    <row r="11" spans="1:17" x14ac:dyDescent="0.25">
      <c r="A11" s="92" t="s">
        <v>68</v>
      </c>
      <c r="B11" s="91">
        <v>9.3873916818876619</v>
      </c>
      <c r="C11" s="91">
        <v>9.0324055265751753</v>
      </c>
      <c r="D11" s="91">
        <v>6.3846963610553402</v>
      </c>
      <c r="E11" s="91">
        <v>8.1124874909144626</v>
      </c>
      <c r="F11" s="91">
        <v>8.8423768722573737</v>
      </c>
      <c r="G11" s="91">
        <v>9.2443681936460216</v>
      </c>
      <c r="H11" s="91">
        <v>7.4199167046596424</v>
      </c>
      <c r="I11" s="91">
        <v>6.5701871516002459</v>
      </c>
      <c r="J11" s="91">
        <v>6.3034479269365686</v>
      </c>
      <c r="K11" s="91">
        <v>5.3276492376906646</v>
      </c>
      <c r="L11" s="91">
        <v>5.7327581761407593</v>
      </c>
      <c r="M11" s="91">
        <v>6.1396818642238955</v>
      </c>
      <c r="N11" s="91">
        <v>6.18080082792443</v>
      </c>
      <c r="O11" s="91">
        <v>5.6545955114560851</v>
      </c>
      <c r="P11" s="91">
        <v>6.0602352633605765</v>
      </c>
      <c r="Q11" s="91">
        <v>6.2337061198847339</v>
      </c>
    </row>
    <row r="12" spans="1:17" x14ac:dyDescent="0.25">
      <c r="A12" s="92" t="s">
        <v>66</v>
      </c>
      <c r="B12" s="91">
        <v>14.906596454275032</v>
      </c>
      <c r="C12" s="91">
        <v>14.649764992659364</v>
      </c>
      <c r="D12" s="91">
        <v>15.654424611678486</v>
      </c>
      <c r="E12" s="91">
        <v>16.340543029900431</v>
      </c>
      <c r="F12" s="91">
        <v>15.758699002071225</v>
      </c>
      <c r="G12" s="91">
        <v>17.529820275507252</v>
      </c>
      <c r="H12" s="91">
        <v>17.650800596475754</v>
      </c>
      <c r="I12" s="91">
        <v>17.709917762152692</v>
      </c>
      <c r="J12" s="91">
        <v>16.724909427941835</v>
      </c>
      <c r="K12" s="91">
        <v>15.45609090540295</v>
      </c>
      <c r="L12" s="91">
        <v>16.357494282315795</v>
      </c>
      <c r="M12" s="91">
        <v>16.928161381651659</v>
      </c>
      <c r="N12" s="91">
        <v>17.629410934465994</v>
      </c>
      <c r="O12" s="91">
        <v>16.656445762270931</v>
      </c>
      <c r="P12" s="91">
        <v>16.274007397704779</v>
      </c>
      <c r="Q12" s="91">
        <v>15.513224604729446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405.49135636472101</v>
      </c>
      <c r="C15" s="85">
        <f t="shared" ref="C15:Q15" si="5">SUM(C16:C25)</f>
        <v>365.70141510434144</v>
      </c>
      <c r="D15" s="85">
        <f t="shared" si="5"/>
        <v>380.55383099542985</v>
      </c>
      <c r="E15" s="85">
        <f t="shared" si="5"/>
        <v>364.72915588211742</v>
      </c>
      <c r="F15" s="85">
        <f t="shared" si="5"/>
        <v>384.60040702711751</v>
      </c>
      <c r="G15" s="85">
        <f t="shared" si="5"/>
        <v>520.45230345306959</v>
      </c>
      <c r="H15" s="85">
        <f t="shared" si="5"/>
        <v>508.74874117636455</v>
      </c>
      <c r="I15" s="85">
        <f t="shared" si="5"/>
        <v>522.53638527489181</v>
      </c>
      <c r="J15" s="85">
        <f t="shared" si="5"/>
        <v>510.00556018872436</v>
      </c>
      <c r="K15" s="85">
        <f t="shared" si="5"/>
        <v>476.15500969623849</v>
      </c>
      <c r="L15" s="85">
        <f t="shared" si="5"/>
        <v>510.00858682408887</v>
      </c>
      <c r="M15" s="85">
        <f t="shared" si="5"/>
        <v>516.4512988522323</v>
      </c>
      <c r="N15" s="85">
        <f t="shared" si="5"/>
        <v>518.82649636959025</v>
      </c>
      <c r="O15" s="85">
        <f t="shared" si="5"/>
        <v>428.18349582531687</v>
      </c>
      <c r="P15" s="85">
        <f t="shared" si="5"/>
        <v>402.57933623202536</v>
      </c>
      <c r="Q15" s="85">
        <f t="shared" si="5"/>
        <v>396.35831217952665</v>
      </c>
    </row>
    <row r="16" spans="1:17" x14ac:dyDescent="0.25">
      <c r="A16" s="88" t="s">
        <v>33</v>
      </c>
      <c r="B16" s="87">
        <v>33.424888371981858</v>
      </c>
      <c r="C16" s="87">
        <v>19.166300435923706</v>
      </c>
      <c r="D16" s="87">
        <v>24.336314186336512</v>
      </c>
      <c r="E16" s="87">
        <v>26.94777687986797</v>
      </c>
      <c r="F16" s="87">
        <v>24.070717983292834</v>
      </c>
      <c r="G16" s="87">
        <v>32.841009002706805</v>
      </c>
      <c r="H16" s="87">
        <v>34.188998772574962</v>
      </c>
      <c r="I16" s="87">
        <v>29.603555081464123</v>
      </c>
      <c r="J16" s="87">
        <v>26.931514558756692</v>
      </c>
      <c r="K16" s="87">
        <v>23.63751075779869</v>
      </c>
      <c r="L16" s="87">
        <v>26.240154833589003</v>
      </c>
      <c r="M16" s="87">
        <v>30.915639641898927</v>
      </c>
      <c r="N16" s="87">
        <v>27.400209420843169</v>
      </c>
      <c r="O16" s="87">
        <v>30.881670688913886</v>
      </c>
      <c r="P16" s="87">
        <v>34.05713923071707</v>
      </c>
      <c r="Q16" s="87">
        <v>22.61709250637692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15.657468129273763</v>
      </c>
      <c r="C19" s="87">
        <v>12.122409609712221</v>
      </c>
      <c r="D19" s="87">
        <v>8.9101204135394401</v>
      </c>
      <c r="E19" s="87">
        <v>10.122559244002979</v>
      </c>
      <c r="F19" s="87">
        <v>11.609471809964729</v>
      </c>
      <c r="G19" s="87">
        <v>25.013185426736975</v>
      </c>
      <c r="H19" s="87">
        <v>14.371657699165969</v>
      </c>
      <c r="I19" s="87">
        <v>13.957710326177629</v>
      </c>
      <c r="J19" s="87">
        <v>10.618463181059584</v>
      </c>
      <c r="K19" s="87">
        <v>13.236155897373441</v>
      </c>
      <c r="L19" s="87">
        <v>12.123762671689279</v>
      </c>
      <c r="M19" s="87">
        <v>15.86160978696604</v>
      </c>
      <c r="N19" s="87">
        <v>11.388938025319659</v>
      </c>
      <c r="O19" s="87">
        <v>9.9834484393853913</v>
      </c>
      <c r="P19" s="87">
        <v>15.426198351367612</v>
      </c>
      <c r="Q19" s="87">
        <v>14.474913812746793</v>
      </c>
    </row>
    <row r="20" spans="1:17" x14ac:dyDescent="0.25">
      <c r="A20" s="88" t="s">
        <v>29</v>
      </c>
      <c r="B20" s="87">
        <v>146.15517906823393</v>
      </c>
      <c r="C20" s="87">
        <v>107.99482859891641</v>
      </c>
      <c r="D20" s="87">
        <v>76.778509761387838</v>
      </c>
      <c r="E20" s="87">
        <v>67.295669271890631</v>
      </c>
      <c r="F20" s="87">
        <v>63.494572298960577</v>
      </c>
      <c r="G20" s="87">
        <v>45.537701145086722</v>
      </c>
      <c r="H20" s="87">
        <v>44.68026617485647</v>
      </c>
      <c r="I20" s="87">
        <v>40.271116296384008</v>
      </c>
      <c r="J20" s="87">
        <v>27.80281151802264</v>
      </c>
      <c r="K20" s="87">
        <v>21.614314539802333</v>
      </c>
      <c r="L20" s="87">
        <v>24.769073764682908</v>
      </c>
      <c r="M20" s="87">
        <v>21.673221739952282</v>
      </c>
      <c r="N20" s="87">
        <v>18.895251258968791</v>
      </c>
      <c r="O20" s="87">
        <v>15.729974725138721</v>
      </c>
      <c r="P20" s="87">
        <v>18.826577903692698</v>
      </c>
      <c r="Q20" s="87">
        <v>21.805480580671531</v>
      </c>
    </row>
    <row r="21" spans="1:17" x14ac:dyDescent="0.25">
      <c r="A21" s="88" t="s">
        <v>28</v>
      </c>
      <c r="B21" s="87">
        <v>9.1476385392291277</v>
      </c>
      <c r="C21" s="87">
        <v>2.9056304914561757</v>
      </c>
      <c r="D21" s="87">
        <v>2.899479412367878</v>
      </c>
      <c r="E21" s="87">
        <v>6.1032341379240833</v>
      </c>
      <c r="F21" s="87">
        <v>2.9014523999999948</v>
      </c>
      <c r="G21" s="87">
        <v>9.1474871005094247</v>
      </c>
      <c r="H21" s="87">
        <v>6.0932821561919752</v>
      </c>
      <c r="I21" s="87">
        <v>6.101261150291954</v>
      </c>
      <c r="J21" s="87">
        <v>6.0943556935800629</v>
      </c>
      <c r="K21" s="87">
        <v>3.1856206480559859</v>
      </c>
      <c r="L21" s="87">
        <v>3.1184294092487863</v>
      </c>
      <c r="M21" s="87">
        <v>3.1183970726863759</v>
      </c>
      <c r="N21" s="87">
        <v>3.11822790824389</v>
      </c>
      <c r="O21" s="87">
        <v>3.1199531518054733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201.10618225600231</v>
      </c>
      <c r="C22" s="87">
        <v>223.51224596833288</v>
      </c>
      <c r="D22" s="87">
        <v>267.62940722179815</v>
      </c>
      <c r="E22" s="87">
        <v>254.25991634843177</v>
      </c>
      <c r="F22" s="87">
        <v>282.52419253489938</v>
      </c>
      <c r="G22" s="87">
        <v>407.91292077802967</v>
      </c>
      <c r="H22" s="87">
        <v>409.41453637357517</v>
      </c>
      <c r="I22" s="87">
        <v>432.60274242057409</v>
      </c>
      <c r="J22" s="87">
        <v>438.55841523730538</v>
      </c>
      <c r="K22" s="87">
        <v>414.48140785320805</v>
      </c>
      <c r="L22" s="87">
        <v>443.75716614487891</v>
      </c>
      <c r="M22" s="87">
        <v>444.88243061072865</v>
      </c>
      <c r="N22" s="87">
        <v>458.02386975621476</v>
      </c>
      <c r="O22" s="87">
        <v>368.46844882007338</v>
      </c>
      <c r="P22" s="87">
        <v>334.26942074624799</v>
      </c>
      <c r="Q22" s="87">
        <v>337.46082527973141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648.34303749772675</v>
      </c>
      <c r="C26" s="85">
        <f t="shared" ref="C26:Q26" si="7">SUM(C27:C36)</f>
        <v>649.95395466985178</v>
      </c>
      <c r="D26" s="85">
        <f t="shared" si="7"/>
        <v>704.2466692806056</v>
      </c>
      <c r="E26" s="85">
        <f t="shared" si="7"/>
        <v>735.52109036700949</v>
      </c>
      <c r="F26" s="85">
        <f t="shared" si="7"/>
        <v>805.99394879008219</v>
      </c>
      <c r="G26" s="85">
        <f t="shared" si="7"/>
        <v>945.66415998125126</v>
      </c>
      <c r="H26" s="85">
        <f t="shared" si="7"/>
        <v>1072.0777242076326</v>
      </c>
      <c r="I26" s="85">
        <f t="shared" si="7"/>
        <v>1065.7088197214202</v>
      </c>
      <c r="J26" s="85">
        <f t="shared" si="7"/>
        <v>927.40784467775393</v>
      </c>
      <c r="K26" s="85">
        <f t="shared" si="7"/>
        <v>673.67723945714442</v>
      </c>
      <c r="L26" s="85">
        <f t="shared" si="7"/>
        <v>734.41348235294925</v>
      </c>
      <c r="M26" s="85">
        <f t="shared" si="7"/>
        <v>821.86550398477368</v>
      </c>
      <c r="N26" s="85">
        <f t="shared" si="7"/>
        <v>917.44957356502221</v>
      </c>
      <c r="O26" s="85">
        <f t="shared" si="7"/>
        <v>951.02961867497379</v>
      </c>
      <c r="P26" s="85">
        <f t="shared" si="7"/>
        <v>873.94437963094811</v>
      </c>
      <c r="Q26" s="85">
        <f t="shared" si="7"/>
        <v>754.37283348007634</v>
      </c>
    </row>
    <row r="27" spans="1:17" x14ac:dyDescent="0.25">
      <c r="A27" s="84" t="s">
        <v>33</v>
      </c>
      <c r="B27" s="83">
        <v>22.434848555087296</v>
      </c>
      <c r="C27" s="83">
        <v>23.77072948506428</v>
      </c>
      <c r="D27" s="83">
        <v>180.69806857459679</v>
      </c>
      <c r="E27" s="83">
        <v>303.24830211326906</v>
      </c>
      <c r="F27" s="83">
        <v>305.29210080814318</v>
      </c>
      <c r="G27" s="83">
        <v>318.71814335981605</v>
      </c>
      <c r="H27" s="83">
        <v>469.77432443966507</v>
      </c>
      <c r="I27" s="83">
        <v>490.65044707875234</v>
      </c>
      <c r="J27" s="83">
        <v>424.28352702966657</v>
      </c>
      <c r="K27" s="83">
        <v>230.95946645064134</v>
      </c>
      <c r="L27" s="83">
        <v>318.60202759459582</v>
      </c>
      <c r="M27" s="83">
        <v>398.24889898490272</v>
      </c>
      <c r="N27" s="83">
        <v>456.39307161022339</v>
      </c>
      <c r="O27" s="83">
        <v>519.97251808627664</v>
      </c>
      <c r="P27" s="83">
        <v>443.42263869696592</v>
      </c>
      <c r="Q27" s="83">
        <v>365.05911615749704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17.602850060429965</v>
      </c>
      <c r="C29" s="83">
        <v>14.550499711619809</v>
      </c>
      <c r="D29" s="83">
        <v>17.672768297891945</v>
      </c>
      <c r="E29" s="83">
        <v>14.552930232756356</v>
      </c>
      <c r="F29" s="83">
        <v>17.700349429043989</v>
      </c>
      <c r="G29" s="83">
        <v>20.508175574475526</v>
      </c>
      <c r="H29" s="83">
        <v>23.513891799276415</v>
      </c>
      <c r="I29" s="83">
        <v>26.460528814764139</v>
      </c>
      <c r="J29" s="83">
        <v>26.418417394212966</v>
      </c>
      <c r="K29" s="83">
        <v>20.569685304924182</v>
      </c>
      <c r="L29" s="83">
        <v>23.412250316532145</v>
      </c>
      <c r="M29" s="83">
        <v>17.603303637624748</v>
      </c>
      <c r="N29" s="83">
        <v>23.409322320607444</v>
      </c>
      <c r="O29" s="83">
        <v>23.424232889167481</v>
      </c>
      <c r="P29" s="83">
        <v>17.592893241827262</v>
      </c>
      <c r="Q29" s="83">
        <v>23.094080585597165</v>
      </c>
    </row>
    <row r="30" spans="1:17" x14ac:dyDescent="0.25">
      <c r="A30" s="84" t="s">
        <v>68</v>
      </c>
      <c r="B30" s="83">
        <v>57.357580108154643</v>
      </c>
      <c r="C30" s="83">
        <v>54.960206920604222</v>
      </c>
      <c r="D30" s="83">
        <v>51.344146275389313</v>
      </c>
      <c r="E30" s="83">
        <v>54.769086918650757</v>
      </c>
      <c r="F30" s="83">
        <v>58.669789482126163</v>
      </c>
      <c r="G30" s="83">
        <v>83.042509564404511</v>
      </c>
      <c r="H30" s="83">
        <v>73.456839997366274</v>
      </c>
      <c r="I30" s="83">
        <v>68.955385139938528</v>
      </c>
      <c r="J30" s="83">
        <v>72.426757557988111</v>
      </c>
      <c r="K30" s="83">
        <v>38.725894764367887</v>
      </c>
      <c r="L30" s="83">
        <v>42.761292117239769</v>
      </c>
      <c r="M30" s="83">
        <v>44.98521023451562</v>
      </c>
      <c r="N30" s="83">
        <v>52.677340271537602</v>
      </c>
      <c r="O30" s="83">
        <v>51.38731053156927</v>
      </c>
      <c r="P30" s="83">
        <v>51.905157873399887</v>
      </c>
      <c r="Q30" s="83">
        <v>42.793606531767537</v>
      </c>
    </row>
    <row r="31" spans="1:17" x14ac:dyDescent="0.25">
      <c r="A31" s="84" t="s">
        <v>29</v>
      </c>
      <c r="B31" s="83">
        <v>287.25721046842796</v>
      </c>
      <c r="C31" s="83">
        <v>285.16494222374763</v>
      </c>
      <c r="D31" s="83">
        <v>167.87933232470019</v>
      </c>
      <c r="E31" s="83">
        <v>50.351565019197388</v>
      </c>
      <c r="F31" s="83">
        <v>84.954275684799455</v>
      </c>
      <c r="G31" s="83">
        <v>96.878894891791049</v>
      </c>
      <c r="H31" s="83">
        <v>63.566587152175558</v>
      </c>
      <c r="I31" s="83">
        <v>6.135331360896001</v>
      </c>
      <c r="J31" s="83">
        <v>15.354108929625365</v>
      </c>
      <c r="K31" s="83">
        <v>6.244590360613671</v>
      </c>
      <c r="L31" s="83">
        <v>6.1922684411707438</v>
      </c>
      <c r="M31" s="83">
        <v>6.1923490685577978</v>
      </c>
      <c r="N31" s="83">
        <v>15.160186627347663</v>
      </c>
      <c r="O31" s="83">
        <v>12.136503242887269</v>
      </c>
      <c r="P31" s="83">
        <v>12.131800875878854</v>
      </c>
      <c r="Q31" s="83">
        <v>9.1545194193285031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5.947422816875843</v>
      </c>
      <c r="H32" s="83">
        <v>32.660468989199998</v>
      </c>
      <c r="I32" s="83">
        <v>76.342280765400005</v>
      </c>
      <c r="J32" s="83">
        <v>22.451470072199996</v>
      </c>
      <c r="K32" s="83">
        <v>66.943013155200006</v>
      </c>
      <c r="L32" s="83">
        <v>9.5549999999999926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263.69054830562681</v>
      </c>
      <c r="C33" s="83">
        <v>271.50757632881579</v>
      </c>
      <c r="D33" s="83">
        <v>286.65235380802744</v>
      </c>
      <c r="E33" s="83">
        <v>312.59920608313587</v>
      </c>
      <c r="F33" s="83">
        <v>339.37743338596948</v>
      </c>
      <c r="G33" s="83">
        <v>420.5690137738884</v>
      </c>
      <c r="H33" s="83">
        <v>409.1056118299494</v>
      </c>
      <c r="I33" s="83">
        <v>397.16484656166921</v>
      </c>
      <c r="J33" s="83">
        <v>366.47356369406106</v>
      </c>
      <c r="K33" s="83">
        <v>310.23458942139729</v>
      </c>
      <c r="L33" s="83">
        <v>333.89064388341075</v>
      </c>
      <c r="M33" s="83">
        <v>354.83574205917279</v>
      </c>
      <c r="N33" s="83">
        <v>369.80965273530614</v>
      </c>
      <c r="O33" s="83">
        <v>344.10905392507328</v>
      </c>
      <c r="P33" s="83">
        <v>348.89188894287616</v>
      </c>
      <c r="Q33" s="83">
        <v>314.27151078588611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0</v>
      </c>
      <c r="P35" s="83">
        <v>0</v>
      </c>
      <c r="Q35" s="83">
        <v>0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1478.1749500000001</v>
      </c>
      <c r="C37" s="105">
        <f t="shared" ref="C37:Q37" si="9">SUM(C38:C42)</f>
        <v>1565.4111975000001</v>
      </c>
      <c r="D37" s="105">
        <f t="shared" si="9"/>
        <v>1595.2915635200002</v>
      </c>
      <c r="E37" s="105">
        <f t="shared" si="9"/>
        <v>1591.5908300000001</v>
      </c>
      <c r="F37" s="105">
        <f t="shared" si="9"/>
        <v>1562.5855404359879</v>
      </c>
      <c r="G37" s="105">
        <f t="shared" si="9"/>
        <v>1625.1143299999999</v>
      </c>
      <c r="H37" s="105">
        <f t="shared" si="9"/>
        <v>1874.9495399999998</v>
      </c>
      <c r="I37" s="105">
        <f t="shared" si="9"/>
        <v>2962.3540600000001</v>
      </c>
      <c r="J37" s="105">
        <f t="shared" si="9"/>
        <v>2474.0016026558119</v>
      </c>
      <c r="K37" s="105">
        <f t="shared" si="9"/>
        <v>1432.1073799999999</v>
      </c>
      <c r="L37" s="105">
        <f t="shared" si="9"/>
        <v>1413.2807215</v>
      </c>
      <c r="M37" s="105">
        <f t="shared" si="9"/>
        <v>2549.3479105000001</v>
      </c>
      <c r="N37" s="105">
        <f t="shared" si="9"/>
        <v>2632.9533925000001</v>
      </c>
      <c r="O37" s="105">
        <f t="shared" si="9"/>
        <v>2248.5703309999999</v>
      </c>
      <c r="P37" s="105">
        <f t="shared" si="9"/>
        <v>2384.567219</v>
      </c>
      <c r="Q37" s="105">
        <f t="shared" si="9"/>
        <v>2649.6404600000001</v>
      </c>
    </row>
    <row r="38" spans="1:17" x14ac:dyDescent="0.25">
      <c r="A38" s="104" t="s">
        <v>97</v>
      </c>
      <c r="B38" s="103">
        <f>ISI!B$52</f>
        <v>0</v>
      </c>
      <c r="C38" s="103">
        <f>ISI!C$52</f>
        <v>0</v>
      </c>
      <c r="D38" s="103">
        <f>ISI!D$52</f>
        <v>0</v>
      </c>
      <c r="E38" s="103">
        <f>ISI!E$52</f>
        <v>0</v>
      </c>
      <c r="F38" s="103">
        <f>ISI!F$52</f>
        <v>0</v>
      </c>
      <c r="G38" s="103">
        <f>ISI!G$52</f>
        <v>0</v>
      </c>
      <c r="H38" s="103">
        <f>ISI!H$52</f>
        <v>0</v>
      </c>
      <c r="I38" s="103">
        <f>ISI!I$52</f>
        <v>0</v>
      </c>
      <c r="J38" s="103">
        <f>ISI!J$52</f>
        <v>0</v>
      </c>
      <c r="K38" s="103">
        <f>ISI!K$52</f>
        <v>0</v>
      </c>
      <c r="L38" s="103">
        <f>ISI!L$52</f>
        <v>0</v>
      </c>
      <c r="M38" s="103">
        <f>ISI!M$52</f>
        <v>0</v>
      </c>
      <c r="N38" s="103">
        <f>ISI!N$52</f>
        <v>0</v>
      </c>
      <c r="O38" s="103">
        <f>ISI!O$52</f>
        <v>0</v>
      </c>
      <c r="P38" s="103">
        <f>ISI!P$52</f>
        <v>0</v>
      </c>
      <c r="Q38" s="103">
        <f>ISI!Q$52</f>
        <v>0</v>
      </c>
    </row>
    <row r="39" spans="1:17" x14ac:dyDescent="0.25">
      <c r="A39" s="102" t="s">
        <v>96</v>
      </c>
      <c r="B39" s="101">
        <f>NFM!B$71</f>
        <v>0</v>
      </c>
      <c r="C39" s="101">
        <f>NFM!C$71</f>
        <v>0</v>
      </c>
      <c r="D39" s="101">
        <f>NFM!D$71</f>
        <v>0</v>
      </c>
      <c r="E39" s="101">
        <f>NFM!E$71</f>
        <v>0</v>
      </c>
      <c r="F39" s="101">
        <f>NFM!F$71</f>
        <v>0</v>
      </c>
      <c r="G39" s="101">
        <f>NFM!G$71</f>
        <v>0</v>
      </c>
      <c r="H39" s="101">
        <f>NFM!H$71</f>
        <v>0</v>
      </c>
      <c r="I39" s="101">
        <f>NFM!I$71</f>
        <v>0</v>
      </c>
      <c r="J39" s="101">
        <f>NFM!J$71</f>
        <v>0</v>
      </c>
      <c r="K39" s="101">
        <f>NFM!K$71</f>
        <v>0</v>
      </c>
      <c r="L39" s="101">
        <f>NFM!L$71</f>
        <v>0</v>
      </c>
      <c r="M39" s="101">
        <f>NFM!M$71</f>
        <v>0</v>
      </c>
      <c r="N39" s="101">
        <f>NFM!N$71</f>
        <v>0</v>
      </c>
      <c r="O39" s="101">
        <f>NFM!O$71</f>
        <v>0</v>
      </c>
      <c r="P39" s="101">
        <f>NFM!P$71</f>
        <v>0</v>
      </c>
      <c r="Q39" s="101">
        <f>NFM!Q$71</f>
        <v>0</v>
      </c>
    </row>
    <row r="40" spans="1:17" x14ac:dyDescent="0.25">
      <c r="A40" s="102" t="s">
        <v>95</v>
      </c>
      <c r="B40" s="101">
        <f>CHI!B$77</f>
        <v>1039.3875</v>
      </c>
      <c r="C40" s="101">
        <f>CHI!C$77</f>
        <v>1121.23098</v>
      </c>
      <c r="D40" s="101">
        <f>CHI!D$77</f>
        <v>1155.4657099999999</v>
      </c>
      <c r="E40" s="101">
        <f>CHI!E$77</f>
        <v>1145.0246400000001</v>
      </c>
      <c r="F40" s="101">
        <f>CHI!F$77</f>
        <v>1052.03487</v>
      </c>
      <c r="G40" s="101">
        <f>CHI!G$77</f>
        <v>1117.86051</v>
      </c>
      <c r="H40" s="101">
        <f>CHI!H$77</f>
        <v>1214.2607599999999</v>
      </c>
      <c r="I40" s="101">
        <f>CHI!I$77</f>
        <v>2294.8004799999999</v>
      </c>
      <c r="J40" s="101">
        <f>CHI!J$77</f>
        <v>1895.8033499999999</v>
      </c>
      <c r="K40" s="101">
        <f>CHI!K$77</f>
        <v>1078.51133</v>
      </c>
      <c r="L40" s="101">
        <f>CHI!L$77</f>
        <v>1033.27531</v>
      </c>
      <c r="M40" s="101">
        <f>CHI!M$77</f>
        <v>2114.9419400000002</v>
      </c>
      <c r="N40" s="101">
        <f>CHI!N$77</f>
        <v>2125.26901</v>
      </c>
      <c r="O40" s="101">
        <f>CHI!O$77</f>
        <v>1685.12535</v>
      </c>
      <c r="P40" s="101">
        <f>CHI!P$77</f>
        <v>1867.8723199999999</v>
      </c>
      <c r="Q40" s="101">
        <f>CHI!Q$77</f>
        <v>2019.6623400000001</v>
      </c>
    </row>
    <row r="41" spans="1:17" x14ac:dyDescent="0.25">
      <c r="A41" s="102" t="s">
        <v>94</v>
      </c>
      <c r="B41" s="101">
        <f>NMM!B$57</f>
        <v>357.28494999999998</v>
      </c>
      <c r="C41" s="101">
        <f>NMM!C$57</f>
        <v>360.04676999999998</v>
      </c>
      <c r="D41" s="101">
        <f>NMM!D$57</f>
        <v>354.58942999999999</v>
      </c>
      <c r="E41" s="101">
        <f>NMM!E$57</f>
        <v>363.47183000000001</v>
      </c>
      <c r="F41" s="101">
        <f>NMM!F$57</f>
        <v>426.45539000000002</v>
      </c>
      <c r="G41" s="101">
        <f>NMM!G$57</f>
        <v>445.03640999999999</v>
      </c>
      <c r="H41" s="101">
        <f>NMM!H$57</f>
        <v>598.92250000000001</v>
      </c>
      <c r="I41" s="101">
        <f>NMM!I$57</f>
        <v>600.41342999999995</v>
      </c>
      <c r="J41" s="101">
        <f>NMM!J$57</f>
        <v>521.30470000000003</v>
      </c>
      <c r="K41" s="101">
        <f>NMM!K$57</f>
        <v>304.78406999999999</v>
      </c>
      <c r="L41" s="101">
        <f>NMM!L$57</f>
        <v>327.11822999999998</v>
      </c>
      <c r="M41" s="101">
        <f>NMM!M$57</f>
        <v>383.08607999999998</v>
      </c>
      <c r="N41" s="101">
        <f>NMM!N$57</f>
        <v>455.78307999999998</v>
      </c>
      <c r="O41" s="101">
        <f>NMM!O$57</f>
        <v>516.61883999999998</v>
      </c>
      <c r="P41" s="101">
        <f>NMM!P$57</f>
        <v>466.91415000000001</v>
      </c>
      <c r="Q41" s="101">
        <f>NMM!Q$57</f>
        <v>578.42962</v>
      </c>
    </row>
    <row r="42" spans="1:17" x14ac:dyDescent="0.25">
      <c r="A42" s="100" t="s">
        <v>93</v>
      </c>
      <c r="B42" s="99">
        <v>81.502499999999998</v>
      </c>
      <c r="C42" s="99">
        <v>84.133447499999988</v>
      </c>
      <c r="D42" s="99">
        <v>85.236423520000173</v>
      </c>
      <c r="E42" s="99">
        <v>83.094359999999995</v>
      </c>
      <c r="F42" s="99">
        <v>84.095280435987888</v>
      </c>
      <c r="G42" s="99">
        <v>62.217410000000001</v>
      </c>
      <c r="H42" s="99">
        <v>61.766279999999995</v>
      </c>
      <c r="I42" s="99">
        <v>67.140150000000006</v>
      </c>
      <c r="J42" s="99">
        <v>56.893552655812165</v>
      </c>
      <c r="K42" s="99">
        <v>48.811979999999998</v>
      </c>
      <c r="L42" s="99">
        <v>52.887181500000004</v>
      </c>
      <c r="M42" s="99">
        <v>51.3198905</v>
      </c>
      <c r="N42" s="99">
        <v>51.9013025</v>
      </c>
      <c r="O42" s="99">
        <v>46.826141</v>
      </c>
      <c r="P42" s="99">
        <v>49.780748999999993</v>
      </c>
      <c r="Q42" s="99">
        <v>51.548500000000004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0.42175291504067736</v>
      </c>
      <c r="C46" s="77">
        <f t="shared" si="10"/>
        <v>0.39901642919074276</v>
      </c>
      <c r="D46" s="77">
        <f t="shared" si="10"/>
        <v>0.4096172782016449</v>
      </c>
      <c r="E46" s="77">
        <f t="shared" si="10"/>
        <v>0.41405798951107442</v>
      </c>
      <c r="F46" s="77">
        <f t="shared" si="10"/>
        <v>0.43746985233353519</v>
      </c>
      <c r="G46" s="77">
        <f t="shared" si="10"/>
        <v>0.4787967500270307</v>
      </c>
      <c r="H46" s="77">
        <f t="shared" si="10"/>
        <v>0.4613524554871351</v>
      </c>
      <c r="I46" s="77">
        <f t="shared" si="10"/>
        <v>0.35247384237406998</v>
      </c>
      <c r="J46" s="77">
        <f t="shared" si="10"/>
        <v>0.37119399792579066</v>
      </c>
      <c r="K46" s="77">
        <f t="shared" si="10"/>
        <v>0.44976581188222764</v>
      </c>
      <c r="L46" s="77">
        <f t="shared" si="10"/>
        <v>0.47261572115793338</v>
      </c>
      <c r="M46" s="77">
        <f t="shared" si="10"/>
        <v>0.34811499543513447</v>
      </c>
      <c r="N46" s="77">
        <f t="shared" si="10"/>
        <v>0.35672419471073202</v>
      </c>
      <c r="O46" s="77">
        <f t="shared" si="10"/>
        <v>0.38396928102885791</v>
      </c>
      <c r="P46" s="77">
        <f t="shared" si="10"/>
        <v>0.35262232729731136</v>
      </c>
      <c r="Q46" s="77">
        <f t="shared" si="10"/>
        <v>0.30676130664785695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9.5035623636920957E-3</v>
      </c>
      <c r="C51" s="75">
        <f t="shared" si="15"/>
        <v>9.0919212957548158E-3</v>
      </c>
      <c r="D51" s="75">
        <f t="shared" si="15"/>
        <v>8.1561994831941473E-3</v>
      </c>
      <c r="E51" s="75">
        <f t="shared" si="15"/>
        <v>9.0023500989342437E-3</v>
      </c>
      <c r="F51" s="75">
        <f t="shared" si="15"/>
        <v>8.8563771302265469E-3</v>
      </c>
      <c r="G51" s="75">
        <f t="shared" si="15"/>
        <v>8.5869614142849177E-3</v>
      </c>
      <c r="H51" s="75">
        <f t="shared" si="15"/>
        <v>7.2024766668828755E-3</v>
      </c>
      <c r="I51" s="75">
        <f t="shared" si="15"/>
        <v>5.3072666950408015E-3</v>
      </c>
      <c r="J51" s="75">
        <f t="shared" si="15"/>
        <v>5.8530153364140074E-3</v>
      </c>
      <c r="K51" s="75">
        <f t="shared" si="15"/>
        <v>7.9853819227479108E-3</v>
      </c>
      <c r="L51" s="75">
        <f t="shared" si="15"/>
        <v>8.2432680818552446E-3</v>
      </c>
      <c r="M51" s="75">
        <f t="shared" si="15"/>
        <v>5.8985990251483131E-3</v>
      </c>
      <c r="N51" s="75">
        <f t="shared" si="15"/>
        <v>5.817244311725772E-3</v>
      </c>
      <c r="O51" s="75">
        <f t="shared" si="15"/>
        <v>6.112455815752235E-3</v>
      </c>
      <c r="P51" s="75">
        <f t="shared" si="15"/>
        <v>6.0634441001671717E-3</v>
      </c>
      <c r="Q51" s="75">
        <f t="shared" si="15"/>
        <v>5.689758315341813E-3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0.15862411603856619</v>
      </c>
      <c r="C52" s="73">
        <f t="shared" si="16"/>
        <v>0.14039796230562326</v>
      </c>
      <c r="D52" s="73">
        <f t="shared" si="16"/>
        <v>0.14083469860401879</v>
      </c>
      <c r="E52" s="73">
        <f t="shared" si="16"/>
        <v>0.13427454522435053</v>
      </c>
      <c r="F52" s="73">
        <f t="shared" si="16"/>
        <v>0.13845598731009745</v>
      </c>
      <c r="G52" s="73">
        <f t="shared" si="16"/>
        <v>0.1669183681468478</v>
      </c>
      <c r="H52" s="73">
        <f t="shared" si="16"/>
        <v>0.14615660547785186</v>
      </c>
      <c r="I52" s="73">
        <f t="shared" si="16"/>
        <v>0.11421861496758198</v>
      </c>
      <c r="J52" s="73">
        <f t="shared" si="16"/>
        <v>0.12962584866300306</v>
      </c>
      <c r="K52" s="73">
        <f t="shared" si="16"/>
        <v>0.18294491658748374</v>
      </c>
      <c r="L52" s="73">
        <f t="shared" si="16"/>
        <v>0.19031640825044938</v>
      </c>
      <c r="M52" s="73">
        <f t="shared" si="16"/>
        <v>0.13205998911454506</v>
      </c>
      <c r="N52" s="73">
        <f t="shared" si="16"/>
        <v>0.12675823780559292</v>
      </c>
      <c r="O52" s="73">
        <f t="shared" si="16"/>
        <v>0.11730751008688238</v>
      </c>
      <c r="P52" s="73">
        <f t="shared" si="16"/>
        <v>0.10929483207329192</v>
      </c>
      <c r="Q52" s="73">
        <f t="shared" si="16"/>
        <v>0.10370120874233474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0.25362523663841907</v>
      </c>
      <c r="C53" s="71">
        <f t="shared" si="17"/>
        <v>0.24952654558936466</v>
      </c>
      <c r="D53" s="71">
        <f t="shared" si="17"/>
        <v>0.26062638011443195</v>
      </c>
      <c r="E53" s="71">
        <f t="shared" si="17"/>
        <v>0.27078109418778962</v>
      </c>
      <c r="F53" s="71">
        <f t="shared" si="17"/>
        <v>0.29015748789321116</v>
      </c>
      <c r="G53" s="71">
        <f t="shared" si="17"/>
        <v>0.30329142046589802</v>
      </c>
      <c r="H53" s="71">
        <f t="shared" si="17"/>
        <v>0.30799337334240035</v>
      </c>
      <c r="I53" s="71">
        <f t="shared" si="17"/>
        <v>0.23294796071144722</v>
      </c>
      <c r="J53" s="71">
        <f t="shared" si="17"/>
        <v>0.23571513392637364</v>
      </c>
      <c r="K53" s="71">
        <f t="shared" si="17"/>
        <v>0.25883551337199595</v>
      </c>
      <c r="L53" s="71">
        <f t="shared" si="17"/>
        <v>0.27405604482562879</v>
      </c>
      <c r="M53" s="71">
        <f t="shared" si="17"/>
        <v>0.21015640729544111</v>
      </c>
      <c r="N53" s="71">
        <f t="shared" si="17"/>
        <v>0.22414871259341335</v>
      </c>
      <c r="O53" s="71">
        <f t="shared" si="17"/>
        <v>0.26054931512622331</v>
      </c>
      <c r="P53" s="71">
        <f t="shared" si="17"/>
        <v>0.23726405112385224</v>
      </c>
      <c r="Q53" s="71">
        <f t="shared" si="17"/>
        <v>0.19737033959018041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0</v>
      </c>
      <c r="C3" s="46">
        <f t="shared" ref="C3:Q3" si="0">SUM(C4:C5)</f>
        <v>0</v>
      </c>
      <c r="D3" s="46">
        <f t="shared" si="0"/>
        <v>0</v>
      </c>
      <c r="E3" s="46">
        <f t="shared" si="0"/>
        <v>0</v>
      </c>
      <c r="F3" s="46">
        <f t="shared" si="0"/>
        <v>0</v>
      </c>
      <c r="G3" s="46">
        <f t="shared" si="0"/>
        <v>0</v>
      </c>
      <c r="H3" s="46">
        <f t="shared" si="0"/>
        <v>0</v>
      </c>
      <c r="I3" s="46">
        <f t="shared" si="0"/>
        <v>0</v>
      </c>
      <c r="J3" s="46">
        <f t="shared" si="0"/>
        <v>0</v>
      </c>
      <c r="K3" s="46">
        <f t="shared" si="0"/>
        <v>0</v>
      </c>
      <c r="L3" s="46">
        <f t="shared" si="0"/>
        <v>0</v>
      </c>
      <c r="M3" s="46">
        <f t="shared" si="0"/>
        <v>0</v>
      </c>
      <c r="N3" s="46">
        <f t="shared" si="0"/>
        <v>0</v>
      </c>
      <c r="O3" s="46">
        <f t="shared" si="0"/>
        <v>0</v>
      </c>
      <c r="P3" s="46">
        <f t="shared" si="0"/>
        <v>0</v>
      </c>
      <c r="Q3" s="46">
        <f t="shared" si="0"/>
        <v>0</v>
      </c>
    </row>
    <row r="4" spans="1:17" x14ac:dyDescent="0.25">
      <c r="A4" s="110" t="s">
        <v>46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0</v>
      </c>
      <c r="C5" s="118">
        <v>0</v>
      </c>
      <c r="D5" s="118">
        <v>0</v>
      </c>
      <c r="E5" s="118">
        <v>0</v>
      </c>
      <c r="F5" s="118">
        <v>0</v>
      </c>
      <c r="G5" s="118">
        <v>0</v>
      </c>
      <c r="H5" s="118">
        <v>0</v>
      </c>
      <c r="I5" s="118">
        <v>0</v>
      </c>
      <c r="J5" s="118">
        <v>0</v>
      </c>
      <c r="K5" s="118">
        <v>0</v>
      </c>
      <c r="L5" s="118">
        <v>0</v>
      </c>
      <c r="M5" s="118">
        <v>0</v>
      </c>
      <c r="N5" s="118">
        <v>0</v>
      </c>
      <c r="O5" s="118">
        <v>0</v>
      </c>
      <c r="P5" s="118">
        <v>0</v>
      </c>
      <c r="Q5" s="118">
        <v>0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0</v>
      </c>
      <c r="C7" s="46">
        <f t="shared" ref="C7:Q7" si="1">SUM(C8:C9)</f>
        <v>0</v>
      </c>
      <c r="D7" s="46">
        <f t="shared" si="1"/>
        <v>0</v>
      </c>
      <c r="E7" s="46">
        <f t="shared" si="1"/>
        <v>0</v>
      </c>
      <c r="F7" s="46">
        <f t="shared" si="1"/>
        <v>0</v>
      </c>
      <c r="G7" s="46">
        <f t="shared" si="1"/>
        <v>0</v>
      </c>
      <c r="H7" s="46">
        <f t="shared" si="1"/>
        <v>0</v>
      </c>
      <c r="I7" s="46">
        <f t="shared" si="1"/>
        <v>0</v>
      </c>
      <c r="J7" s="46">
        <f t="shared" si="1"/>
        <v>0</v>
      </c>
      <c r="K7" s="46">
        <f t="shared" si="1"/>
        <v>0</v>
      </c>
      <c r="L7" s="46">
        <f t="shared" si="1"/>
        <v>0</v>
      </c>
      <c r="M7" s="46">
        <f t="shared" si="1"/>
        <v>0</v>
      </c>
      <c r="N7" s="46">
        <f t="shared" si="1"/>
        <v>0</v>
      </c>
      <c r="O7" s="46">
        <f t="shared" si="1"/>
        <v>0</v>
      </c>
      <c r="P7" s="46">
        <f t="shared" si="1"/>
        <v>0</v>
      </c>
      <c r="Q7" s="46">
        <f t="shared" si="1"/>
        <v>0</v>
      </c>
    </row>
    <row r="8" spans="1:17" x14ac:dyDescent="0.25">
      <c r="A8" s="110" t="s">
        <v>46</v>
      </c>
      <c r="B8" s="120">
        <v>0</v>
      </c>
      <c r="C8" s="120">
        <v>0</v>
      </c>
      <c r="D8" s="120">
        <v>0</v>
      </c>
      <c r="E8" s="120">
        <v>0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0</v>
      </c>
      <c r="C9" s="118">
        <v>0</v>
      </c>
      <c r="D9" s="118">
        <v>0</v>
      </c>
      <c r="E9" s="118">
        <v>0</v>
      </c>
      <c r="F9" s="118">
        <v>0</v>
      </c>
      <c r="G9" s="118">
        <v>0</v>
      </c>
      <c r="H9" s="118">
        <v>0</v>
      </c>
      <c r="I9" s="118">
        <v>0</v>
      </c>
      <c r="J9" s="118">
        <v>0</v>
      </c>
      <c r="K9" s="118">
        <v>0</v>
      </c>
      <c r="L9" s="118">
        <v>0</v>
      </c>
      <c r="M9" s="118">
        <v>0</v>
      </c>
      <c r="N9" s="118">
        <v>0</v>
      </c>
      <c r="O9" s="118">
        <v>0</v>
      </c>
      <c r="P9" s="118">
        <v>0</v>
      </c>
      <c r="Q9" s="118">
        <v>0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0</v>
      </c>
      <c r="C11" s="46">
        <f t="shared" si="2"/>
        <v>0</v>
      </c>
      <c r="D11" s="46">
        <f t="shared" si="2"/>
        <v>0</v>
      </c>
      <c r="E11" s="46">
        <f t="shared" si="2"/>
        <v>0</v>
      </c>
      <c r="F11" s="46">
        <f t="shared" si="2"/>
        <v>0</v>
      </c>
      <c r="G11" s="46">
        <f t="shared" si="2"/>
        <v>0</v>
      </c>
      <c r="H11" s="46">
        <f t="shared" si="2"/>
        <v>0</v>
      </c>
      <c r="I11" s="46">
        <f t="shared" si="2"/>
        <v>0</v>
      </c>
      <c r="J11" s="46">
        <f t="shared" si="2"/>
        <v>0</v>
      </c>
      <c r="K11" s="46">
        <f t="shared" si="2"/>
        <v>0</v>
      </c>
      <c r="L11" s="46">
        <f t="shared" si="2"/>
        <v>0</v>
      </c>
      <c r="M11" s="46">
        <f t="shared" si="2"/>
        <v>0</v>
      </c>
      <c r="N11" s="46">
        <f t="shared" si="2"/>
        <v>0</v>
      </c>
      <c r="O11" s="46">
        <f t="shared" si="2"/>
        <v>0</v>
      </c>
      <c r="P11" s="46">
        <f t="shared" si="2"/>
        <v>0</v>
      </c>
      <c r="Q11" s="46">
        <f t="shared" si="2"/>
        <v>0</v>
      </c>
    </row>
    <row r="12" spans="1:17" x14ac:dyDescent="0.25">
      <c r="A12" s="110" t="s">
        <v>46</v>
      </c>
      <c r="B12" s="120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</row>
    <row r="13" spans="1:17" x14ac:dyDescent="0.25">
      <c r="A13" s="108" t="s">
        <v>45</v>
      </c>
      <c r="B13" s="118">
        <v>0</v>
      </c>
      <c r="C13" s="118">
        <v>0</v>
      </c>
      <c r="D13" s="118">
        <v>0</v>
      </c>
      <c r="E13" s="118">
        <v>0</v>
      </c>
      <c r="F13" s="118">
        <v>0</v>
      </c>
      <c r="G13" s="118">
        <v>0</v>
      </c>
      <c r="H13" s="118">
        <v>0</v>
      </c>
      <c r="I13" s="118">
        <v>0</v>
      </c>
      <c r="J13" s="118">
        <v>0</v>
      </c>
      <c r="K13" s="118">
        <v>0</v>
      </c>
      <c r="L13" s="118">
        <v>0</v>
      </c>
      <c r="M13" s="118">
        <v>0</v>
      </c>
      <c r="N13" s="118">
        <v>0</v>
      </c>
      <c r="O13" s="118">
        <v>0</v>
      </c>
      <c r="P13" s="118">
        <v>0</v>
      </c>
      <c r="Q13" s="118">
        <v>0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0</v>
      </c>
      <c r="E14" s="38">
        <f t="shared" si="3"/>
        <v>0</v>
      </c>
      <c r="F14" s="38">
        <f t="shared" si="3"/>
        <v>0</v>
      </c>
      <c r="G14" s="38">
        <f t="shared" si="3"/>
        <v>0</v>
      </c>
      <c r="H14" s="38">
        <f t="shared" si="3"/>
        <v>0</v>
      </c>
      <c r="I14" s="38">
        <f t="shared" si="3"/>
        <v>0</v>
      </c>
      <c r="J14" s="38">
        <f t="shared" si="3"/>
        <v>0</v>
      </c>
      <c r="K14" s="38">
        <f t="shared" si="3"/>
        <v>0</v>
      </c>
      <c r="L14" s="38">
        <f t="shared" si="3"/>
        <v>0</v>
      </c>
      <c r="M14" s="38">
        <f t="shared" si="3"/>
        <v>0</v>
      </c>
      <c r="N14" s="38">
        <f t="shared" si="3"/>
        <v>0</v>
      </c>
      <c r="O14" s="38">
        <f t="shared" si="3"/>
        <v>0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0</v>
      </c>
      <c r="F16" s="118">
        <v>0</v>
      </c>
      <c r="G16" s="118">
        <v>0</v>
      </c>
      <c r="H16" s="118">
        <v>0</v>
      </c>
      <c r="I16" s="118">
        <v>0</v>
      </c>
      <c r="J16" s="118">
        <v>0</v>
      </c>
      <c r="K16" s="118">
        <v>0</v>
      </c>
      <c r="L16" s="118">
        <v>0</v>
      </c>
      <c r="M16" s="118">
        <v>0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0</v>
      </c>
      <c r="F17" s="38">
        <f t="shared" si="4"/>
        <v>0</v>
      </c>
      <c r="G17" s="38">
        <f t="shared" si="4"/>
        <v>0</v>
      </c>
      <c r="H17" s="38">
        <f t="shared" si="4"/>
        <v>0</v>
      </c>
      <c r="I17" s="38">
        <f t="shared" si="4"/>
        <v>0</v>
      </c>
      <c r="J17" s="38">
        <f t="shared" si="4"/>
        <v>0</v>
      </c>
      <c r="K17" s="38">
        <f t="shared" si="4"/>
        <v>0</v>
      </c>
      <c r="L17" s="38">
        <f t="shared" si="4"/>
        <v>0</v>
      </c>
      <c r="M17" s="38">
        <f t="shared" si="4"/>
        <v>0</v>
      </c>
      <c r="N17" s="38">
        <f t="shared" si="4"/>
        <v>0</v>
      </c>
      <c r="O17" s="38">
        <f t="shared" si="4"/>
        <v>0</v>
      </c>
      <c r="P17" s="38">
        <f t="shared" si="4"/>
        <v>0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0</v>
      </c>
      <c r="F19" s="118">
        <f t="shared" si="5"/>
        <v>0</v>
      </c>
      <c r="G19" s="118">
        <f t="shared" si="5"/>
        <v>0</v>
      </c>
      <c r="H19" s="118">
        <f t="shared" si="5"/>
        <v>0</v>
      </c>
      <c r="I19" s="118">
        <f t="shared" si="5"/>
        <v>0</v>
      </c>
      <c r="J19" s="118">
        <f t="shared" si="5"/>
        <v>0</v>
      </c>
      <c r="K19" s="118">
        <f t="shared" si="5"/>
        <v>0</v>
      </c>
      <c r="L19" s="118">
        <f t="shared" si="5"/>
        <v>0</v>
      </c>
      <c r="M19" s="118">
        <f t="shared" si="5"/>
        <v>0</v>
      </c>
      <c r="N19" s="118">
        <f t="shared" si="5"/>
        <v>0</v>
      </c>
      <c r="O19" s="118">
        <f t="shared" si="5"/>
        <v>0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0</v>
      </c>
      <c r="C20" s="46">
        <f t="shared" si="6"/>
        <v>0</v>
      </c>
      <c r="D20" s="46">
        <f t="shared" si="6"/>
        <v>0</v>
      </c>
      <c r="E20" s="46">
        <f t="shared" si="6"/>
        <v>0</v>
      </c>
      <c r="F20" s="46">
        <f t="shared" si="6"/>
        <v>0</v>
      </c>
      <c r="G20" s="46">
        <f t="shared" si="6"/>
        <v>0</v>
      </c>
      <c r="H20" s="46">
        <f t="shared" si="6"/>
        <v>0</v>
      </c>
      <c r="I20" s="46">
        <f t="shared" si="6"/>
        <v>0</v>
      </c>
      <c r="J20" s="46">
        <f t="shared" si="6"/>
        <v>0</v>
      </c>
      <c r="K20" s="46">
        <f t="shared" si="6"/>
        <v>0</v>
      </c>
      <c r="L20" s="46">
        <f t="shared" si="6"/>
        <v>0</v>
      </c>
      <c r="M20" s="46">
        <f t="shared" si="6"/>
        <v>0</v>
      </c>
      <c r="N20" s="46">
        <f t="shared" si="6"/>
        <v>0</v>
      </c>
      <c r="O20" s="46">
        <f t="shared" si="6"/>
        <v>0</v>
      </c>
      <c r="P20" s="46">
        <f t="shared" si="6"/>
        <v>0</v>
      </c>
      <c r="Q20" s="46">
        <f t="shared" si="6"/>
        <v>0</v>
      </c>
    </row>
    <row r="21" spans="1:17" x14ac:dyDescent="0.25">
      <c r="A21" s="110" t="s">
        <v>46</v>
      </c>
      <c r="B21" s="120">
        <f>B12-B8</f>
        <v>0</v>
      </c>
      <c r="C21" s="120">
        <f t="shared" ref="C21:Q21" si="7">C12-C8</f>
        <v>0</v>
      </c>
      <c r="D21" s="120">
        <f t="shared" si="7"/>
        <v>0</v>
      </c>
      <c r="E21" s="120">
        <f t="shared" si="7"/>
        <v>0</v>
      </c>
      <c r="F21" s="120">
        <f t="shared" si="7"/>
        <v>0</v>
      </c>
      <c r="G21" s="120">
        <f t="shared" si="7"/>
        <v>0</v>
      </c>
      <c r="H21" s="120">
        <f t="shared" si="7"/>
        <v>0</v>
      </c>
      <c r="I21" s="120">
        <f t="shared" si="7"/>
        <v>0</v>
      </c>
      <c r="J21" s="120">
        <f t="shared" si="7"/>
        <v>0</v>
      </c>
      <c r="K21" s="120">
        <f t="shared" si="7"/>
        <v>0</v>
      </c>
      <c r="L21" s="120">
        <f t="shared" si="7"/>
        <v>0</v>
      </c>
      <c r="M21" s="120">
        <f t="shared" si="7"/>
        <v>0</v>
      </c>
      <c r="N21" s="120">
        <f t="shared" si="7"/>
        <v>0</v>
      </c>
      <c r="O21" s="120">
        <f t="shared" si="7"/>
        <v>0</v>
      </c>
      <c r="P21" s="120">
        <f t="shared" si="7"/>
        <v>0</v>
      </c>
      <c r="Q21" s="120">
        <f t="shared" si="7"/>
        <v>0</v>
      </c>
    </row>
    <row r="22" spans="1:17" x14ac:dyDescent="0.25">
      <c r="A22" s="108" t="s">
        <v>45</v>
      </c>
      <c r="B22" s="118">
        <f>B13-B9</f>
        <v>0</v>
      </c>
      <c r="C22" s="118">
        <f t="shared" ref="C22:Q22" si="8">C13-C9</f>
        <v>0</v>
      </c>
      <c r="D22" s="118">
        <f t="shared" si="8"/>
        <v>0</v>
      </c>
      <c r="E22" s="118">
        <f t="shared" si="8"/>
        <v>0</v>
      </c>
      <c r="F22" s="118">
        <f t="shared" si="8"/>
        <v>0</v>
      </c>
      <c r="G22" s="118">
        <f t="shared" si="8"/>
        <v>0</v>
      </c>
      <c r="H22" s="118">
        <f t="shared" si="8"/>
        <v>0</v>
      </c>
      <c r="I22" s="118">
        <f t="shared" si="8"/>
        <v>0</v>
      </c>
      <c r="J22" s="118">
        <f t="shared" si="8"/>
        <v>0</v>
      </c>
      <c r="K22" s="118">
        <f t="shared" si="8"/>
        <v>0</v>
      </c>
      <c r="L22" s="118">
        <f t="shared" si="8"/>
        <v>0</v>
      </c>
      <c r="M22" s="118">
        <f t="shared" si="8"/>
        <v>0</v>
      </c>
      <c r="N22" s="118">
        <f t="shared" si="8"/>
        <v>0</v>
      </c>
      <c r="O22" s="118">
        <f t="shared" si="8"/>
        <v>0</v>
      </c>
      <c r="P22" s="118">
        <f t="shared" si="8"/>
        <v>0</v>
      </c>
      <c r="Q22" s="118">
        <f t="shared" si="8"/>
        <v>0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0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0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</row>
    <row r="26" spans="1:17" x14ac:dyDescent="0.25">
      <c r="A26" s="55" t="s">
        <v>33</v>
      </c>
      <c r="B26" s="54">
        <v>0</v>
      </c>
      <c r="C26" s="54">
        <v>0</v>
      </c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</row>
    <row r="27" spans="1:17" x14ac:dyDescent="0.25">
      <c r="A27" s="53" t="s">
        <v>48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47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0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</row>
    <row r="32" spans="1:17" x14ac:dyDescent="0.25">
      <c r="A32" s="53" t="s">
        <v>76</v>
      </c>
      <c r="B32" s="51">
        <v>0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66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25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0</v>
      </c>
      <c r="C45" s="62">
        <v>0</v>
      </c>
      <c r="D45" s="62">
        <v>0</v>
      </c>
      <c r="E45" s="62">
        <v>0</v>
      </c>
      <c r="F45" s="62">
        <v>0</v>
      </c>
      <c r="G45" s="62">
        <v>0</v>
      </c>
      <c r="H45" s="62">
        <v>0</v>
      </c>
      <c r="I45" s="62">
        <v>0</v>
      </c>
      <c r="J45" s="62">
        <v>0</v>
      </c>
      <c r="K45" s="62">
        <v>0</v>
      </c>
      <c r="L45" s="62">
        <v>0</v>
      </c>
      <c r="M45" s="62">
        <v>0</v>
      </c>
      <c r="N45" s="62">
        <v>0</v>
      </c>
      <c r="O45" s="62">
        <v>0</v>
      </c>
      <c r="P45" s="62">
        <v>0</v>
      </c>
      <c r="Q45" s="62">
        <v>0</v>
      </c>
    </row>
    <row r="46" spans="1:17" x14ac:dyDescent="0.25">
      <c r="A46" s="50" t="s">
        <v>105</v>
      </c>
      <c r="B46" s="38">
        <f t="shared" ref="B46:Q46" si="9">SUM(B47:B48)</f>
        <v>0</v>
      </c>
      <c r="C46" s="38">
        <f t="shared" si="9"/>
        <v>0</v>
      </c>
      <c r="D46" s="38">
        <f t="shared" si="9"/>
        <v>0</v>
      </c>
      <c r="E46" s="38">
        <f t="shared" si="9"/>
        <v>0</v>
      </c>
      <c r="F46" s="38">
        <f t="shared" si="9"/>
        <v>0</v>
      </c>
      <c r="G46" s="38">
        <f t="shared" si="9"/>
        <v>0</v>
      </c>
      <c r="H46" s="38">
        <f t="shared" si="9"/>
        <v>0</v>
      </c>
      <c r="I46" s="38">
        <f t="shared" si="9"/>
        <v>0</v>
      </c>
      <c r="J46" s="38">
        <f t="shared" si="9"/>
        <v>0</v>
      </c>
      <c r="K46" s="38">
        <f t="shared" si="9"/>
        <v>0</v>
      </c>
      <c r="L46" s="38">
        <f t="shared" si="9"/>
        <v>0</v>
      </c>
      <c r="M46" s="38">
        <f t="shared" si="9"/>
        <v>0</v>
      </c>
      <c r="N46" s="38">
        <f t="shared" si="9"/>
        <v>0</v>
      </c>
      <c r="O46" s="38">
        <f t="shared" si="9"/>
        <v>0</v>
      </c>
      <c r="P46" s="38">
        <f t="shared" si="9"/>
        <v>0</v>
      </c>
      <c r="Q46" s="38">
        <f t="shared" si="9"/>
        <v>0</v>
      </c>
    </row>
    <row r="47" spans="1:17" x14ac:dyDescent="0.25">
      <c r="A47" s="121" t="s">
        <v>46</v>
      </c>
      <c r="B47" s="120">
        <v>0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20">
        <v>0</v>
      </c>
      <c r="I47" s="120">
        <v>0</v>
      </c>
      <c r="J47" s="120">
        <v>0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0</v>
      </c>
      <c r="C48" s="118">
        <v>0</v>
      </c>
      <c r="D48" s="118">
        <v>0</v>
      </c>
      <c r="E48" s="118">
        <v>0</v>
      </c>
      <c r="F48" s="118">
        <v>0</v>
      </c>
      <c r="G48" s="118">
        <v>0</v>
      </c>
      <c r="H48" s="118">
        <v>0</v>
      </c>
      <c r="I48" s="118">
        <v>0</v>
      </c>
      <c r="J48" s="118">
        <v>0</v>
      </c>
      <c r="K48" s="118">
        <v>0</v>
      </c>
      <c r="L48" s="118">
        <v>0</v>
      </c>
      <c r="M48" s="118">
        <v>0</v>
      </c>
      <c r="N48" s="118">
        <v>0</v>
      </c>
      <c r="O48" s="118">
        <v>0</v>
      </c>
      <c r="P48" s="118">
        <v>0</v>
      </c>
      <c r="Q48" s="118">
        <v>0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0</v>
      </c>
      <c r="C50" s="70">
        <f t="shared" si="10"/>
        <v>0</v>
      </c>
      <c r="D50" s="70">
        <f t="shared" si="10"/>
        <v>0</v>
      </c>
      <c r="E50" s="70">
        <f t="shared" si="10"/>
        <v>0</v>
      </c>
      <c r="F50" s="70">
        <f t="shared" si="10"/>
        <v>0</v>
      </c>
      <c r="G50" s="70">
        <f t="shared" si="10"/>
        <v>0</v>
      </c>
      <c r="H50" s="70">
        <f t="shared" si="10"/>
        <v>0</v>
      </c>
      <c r="I50" s="70">
        <f t="shared" si="10"/>
        <v>0</v>
      </c>
      <c r="J50" s="70">
        <f t="shared" si="10"/>
        <v>0</v>
      </c>
      <c r="K50" s="70">
        <f t="shared" si="10"/>
        <v>0</v>
      </c>
      <c r="L50" s="70">
        <f t="shared" si="10"/>
        <v>0</v>
      </c>
      <c r="M50" s="70">
        <f t="shared" si="10"/>
        <v>0</v>
      </c>
      <c r="N50" s="70">
        <f t="shared" si="10"/>
        <v>0</v>
      </c>
      <c r="O50" s="70">
        <f t="shared" si="10"/>
        <v>0</v>
      </c>
      <c r="P50" s="70">
        <f t="shared" si="10"/>
        <v>0</v>
      </c>
      <c r="Q50" s="70">
        <f t="shared" si="10"/>
        <v>0</v>
      </c>
    </row>
    <row r="51" spans="1:17" x14ac:dyDescent="0.25">
      <c r="A51" s="55" t="s">
        <v>343</v>
      </c>
      <c r="B51" s="54">
        <v>0</v>
      </c>
      <c r="C51" s="54">
        <v>0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0</v>
      </c>
    </row>
    <row r="52" spans="1:17" x14ac:dyDescent="0.25">
      <c r="A52" s="52" t="s">
        <v>106</v>
      </c>
      <c r="B52" s="51">
        <v>0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</row>
    <row r="53" spans="1:17" x14ac:dyDescent="0.25">
      <c r="A53" s="50" t="s">
        <v>105</v>
      </c>
      <c r="B53" s="38">
        <f t="shared" ref="B53:Q53" si="11">SUM(B54:B55)</f>
        <v>0</v>
      </c>
      <c r="C53" s="38">
        <f t="shared" si="11"/>
        <v>0</v>
      </c>
      <c r="D53" s="38">
        <f t="shared" si="11"/>
        <v>0</v>
      </c>
      <c r="E53" s="38">
        <f t="shared" si="11"/>
        <v>0</v>
      </c>
      <c r="F53" s="38">
        <f t="shared" si="11"/>
        <v>0</v>
      </c>
      <c r="G53" s="38">
        <f t="shared" si="11"/>
        <v>0</v>
      </c>
      <c r="H53" s="38">
        <f t="shared" si="11"/>
        <v>0</v>
      </c>
      <c r="I53" s="38">
        <f t="shared" si="11"/>
        <v>0</v>
      </c>
      <c r="J53" s="38">
        <f t="shared" si="11"/>
        <v>0</v>
      </c>
      <c r="K53" s="38">
        <f t="shared" si="11"/>
        <v>0</v>
      </c>
      <c r="L53" s="38">
        <f t="shared" si="11"/>
        <v>0</v>
      </c>
      <c r="M53" s="38">
        <f t="shared" si="11"/>
        <v>0</v>
      </c>
      <c r="N53" s="38">
        <f t="shared" si="11"/>
        <v>0</v>
      </c>
      <c r="O53" s="38">
        <f t="shared" si="11"/>
        <v>0</v>
      </c>
      <c r="P53" s="38">
        <f t="shared" si="11"/>
        <v>0</v>
      </c>
      <c r="Q53" s="38">
        <f t="shared" si="11"/>
        <v>0</v>
      </c>
    </row>
    <row r="54" spans="1:17" x14ac:dyDescent="0.25">
      <c r="A54" s="121" t="s">
        <v>46</v>
      </c>
      <c r="B54" s="120">
        <f>ISI_emi!B$5</f>
        <v>0</v>
      </c>
      <c r="C54" s="120">
        <f>ISI_emi!C$5</f>
        <v>0</v>
      </c>
      <c r="D54" s="120">
        <f>ISI_emi!D$5</f>
        <v>0</v>
      </c>
      <c r="E54" s="120">
        <f>ISI_emi!E$5</f>
        <v>0</v>
      </c>
      <c r="F54" s="120">
        <f>ISI_emi!F$5</f>
        <v>0</v>
      </c>
      <c r="G54" s="120">
        <f>ISI_emi!G$5</f>
        <v>0</v>
      </c>
      <c r="H54" s="120">
        <f>ISI_emi!H$5</f>
        <v>0</v>
      </c>
      <c r="I54" s="120">
        <f>ISI_emi!I$5</f>
        <v>0</v>
      </c>
      <c r="J54" s="120">
        <f>ISI_emi!J$5</f>
        <v>0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0</v>
      </c>
      <c r="C55" s="118">
        <f>ISI_emi!C$53</f>
        <v>0</v>
      </c>
      <c r="D55" s="118">
        <f>ISI_emi!D$53</f>
        <v>0</v>
      </c>
      <c r="E55" s="118">
        <f>ISI_emi!E$53</f>
        <v>0</v>
      </c>
      <c r="F55" s="118">
        <f>ISI_emi!F$53</f>
        <v>0</v>
      </c>
      <c r="G55" s="118">
        <f>ISI_emi!G$53</f>
        <v>0</v>
      </c>
      <c r="H55" s="118">
        <f>ISI_emi!H$53</f>
        <v>0</v>
      </c>
      <c r="I55" s="118">
        <f>ISI_emi!I$53</f>
        <v>0</v>
      </c>
      <c r="J55" s="118">
        <f>ISI_emi!J$53</f>
        <v>0</v>
      </c>
      <c r="K55" s="118">
        <f>ISI_emi!K$53</f>
        <v>0</v>
      </c>
      <c r="L55" s="118">
        <f>ISI_emi!L$53</f>
        <v>0</v>
      </c>
      <c r="M55" s="118">
        <f>ISI_emi!M$53</f>
        <v>0</v>
      </c>
      <c r="N55" s="118">
        <f>ISI_emi!N$53</f>
        <v>0</v>
      </c>
      <c r="O55" s="118">
        <f>ISI_emi!O$53</f>
        <v>0</v>
      </c>
      <c r="P55" s="118">
        <f>ISI_emi!P$53</f>
        <v>0</v>
      </c>
      <c r="Q55" s="118">
        <f>ISI_emi!Q$53</f>
        <v>0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 t="str">
        <f t="shared" ref="B57:Q57" si="12">IF(B$7=0,"",B$3/B$7*1000)</f>
        <v/>
      </c>
      <c r="C57" s="115" t="str">
        <f t="shared" si="12"/>
        <v/>
      </c>
      <c r="D57" s="115" t="str">
        <f t="shared" si="12"/>
        <v/>
      </c>
      <c r="E57" s="115" t="str">
        <f t="shared" si="12"/>
        <v/>
      </c>
      <c r="F57" s="115" t="str">
        <f t="shared" si="12"/>
        <v/>
      </c>
      <c r="G57" s="115" t="str">
        <f t="shared" si="12"/>
        <v/>
      </c>
      <c r="H57" s="115" t="str">
        <f t="shared" si="12"/>
        <v/>
      </c>
      <c r="I57" s="115" t="str">
        <f t="shared" si="12"/>
        <v/>
      </c>
      <c r="J57" s="115" t="str">
        <f t="shared" si="12"/>
        <v/>
      </c>
      <c r="K57" s="115" t="str">
        <f t="shared" si="12"/>
        <v/>
      </c>
      <c r="L57" s="115" t="str">
        <f t="shared" si="12"/>
        <v/>
      </c>
      <c r="M57" s="115" t="str">
        <f t="shared" si="12"/>
        <v/>
      </c>
      <c r="N57" s="115" t="str">
        <f t="shared" si="12"/>
        <v/>
      </c>
      <c r="O57" s="115" t="str">
        <f t="shared" si="12"/>
        <v/>
      </c>
      <c r="P57" s="115" t="str">
        <f t="shared" si="12"/>
        <v/>
      </c>
      <c r="Q57" s="115" t="str">
        <f t="shared" si="12"/>
        <v/>
      </c>
    </row>
    <row r="58" spans="1:17" x14ac:dyDescent="0.25">
      <c r="A58" s="39" t="s">
        <v>103</v>
      </c>
      <c r="B58" s="114" t="str">
        <f t="shared" ref="B58:Q58" si="13">IF(B$46=0,"",B$46/B$7)</f>
        <v/>
      </c>
      <c r="C58" s="114" t="str">
        <f t="shared" si="13"/>
        <v/>
      </c>
      <c r="D58" s="114" t="str">
        <f t="shared" si="13"/>
        <v/>
      </c>
      <c r="E58" s="114" t="str">
        <f t="shared" si="13"/>
        <v/>
      </c>
      <c r="F58" s="114" t="str">
        <f t="shared" si="13"/>
        <v/>
      </c>
      <c r="G58" s="114" t="str">
        <f t="shared" si="13"/>
        <v/>
      </c>
      <c r="H58" s="114" t="str">
        <f t="shared" si="13"/>
        <v/>
      </c>
      <c r="I58" s="114" t="str">
        <f t="shared" si="13"/>
        <v/>
      </c>
      <c r="J58" s="114" t="str">
        <f t="shared" si="13"/>
        <v/>
      </c>
      <c r="K58" s="114" t="str">
        <f t="shared" si="13"/>
        <v/>
      </c>
      <c r="L58" s="114" t="str">
        <f t="shared" si="13"/>
        <v/>
      </c>
      <c r="M58" s="114" t="str">
        <f t="shared" si="13"/>
        <v/>
      </c>
      <c r="N58" s="114" t="str">
        <f t="shared" si="13"/>
        <v/>
      </c>
      <c r="O58" s="114" t="str">
        <f t="shared" si="13"/>
        <v/>
      </c>
      <c r="P58" s="114" t="str">
        <f t="shared" si="13"/>
        <v/>
      </c>
      <c r="Q58" s="114" t="str">
        <f t="shared" si="13"/>
        <v/>
      </c>
    </row>
    <row r="59" spans="1:17" x14ac:dyDescent="0.25">
      <c r="A59" s="110" t="s">
        <v>46</v>
      </c>
      <c r="B59" s="113" t="str">
        <f t="shared" ref="B59:Q59" si="14">IF(B$47=0,"",B$47/B$8)</f>
        <v/>
      </c>
      <c r="C59" s="113" t="str">
        <f t="shared" si="14"/>
        <v/>
      </c>
      <c r="D59" s="113" t="str">
        <f t="shared" si="14"/>
        <v/>
      </c>
      <c r="E59" s="113" t="str">
        <f t="shared" si="14"/>
        <v/>
      </c>
      <c r="F59" s="113" t="str">
        <f t="shared" si="14"/>
        <v/>
      </c>
      <c r="G59" s="113" t="str">
        <f t="shared" si="14"/>
        <v/>
      </c>
      <c r="H59" s="113" t="str">
        <f t="shared" si="14"/>
        <v/>
      </c>
      <c r="I59" s="113" t="str">
        <f t="shared" si="14"/>
        <v/>
      </c>
      <c r="J59" s="113" t="str">
        <f t="shared" si="14"/>
        <v/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 t="str">
        <f t="shared" ref="B60:Q60" si="15">IF(B$48=0,"",B$48/B$9)</f>
        <v/>
      </c>
      <c r="C60" s="112" t="str">
        <f t="shared" si="15"/>
        <v/>
      </c>
      <c r="D60" s="112" t="str">
        <f t="shared" si="15"/>
        <v/>
      </c>
      <c r="E60" s="112" t="str">
        <f t="shared" si="15"/>
        <v/>
      </c>
      <c r="F60" s="112" t="str">
        <f t="shared" si="15"/>
        <v/>
      </c>
      <c r="G60" s="112" t="str">
        <f t="shared" si="15"/>
        <v/>
      </c>
      <c r="H60" s="112" t="str">
        <f t="shared" si="15"/>
        <v/>
      </c>
      <c r="I60" s="112" t="str">
        <f t="shared" si="15"/>
        <v/>
      </c>
      <c r="J60" s="112" t="str">
        <f t="shared" si="15"/>
        <v/>
      </c>
      <c r="K60" s="112" t="str">
        <f t="shared" si="15"/>
        <v/>
      </c>
      <c r="L60" s="112" t="str">
        <f t="shared" si="15"/>
        <v/>
      </c>
      <c r="M60" s="112" t="str">
        <f t="shared" si="15"/>
        <v/>
      </c>
      <c r="N60" s="112" t="str">
        <f t="shared" si="15"/>
        <v/>
      </c>
      <c r="O60" s="112" t="str">
        <f t="shared" si="15"/>
        <v/>
      </c>
      <c r="P60" s="112" t="str">
        <f t="shared" si="15"/>
        <v/>
      </c>
      <c r="Q60" s="112" t="str">
        <f t="shared" si="15"/>
        <v/>
      </c>
    </row>
    <row r="61" spans="1:17" x14ac:dyDescent="0.25">
      <c r="A61" s="39" t="s">
        <v>102</v>
      </c>
      <c r="B61" s="114" t="str">
        <f>IF(SUM(ISI_ued!B$5,ISI_ued!B$53)=0,"",SUM(ISI_ued!B$5,ISI_ued!B$53)/B$7)</f>
        <v/>
      </c>
      <c r="C61" s="114" t="str">
        <f>IF(SUM(ISI_ued!C$5,ISI_ued!C$53)=0,"",SUM(ISI_ued!C$5,ISI_ued!C$53)/C$7)</f>
        <v/>
      </c>
      <c r="D61" s="114" t="str">
        <f>IF(SUM(ISI_ued!D$5,ISI_ued!D$53)=0,"",SUM(ISI_ued!D$5,ISI_ued!D$53)/D$7)</f>
        <v/>
      </c>
      <c r="E61" s="114" t="str">
        <f>IF(SUM(ISI_ued!E$5,ISI_ued!E$53)=0,"",SUM(ISI_ued!E$5,ISI_ued!E$53)/E$7)</f>
        <v/>
      </c>
      <c r="F61" s="114" t="str">
        <f>IF(SUM(ISI_ued!F$5,ISI_ued!F$53)=0,"",SUM(ISI_ued!F$5,ISI_ued!F$53)/F$7)</f>
        <v/>
      </c>
      <c r="G61" s="114" t="str">
        <f>IF(SUM(ISI_ued!G$5,ISI_ued!G$53)=0,"",SUM(ISI_ued!G$5,ISI_ued!G$53)/G$7)</f>
        <v/>
      </c>
      <c r="H61" s="114" t="str">
        <f>IF(SUM(ISI_ued!H$5,ISI_ued!H$53)=0,"",SUM(ISI_ued!H$5,ISI_ued!H$53)/H$7)</f>
        <v/>
      </c>
      <c r="I61" s="114" t="str">
        <f>IF(SUM(ISI_ued!I$5,ISI_ued!I$53)=0,"",SUM(ISI_ued!I$5,ISI_ued!I$53)/I$7)</f>
        <v/>
      </c>
      <c r="J61" s="114" t="str">
        <f>IF(SUM(ISI_ued!J$5,ISI_ued!J$53)=0,"",SUM(ISI_ued!J$5,ISI_ued!J$53)/J$7)</f>
        <v/>
      </c>
      <c r="K61" s="114" t="str">
        <f>IF(SUM(ISI_ued!K$5,ISI_ued!K$53)=0,"",SUM(ISI_ued!K$5,ISI_ued!K$53)/K$7)</f>
        <v/>
      </c>
      <c r="L61" s="114" t="str">
        <f>IF(SUM(ISI_ued!L$5,ISI_ued!L$53)=0,"",SUM(ISI_ued!L$5,ISI_ued!L$53)/L$7)</f>
        <v/>
      </c>
      <c r="M61" s="114" t="str">
        <f>IF(SUM(ISI_ued!M$5,ISI_ued!M$53)=0,"",SUM(ISI_ued!M$5,ISI_ued!M$53)/M$7)</f>
        <v/>
      </c>
      <c r="N61" s="114" t="str">
        <f>IF(SUM(ISI_ued!N$5,ISI_ued!N$53)=0,"",SUM(ISI_ued!N$5,ISI_ued!N$53)/N$7)</f>
        <v/>
      </c>
      <c r="O61" s="114" t="str">
        <f>IF(SUM(ISI_ued!O$5,ISI_ued!O$53)=0,"",SUM(ISI_ued!O$5,ISI_ued!O$53)/O$7)</f>
        <v/>
      </c>
      <c r="P61" s="114" t="str">
        <f>IF(SUM(ISI_ued!P$5,ISI_ued!P$53)=0,"",SUM(ISI_ued!P$5,ISI_ued!P$53)/P$7)</f>
        <v/>
      </c>
      <c r="Q61" s="114" t="str">
        <f>IF(SUM(ISI_ued!Q$5,ISI_ued!Q$53)=0,"",SUM(ISI_ued!Q$5,ISI_ued!Q$53)/Q$7)</f>
        <v/>
      </c>
    </row>
    <row r="62" spans="1:17" x14ac:dyDescent="0.25">
      <c r="A62" s="110" t="s">
        <v>46</v>
      </c>
      <c r="B62" s="113" t="str">
        <f>IF(ISI_ued!B$5=0,"",ISI_ued!B$5/B$8)</f>
        <v/>
      </c>
      <c r="C62" s="113" t="str">
        <f>IF(ISI_ued!C$5=0,"",ISI_ued!C$5/C$8)</f>
        <v/>
      </c>
      <c r="D62" s="113" t="str">
        <f>IF(ISI_ued!D$5=0,"",ISI_ued!D$5/D$8)</f>
        <v/>
      </c>
      <c r="E62" s="113" t="str">
        <f>IF(ISI_ued!E$5=0,"",ISI_ued!E$5/E$8)</f>
        <v/>
      </c>
      <c r="F62" s="113" t="str">
        <f>IF(ISI_ued!F$5=0,"",ISI_ued!F$5/F$8)</f>
        <v/>
      </c>
      <c r="G62" s="113" t="str">
        <f>IF(ISI_ued!G$5=0,"",ISI_ued!G$5/G$8)</f>
        <v/>
      </c>
      <c r="H62" s="113" t="str">
        <f>IF(ISI_ued!H$5=0,"",ISI_ued!H$5/H$8)</f>
        <v/>
      </c>
      <c r="I62" s="113" t="str">
        <f>IF(ISI_ued!I$5=0,"",ISI_ued!I$5/I$8)</f>
        <v/>
      </c>
      <c r="J62" s="113" t="str">
        <f>IF(ISI_ued!J$5=0,"",ISI_ued!J$5/J$8)</f>
        <v/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 t="str">
        <f>IF(ISI_ued!B$53=0,"",ISI_ued!B$53/B$9)</f>
        <v/>
      </c>
      <c r="C63" s="112" t="str">
        <f>IF(ISI_ued!C$53=0,"",ISI_ued!C$53/C$9)</f>
        <v/>
      </c>
      <c r="D63" s="112" t="str">
        <f>IF(ISI_ued!D$53=0,"",ISI_ued!D$53/D$9)</f>
        <v/>
      </c>
      <c r="E63" s="112" t="str">
        <f>IF(ISI_ued!E$53=0,"",ISI_ued!E$53/E$9)</f>
        <v/>
      </c>
      <c r="F63" s="112" t="str">
        <f>IF(ISI_ued!F$53=0,"",ISI_ued!F$53/F$9)</f>
        <v/>
      </c>
      <c r="G63" s="112" t="str">
        <f>IF(ISI_ued!G$53=0,"",ISI_ued!G$53/G$9)</f>
        <v/>
      </c>
      <c r="H63" s="112" t="str">
        <f>IF(ISI_ued!H$53=0,"",ISI_ued!H$53/H$9)</f>
        <v/>
      </c>
      <c r="I63" s="112" t="str">
        <f>IF(ISI_ued!I$53=0,"",ISI_ued!I$53/I$9)</f>
        <v/>
      </c>
      <c r="J63" s="112" t="str">
        <f>IF(ISI_ued!J$53=0,"",ISI_ued!J$53/J$9)</f>
        <v/>
      </c>
      <c r="K63" s="112" t="str">
        <f>IF(ISI_ued!K$53=0,"",ISI_ued!K$53/K$9)</f>
        <v/>
      </c>
      <c r="L63" s="112" t="str">
        <f>IF(ISI_ued!L$53=0,"",ISI_ued!L$53/L$9)</f>
        <v/>
      </c>
      <c r="M63" s="112" t="str">
        <f>IF(ISI_ued!M$53=0,"",ISI_ued!M$53/M$9)</f>
        <v/>
      </c>
      <c r="N63" s="112" t="str">
        <f>IF(ISI_ued!N$53=0,"",ISI_ued!N$53/N$9)</f>
        <v/>
      </c>
      <c r="O63" s="112" t="str">
        <f>IF(ISI_ued!O$53=0,"",ISI_ued!O$53/O$9)</f>
        <v/>
      </c>
      <c r="P63" s="112" t="str">
        <f>IF(ISI_ued!P$53=0,"",ISI_ued!P$53/P$9)</f>
        <v/>
      </c>
      <c r="Q63" s="112" t="str">
        <f>IF(ISI_ued!Q$53=0,"",ISI_ued!Q$53/Q$9)</f>
        <v/>
      </c>
    </row>
    <row r="64" spans="1:17" x14ac:dyDescent="0.25">
      <c r="A64" s="39" t="s">
        <v>60</v>
      </c>
      <c r="B64" s="111" t="str">
        <f t="shared" ref="B64:Q64" si="16">IF(B$46=0,"",B$53/B$46)</f>
        <v/>
      </c>
      <c r="C64" s="111" t="str">
        <f t="shared" si="16"/>
        <v/>
      </c>
      <c r="D64" s="111" t="str">
        <f t="shared" si="16"/>
        <v/>
      </c>
      <c r="E64" s="111" t="str">
        <f t="shared" si="16"/>
        <v/>
      </c>
      <c r="F64" s="111" t="str">
        <f t="shared" si="16"/>
        <v/>
      </c>
      <c r="G64" s="111" t="str">
        <f t="shared" si="16"/>
        <v/>
      </c>
      <c r="H64" s="111" t="str">
        <f t="shared" si="16"/>
        <v/>
      </c>
      <c r="I64" s="111" t="str">
        <f t="shared" si="16"/>
        <v/>
      </c>
      <c r="J64" s="111" t="str">
        <f t="shared" si="16"/>
        <v/>
      </c>
      <c r="K64" s="111" t="str">
        <f t="shared" si="16"/>
        <v/>
      </c>
      <c r="L64" s="111" t="str">
        <f t="shared" si="16"/>
        <v/>
      </c>
      <c r="M64" s="111" t="str">
        <f t="shared" si="16"/>
        <v/>
      </c>
      <c r="N64" s="111" t="str">
        <f t="shared" si="16"/>
        <v/>
      </c>
      <c r="O64" s="111" t="str">
        <f t="shared" si="16"/>
        <v/>
      </c>
      <c r="P64" s="111" t="str">
        <f t="shared" si="16"/>
        <v/>
      </c>
      <c r="Q64" s="111" t="str">
        <f t="shared" si="16"/>
        <v/>
      </c>
    </row>
    <row r="65" spans="1:17" x14ac:dyDescent="0.25">
      <c r="A65" s="110" t="s">
        <v>101</v>
      </c>
      <c r="B65" s="109" t="str">
        <f t="shared" ref="B65:Q65" si="17">IF(B$47=0,"",B$54/B$47)</f>
        <v/>
      </c>
      <c r="C65" s="109" t="str">
        <f t="shared" si="17"/>
        <v/>
      </c>
      <c r="D65" s="109" t="str">
        <f t="shared" si="17"/>
        <v/>
      </c>
      <c r="E65" s="109" t="str">
        <f t="shared" si="17"/>
        <v/>
      </c>
      <c r="F65" s="109" t="str">
        <f t="shared" si="17"/>
        <v/>
      </c>
      <c r="G65" s="109" t="str">
        <f t="shared" si="17"/>
        <v/>
      </c>
      <c r="H65" s="109" t="str">
        <f t="shared" si="17"/>
        <v/>
      </c>
      <c r="I65" s="109" t="str">
        <f t="shared" si="17"/>
        <v/>
      </c>
      <c r="J65" s="109" t="str">
        <f t="shared" si="17"/>
        <v/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 t="str">
        <f t="shared" ref="B66:Q66" si="18">IF(B$48=0,"",B$55/B$48)</f>
        <v/>
      </c>
      <c r="C66" s="107" t="str">
        <f t="shared" si="18"/>
        <v/>
      </c>
      <c r="D66" s="107" t="str">
        <f t="shared" si="18"/>
        <v/>
      </c>
      <c r="E66" s="107" t="str">
        <f t="shared" si="18"/>
        <v/>
      </c>
      <c r="F66" s="107" t="str">
        <f t="shared" si="18"/>
        <v/>
      </c>
      <c r="G66" s="107" t="str">
        <f t="shared" si="18"/>
        <v/>
      </c>
      <c r="H66" s="107" t="str">
        <f t="shared" si="18"/>
        <v/>
      </c>
      <c r="I66" s="107" t="str">
        <f t="shared" si="18"/>
        <v/>
      </c>
      <c r="J66" s="107" t="str">
        <f t="shared" si="18"/>
        <v/>
      </c>
      <c r="K66" s="107" t="str">
        <f t="shared" si="18"/>
        <v/>
      </c>
      <c r="L66" s="107" t="str">
        <f t="shared" si="18"/>
        <v/>
      </c>
      <c r="M66" s="107" t="str">
        <f t="shared" si="18"/>
        <v/>
      </c>
      <c r="N66" s="107" t="str">
        <f t="shared" si="18"/>
        <v/>
      </c>
      <c r="O66" s="107" t="str">
        <f t="shared" si="18"/>
        <v/>
      </c>
      <c r="P66" s="107" t="str">
        <f t="shared" si="18"/>
        <v/>
      </c>
      <c r="Q66" s="107" t="str">
        <f t="shared" si="18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0</v>
      </c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</v>
      </c>
      <c r="C58" s="158">
        <v>0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</v>
      </c>
      <c r="C60" s="91">
        <v>0</v>
      </c>
      <c r="D60" s="91">
        <v>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0</v>
      </c>
      <c r="C63" s="155">
        <v>0</v>
      </c>
      <c r="D63" s="155">
        <v>0</v>
      </c>
      <c r="E63" s="155">
        <v>0</v>
      </c>
      <c r="F63" s="155">
        <v>0</v>
      </c>
      <c r="G63" s="155">
        <v>0</v>
      </c>
      <c r="H63" s="155">
        <v>0</v>
      </c>
      <c r="I63" s="155">
        <v>0</v>
      </c>
      <c r="J63" s="155">
        <v>0</v>
      </c>
      <c r="K63" s="155">
        <v>0</v>
      </c>
      <c r="L63" s="155">
        <v>0</v>
      </c>
      <c r="M63" s="155">
        <v>0</v>
      </c>
      <c r="N63" s="155">
        <v>0</v>
      </c>
      <c r="O63" s="155">
        <v>0</v>
      </c>
      <c r="P63" s="155">
        <v>0</v>
      </c>
      <c r="Q63" s="155">
        <v>0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</v>
      </c>
      <c r="C66" s="153">
        <v>0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0</v>
      </c>
      <c r="C70" s="155">
        <v>0</v>
      </c>
      <c r="D70" s="155">
        <v>0</v>
      </c>
      <c r="E70" s="155">
        <v>0</v>
      </c>
      <c r="F70" s="155">
        <v>0</v>
      </c>
      <c r="G70" s="155">
        <v>0</v>
      </c>
      <c r="H70" s="155">
        <v>0</v>
      </c>
      <c r="I70" s="155">
        <v>0</v>
      </c>
      <c r="J70" s="155">
        <v>0</v>
      </c>
      <c r="K70" s="155">
        <v>0</v>
      </c>
      <c r="L70" s="155">
        <v>0</v>
      </c>
      <c r="M70" s="155">
        <v>0</v>
      </c>
      <c r="N70" s="155">
        <v>0</v>
      </c>
      <c r="O70" s="155">
        <v>0</v>
      </c>
      <c r="P70" s="155">
        <v>0</v>
      </c>
      <c r="Q70" s="155">
        <v>0</v>
      </c>
    </row>
    <row r="71" spans="1:17" x14ac:dyDescent="0.25">
      <c r="A71" s="152" t="s">
        <v>123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0</v>
      </c>
      <c r="C75" s="153">
        <v>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0</v>
      </c>
      <c r="C77" s="155">
        <v>0</v>
      </c>
      <c r="D77" s="155">
        <v>0</v>
      </c>
      <c r="E77" s="155">
        <v>0</v>
      </c>
      <c r="F77" s="155">
        <v>0</v>
      </c>
      <c r="G77" s="155">
        <v>0</v>
      </c>
      <c r="H77" s="155">
        <v>0</v>
      </c>
      <c r="I77" s="155">
        <v>0</v>
      </c>
      <c r="J77" s="155">
        <v>0</v>
      </c>
      <c r="K77" s="155">
        <v>0</v>
      </c>
      <c r="L77" s="155">
        <v>0</v>
      </c>
      <c r="M77" s="155">
        <v>0</v>
      </c>
      <c r="N77" s="155">
        <v>0</v>
      </c>
      <c r="O77" s="155">
        <v>0</v>
      </c>
      <c r="P77" s="155">
        <v>0</v>
      </c>
      <c r="Q77" s="155">
        <v>0</v>
      </c>
    </row>
    <row r="78" spans="1:17" x14ac:dyDescent="0.25">
      <c r="A78" s="152" t="s">
        <v>121</v>
      </c>
      <c r="B78" s="151">
        <v>0</v>
      </c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</v>
      </c>
      <c r="C81" s="153">
        <v>0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0</v>
      </c>
      <c r="Q89" s="87">
        <v>0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0</v>
      </c>
      <c r="C93" s="148">
        <v>0</v>
      </c>
      <c r="D93" s="148">
        <v>0</v>
      </c>
      <c r="E93" s="148">
        <v>0</v>
      </c>
      <c r="F93" s="148">
        <v>0</v>
      </c>
      <c r="G93" s="148">
        <v>0</v>
      </c>
      <c r="H93" s="148">
        <v>0</v>
      </c>
      <c r="I93" s="148">
        <v>0</v>
      </c>
      <c r="J93" s="148">
        <v>0</v>
      </c>
      <c r="K93" s="148">
        <v>0</v>
      </c>
      <c r="L93" s="148">
        <v>0</v>
      </c>
      <c r="M93" s="148">
        <v>0</v>
      </c>
      <c r="N93" s="148">
        <v>0</v>
      </c>
      <c r="O93" s="148">
        <v>0</v>
      </c>
      <c r="P93" s="148">
        <v>0</v>
      </c>
      <c r="Q93" s="148">
        <v>0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</v>
      </c>
      <c r="C115" s="77">
        <f t="shared" si="15"/>
        <v>0</v>
      </c>
      <c r="D115" s="77">
        <f t="shared" si="15"/>
        <v>0</v>
      </c>
      <c r="E115" s="77">
        <f t="shared" si="15"/>
        <v>0</v>
      </c>
      <c r="F115" s="77">
        <f t="shared" si="15"/>
        <v>0</v>
      </c>
      <c r="G115" s="77">
        <f t="shared" si="15"/>
        <v>0</v>
      </c>
      <c r="H115" s="77">
        <f t="shared" si="15"/>
        <v>0</v>
      </c>
      <c r="I115" s="77">
        <f t="shared" si="15"/>
        <v>0</v>
      </c>
      <c r="J115" s="77">
        <f t="shared" si="15"/>
        <v>0</v>
      </c>
      <c r="K115" s="77">
        <f t="shared" si="15"/>
        <v>0</v>
      </c>
      <c r="L115" s="77">
        <f t="shared" si="15"/>
        <v>0</v>
      </c>
      <c r="M115" s="77">
        <f t="shared" si="15"/>
        <v>0</v>
      </c>
      <c r="N115" s="77">
        <f t="shared" si="15"/>
        <v>0</v>
      </c>
      <c r="O115" s="77">
        <f t="shared" si="15"/>
        <v>0</v>
      </c>
      <c r="P115" s="77">
        <f t="shared" si="15"/>
        <v>0</v>
      </c>
      <c r="Q115" s="77">
        <f t="shared" si="15"/>
        <v>0</v>
      </c>
    </row>
    <row r="116" spans="1:17" x14ac:dyDescent="0.25">
      <c r="A116" s="132" t="s">
        <v>83</v>
      </c>
      <c r="B116" s="146">
        <f t="shared" ref="B116:Q116" si="16">IF(B$54=0,0,B$54/B$53)</f>
        <v>0</v>
      </c>
      <c r="C116" s="146">
        <f t="shared" si="16"/>
        <v>0</v>
      </c>
      <c r="D116" s="146">
        <f t="shared" si="16"/>
        <v>0</v>
      </c>
      <c r="E116" s="146">
        <f t="shared" si="16"/>
        <v>0</v>
      </c>
      <c r="F116" s="146">
        <f t="shared" si="16"/>
        <v>0</v>
      </c>
      <c r="G116" s="146">
        <f t="shared" si="16"/>
        <v>0</v>
      </c>
      <c r="H116" s="146">
        <f t="shared" si="16"/>
        <v>0</v>
      </c>
      <c r="I116" s="146">
        <f t="shared" si="16"/>
        <v>0</v>
      </c>
      <c r="J116" s="146">
        <f t="shared" si="16"/>
        <v>0</v>
      </c>
      <c r="K116" s="146">
        <f t="shared" si="16"/>
        <v>0</v>
      </c>
      <c r="L116" s="146">
        <f t="shared" si="16"/>
        <v>0</v>
      </c>
      <c r="M116" s="146">
        <f t="shared" si="16"/>
        <v>0</v>
      </c>
      <c r="N116" s="146">
        <f t="shared" si="16"/>
        <v>0</v>
      </c>
      <c r="O116" s="146">
        <f t="shared" si="16"/>
        <v>0</v>
      </c>
      <c r="P116" s="146">
        <f t="shared" si="16"/>
        <v>0</v>
      </c>
      <c r="Q116" s="146">
        <f t="shared" si="16"/>
        <v>0</v>
      </c>
    </row>
    <row r="117" spans="1:17" x14ac:dyDescent="0.25">
      <c r="A117" s="76" t="s">
        <v>82</v>
      </c>
      <c r="B117" s="145">
        <f t="shared" ref="B117:Q117" si="17">IF(B$55=0,0,B$55/B$53)</f>
        <v>0</v>
      </c>
      <c r="C117" s="145">
        <f t="shared" si="17"/>
        <v>0</v>
      </c>
      <c r="D117" s="145">
        <f t="shared" si="17"/>
        <v>0</v>
      </c>
      <c r="E117" s="145">
        <f t="shared" si="17"/>
        <v>0</v>
      </c>
      <c r="F117" s="145">
        <f t="shared" si="17"/>
        <v>0</v>
      </c>
      <c r="G117" s="145">
        <f t="shared" si="17"/>
        <v>0</v>
      </c>
      <c r="H117" s="145">
        <f t="shared" si="17"/>
        <v>0</v>
      </c>
      <c r="I117" s="145">
        <f t="shared" si="17"/>
        <v>0</v>
      </c>
      <c r="J117" s="145">
        <f t="shared" si="17"/>
        <v>0</v>
      </c>
      <c r="K117" s="145">
        <f t="shared" si="17"/>
        <v>0</v>
      </c>
      <c r="L117" s="145">
        <f t="shared" si="17"/>
        <v>0</v>
      </c>
      <c r="M117" s="145">
        <f t="shared" si="17"/>
        <v>0</v>
      </c>
      <c r="N117" s="145">
        <f t="shared" si="17"/>
        <v>0</v>
      </c>
      <c r="O117" s="145">
        <f t="shared" si="17"/>
        <v>0</v>
      </c>
      <c r="P117" s="145">
        <f t="shared" si="17"/>
        <v>0</v>
      </c>
      <c r="Q117" s="145">
        <f t="shared" si="17"/>
        <v>0</v>
      </c>
    </row>
    <row r="118" spans="1:17" x14ac:dyDescent="0.25">
      <c r="A118" s="76" t="s">
        <v>81</v>
      </c>
      <c r="B118" s="145">
        <f t="shared" ref="B118:Q118" si="18">IF(B$56=0,0,B$56/B$53)</f>
        <v>0</v>
      </c>
      <c r="C118" s="145">
        <f t="shared" si="18"/>
        <v>0</v>
      </c>
      <c r="D118" s="145">
        <f t="shared" si="18"/>
        <v>0</v>
      </c>
      <c r="E118" s="145">
        <f t="shared" si="18"/>
        <v>0</v>
      </c>
      <c r="F118" s="145">
        <f t="shared" si="18"/>
        <v>0</v>
      </c>
      <c r="G118" s="145">
        <f t="shared" si="18"/>
        <v>0</v>
      </c>
      <c r="H118" s="145">
        <f t="shared" si="18"/>
        <v>0</v>
      </c>
      <c r="I118" s="145">
        <f t="shared" si="18"/>
        <v>0</v>
      </c>
      <c r="J118" s="145">
        <f t="shared" si="18"/>
        <v>0</v>
      </c>
      <c r="K118" s="145">
        <f t="shared" si="18"/>
        <v>0</v>
      </c>
      <c r="L118" s="145">
        <f t="shared" si="18"/>
        <v>0</v>
      </c>
      <c r="M118" s="145">
        <f t="shared" si="18"/>
        <v>0</v>
      </c>
      <c r="N118" s="145">
        <f t="shared" si="18"/>
        <v>0</v>
      </c>
      <c r="O118" s="145">
        <f t="shared" si="18"/>
        <v>0</v>
      </c>
      <c r="P118" s="145">
        <f t="shared" si="18"/>
        <v>0</v>
      </c>
      <c r="Q118" s="145">
        <f t="shared" si="18"/>
        <v>0</v>
      </c>
    </row>
    <row r="119" spans="1:17" x14ac:dyDescent="0.25">
      <c r="A119" s="76" t="s">
        <v>80</v>
      </c>
      <c r="B119" s="145">
        <f t="shared" ref="B119:Q119" si="19">IF(B$57=0,0,B$57/B$53)</f>
        <v>0</v>
      </c>
      <c r="C119" s="145">
        <f t="shared" si="19"/>
        <v>0</v>
      </c>
      <c r="D119" s="145">
        <f t="shared" si="19"/>
        <v>0</v>
      </c>
      <c r="E119" s="145">
        <f t="shared" si="19"/>
        <v>0</v>
      </c>
      <c r="F119" s="145">
        <f t="shared" si="19"/>
        <v>0</v>
      </c>
      <c r="G119" s="145">
        <f t="shared" si="19"/>
        <v>0</v>
      </c>
      <c r="H119" s="145">
        <f t="shared" si="19"/>
        <v>0</v>
      </c>
      <c r="I119" s="145">
        <f t="shared" si="19"/>
        <v>0</v>
      </c>
      <c r="J119" s="145">
        <f t="shared" si="19"/>
        <v>0</v>
      </c>
      <c r="K119" s="145">
        <f t="shared" si="19"/>
        <v>0</v>
      </c>
      <c r="L119" s="145">
        <f t="shared" si="19"/>
        <v>0</v>
      </c>
      <c r="M119" s="145">
        <f t="shared" si="19"/>
        <v>0</v>
      </c>
      <c r="N119" s="145">
        <f t="shared" si="19"/>
        <v>0</v>
      </c>
      <c r="O119" s="145">
        <f t="shared" si="19"/>
        <v>0</v>
      </c>
      <c r="P119" s="145">
        <f t="shared" si="19"/>
        <v>0</v>
      </c>
      <c r="Q119" s="145">
        <f t="shared" si="19"/>
        <v>0</v>
      </c>
    </row>
    <row r="120" spans="1:17" x14ac:dyDescent="0.25">
      <c r="A120" s="129" t="s">
        <v>79</v>
      </c>
      <c r="B120" s="144">
        <f t="shared" ref="B120:Q120" si="20">IF(B$58=0,0,B$58/B$53)</f>
        <v>0</v>
      </c>
      <c r="C120" s="144">
        <f t="shared" si="20"/>
        <v>0</v>
      </c>
      <c r="D120" s="144">
        <f t="shared" si="20"/>
        <v>0</v>
      </c>
      <c r="E120" s="144">
        <f t="shared" si="20"/>
        <v>0</v>
      </c>
      <c r="F120" s="144">
        <f t="shared" si="20"/>
        <v>0</v>
      </c>
      <c r="G120" s="144">
        <f t="shared" si="20"/>
        <v>0</v>
      </c>
      <c r="H120" s="144">
        <f t="shared" si="20"/>
        <v>0</v>
      </c>
      <c r="I120" s="144">
        <f t="shared" si="20"/>
        <v>0</v>
      </c>
      <c r="J120" s="144">
        <f t="shared" si="20"/>
        <v>0</v>
      </c>
      <c r="K120" s="144">
        <f t="shared" si="20"/>
        <v>0</v>
      </c>
      <c r="L120" s="144">
        <f t="shared" si="20"/>
        <v>0</v>
      </c>
      <c r="M120" s="144">
        <f t="shared" si="20"/>
        <v>0</v>
      </c>
      <c r="N120" s="144">
        <f t="shared" si="20"/>
        <v>0</v>
      </c>
      <c r="O120" s="144">
        <f t="shared" si="20"/>
        <v>0</v>
      </c>
      <c r="P120" s="144">
        <f t="shared" si="20"/>
        <v>0</v>
      </c>
      <c r="Q120" s="144">
        <f t="shared" si="20"/>
        <v>0</v>
      </c>
    </row>
    <row r="121" spans="1:17" x14ac:dyDescent="0.25">
      <c r="A121" s="127" t="s">
        <v>115</v>
      </c>
      <c r="B121" s="143">
        <f t="shared" ref="B121:Q121" si="21">IF(B$63=0,0,B$63/B$53)</f>
        <v>0</v>
      </c>
      <c r="C121" s="143">
        <f t="shared" si="21"/>
        <v>0</v>
      </c>
      <c r="D121" s="143">
        <f t="shared" si="21"/>
        <v>0</v>
      </c>
      <c r="E121" s="143">
        <f t="shared" si="21"/>
        <v>0</v>
      </c>
      <c r="F121" s="143">
        <f t="shared" si="21"/>
        <v>0</v>
      </c>
      <c r="G121" s="143">
        <f t="shared" si="21"/>
        <v>0</v>
      </c>
      <c r="H121" s="143">
        <f t="shared" si="21"/>
        <v>0</v>
      </c>
      <c r="I121" s="143">
        <f t="shared" si="21"/>
        <v>0</v>
      </c>
      <c r="J121" s="143">
        <f t="shared" si="21"/>
        <v>0</v>
      </c>
      <c r="K121" s="143">
        <f t="shared" si="21"/>
        <v>0</v>
      </c>
      <c r="L121" s="143">
        <f t="shared" si="21"/>
        <v>0</v>
      </c>
      <c r="M121" s="143">
        <f t="shared" si="21"/>
        <v>0</v>
      </c>
      <c r="N121" s="143">
        <f t="shared" si="21"/>
        <v>0</v>
      </c>
      <c r="O121" s="143">
        <f t="shared" si="21"/>
        <v>0</v>
      </c>
      <c r="P121" s="143">
        <f t="shared" si="21"/>
        <v>0</v>
      </c>
      <c r="Q121" s="143">
        <f t="shared" si="21"/>
        <v>0</v>
      </c>
    </row>
    <row r="122" spans="1:17" x14ac:dyDescent="0.25">
      <c r="A122" s="127" t="s">
        <v>114</v>
      </c>
      <c r="B122" s="143">
        <f t="shared" ref="B122:Q122" si="22">IF(B$69=0,0,B$69/B$53)</f>
        <v>0</v>
      </c>
      <c r="C122" s="143">
        <f t="shared" si="22"/>
        <v>0</v>
      </c>
      <c r="D122" s="143">
        <f t="shared" si="22"/>
        <v>0</v>
      </c>
      <c r="E122" s="143">
        <f t="shared" si="22"/>
        <v>0</v>
      </c>
      <c r="F122" s="143">
        <f t="shared" si="22"/>
        <v>0</v>
      </c>
      <c r="G122" s="143">
        <f t="shared" si="22"/>
        <v>0</v>
      </c>
      <c r="H122" s="143">
        <f t="shared" si="22"/>
        <v>0</v>
      </c>
      <c r="I122" s="143">
        <f t="shared" si="22"/>
        <v>0</v>
      </c>
      <c r="J122" s="143">
        <f t="shared" si="22"/>
        <v>0</v>
      </c>
      <c r="K122" s="143">
        <f t="shared" si="22"/>
        <v>0</v>
      </c>
      <c r="L122" s="143">
        <f t="shared" si="22"/>
        <v>0</v>
      </c>
      <c r="M122" s="143">
        <f t="shared" si="22"/>
        <v>0</v>
      </c>
      <c r="N122" s="143">
        <f t="shared" si="22"/>
        <v>0</v>
      </c>
      <c r="O122" s="143">
        <f t="shared" si="22"/>
        <v>0</v>
      </c>
      <c r="P122" s="143">
        <f t="shared" si="22"/>
        <v>0</v>
      </c>
      <c r="Q122" s="143">
        <f t="shared" si="22"/>
        <v>0</v>
      </c>
    </row>
    <row r="123" spans="1:17" x14ac:dyDescent="0.25">
      <c r="A123" s="127" t="s">
        <v>113</v>
      </c>
      <c r="B123" s="143">
        <f t="shared" ref="B123:Q123" si="23">IF(B$70=0,0,B$70/B$53)</f>
        <v>0</v>
      </c>
      <c r="C123" s="143">
        <f t="shared" si="23"/>
        <v>0</v>
      </c>
      <c r="D123" s="143">
        <f t="shared" si="23"/>
        <v>0</v>
      </c>
      <c r="E123" s="143">
        <f t="shared" si="23"/>
        <v>0</v>
      </c>
      <c r="F123" s="143">
        <f t="shared" si="23"/>
        <v>0</v>
      </c>
      <c r="G123" s="143">
        <f t="shared" si="23"/>
        <v>0</v>
      </c>
      <c r="H123" s="143">
        <f t="shared" si="23"/>
        <v>0</v>
      </c>
      <c r="I123" s="143">
        <f t="shared" si="23"/>
        <v>0</v>
      </c>
      <c r="J123" s="143">
        <f t="shared" si="23"/>
        <v>0</v>
      </c>
      <c r="K123" s="143">
        <f t="shared" si="23"/>
        <v>0</v>
      </c>
      <c r="L123" s="143">
        <f t="shared" si="23"/>
        <v>0</v>
      </c>
      <c r="M123" s="143">
        <f t="shared" si="23"/>
        <v>0</v>
      </c>
      <c r="N123" s="143">
        <f t="shared" si="23"/>
        <v>0</v>
      </c>
      <c r="O123" s="143">
        <f t="shared" si="23"/>
        <v>0</v>
      </c>
      <c r="P123" s="143">
        <f t="shared" si="23"/>
        <v>0</v>
      </c>
      <c r="Q123" s="143">
        <f t="shared" si="23"/>
        <v>0</v>
      </c>
    </row>
    <row r="124" spans="1:17" x14ac:dyDescent="0.25">
      <c r="A124" s="142" t="s">
        <v>123</v>
      </c>
      <c r="B124" s="141">
        <f t="shared" ref="B124:Q124" si="24">IF(B$71=0,0,B$71/B$53)</f>
        <v>0</v>
      </c>
      <c r="C124" s="141">
        <f t="shared" si="24"/>
        <v>0</v>
      </c>
      <c r="D124" s="141">
        <f t="shared" si="24"/>
        <v>0</v>
      </c>
      <c r="E124" s="141">
        <f t="shared" si="24"/>
        <v>0</v>
      </c>
      <c r="F124" s="141">
        <f t="shared" si="24"/>
        <v>0</v>
      </c>
      <c r="G124" s="141">
        <f t="shared" si="24"/>
        <v>0</v>
      </c>
      <c r="H124" s="141">
        <f t="shared" si="24"/>
        <v>0</v>
      </c>
      <c r="I124" s="141">
        <f t="shared" si="24"/>
        <v>0</v>
      </c>
      <c r="J124" s="141">
        <f t="shared" si="24"/>
        <v>0</v>
      </c>
      <c r="K124" s="141">
        <f t="shared" si="24"/>
        <v>0</v>
      </c>
      <c r="L124" s="141">
        <f t="shared" si="24"/>
        <v>0</v>
      </c>
      <c r="M124" s="141">
        <f t="shared" si="24"/>
        <v>0</v>
      </c>
      <c r="N124" s="141">
        <f t="shared" si="24"/>
        <v>0</v>
      </c>
      <c r="O124" s="141">
        <f t="shared" si="24"/>
        <v>0</v>
      </c>
      <c r="P124" s="141">
        <f t="shared" si="24"/>
        <v>0</v>
      </c>
      <c r="Q124" s="141">
        <f t="shared" si="24"/>
        <v>0</v>
      </c>
    </row>
    <row r="125" spans="1:17" x14ac:dyDescent="0.25">
      <c r="A125" s="142" t="s">
        <v>122</v>
      </c>
      <c r="B125" s="141">
        <f t="shared" ref="B125:Q125" si="25">IF(B$76=0,0,B$76/B$53)</f>
        <v>0</v>
      </c>
      <c r="C125" s="141">
        <f t="shared" si="25"/>
        <v>0</v>
      </c>
      <c r="D125" s="141">
        <f t="shared" si="25"/>
        <v>0</v>
      </c>
      <c r="E125" s="141">
        <f t="shared" si="25"/>
        <v>0</v>
      </c>
      <c r="F125" s="141">
        <f t="shared" si="25"/>
        <v>0</v>
      </c>
      <c r="G125" s="141">
        <f t="shared" si="25"/>
        <v>0</v>
      </c>
      <c r="H125" s="141">
        <f t="shared" si="25"/>
        <v>0</v>
      </c>
      <c r="I125" s="141">
        <f t="shared" si="25"/>
        <v>0</v>
      </c>
      <c r="J125" s="141">
        <f t="shared" si="25"/>
        <v>0</v>
      </c>
      <c r="K125" s="141">
        <f t="shared" si="25"/>
        <v>0</v>
      </c>
      <c r="L125" s="141">
        <f t="shared" si="25"/>
        <v>0</v>
      </c>
      <c r="M125" s="141">
        <f t="shared" si="25"/>
        <v>0</v>
      </c>
      <c r="N125" s="141">
        <f t="shared" si="25"/>
        <v>0</v>
      </c>
      <c r="O125" s="141">
        <f t="shared" si="25"/>
        <v>0</v>
      </c>
      <c r="P125" s="141">
        <f t="shared" si="25"/>
        <v>0</v>
      </c>
      <c r="Q125" s="141">
        <f t="shared" si="25"/>
        <v>0</v>
      </c>
    </row>
    <row r="126" spans="1:17" x14ac:dyDescent="0.25">
      <c r="A126" s="127" t="s">
        <v>112</v>
      </c>
      <c r="B126" s="143">
        <f t="shared" ref="B126:Q126" si="26">IF(B$77=0,0,B$77/B$53)</f>
        <v>0</v>
      </c>
      <c r="C126" s="143">
        <f t="shared" si="26"/>
        <v>0</v>
      </c>
      <c r="D126" s="143">
        <f t="shared" si="26"/>
        <v>0</v>
      </c>
      <c r="E126" s="143">
        <f t="shared" si="26"/>
        <v>0</v>
      </c>
      <c r="F126" s="143">
        <f t="shared" si="26"/>
        <v>0</v>
      </c>
      <c r="G126" s="143">
        <f t="shared" si="26"/>
        <v>0</v>
      </c>
      <c r="H126" s="143">
        <f t="shared" si="26"/>
        <v>0</v>
      </c>
      <c r="I126" s="143">
        <f t="shared" si="26"/>
        <v>0</v>
      </c>
      <c r="J126" s="143">
        <f t="shared" si="26"/>
        <v>0</v>
      </c>
      <c r="K126" s="143">
        <f t="shared" si="26"/>
        <v>0</v>
      </c>
      <c r="L126" s="143">
        <f t="shared" si="26"/>
        <v>0</v>
      </c>
      <c r="M126" s="143">
        <f t="shared" si="26"/>
        <v>0</v>
      </c>
      <c r="N126" s="143">
        <f t="shared" si="26"/>
        <v>0</v>
      </c>
      <c r="O126" s="143">
        <f t="shared" si="26"/>
        <v>0</v>
      </c>
      <c r="P126" s="143">
        <f t="shared" si="26"/>
        <v>0</v>
      </c>
      <c r="Q126" s="143">
        <f t="shared" si="26"/>
        <v>0</v>
      </c>
    </row>
    <row r="127" spans="1:17" x14ac:dyDescent="0.25">
      <c r="A127" s="142" t="s">
        <v>121</v>
      </c>
      <c r="B127" s="141">
        <f t="shared" ref="B127:Q127" si="27">IF(B$78=0,0,B$78/B$53)</f>
        <v>0</v>
      </c>
      <c r="C127" s="141">
        <f t="shared" si="27"/>
        <v>0</v>
      </c>
      <c r="D127" s="141">
        <f t="shared" si="27"/>
        <v>0</v>
      </c>
      <c r="E127" s="141">
        <f t="shared" si="27"/>
        <v>0</v>
      </c>
      <c r="F127" s="141">
        <f t="shared" si="27"/>
        <v>0</v>
      </c>
      <c r="G127" s="141">
        <f t="shared" si="27"/>
        <v>0</v>
      </c>
      <c r="H127" s="141">
        <f t="shared" si="27"/>
        <v>0</v>
      </c>
      <c r="I127" s="141">
        <f t="shared" si="27"/>
        <v>0</v>
      </c>
      <c r="J127" s="141">
        <f t="shared" si="27"/>
        <v>0</v>
      </c>
      <c r="K127" s="141">
        <f t="shared" si="27"/>
        <v>0</v>
      </c>
      <c r="L127" s="141">
        <f t="shared" si="27"/>
        <v>0</v>
      </c>
      <c r="M127" s="141">
        <f t="shared" si="27"/>
        <v>0</v>
      </c>
      <c r="N127" s="141">
        <f t="shared" si="27"/>
        <v>0</v>
      </c>
      <c r="O127" s="141">
        <f t="shared" si="27"/>
        <v>0</v>
      </c>
      <c r="P127" s="141">
        <f t="shared" si="27"/>
        <v>0</v>
      </c>
      <c r="Q127" s="141">
        <f t="shared" si="27"/>
        <v>0</v>
      </c>
    </row>
    <row r="128" spans="1:17" x14ac:dyDescent="0.25">
      <c r="A128" s="142" t="s">
        <v>120</v>
      </c>
      <c r="B128" s="141">
        <f t="shared" ref="B128:Q128" si="28">IF(B$82=0,0,B$82/B$53)</f>
        <v>0</v>
      </c>
      <c r="C128" s="141">
        <f t="shared" si="28"/>
        <v>0</v>
      </c>
      <c r="D128" s="141">
        <f t="shared" si="28"/>
        <v>0</v>
      </c>
      <c r="E128" s="141">
        <f t="shared" si="28"/>
        <v>0</v>
      </c>
      <c r="F128" s="141">
        <f t="shared" si="28"/>
        <v>0</v>
      </c>
      <c r="G128" s="141">
        <f t="shared" si="28"/>
        <v>0</v>
      </c>
      <c r="H128" s="141">
        <f t="shared" si="28"/>
        <v>0</v>
      </c>
      <c r="I128" s="141">
        <f t="shared" si="28"/>
        <v>0</v>
      </c>
      <c r="J128" s="141">
        <f t="shared" si="28"/>
        <v>0</v>
      </c>
      <c r="K128" s="141">
        <f t="shared" si="28"/>
        <v>0</v>
      </c>
      <c r="L128" s="141">
        <f t="shared" si="28"/>
        <v>0</v>
      </c>
      <c r="M128" s="141">
        <f t="shared" si="28"/>
        <v>0</v>
      </c>
      <c r="N128" s="141">
        <f t="shared" si="28"/>
        <v>0</v>
      </c>
      <c r="O128" s="141">
        <f t="shared" si="28"/>
        <v>0</v>
      </c>
      <c r="P128" s="141">
        <f t="shared" si="28"/>
        <v>0</v>
      </c>
      <c r="Q128" s="141">
        <f t="shared" si="28"/>
        <v>0</v>
      </c>
    </row>
    <row r="129" spans="1:17" x14ac:dyDescent="0.25">
      <c r="A129" s="140" t="s">
        <v>119</v>
      </c>
      <c r="B129" s="139">
        <f t="shared" ref="B129:Q129" si="29">IF(B$93=0,0,B$93/B$53)</f>
        <v>0</v>
      </c>
      <c r="C129" s="139">
        <f t="shared" si="29"/>
        <v>0</v>
      </c>
      <c r="D129" s="139">
        <f t="shared" si="29"/>
        <v>0</v>
      </c>
      <c r="E129" s="139">
        <f t="shared" si="29"/>
        <v>0</v>
      </c>
      <c r="F129" s="139">
        <f t="shared" si="29"/>
        <v>0</v>
      </c>
      <c r="G129" s="139">
        <f t="shared" si="29"/>
        <v>0</v>
      </c>
      <c r="H129" s="139">
        <f t="shared" si="29"/>
        <v>0</v>
      </c>
      <c r="I129" s="139">
        <f t="shared" si="29"/>
        <v>0</v>
      </c>
      <c r="J129" s="139">
        <f t="shared" si="29"/>
        <v>0</v>
      </c>
      <c r="K129" s="139">
        <f t="shared" si="29"/>
        <v>0</v>
      </c>
      <c r="L129" s="139">
        <f t="shared" si="29"/>
        <v>0</v>
      </c>
      <c r="M129" s="139">
        <f t="shared" si="29"/>
        <v>0</v>
      </c>
      <c r="N129" s="139">
        <f t="shared" si="29"/>
        <v>0</v>
      </c>
      <c r="O129" s="139">
        <f t="shared" si="29"/>
        <v>0</v>
      </c>
      <c r="P129" s="139">
        <f t="shared" si="29"/>
        <v>0</v>
      </c>
      <c r="Q129" s="139">
        <f t="shared" si="29"/>
        <v>0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0</v>
      </c>
      <c r="C134" s="133">
        <f t="shared" si="30"/>
        <v>0</v>
      </c>
      <c r="D134" s="133">
        <f t="shared" si="30"/>
        <v>0</v>
      </c>
      <c r="E134" s="133">
        <f t="shared" si="30"/>
        <v>0</v>
      </c>
      <c r="F134" s="133">
        <f t="shared" si="30"/>
        <v>0</v>
      </c>
      <c r="G134" s="133">
        <f t="shared" si="30"/>
        <v>0</v>
      </c>
      <c r="H134" s="133">
        <f t="shared" si="30"/>
        <v>0</v>
      </c>
      <c r="I134" s="133">
        <f t="shared" si="30"/>
        <v>0</v>
      </c>
      <c r="J134" s="133">
        <f t="shared" si="30"/>
        <v>0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</v>
      </c>
      <c r="C135" s="131">
        <f>IF(C$6=0,0,C$6/ISI!C$8*1000)</f>
        <v>0</v>
      </c>
      <c r="D135" s="131">
        <f>IF(D$6=0,0,D$6/ISI!D$8*1000)</f>
        <v>0</v>
      </c>
      <c r="E135" s="131">
        <f>IF(E$6=0,0,E$6/ISI!E$8*1000)</f>
        <v>0</v>
      </c>
      <c r="F135" s="131">
        <f>IF(F$6=0,0,F$6/ISI!F$8*1000)</f>
        <v>0</v>
      </c>
      <c r="G135" s="131">
        <f>IF(G$6=0,0,G$6/ISI!G$8*1000)</f>
        <v>0</v>
      </c>
      <c r="H135" s="131">
        <f>IF(H$6=0,0,H$6/ISI!H$8*1000)</f>
        <v>0</v>
      </c>
      <c r="I135" s="131">
        <f>IF(I$6=0,0,I$6/ISI!I$8*1000)</f>
        <v>0</v>
      </c>
      <c r="J135" s="131">
        <f>IF(J$6=0,0,J$6/ISI!J$8*1000)</f>
        <v>0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</v>
      </c>
      <c r="C136" s="130">
        <f>IF(C$7=0,0,C$7/ISI!C$8*1000)</f>
        <v>0</v>
      </c>
      <c r="D136" s="130">
        <f>IF(D$7=0,0,D$7/ISI!D$8*1000)</f>
        <v>0</v>
      </c>
      <c r="E136" s="130">
        <f>IF(E$7=0,0,E$7/ISI!E$8*1000)</f>
        <v>0</v>
      </c>
      <c r="F136" s="130">
        <f>IF(F$7=0,0,F$7/ISI!F$8*1000)</f>
        <v>0</v>
      </c>
      <c r="G136" s="130">
        <f>IF(G$7=0,0,G$7/ISI!G$8*1000)</f>
        <v>0</v>
      </c>
      <c r="H136" s="130">
        <f>IF(H$7=0,0,H$7/ISI!H$8*1000)</f>
        <v>0</v>
      </c>
      <c r="I136" s="130">
        <f>IF(I$7=0,0,I$7/ISI!I$8*1000)</f>
        <v>0</v>
      </c>
      <c r="J136" s="130">
        <f>IF(J$7=0,0,J$7/ISI!J$8*1000)</f>
        <v>0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0</v>
      </c>
      <c r="C137" s="130">
        <f>IF(C$8=0,0,C$8/ISI!C$8*1000)</f>
        <v>0</v>
      </c>
      <c r="D137" s="130">
        <f>IF(D$8=0,0,D$8/ISI!D$8*1000)</f>
        <v>0</v>
      </c>
      <c r="E137" s="130">
        <f>IF(E$8=0,0,E$8/ISI!E$8*1000)</f>
        <v>0</v>
      </c>
      <c r="F137" s="130">
        <f>IF(F$8=0,0,F$8/ISI!F$8*1000)</f>
        <v>0</v>
      </c>
      <c r="G137" s="130">
        <f>IF(G$8=0,0,G$8/ISI!G$8*1000)</f>
        <v>0</v>
      </c>
      <c r="H137" s="130">
        <f>IF(H$8=0,0,H$8/ISI!H$8*1000)</f>
        <v>0</v>
      </c>
      <c r="I137" s="130">
        <f>IF(I$8=0,0,I$8/ISI!I$8*1000)</f>
        <v>0</v>
      </c>
      <c r="J137" s="130">
        <f>IF(J$8=0,0,J$8/ISI!J$8*1000)</f>
        <v>0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</v>
      </c>
      <c r="C138" s="130">
        <f>IF(C$9=0,0,C$9/ISI!C$8*1000)</f>
        <v>0</v>
      </c>
      <c r="D138" s="130">
        <f>IF(D$9=0,0,D$9/ISI!D$8*1000)</f>
        <v>0</v>
      </c>
      <c r="E138" s="130">
        <f>IF(E$9=0,0,E$9/ISI!E$8*1000)</f>
        <v>0</v>
      </c>
      <c r="F138" s="130">
        <f>IF(F$9=0,0,F$9/ISI!F$8*1000)</f>
        <v>0</v>
      </c>
      <c r="G138" s="130">
        <f>IF(G$9=0,0,G$9/ISI!G$8*1000)</f>
        <v>0</v>
      </c>
      <c r="H138" s="130">
        <f>IF(H$9=0,0,H$9/ISI!H$8*1000)</f>
        <v>0</v>
      </c>
      <c r="I138" s="130">
        <f>IF(I$9=0,0,I$9/ISI!I$8*1000)</f>
        <v>0</v>
      </c>
      <c r="J138" s="130">
        <f>IF(J$9=0,0,J$9/ISI!J$8*1000)</f>
        <v>0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</v>
      </c>
      <c r="C139" s="128">
        <f>IF(C$10=0,0,C$10/ISI!C$8*1000)</f>
        <v>0</v>
      </c>
      <c r="D139" s="128">
        <f>IF(D$10=0,0,D$10/ISI!D$8*1000)</f>
        <v>0</v>
      </c>
      <c r="E139" s="128">
        <f>IF(E$10=0,0,E$10/ISI!E$8*1000)</f>
        <v>0</v>
      </c>
      <c r="F139" s="128">
        <f>IF(F$10=0,0,F$10/ISI!F$8*1000)</f>
        <v>0</v>
      </c>
      <c r="G139" s="128">
        <f>IF(G$10=0,0,G$10/ISI!G$8*1000)</f>
        <v>0</v>
      </c>
      <c r="H139" s="128">
        <f>IF(H$10=0,0,H$10/ISI!H$8*1000)</f>
        <v>0</v>
      </c>
      <c r="I139" s="128">
        <f>IF(I$10=0,0,I$10/ISI!I$8*1000)</f>
        <v>0</v>
      </c>
      <c r="J139" s="128">
        <f>IF(J$10=0,0,J$10/ISI!J$8*1000)</f>
        <v>0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0</v>
      </c>
      <c r="C140" s="126">
        <f>IF(C$15=0,0,C$15/ISI!C$8*1000)</f>
        <v>0</v>
      </c>
      <c r="D140" s="126">
        <f>IF(D$15=0,0,D$15/ISI!D$8*1000)</f>
        <v>0</v>
      </c>
      <c r="E140" s="126">
        <f>IF(E$15=0,0,E$15/ISI!E$8*1000)</f>
        <v>0</v>
      </c>
      <c r="F140" s="126">
        <f>IF(F$15=0,0,F$15/ISI!F$8*1000)</f>
        <v>0</v>
      </c>
      <c r="G140" s="126">
        <f>IF(G$15=0,0,G$15/ISI!G$8*1000)</f>
        <v>0</v>
      </c>
      <c r="H140" s="126">
        <f>IF(H$15=0,0,H$15/ISI!H$8*1000)</f>
        <v>0</v>
      </c>
      <c r="I140" s="126">
        <f>IF(I$15=0,0,I$15/ISI!I$8*1000)</f>
        <v>0</v>
      </c>
      <c r="J140" s="126">
        <f>IF(J$15=0,0,J$15/ISI!J$8*1000)</f>
        <v>0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0</v>
      </c>
      <c r="C141" s="126">
        <f>IF(C$21=0,0,C$21/ISI!C$8*1000)</f>
        <v>0</v>
      </c>
      <c r="D141" s="126">
        <f>IF(D$21=0,0,D$21/ISI!D$8*1000)</f>
        <v>0</v>
      </c>
      <c r="E141" s="126">
        <f>IF(E$21=0,0,E$21/ISI!E$8*1000)</f>
        <v>0</v>
      </c>
      <c r="F141" s="126">
        <f>IF(F$21=0,0,F$21/ISI!F$8*1000)</f>
        <v>0</v>
      </c>
      <c r="G141" s="126">
        <f>IF(G$21=0,0,G$21/ISI!G$8*1000)</f>
        <v>0</v>
      </c>
      <c r="H141" s="126">
        <f>IF(H$21=0,0,H$21/ISI!H$8*1000)</f>
        <v>0</v>
      </c>
      <c r="I141" s="126">
        <f>IF(I$21=0,0,I$21/ISI!I$8*1000)</f>
        <v>0</v>
      </c>
      <c r="J141" s="126">
        <f>IF(J$21=0,0,J$21/ISI!J$8*1000)</f>
        <v>0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0</v>
      </c>
      <c r="C142" s="126">
        <f>IF(C$27=0,0,C$27/ISI!C$8*1000)</f>
        <v>0</v>
      </c>
      <c r="D142" s="126">
        <f>IF(D$27=0,0,D$27/ISI!D$8*1000)</f>
        <v>0</v>
      </c>
      <c r="E142" s="126">
        <f>IF(E$27=0,0,E$27/ISI!E$8*1000)</f>
        <v>0</v>
      </c>
      <c r="F142" s="126">
        <f>IF(F$27=0,0,F$27/ISI!F$8*1000)</f>
        <v>0</v>
      </c>
      <c r="G142" s="126">
        <f>IF(G$27=0,0,G$27/ISI!G$8*1000)</f>
        <v>0</v>
      </c>
      <c r="H142" s="126">
        <f>IF(H$27=0,0,H$27/ISI!H$8*1000)</f>
        <v>0</v>
      </c>
      <c r="I142" s="126">
        <f>IF(I$27=0,0,I$27/ISI!I$8*1000)</f>
        <v>0</v>
      </c>
      <c r="J142" s="126">
        <f>IF(J$27=0,0,J$27/ISI!J$8*1000)</f>
        <v>0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0</v>
      </c>
      <c r="C143" s="125">
        <f>IF(C$34=0,0,C$34/ISI!C$8*1000)</f>
        <v>0</v>
      </c>
      <c r="D143" s="125">
        <f>IF(D$34=0,0,D$34/ISI!D$8*1000)</f>
        <v>0</v>
      </c>
      <c r="E143" s="125">
        <f>IF(E$34=0,0,E$34/ISI!E$8*1000)</f>
        <v>0</v>
      </c>
      <c r="F143" s="125">
        <f>IF(F$34=0,0,F$34/ISI!F$8*1000)</f>
        <v>0</v>
      </c>
      <c r="G143" s="125">
        <f>IF(G$34=0,0,G$34/ISI!G$8*1000)</f>
        <v>0</v>
      </c>
      <c r="H143" s="125">
        <f>IF(H$34=0,0,H$34/ISI!H$8*1000)</f>
        <v>0</v>
      </c>
      <c r="I143" s="125">
        <f>IF(I$34=0,0,I$34/ISI!I$8*1000)</f>
        <v>0</v>
      </c>
      <c r="J143" s="125">
        <f>IF(J$34=0,0,J$34/ISI!J$8*1000)</f>
        <v>0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0</v>
      </c>
      <c r="C145" s="133">
        <f t="shared" si="31"/>
        <v>0</v>
      </c>
      <c r="D145" s="133">
        <f t="shared" si="31"/>
        <v>0</v>
      </c>
      <c r="E145" s="133">
        <f t="shared" si="31"/>
        <v>0</v>
      </c>
      <c r="F145" s="133">
        <f t="shared" si="31"/>
        <v>0</v>
      </c>
      <c r="G145" s="133">
        <f t="shared" si="31"/>
        <v>0</v>
      </c>
      <c r="H145" s="133">
        <f t="shared" si="31"/>
        <v>0</v>
      </c>
      <c r="I145" s="133">
        <f t="shared" si="31"/>
        <v>0</v>
      </c>
      <c r="J145" s="133">
        <f t="shared" si="31"/>
        <v>0</v>
      </c>
      <c r="K145" s="133">
        <f t="shared" si="31"/>
        <v>0</v>
      </c>
      <c r="L145" s="133">
        <f t="shared" si="31"/>
        <v>0</v>
      </c>
      <c r="M145" s="133">
        <f t="shared" si="31"/>
        <v>0</v>
      </c>
      <c r="N145" s="133">
        <f t="shared" si="31"/>
        <v>0</v>
      </c>
      <c r="O145" s="133">
        <f t="shared" si="31"/>
        <v>0</v>
      </c>
      <c r="P145" s="133">
        <f t="shared" si="31"/>
        <v>0</v>
      </c>
      <c r="Q145" s="133">
        <f t="shared" si="31"/>
        <v>0</v>
      </c>
    </row>
    <row r="146" spans="1:17" x14ac:dyDescent="0.25">
      <c r="A146" s="132" t="s">
        <v>83</v>
      </c>
      <c r="B146" s="131">
        <f>IF(B$54=0,0,B$54/ISI!B$9*1000)</f>
        <v>0</v>
      </c>
      <c r="C146" s="131">
        <f>IF(C$54=0,0,C$54/ISI!C$9*1000)</f>
        <v>0</v>
      </c>
      <c r="D146" s="131">
        <f>IF(D$54=0,0,D$54/ISI!D$9*1000)</f>
        <v>0</v>
      </c>
      <c r="E146" s="131">
        <f>IF(E$54=0,0,E$54/ISI!E$9*1000)</f>
        <v>0</v>
      </c>
      <c r="F146" s="131">
        <f>IF(F$54=0,0,F$54/ISI!F$9*1000)</f>
        <v>0</v>
      </c>
      <c r="G146" s="131">
        <f>IF(G$54=0,0,G$54/ISI!G$9*1000)</f>
        <v>0</v>
      </c>
      <c r="H146" s="131">
        <f>IF(H$54=0,0,H$54/ISI!H$9*1000)</f>
        <v>0</v>
      </c>
      <c r="I146" s="131">
        <f>IF(I$54=0,0,I$54/ISI!I$9*1000)</f>
        <v>0</v>
      </c>
      <c r="J146" s="131">
        <f>IF(J$54=0,0,J$54/ISI!J$9*1000)</f>
        <v>0</v>
      </c>
      <c r="K146" s="131">
        <f>IF(K$54=0,0,K$54/ISI!K$9*1000)</f>
        <v>0</v>
      </c>
      <c r="L146" s="131">
        <f>IF(L$54=0,0,L$54/ISI!L$9*1000)</f>
        <v>0</v>
      </c>
      <c r="M146" s="131">
        <f>IF(M$54=0,0,M$54/ISI!M$9*1000)</f>
        <v>0</v>
      </c>
      <c r="N146" s="131">
        <f>IF(N$54=0,0,N$54/ISI!N$9*1000)</f>
        <v>0</v>
      </c>
      <c r="O146" s="131">
        <f>IF(O$54=0,0,O$54/ISI!O$9*1000)</f>
        <v>0</v>
      </c>
      <c r="P146" s="131">
        <f>IF(P$54=0,0,P$54/ISI!P$9*1000)</f>
        <v>0</v>
      </c>
      <c r="Q146" s="131">
        <f>IF(Q$54=0,0,Q$54/ISI!Q$9*1000)</f>
        <v>0</v>
      </c>
    </row>
    <row r="147" spans="1:17" x14ac:dyDescent="0.25">
      <c r="A147" s="76" t="s">
        <v>82</v>
      </c>
      <c r="B147" s="130">
        <f>IF(B$55=0,0,B$55/ISI!B$9*1000)</f>
        <v>0</v>
      </c>
      <c r="C147" s="130">
        <f>IF(C$55=0,0,C$55/ISI!C$9*1000)</f>
        <v>0</v>
      </c>
      <c r="D147" s="130">
        <f>IF(D$55=0,0,D$55/ISI!D$9*1000)</f>
        <v>0</v>
      </c>
      <c r="E147" s="130">
        <f>IF(E$55=0,0,E$55/ISI!E$9*1000)</f>
        <v>0</v>
      </c>
      <c r="F147" s="130">
        <f>IF(F$55=0,0,F$55/ISI!F$9*1000)</f>
        <v>0</v>
      </c>
      <c r="G147" s="130">
        <f>IF(G$55=0,0,G$55/ISI!G$9*1000)</f>
        <v>0</v>
      </c>
      <c r="H147" s="130">
        <f>IF(H$55=0,0,H$55/ISI!H$9*1000)</f>
        <v>0</v>
      </c>
      <c r="I147" s="130">
        <f>IF(I$55=0,0,I$55/ISI!I$9*1000)</f>
        <v>0</v>
      </c>
      <c r="J147" s="130">
        <f>IF(J$55=0,0,J$55/ISI!J$9*1000)</f>
        <v>0</v>
      </c>
      <c r="K147" s="130">
        <f>IF(K$55=0,0,K$55/ISI!K$9*1000)</f>
        <v>0</v>
      </c>
      <c r="L147" s="130">
        <f>IF(L$55=0,0,L$55/ISI!L$9*1000)</f>
        <v>0</v>
      </c>
      <c r="M147" s="130">
        <f>IF(M$55=0,0,M$55/ISI!M$9*1000)</f>
        <v>0</v>
      </c>
      <c r="N147" s="130">
        <f>IF(N$55=0,0,N$55/ISI!N$9*1000)</f>
        <v>0</v>
      </c>
      <c r="O147" s="130">
        <f>IF(O$55=0,0,O$55/ISI!O$9*1000)</f>
        <v>0</v>
      </c>
      <c r="P147" s="130">
        <f>IF(P$55=0,0,P$55/ISI!P$9*1000)</f>
        <v>0</v>
      </c>
      <c r="Q147" s="130">
        <f>IF(Q$55=0,0,Q$55/ISI!Q$9*1000)</f>
        <v>0</v>
      </c>
    </row>
    <row r="148" spans="1:17" x14ac:dyDescent="0.25">
      <c r="A148" s="76" t="s">
        <v>81</v>
      </c>
      <c r="B148" s="130">
        <f>IF(B$56=0,0,B$56/ISI!B$9*1000)</f>
        <v>0</v>
      </c>
      <c r="C148" s="130">
        <f>IF(C$56=0,0,C$56/ISI!C$9*1000)</f>
        <v>0</v>
      </c>
      <c r="D148" s="130">
        <f>IF(D$56=0,0,D$56/ISI!D$9*1000)</f>
        <v>0</v>
      </c>
      <c r="E148" s="130">
        <f>IF(E$56=0,0,E$56/ISI!E$9*1000)</f>
        <v>0</v>
      </c>
      <c r="F148" s="130">
        <f>IF(F$56=0,0,F$56/ISI!F$9*1000)</f>
        <v>0</v>
      </c>
      <c r="G148" s="130">
        <f>IF(G$56=0,0,G$56/ISI!G$9*1000)</f>
        <v>0</v>
      </c>
      <c r="H148" s="130">
        <f>IF(H$56=0,0,H$56/ISI!H$9*1000)</f>
        <v>0</v>
      </c>
      <c r="I148" s="130">
        <f>IF(I$56=0,0,I$56/ISI!I$9*1000)</f>
        <v>0</v>
      </c>
      <c r="J148" s="130">
        <f>IF(J$56=0,0,J$56/ISI!J$9*1000)</f>
        <v>0</v>
      </c>
      <c r="K148" s="130">
        <f>IF(K$56=0,0,K$56/ISI!K$9*1000)</f>
        <v>0</v>
      </c>
      <c r="L148" s="130">
        <f>IF(L$56=0,0,L$56/ISI!L$9*1000)</f>
        <v>0</v>
      </c>
      <c r="M148" s="130">
        <f>IF(M$56=0,0,M$56/ISI!M$9*1000)</f>
        <v>0</v>
      </c>
      <c r="N148" s="130">
        <f>IF(N$56=0,0,N$56/ISI!N$9*1000)</f>
        <v>0</v>
      </c>
      <c r="O148" s="130">
        <f>IF(O$56=0,0,O$56/ISI!O$9*1000)</f>
        <v>0</v>
      </c>
      <c r="P148" s="130">
        <f>IF(P$56=0,0,P$56/ISI!P$9*1000)</f>
        <v>0</v>
      </c>
      <c r="Q148" s="130">
        <f>IF(Q$56=0,0,Q$56/ISI!Q$9*1000)</f>
        <v>0</v>
      </c>
    </row>
    <row r="149" spans="1:17" x14ac:dyDescent="0.25">
      <c r="A149" s="76" t="s">
        <v>80</v>
      </c>
      <c r="B149" s="130">
        <f>IF(B$57=0,0,B$57/ISI!B$9*1000)</f>
        <v>0</v>
      </c>
      <c r="C149" s="130">
        <f>IF(C$57=0,0,C$57/ISI!C$9*1000)</f>
        <v>0</v>
      </c>
      <c r="D149" s="130">
        <f>IF(D$57=0,0,D$57/ISI!D$9*1000)</f>
        <v>0</v>
      </c>
      <c r="E149" s="130">
        <f>IF(E$57=0,0,E$57/ISI!E$9*1000)</f>
        <v>0</v>
      </c>
      <c r="F149" s="130">
        <f>IF(F$57=0,0,F$57/ISI!F$9*1000)</f>
        <v>0</v>
      </c>
      <c r="G149" s="130">
        <f>IF(G$57=0,0,G$57/ISI!G$9*1000)</f>
        <v>0</v>
      </c>
      <c r="H149" s="130">
        <f>IF(H$57=0,0,H$57/ISI!H$9*1000)</f>
        <v>0</v>
      </c>
      <c r="I149" s="130">
        <f>IF(I$57=0,0,I$57/ISI!I$9*1000)</f>
        <v>0</v>
      </c>
      <c r="J149" s="130">
        <f>IF(J$57=0,0,J$57/ISI!J$9*1000)</f>
        <v>0</v>
      </c>
      <c r="K149" s="130">
        <f>IF(K$57=0,0,K$57/ISI!K$9*1000)</f>
        <v>0</v>
      </c>
      <c r="L149" s="130">
        <f>IF(L$57=0,0,L$57/ISI!L$9*1000)</f>
        <v>0</v>
      </c>
      <c r="M149" s="130">
        <f>IF(M$57=0,0,M$57/ISI!M$9*1000)</f>
        <v>0</v>
      </c>
      <c r="N149" s="130">
        <f>IF(N$57=0,0,N$57/ISI!N$9*1000)</f>
        <v>0</v>
      </c>
      <c r="O149" s="130">
        <f>IF(O$57=0,0,O$57/ISI!O$9*1000)</f>
        <v>0</v>
      </c>
      <c r="P149" s="130">
        <f>IF(P$57=0,0,P$57/ISI!P$9*1000)</f>
        <v>0</v>
      </c>
      <c r="Q149" s="130">
        <f>IF(Q$57=0,0,Q$57/ISI!Q$9*1000)</f>
        <v>0</v>
      </c>
    </row>
    <row r="150" spans="1:17" x14ac:dyDescent="0.25">
      <c r="A150" s="129" t="s">
        <v>79</v>
      </c>
      <c r="B150" s="128">
        <f>IF(B$58=0,0,B$58/ISI!B$9*1000)</f>
        <v>0</v>
      </c>
      <c r="C150" s="128">
        <f>IF(C$58=0,0,C$58/ISI!C$9*1000)</f>
        <v>0</v>
      </c>
      <c r="D150" s="128">
        <f>IF(D$58=0,0,D$58/ISI!D$9*1000)</f>
        <v>0</v>
      </c>
      <c r="E150" s="128">
        <f>IF(E$58=0,0,E$58/ISI!E$9*1000)</f>
        <v>0</v>
      </c>
      <c r="F150" s="128">
        <f>IF(F$58=0,0,F$58/ISI!F$9*1000)</f>
        <v>0</v>
      </c>
      <c r="G150" s="128">
        <f>IF(G$58=0,0,G$58/ISI!G$9*1000)</f>
        <v>0</v>
      </c>
      <c r="H150" s="128">
        <f>IF(H$58=0,0,H$58/ISI!H$9*1000)</f>
        <v>0</v>
      </c>
      <c r="I150" s="128">
        <f>IF(I$58=0,0,I$58/ISI!I$9*1000)</f>
        <v>0</v>
      </c>
      <c r="J150" s="128">
        <f>IF(J$58=0,0,J$58/ISI!J$9*1000)</f>
        <v>0</v>
      </c>
      <c r="K150" s="128">
        <f>IF(K$58=0,0,K$58/ISI!K$9*1000)</f>
        <v>0</v>
      </c>
      <c r="L150" s="128">
        <f>IF(L$58=0,0,L$58/ISI!L$9*1000)</f>
        <v>0</v>
      </c>
      <c r="M150" s="128">
        <f>IF(M$58=0,0,M$58/ISI!M$9*1000)</f>
        <v>0</v>
      </c>
      <c r="N150" s="128">
        <f>IF(N$58=0,0,N$58/ISI!N$9*1000)</f>
        <v>0</v>
      </c>
      <c r="O150" s="128">
        <f>IF(O$58=0,0,O$58/ISI!O$9*1000)</f>
        <v>0</v>
      </c>
      <c r="P150" s="128">
        <f>IF(P$58=0,0,P$58/ISI!P$9*1000)</f>
        <v>0</v>
      </c>
      <c r="Q150" s="128">
        <f>IF(Q$58=0,0,Q$58/ISI!Q$9*1000)</f>
        <v>0</v>
      </c>
    </row>
    <row r="151" spans="1:17" x14ac:dyDescent="0.25">
      <c r="A151" s="127" t="s">
        <v>115</v>
      </c>
      <c r="B151" s="126">
        <f>IF(B$63=0,0,B$63/ISI!B$9*1000)</f>
        <v>0</v>
      </c>
      <c r="C151" s="126">
        <f>IF(C$63=0,0,C$63/ISI!C$9*1000)</f>
        <v>0</v>
      </c>
      <c r="D151" s="126">
        <f>IF(D$63=0,0,D$63/ISI!D$9*1000)</f>
        <v>0</v>
      </c>
      <c r="E151" s="126">
        <f>IF(E$63=0,0,E$63/ISI!E$9*1000)</f>
        <v>0</v>
      </c>
      <c r="F151" s="126">
        <f>IF(F$63=0,0,F$63/ISI!F$9*1000)</f>
        <v>0</v>
      </c>
      <c r="G151" s="126">
        <f>IF(G$63=0,0,G$63/ISI!G$9*1000)</f>
        <v>0</v>
      </c>
      <c r="H151" s="126">
        <f>IF(H$63=0,0,H$63/ISI!H$9*1000)</f>
        <v>0</v>
      </c>
      <c r="I151" s="126">
        <f>IF(I$63=0,0,I$63/ISI!I$9*1000)</f>
        <v>0</v>
      </c>
      <c r="J151" s="126">
        <f>IF(J$63=0,0,J$63/ISI!J$9*1000)</f>
        <v>0</v>
      </c>
      <c r="K151" s="126">
        <f>IF(K$63=0,0,K$63/ISI!K$9*1000)</f>
        <v>0</v>
      </c>
      <c r="L151" s="126">
        <f>IF(L$63=0,0,L$63/ISI!L$9*1000)</f>
        <v>0</v>
      </c>
      <c r="M151" s="126">
        <f>IF(M$63=0,0,M$63/ISI!M$9*1000)</f>
        <v>0</v>
      </c>
      <c r="N151" s="126">
        <f>IF(N$63=0,0,N$63/ISI!N$9*1000)</f>
        <v>0</v>
      </c>
      <c r="O151" s="126">
        <f>IF(O$63=0,0,O$63/ISI!O$9*1000)</f>
        <v>0</v>
      </c>
      <c r="P151" s="126">
        <f>IF(P$63=0,0,P$63/ISI!P$9*1000)</f>
        <v>0</v>
      </c>
      <c r="Q151" s="126">
        <f>IF(Q$63=0,0,Q$63/ISI!Q$9*1000)</f>
        <v>0</v>
      </c>
    </row>
    <row r="152" spans="1:17" x14ac:dyDescent="0.25">
      <c r="A152" s="127" t="s">
        <v>114</v>
      </c>
      <c r="B152" s="126">
        <f>IF(B$69=0,0,B$69/ISI!B$9*1000)</f>
        <v>0</v>
      </c>
      <c r="C152" s="126">
        <f>IF(C$69=0,0,C$69/ISI!C$9*1000)</f>
        <v>0</v>
      </c>
      <c r="D152" s="126">
        <f>IF(D$69=0,0,D$69/ISI!D$9*1000)</f>
        <v>0</v>
      </c>
      <c r="E152" s="126">
        <f>IF(E$69=0,0,E$69/ISI!E$9*1000)</f>
        <v>0</v>
      </c>
      <c r="F152" s="126">
        <f>IF(F$69=0,0,F$69/ISI!F$9*1000)</f>
        <v>0</v>
      </c>
      <c r="G152" s="126">
        <f>IF(G$69=0,0,G$69/ISI!G$9*1000)</f>
        <v>0</v>
      </c>
      <c r="H152" s="126">
        <f>IF(H$69=0,0,H$69/ISI!H$9*1000)</f>
        <v>0</v>
      </c>
      <c r="I152" s="126">
        <f>IF(I$69=0,0,I$69/ISI!I$9*1000)</f>
        <v>0</v>
      </c>
      <c r="J152" s="126">
        <f>IF(J$69=0,0,J$69/ISI!J$9*1000)</f>
        <v>0</v>
      </c>
      <c r="K152" s="126">
        <f>IF(K$69=0,0,K$69/ISI!K$9*1000)</f>
        <v>0</v>
      </c>
      <c r="L152" s="126">
        <f>IF(L$69=0,0,L$69/ISI!L$9*1000)</f>
        <v>0</v>
      </c>
      <c r="M152" s="126">
        <f>IF(M$69=0,0,M$69/ISI!M$9*1000)</f>
        <v>0</v>
      </c>
      <c r="N152" s="126">
        <f>IF(N$69=0,0,N$69/ISI!N$9*1000)</f>
        <v>0</v>
      </c>
      <c r="O152" s="126">
        <f>IF(O$69=0,0,O$69/ISI!O$9*1000)</f>
        <v>0</v>
      </c>
      <c r="P152" s="126">
        <f>IF(P$69=0,0,P$69/ISI!P$9*1000)</f>
        <v>0</v>
      </c>
      <c r="Q152" s="126">
        <f>IF(Q$69=0,0,Q$69/ISI!Q$9*1000)</f>
        <v>0</v>
      </c>
    </row>
    <row r="153" spans="1:17" x14ac:dyDescent="0.25">
      <c r="A153" s="127" t="s">
        <v>113</v>
      </c>
      <c r="B153" s="126">
        <f>IF(B$70=0,0,B$70/ISI!B$9*1000)</f>
        <v>0</v>
      </c>
      <c r="C153" s="126">
        <f>IF(C$70=0,0,C$70/ISI!C$9*1000)</f>
        <v>0</v>
      </c>
      <c r="D153" s="126">
        <f>IF(D$70=0,0,D$70/ISI!D$9*1000)</f>
        <v>0</v>
      </c>
      <c r="E153" s="126">
        <f>IF(E$70=0,0,E$70/ISI!E$9*1000)</f>
        <v>0</v>
      </c>
      <c r="F153" s="126">
        <f>IF(F$70=0,0,F$70/ISI!F$9*1000)</f>
        <v>0</v>
      </c>
      <c r="G153" s="126">
        <f>IF(G$70=0,0,G$70/ISI!G$9*1000)</f>
        <v>0</v>
      </c>
      <c r="H153" s="126">
        <f>IF(H$70=0,0,H$70/ISI!H$9*1000)</f>
        <v>0</v>
      </c>
      <c r="I153" s="126">
        <f>IF(I$70=0,0,I$70/ISI!I$9*1000)</f>
        <v>0</v>
      </c>
      <c r="J153" s="126">
        <f>IF(J$70=0,0,J$70/ISI!J$9*1000)</f>
        <v>0</v>
      </c>
      <c r="K153" s="126">
        <f>IF(K$70=0,0,K$70/ISI!K$9*1000)</f>
        <v>0</v>
      </c>
      <c r="L153" s="126">
        <f>IF(L$70=0,0,L$70/ISI!L$9*1000)</f>
        <v>0</v>
      </c>
      <c r="M153" s="126">
        <f>IF(M$70=0,0,M$70/ISI!M$9*1000)</f>
        <v>0</v>
      </c>
      <c r="N153" s="126">
        <f>IF(N$70=0,0,N$70/ISI!N$9*1000)</f>
        <v>0</v>
      </c>
      <c r="O153" s="126">
        <f>IF(O$70=0,0,O$70/ISI!O$9*1000)</f>
        <v>0</v>
      </c>
      <c r="P153" s="126">
        <f>IF(P$70=0,0,P$70/ISI!P$9*1000)</f>
        <v>0</v>
      </c>
      <c r="Q153" s="126">
        <f>IF(Q$70=0,0,Q$70/ISI!Q$9*1000)</f>
        <v>0</v>
      </c>
    </row>
    <row r="154" spans="1:17" x14ac:dyDescent="0.25">
      <c r="A154" s="72" t="s">
        <v>112</v>
      </c>
      <c r="B154" s="125">
        <f>IF(B$77=0,0,B$77/ISI!B$9*1000)</f>
        <v>0</v>
      </c>
      <c r="C154" s="125">
        <f>IF(C$77=0,0,C$77/ISI!C$9*1000)</f>
        <v>0</v>
      </c>
      <c r="D154" s="125">
        <f>IF(D$77=0,0,D$77/ISI!D$9*1000)</f>
        <v>0</v>
      </c>
      <c r="E154" s="125">
        <f>IF(E$77=0,0,E$77/ISI!E$9*1000)</f>
        <v>0</v>
      </c>
      <c r="F154" s="125">
        <f>IF(F$77=0,0,F$77/ISI!F$9*1000)</f>
        <v>0</v>
      </c>
      <c r="G154" s="125">
        <f>IF(G$77=0,0,G$77/ISI!G$9*1000)</f>
        <v>0</v>
      </c>
      <c r="H154" s="125">
        <f>IF(H$77=0,0,H$77/ISI!H$9*1000)</f>
        <v>0</v>
      </c>
      <c r="I154" s="125">
        <f>IF(I$77=0,0,I$77/ISI!I$9*1000)</f>
        <v>0</v>
      </c>
      <c r="J154" s="125">
        <f>IF(J$77=0,0,J$77/ISI!J$9*1000)</f>
        <v>0</v>
      </c>
      <c r="K154" s="125">
        <f>IF(K$77=0,0,K$77/ISI!K$9*1000)</f>
        <v>0</v>
      </c>
      <c r="L154" s="125">
        <f>IF(L$77=0,0,L$77/ISI!L$9*1000)</f>
        <v>0</v>
      </c>
      <c r="M154" s="125">
        <f>IF(M$77=0,0,M$77/ISI!M$9*1000)</f>
        <v>0</v>
      </c>
      <c r="N154" s="125">
        <f>IF(N$77=0,0,N$77/ISI!N$9*1000)</f>
        <v>0</v>
      </c>
      <c r="O154" s="125">
        <f>IF(O$77=0,0,O$77/ISI!O$9*1000)</f>
        <v>0</v>
      </c>
      <c r="P154" s="125">
        <f>IF(P$77=0,0,P$77/ISI!P$9*1000)</f>
        <v>0</v>
      </c>
      <c r="Q154" s="125">
        <f>IF(Q$77=0,0,Q$77/ISI!Q$9*1000)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0</v>
      </c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</v>
      </c>
      <c r="C58" s="158">
        <v>0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</v>
      </c>
      <c r="C60" s="91">
        <v>0</v>
      </c>
      <c r="D60" s="91">
        <v>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0</v>
      </c>
      <c r="C63" s="155">
        <v>0</v>
      </c>
      <c r="D63" s="155">
        <v>0</v>
      </c>
      <c r="E63" s="155">
        <v>0</v>
      </c>
      <c r="F63" s="155">
        <v>0</v>
      </c>
      <c r="G63" s="155">
        <v>0</v>
      </c>
      <c r="H63" s="155">
        <v>0</v>
      </c>
      <c r="I63" s="155">
        <v>0</v>
      </c>
      <c r="J63" s="155">
        <v>0</v>
      </c>
      <c r="K63" s="155">
        <v>0</v>
      </c>
      <c r="L63" s="155">
        <v>0</v>
      </c>
      <c r="M63" s="155">
        <v>0</v>
      </c>
      <c r="N63" s="155">
        <v>0</v>
      </c>
      <c r="O63" s="155">
        <v>0</v>
      </c>
      <c r="P63" s="155">
        <v>0</v>
      </c>
      <c r="Q63" s="155">
        <v>0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</v>
      </c>
      <c r="C66" s="153">
        <v>0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0</v>
      </c>
      <c r="C70" s="155">
        <v>0</v>
      </c>
      <c r="D70" s="155">
        <v>0</v>
      </c>
      <c r="E70" s="155">
        <v>0</v>
      </c>
      <c r="F70" s="155">
        <v>0</v>
      </c>
      <c r="G70" s="155">
        <v>0</v>
      </c>
      <c r="H70" s="155">
        <v>0</v>
      </c>
      <c r="I70" s="155">
        <v>0</v>
      </c>
      <c r="J70" s="155">
        <v>0</v>
      </c>
      <c r="K70" s="155">
        <v>0</v>
      </c>
      <c r="L70" s="155">
        <v>0</v>
      </c>
      <c r="M70" s="155">
        <v>0</v>
      </c>
      <c r="N70" s="155">
        <v>0</v>
      </c>
      <c r="O70" s="155">
        <v>0</v>
      </c>
      <c r="P70" s="155">
        <v>0</v>
      </c>
      <c r="Q70" s="155">
        <v>0</v>
      </c>
    </row>
    <row r="71" spans="1:17" x14ac:dyDescent="0.25">
      <c r="A71" s="152" t="s">
        <v>123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0</v>
      </c>
      <c r="C75" s="153">
        <v>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0</v>
      </c>
      <c r="C77" s="155">
        <v>0</v>
      </c>
      <c r="D77" s="155">
        <v>0</v>
      </c>
      <c r="E77" s="155">
        <v>0</v>
      </c>
      <c r="F77" s="155">
        <v>0</v>
      </c>
      <c r="G77" s="155">
        <v>0</v>
      </c>
      <c r="H77" s="155">
        <v>0</v>
      </c>
      <c r="I77" s="155">
        <v>0</v>
      </c>
      <c r="J77" s="155">
        <v>0</v>
      </c>
      <c r="K77" s="155">
        <v>0</v>
      </c>
      <c r="L77" s="155">
        <v>0</v>
      </c>
      <c r="M77" s="155">
        <v>0</v>
      </c>
      <c r="N77" s="155">
        <v>0</v>
      </c>
      <c r="O77" s="155">
        <v>0</v>
      </c>
      <c r="P77" s="155">
        <v>0</v>
      </c>
      <c r="Q77" s="155">
        <v>0</v>
      </c>
    </row>
    <row r="78" spans="1:17" x14ac:dyDescent="0.25">
      <c r="A78" s="152" t="s">
        <v>121</v>
      </c>
      <c r="B78" s="151">
        <v>0</v>
      </c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</v>
      </c>
      <c r="C81" s="153">
        <v>0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0</v>
      </c>
      <c r="Q89" s="87">
        <v>0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0</v>
      </c>
      <c r="C93" s="148">
        <v>0</v>
      </c>
      <c r="D93" s="148">
        <v>0</v>
      </c>
      <c r="E93" s="148">
        <v>0</v>
      </c>
      <c r="F93" s="148">
        <v>0</v>
      </c>
      <c r="G93" s="148">
        <v>0</v>
      </c>
      <c r="H93" s="148">
        <v>0</v>
      </c>
      <c r="I93" s="148">
        <v>0</v>
      </c>
      <c r="J93" s="148">
        <v>0</v>
      </c>
      <c r="K93" s="148">
        <v>0</v>
      </c>
      <c r="L93" s="148">
        <v>0</v>
      </c>
      <c r="M93" s="148">
        <v>0</v>
      </c>
      <c r="N93" s="148">
        <v>0</v>
      </c>
      <c r="O93" s="148">
        <v>0</v>
      </c>
      <c r="P93" s="148">
        <v>0</v>
      </c>
      <c r="Q93" s="148">
        <v>0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</v>
      </c>
      <c r="C115" s="77">
        <f t="shared" si="15"/>
        <v>0</v>
      </c>
      <c r="D115" s="77">
        <f t="shared" si="15"/>
        <v>0</v>
      </c>
      <c r="E115" s="77">
        <f t="shared" si="15"/>
        <v>0</v>
      </c>
      <c r="F115" s="77">
        <f t="shared" si="15"/>
        <v>0</v>
      </c>
      <c r="G115" s="77">
        <f t="shared" si="15"/>
        <v>0</v>
      </c>
      <c r="H115" s="77">
        <f t="shared" si="15"/>
        <v>0</v>
      </c>
      <c r="I115" s="77">
        <f t="shared" si="15"/>
        <v>0</v>
      </c>
      <c r="J115" s="77">
        <f t="shared" si="15"/>
        <v>0</v>
      </c>
      <c r="K115" s="77">
        <f t="shared" si="15"/>
        <v>0</v>
      </c>
      <c r="L115" s="77">
        <f t="shared" si="15"/>
        <v>0</v>
      </c>
      <c r="M115" s="77">
        <f t="shared" si="15"/>
        <v>0</v>
      </c>
      <c r="N115" s="77">
        <f t="shared" si="15"/>
        <v>0</v>
      </c>
      <c r="O115" s="77">
        <f t="shared" si="15"/>
        <v>0</v>
      </c>
      <c r="P115" s="77">
        <f t="shared" si="15"/>
        <v>0</v>
      </c>
      <c r="Q115" s="77">
        <f t="shared" si="15"/>
        <v>0</v>
      </c>
    </row>
    <row r="116" spans="1:17" x14ac:dyDescent="0.25">
      <c r="A116" s="132" t="s">
        <v>83</v>
      </c>
      <c r="B116" s="146">
        <f t="shared" ref="B116:Q116" si="16">IF(B$54=0,0,B$54/B$53)</f>
        <v>0</v>
      </c>
      <c r="C116" s="146">
        <f t="shared" si="16"/>
        <v>0</v>
      </c>
      <c r="D116" s="146">
        <f t="shared" si="16"/>
        <v>0</v>
      </c>
      <c r="E116" s="146">
        <f t="shared" si="16"/>
        <v>0</v>
      </c>
      <c r="F116" s="146">
        <f t="shared" si="16"/>
        <v>0</v>
      </c>
      <c r="G116" s="146">
        <f t="shared" si="16"/>
        <v>0</v>
      </c>
      <c r="H116" s="146">
        <f t="shared" si="16"/>
        <v>0</v>
      </c>
      <c r="I116" s="146">
        <f t="shared" si="16"/>
        <v>0</v>
      </c>
      <c r="J116" s="146">
        <f t="shared" si="16"/>
        <v>0</v>
      </c>
      <c r="K116" s="146">
        <f t="shared" si="16"/>
        <v>0</v>
      </c>
      <c r="L116" s="146">
        <f t="shared" si="16"/>
        <v>0</v>
      </c>
      <c r="M116" s="146">
        <f t="shared" si="16"/>
        <v>0</v>
      </c>
      <c r="N116" s="146">
        <f t="shared" si="16"/>
        <v>0</v>
      </c>
      <c r="O116" s="146">
        <f t="shared" si="16"/>
        <v>0</v>
      </c>
      <c r="P116" s="146">
        <f t="shared" si="16"/>
        <v>0</v>
      </c>
      <c r="Q116" s="146">
        <f t="shared" si="16"/>
        <v>0</v>
      </c>
    </row>
    <row r="117" spans="1:17" x14ac:dyDescent="0.25">
      <c r="A117" s="76" t="s">
        <v>82</v>
      </c>
      <c r="B117" s="145">
        <f t="shared" ref="B117:Q117" si="17">IF(B$55=0,0,B$55/B$53)</f>
        <v>0</v>
      </c>
      <c r="C117" s="145">
        <f t="shared" si="17"/>
        <v>0</v>
      </c>
      <c r="D117" s="145">
        <f t="shared" si="17"/>
        <v>0</v>
      </c>
      <c r="E117" s="145">
        <f t="shared" si="17"/>
        <v>0</v>
      </c>
      <c r="F117" s="145">
        <f t="shared" si="17"/>
        <v>0</v>
      </c>
      <c r="G117" s="145">
        <f t="shared" si="17"/>
        <v>0</v>
      </c>
      <c r="H117" s="145">
        <f t="shared" si="17"/>
        <v>0</v>
      </c>
      <c r="I117" s="145">
        <f t="shared" si="17"/>
        <v>0</v>
      </c>
      <c r="J117" s="145">
        <f t="shared" si="17"/>
        <v>0</v>
      </c>
      <c r="K117" s="145">
        <f t="shared" si="17"/>
        <v>0</v>
      </c>
      <c r="L117" s="145">
        <f t="shared" si="17"/>
        <v>0</v>
      </c>
      <c r="M117" s="145">
        <f t="shared" si="17"/>
        <v>0</v>
      </c>
      <c r="N117" s="145">
        <f t="shared" si="17"/>
        <v>0</v>
      </c>
      <c r="O117" s="145">
        <f t="shared" si="17"/>
        <v>0</v>
      </c>
      <c r="P117" s="145">
        <f t="shared" si="17"/>
        <v>0</v>
      </c>
      <c r="Q117" s="145">
        <f t="shared" si="17"/>
        <v>0</v>
      </c>
    </row>
    <row r="118" spans="1:17" x14ac:dyDescent="0.25">
      <c r="A118" s="76" t="s">
        <v>81</v>
      </c>
      <c r="B118" s="145">
        <f t="shared" ref="B118:Q118" si="18">IF(B$56=0,0,B$56/B$53)</f>
        <v>0</v>
      </c>
      <c r="C118" s="145">
        <f t="shared" si="18"/>
        <v>0</v>
      </c>
      <c r="D118" s="145">
        <f t="shared" si="18"/>
        <v>0</v>
      </c>
      <c r="E118" s="145">
        <f t="shared" si="18"/>
        <v>0</v>
      </c>
      <c r="F118" s="145">
        <f t="shared" si="18"/>
        <v>0</v>
      </c>
      <c r="G118" s="145">
        <f t="shared" si="18"/>
        <v>0</v>
      </c>
      <c r="H118" s="145">
        <f t="shared" si="18"/>
        <v>0</v>
      </c>
      <c r="I118" s="145">
        <f t="shared" si="18"/>
        <v>0</v>
      </c>
      <c r="J118" s="145">
        <f t="shared" si="18"/>
        <v>0</v>
      </c>
      <c r="K118" s="145">
        <f t="shared" si="18"/>
        <v>0</v>
      </c>
      <c r="L118" s="145">
        <f t="shared" si="18"/>
        <v>0</v>
      </c>
      <c r="M118" s="145">
        <f t="shared" si="18"/>
        <v>0</v>
      </c>
      <c r="N118" s="145">
        <f t="shared" si="18"/>
        <v>0</v>
      </c>
      <c r="O118" s="145">
        <f t="shared" si="18"/>
        <v>0</v>
      </c>
      <c r="P118" s="145">
        <f t="shared" si="18"/>
        <v>0</v>
      </c>
      <c r="Q118" s="145">
        <f t="shared" si="18"/>
        <v>0</v>
      </c>
    </row>
    <row r="119" spans="1:17" x14ac:dyDescent="0.25">
      <c r="A119" s="76" t="s">
        <v>80</v>
      </c>
      <c r="B119" s="145">
        <f t="shared" ref="B119:Q119" si="19">IF(B$57=0,0,B$57/B$53)</f>
        <v>0</v>
      </c>
      <c r="C119" s="145">
        <f t="shared" si="19"/>
        <v>0</v>
      </c>
      <c r="D119" s="145">
        <f t="shared" si="19"/>
        <v>0</v>
      </c>
      <c r="E119" s="145">
        <f t="shared" si="19"/>
        <v>0</v>
      </c>
      <c r="F119" s="145">
        <f t="shared" si="19"/>
        <v>0</v>
      </c>
      <c r="G119" s="145">
        <f t="shared" si="19"/>
        <v>0</v>
      </c>
      <c r="H119" s="145">
        <f t="shared" si="19"/>
        <v>0</v>
      </c>
      <c r="I119" s="145">
        <f t="shared" si="19"/>
        <v>0</v>
      </c>
      <c r="J119" s="145">
        <f t="shared" si="19"/>
        <v>0</v>
      </c>
      <c r="K119" s="145">
        <f t="shared" si="19"/>
        <v>0</v>
      </c>
      <c r="L119" s="145">
        <f t="shared" si="19"/>
        <v>0</v>
      </c>
      <c r="M119" s="145">
        <f t="shared" si="19"/>
        <v>0</v>
      </c>
      <c r="N119" s="145">
        <f t="shared" si="19"/>
        <v>0</v>
      </c>
      <c r="O119" s="145">
        <f t="shared" si="19"/>
        <v>0</v>
      </c>
      <c r="P119" s="145">
        <f t="shared" si="19"/>
        <v>0</v>
      </c>
      <c r="Q119" s="145">
        <f t="shared" si="19"/>
        <v>0</v>
      </c>
    </row>
    <row r="120" spans="1:17" x14ac:dyDescent="0.25">
      <c r="A120" s="129" t="s">
        <v>79</v>
      </c>
      <c r="B120" s="144">
        <f t="shared" ref="B120:Q120" si="20">IF(B$58=0,0,B$58/B$53)</f>
        <v>0</v>
      </c>
      <c r="C120" s="144">
        <f t="shared" si="20"/>
        <v>0</v>
      </c>
      <c r="D120" s="144">
        <f t="shared" si="20"/>
        <v>0</v>
      </c>
      <c r="E120" s="144">
        <f t="shared" si="20"/>
        <v>0</v>
      </c>
      <c r="F120" s="144">
        <f t="shared" si="20"/>
        <v>0</v>
      </c>
      <c r="G120" s="144">
        <f t="shared" si="20"/>
        <v>0</v>
      </c>
      <c r="H120" s="144">
        <f t="shared" si="20"/>
        <v>0</v>
      </c>
      <c r="I120" s="144">
        <f t="shared" si="20"/>
        <v>0</v>
      </c>
      <c r="J120" s="144">
        <f t="shared" si="20"/>
        <v>0</v>
      </c>
      <c r="K120" s="144">
        <f t="shared" si="20"/>
        <v>0</v>
      </c>
      <c r="L120" s="144">
        <f t="shared" si="20"/>
        <v>0</v>
      </c>
      <c r="M120" s="144">
        <f t="shared" si="20"/>
        <v>0</v>
      </c>
      <c r="N120" s="144">
        <f t="shared" si="20"/>
        <v>0</v>
      </c>
      <c r="O120" s="144">
        <f t="shared" si="20"/>
        <v>0</v>
      </c>
      <c r="P120" s="144">
        <f t="shared" si="20"/>
        <v>0</v>
      </c>
      <c r="Q120" s="144">
        <f t="shared" si="20"/>
        <v>0</v>
      </c>
    </row>
    <row r="121" spans="1:17" x14ac:dyDescent="0.25">
      <c r="A121" s="127" t="s">
        <v>115</v>
      </c>
      <c r="B121" s="143">
        <f t="shared" ref="B121:Q121" si="21">IF(B$63=0,0,B$63/B$53)</f>
        <v>0</v>
      </c>
      <c r="C121" s="143">
        <f t="shared" si="21"/>
        <v>0</v>
      </c>
      <c r="D121" s="143">
        <f t="shared" si="21"/>
        <v>0</v>
      </c>
      <c r="E121" s="143">
        <f t="shared" si="21"/>
        <v>0</v>
      </c>
      <c r="F121" s="143">
        <f t="shared" si="21"/>
        <v>0</v>
      </c>
      <c r="G121" s="143">
        <f t="shared" si="21"/>
        <v>0</v>
      </c>
      <c r="H121" s="143">
        <f t="shared" si="21"/>
        <v>0</v>
      </c>
      <c r="I121" s="143">
        <f t="shared" si="21"/>
        <v>0</v>
      </c>
      <c r="J121" s="143">
        <f t="shared" si="21"/>
        <v>0</v>
      </c>
      <c r="K121" s="143">
        <f t="shared" si="21"/>
        <v>0</v>
      </c>
      <c r="L121" s="143">
        <f t="shared" si="21"/>
        <v>0</v>
      </c>
      <c r="M121" s="143">
        <f t="shared" si="21"/>
        <v>0</v>
      </c>
      <c r="N121" s="143">
        <f t="shared" si="21"/>
        <v>0</v>
      </c>
      <c r="O121" s="143">
        <f t="shared" si="21"/>
        <v>0</v>
      </c>
      <c r="P121" s="143">
        <f t="shared" si="21"/>
        <v>0</v>
      </c>
      <c r="Q121" s="143">
        <f t="shared" si="21"/>
        <v>0</v>
      </c>
    </row>
    <row r="122" spans="1:17" x14ac:dyDescent="0.25">
      <c r="A122" s="127" t="s">
        <v>114</v>
      </c>
      <c r="B122" s="143">
        <f t="shared" ref="B122:Q122" si="22">IF(B$69=0,0,B$69/B$53)</f>
        <v>0</v>
      </c>
      <c r="C122" s="143">
        <f t="shared" si="22"/>
        <v>0</v>
      </c>
      <c r="D122" s="143">
        <f t="shared" si="22"/>
        <v>0</v>
      </c>
      <c r="E122" s="143">
        <f t="shared" si="22"/>
        <v>0</v>
      </c>
      <c r="F122" s="143">
        <f t="shared" si="22"/>
        <v>0</v>
      </c>
      <c r="G122" s="143">
        <f t="shared" si="22"/>
        <v>0</v>
      </c>
      <c r="H122" s="143">
        <f t="shared" si="22"/>
        <v>0</v>
      </c>
      <c r="I122" s="143">
        <f t="shared" si="22"/>
        <v>0</v>
      </c>
      <c r="J122" s="143">
        <f t="shared" si="22"/>
        <v>0</v>
      </c>
      <c r="K122" s="143">
        <f t="shared" si="22"/>
        <v>0</v>
      </c>
      <c r="L122" s="143">
        <f t="shared" si="22"/>
        <v>0</v>
      </c>
      <c r="M122" s="143">
        <f t="shared" si="22"/>
        <v>0</v>
      </c>
      <c r="N122" s="143">
        <f t="shared" si="22"/>
        <v>0</v>
      </c>
      <c r="O122" s="143">
        <f t="shared" si="22"/>
        <v>0</v>
      </c>
      <c r="P122" s="143">
        <f t="shared" si="22"/>
        <v>0</v>
      </c>
      <c r="Q122" s="143">
        <f t="shared" si="22"/>
        <v>0</v>
      </c>
    </row>
    <row r="123" spans="1:17" x14ac:dyDescent="0.25">
      <c r="A123" s="127" t="s">
        <v>113</v>
      </c>
      <c r="B123" s="143">
        <f t="shared" ref="B123:Q123" si="23">IF(B$70=0,0,B$70/B$53)</f>
        <v>0</v>
      </c>
      <c r="C123" s="143">
        <f t="shared" si="23"/>
        <v>0</v>
      </c>
      <c r="D123" s="143">
        <f t="shared" si="23"/>
        <v>0</v>
      </c>
      <c r="E123" s="143">
        <f t="shared" si="23"/>
        <v>0</v>
      </c>
      <c r="F123" s="143">
        <f t="shared" si="23"/>
        <v>0</v>
      </c>
      <c r="G123" s="143">
        <f t="shared" si="23"/>
        <v>0</v>
      </c>
      <c r="H123" s="143">
        <f t="shared" si="23"/>
        <v>0</v>
      </c>
      <c r="I123" s="143">
        <f t="shared" si="23"/>
        <v>0</v>
      </c>
      <c r="J123" s="143">
        <f t="shared" si="23"/>
        <v>0</v>
      </c>
      <c r="K123" s="143">
        <f t="shared" si="23"/>
        <v>0</v>
      </c>
      <c r="L123" s="143">
        <f t="shared" si="23"/>
        <v>0</v>
      </c>
      <c r="M123" s="143">
        <f t="shared" si="23"/>
        <v>0</v>
      </c>
      <c r="N123" s="143">
        <f t="shared" si="23"/>
        <v>0</v>
      </c>
      <c r="O123" s="143">
        <f t="shared" si="23"/>
        <v>0</v>
      </c>
      <c r="P123" s="143">
        <f t="shared" si="23"/>
        <v>0</v>
      </c>
      <c r="Q123" s="143">
        <f t="shared" si="23"/>
        <v>0</v>
      </c>
    </row>
    <row r="124" spans="1:17" x14ac:dyDescent="0.25">
      <c r="A124" s="142" t="s">
        <v>123</v>
      </c>
      <c r="B124" s="141">
        <f t="shared" ref="B124:Q124" si="24">IF(B$71=0,0,B$71/B$53)</f>
        <v>0</v>
      </c>
      <c r="C124" s="141">
        <f t="shared" si="24"/>
        <v>0</v>
      </c>
      <c r="D124" s="141">
        <f t="shared" si="24"/>
        <v>0</v>
      </c>
      <c r="E124" s="141">
        <f t="shared" si="24"/>
        <v>0</v>
      </c>
      <c r="F124" s="141">
        <f t="shared" si="24"/>
        <v>0</v>
      </c>
      <c r="G124" s="141">
        <f t="shared" si="24"/>
        <v>0</v>
      </c>
      <c r="H124" s="141">
        <f t="shared" si="24"/>
        <v>0</v>
      </c>
      <c r="I124" s="141">
        <f t="shared" si="24"/>
        <v>0</v>
      </c>
      <c r="J124" s="141">
        <f t="shared" si="24"/>
        <v>0</v>
      </c>
      <c r="K124" s="141">
        <f t="shared" si="24"/>
        <v>0</v>
      </c>
      <c r="L124" s="141">
        <f t="shared" si="24"/>
        <v>0</v>
      </c>
      <c r="M124" s="141">
        <f t="shared" si="24"/>
        <v>0</v>
      </c>
      <c r="N124" s="141">
        <f t="shared" si="24"/>
        <v>0</v>
      </c>
      <c r="O124" s="141">
        <f t="shared" si="24"/>
        <v>0</v>
      </c>
      <c r="P124" s="141">
        <f t="shared" si="24"/>
        <v>0</v>
      </c>
      <c r="Q124" s="141">
        <f t="shared" si="24"/>
        <v>0</v>
      </c>
    </row>
    <row r="125" spans="1:17" x14ac:dyDescent="0.25">
      <c r="A125" s="142" t="s">
        <v>122</v>
      </c>
      <c r="B125" s="141">
        <f t="shared" ref="B125:Q125" si="25">IF(B$76=0,0,B$76/B$53)</f>
        <v>0</v>
      </c>
      <c r="C125" s="141">
        <f t="shared" si="25"/>
        <v>0</v>
      </c>
      <c r="D125" s="141">
        <f t="shared" si="25"/>
        <v>0</v>
      </c>
      <c r="E125" s="141">
        <f t="shared" si="25"/>
        <v>0</v>
      </c>
      <c r="F125" s="141">
        <f t="shared" si="25"/>
        <v>0</v>
      </c>
      <c r="G125" s="141">
        <f t="shared" si="25"/>
        <v>0</v>
      </c>
      <c r="H125" s="141">
        <f t="shared" si="25"/>
        <v>0</v>
      </c>
      <c r="I125" s="141">
        <f t="shared" si="25"/>
        <v>0</v>
      </c>
      <c r="J125" s="141">
        <f t="shared" si="25"/>
        <v>0</v>
      </c>
      <c r="K125" s="141">
        <f t="shared" si="25"/>
        <v>0</v>
      </c>
      <c r="L125" s="141">
        <f t="shared" si="25"/>
        <v>0</v>
      </c>
      <c r="M125" s="141">
        <f t="shared" si="25"/>
        <v>0</v>
      </c>
      <c r="N125" s="141">
        <f t="shared" si="25"/>
        <v>0</v>
      </c>
      <c r="O125" s="141">
        <f t="shared" si="25"/>
        <v>0</v>
      </c>
      <c r="P125" s="141">
        <f t="shared" si="25"/>
        <v>0</v>
      </c>
      <c r="Q125" s="141">
        <f t="shared" si="25"/>
        <v>0</v>
      </c>
    </row>
    <row r="126" spans="1:17" x14ac:dyDescent="0.25">
      <c r="A126" s="127" t="s">
        <v>112</v>
      </c>
      <c r="B126" s="143">
        <f t="shared" ref="B126:Q126" si="26">IF(B$77=0,0,B$77/B$53)</f>
        <v>0</v>
      </c>
      <c r="C126" s="143">
        <f t="shared" si="26"/>
        <v>0</v>
      </c>
      <c r="D126" s="143">
        <f t="shared" si="26"/>
        <v>0</v>
      </c>
      <c r="E126" s="143">
        <f t="shared" si="26"/>
        <v>0</v>
      </c>
      <c r="F126" s="143">
        <f t="shared" si="26"/>
        <v>0</v>
      </c>
      <c r="G126" s="143">
        <f t="shared" si="26"/>
        <v>0</v>
      </c>
      <c r="H126" s="143">
        <f t="shared" si="26"/>
        <v>0</v>
      </c>
      <c r="I126" s="143">
        <f t="shared" si="26"/>
        <v>0</v>
      </c>
      <c r="J126" s="143">
        <f t="shared" si="26"/>
        <v>0</v>
      </c>
      <c r="K126" s="143">
        <f t="shared" si="26"/>
        <v>0</v>
      </c>
      <c r="L126" s="143">
        <f t="shared" si="26"/>
        <v>0</v>
      </c>
      <c r="M126" s="143">
        <f t="shared" si="26"/>
        <v>0</v>
      </c>
      <c r="N126" s="143">
        <f t="shared" si="26"/>
        <v>0</v>
      </c>
      <c r="O126" s="143">
        <f t="shared" si="26"/>
        <v>0</v>
      </c>
      <c r="P126" s="143">
        <f t="shared" si="26"/>
        <v>0</v>
      </c>
      <c r="Q126" s="143">
        <f t="shared" si="26"/>
        <v>0</v>
      </c>
    </row>
    <row r="127" spans="1:17" x14ac:dyDescent="0.25">
      <c r="A127" s="142" t="s">
        <v>121</v>
      </c>
      <c r="B127" s="141">
        <f t="shared" ref="B127:Q127" si="27">IF(B$78=0,0,B$78/B$53)</f>
        <v>0</v>
      </c>
      <c r="C127" s="141">
        <f t="shared" si="27"/>
        <v>0</v>
      </c>
      <c r="D127" s="141">
        <f t="shared" si="27"/>
        <v>0</v>
      </c>
      <c r="E127" s="141">
        <f t="shared" si="27"/>
        <v>0</v>
      </c>
      <c r="F127" s="141">
        <f t="shared" si="27"/>
        <v>0</v>
      </c>
      <c r="G127" s="141">
        <f t="shared" si="27"/>
        <v>0</v>
      </c>
      <c r="H127" s="141">
        <f t="shared" si="27"/>
        <v>0</v>
      </c>
      <c r="I127" s="141">
        <f t="shared" si="27"/>
        <v>0</v>
      </c>
      <c r="J127" s="141">
        <f t="shared" si="27"/>
        <v>0</v>
      </c>
      <c r="K127" s="141">
        <f t="shared" si="27"/>
        <v>0</v>
      </c>
      <c r="L127" s="141">
        <f t="shared" si="27"/>
        <v>0</v>
      </c>
      <c r="M127" s="141">
        <f t="shared" si="27"/>
        <v>0</v>
      </c>
      <c r="N127" s="141">
        <f t="shared" si="27"/>
        <v>0</v>
      </c>
      <c r="O127" s="141">
        <f t="shared" si="27"/>
        <v>0</v>
      </c>
      <c r="P127" s="141">
        <f t="shared" si="27"/>
        <v>0</v>
      </c>
      <c r="Q127" s="141">
        <f t="shared" si="27"/>
        <v>0</v>
      </c>
    </row>
    <row r="128" spans="1:17" x14ac:dyDescent="0.25">
      <c r="A128" s="142" t="s">
        <v>120</v>
      </c>
      <c r="B128" s="141">
        <f t="shared" ref="B128:Q128" si="28">IF(B$82=0,0,B$82/B$53)</f>
        <v>0</v>
      </c>
      <c r="C128" s="141">
        <f t="shared" si="28"/>
        <v>0</v>
      </c>
      <c r="D128" s="141">
        <f t="shared" si="28"/>
        <v>0</v>
      </c>
      <c r="E128" s="141">
        <f t="shared" si="28"/>
        <v>0</v>
      </c>
      <c r="F128" s="141">
        <f t="shared" si="28"/>
        <v>0</v>
      </c>
      <c r="G128" s="141">
        <f t="shared" si="28"/>
        <v>0</v>
      </c>
      <c r="H128" s="141">
        <f t="shared" si="28"/>
        <v>0</v>
      </c>
      <c r="I128" s="141">
        <f t="shared" si="28"/>
        <v>0</v>
      </c>
      <c r="J128" s="141">
        <f t="shared" si="28"/>
        <v>0</v>
      </c>
      <c r="K128" s="141">
        <f t="shared" si="28"/>
        <v>0</v>
      </c>
      <c r="L128" s="141">
        <f t="shared" si="28"/>
        <v>0</v>
      </c>
      <c r="M128" s="141">
        <f t="shared" si="28"/>
        <v>0</v>
      </c>
      <c r="N128" s="141">
        <f t="shared" si="28"/>
        <v>0</v>
      </c>
      <c r="O128" s="141">
        <f t="shared" si="28"/>
        <v>0</v>
      </c>
      <c r="P128" s="141">
        <f t="shared" si="28"/>
        <v>0</v>
      </c>
      <c r="Q128" s="141">
        <f t="shared" si="28"/>
        <v>0</v>
      </c>
    </row>
    <row r="129" spans="1:17" x14ac:dyDescent="0.25">
      <c r="A129" s="140" t="s">
        <v>119</v>
      </c>
      <c r="B129" s="139">
        <f t="shared" ref="B129:Q129" si="29">IF(B$93=0,0,B$93/B$53)</f>
        <v>0</v>
      </c>
      <c r="C129" s="139">
        <f t="shared" si="29"/>
        <v>0</v>
      </c>
      <c r="D129" s="139">
        <f t="shared" si="29"/>
        <v>0</v>
      </c>
      <c r="E129" s="139">
        <f t="shared" si="29"/>
        <v>0</v>
      </c>
      <c r="F129" s="139">
        <f t="shared" si="29"/>
        <v>0</v>
      </c>
      <c r="G129" s="139">
        <f t="shared" si="29"/>
        <v>0</v>
      </c>
      <c r="H129" s="139">
        <f t="shared" si="29"/>
        <v>0</v>
      </c>
      <c r="I129" s="139">
        <f t="shared" si="29"/>
        <v>0</v>
      </c>
      <c r="J129" s="139">
        <f t="shared" si="29"/>
        <v>0</v>
      </c>
      <c r="K129" s="139">
        <f t="shared" si="29"/>
        <v>0</v>
      </c>
      <c r="L129" s="139">
        <f t="shared" si="29"/>
        <v>0</v>
      </c>
      <c r="M129" s="139">
        <f t="shared" si="29"/>
        <v>0</v>
      </c>
      <c r="N129" s="139">
        <f t="shared" si="29"/>
        <v>0</v>
      </c>
      <c r="O129" s="139">
        <f t="shared" si="29"/>
        <v>0</v>
      </c>
      <c r="P129" s="139">
        <f t="shared" si="29"/>
        <v>0</v>
      </c>
      <c r="Q129" s="139">
        <f t="shared" si="29"/>
        <v>0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</v>
      </c>
      <c r="C134" s="170">
        <f>IF(C$5=0,0,C$5/ISI_fec!C$5)</f>
        <v>0</v>
      </c>
      <c r="D134" s="170">
        <f>IF(D$5=0,0,D$5/ISI_fec!D$5)</f>
        <v>0</v>
      </c>
      <c r="E134" s="170">
        <f>IF(E$5=0,0,E$5/ISI_fec!E$5)</f>
        <v>0</v>
      </c>
      <c r="F134" s="170">
        <f>IF(F$5=0,0,F$5/ISI_fec!F$5)</f>
        <v>0</v>
      </c>
      <c r="G134" s="170">
        <f>IF(G$5=0,0,G$5/ISI_fec!G$5)</f>
        <v>0</v>
      </c>
      <c r="H134" s="170">
        <f>IF(H$5=0,0,H$5/ISI_fec!H$5)</f>
        <v>0</v>
      </c>
      <c r="I134" s="170">
        <f>IF(I$5=0,0,I$5/ISI_fec!I$5)</f>
        <v>0</v>
      </c>
      <c r="J134" s="170">
        <f>IF(J$5=0,0,J$5/ISI_fec!J$5)</f>
        <v>0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</v>
      </c>
      <c r="C135" s="169">
        <f>IF(C$6=0,0,C$6/ISI_fec!C$6)</f>
        <v>0</v>
      </c>
      <c r="D135" s="169">
        <f>IF(D$6=0,0,D$6/ISI_fec!D$6)</f>
        <v>0</v>
      </c>
      <c r="E135" s="169">
        <f>IF(E$6=0,0,E$6/ISI_fec!E$6)</f>
        <v>0</v>
      </c>
      <c r="F135" s="169">
        <f>IF(F$6=0,0,F$6/ISI_fec!F$6)</f>
        <v>0</v>
      </c>
      <c r="G135" s="169">
        <f>IF(G$6=0,0,G$6/ISI_fec!G$6)</f>
        <v>0</v>
      </c>
      <c r="H135" s="169">
        <f>IF(H$6=0,0,H$6/ISI_fec!H$6)</f>
        <v>0</v>
      </c>
      <c r="I135" s="169">
        <f>IF(I$6=0,0,I$6/ISI_fec!I$6)</f>
        <v>0</v>
      </c>
      <c r="J135" s="169">
        <f>IF(J$6=0,0,J$6/ISI_fec!J$6)</f>
        <v>0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0</v>
      </c>
      <c r="C136" s="168">
        <f>IF(C$7=0,0,C$7/ISI_fec!C$7)</f>
        <v>0</v>
      </c>
      <c r="D136" s="168">
        <f>IF(D$7=0,0,D$7/ISI_fec!D$7)</f>
        <v>0</v>
      </c>
      <c r="E136" s="168">
        <f>IF(E$7=0,0,E$7/ISI_fec!E$7)</f>
        <v>0</v>
      </c>
      <c r="F136" s="168">
        <f>IF(F$7=0,0,F$7/ISI_fec!F$7)</f>
        <v>0</v>
      </c>
      <c r="G136" s="168">
        <f>IF(G$7=0,0,G$7/ISI_fec!G$7)</f>
        <v>0</v>
      </c>
      <c r="H136" s="168">
        <f>IF(H$7=0,0,H$7/ISI_fec!H$7)</f>
        <v>0</v>
      </c>
      <c r="I136" s="168">
        <f>IF(I$7=0,0,I$7/ISI_fec!I$7)</f>
        <v>0</v>
      </c>
      <c r="J136" s="168">
        <f>IF(J$7=0,0,J$7/ISI_fec!J$7)</f>
        <v>0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</v>
      </c>
      <c r="C137" s="168">
        <f>IF(C$8=0,0,C$8/ISI_fec!C$8)</f>
        <v>0</v>
      </c>
      <c r="D137" s="168">
        <f>IF(D$8=0,0,D$8/ISI_fec!D$8)</f>
        <v>0</v>
      </c>
      <c r="E137" s="168">
        <f>IF(E$8=0,0,E$8/ISI_fec!E$8)</f>
        <v>0</v>
      </c>
      <c r="F137" s="168">
        <f>IF(F$8=0,0,F$8/ISI_fec!F$8)</f>
        <v>0</v>
      </c>
      <c r="G137" s="168">
        <f>IF(G$8=0,0,G$8/ISI_fec!G$8)</f>
        <v>0</v>
      </c>
      <c r="H137" s="168">
        <f>IF(H$8=0,0,H$8/ISI_fec!H$8)</f>
        <v>0</v>
      </c>
      <c r="I137" s="168">
        <f>IF(I$8=0,0,I$8/ISI_fec!I$8)</f>
        <v>0</v>
      </c>
      <c r="J137" s="168">
        <f>IF(J$8=0,0,J$8/ISI_fec!J$8)</f>
        <v>0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</v>
      </c>
      <c r="C138" s="168">
        <f>IF(C$9=0,0,C$9/ISI_fec!C$9)</f>
        <v>0</v>
      </c>
      <c r="D138" s="168">
        <f>IF(D$9=0,0,D$9/ISI_fec!D$9)</f>
        <v>0</v>
      </c>
      <c r="E138" s="168">
        <f>IF(E$9=0,0,E$9/ISI_fec!E$9)</f>
        <v>0</v>
      </c>
      <c r="F138" s="168">
        <f>IF(F$9=0,0,F$9/ISI_fec!F$9)</f>
        <v>0</v>
      </c>
      <c r="G138" s="168">
        <f>IF(G$9=0,0,G$9/ISI_fec!G$9)</f>
        <v>0</v>
      </c>
      <c r="H138" s="168">
        <f>IF(H$9=0,0,H$9/ISI_fec!H$9)</f>
        <v>0</v>
      </c>
      <c r="I138" s="168">
        <f>IF(I$9=0,0,I$9/ISI_fec!I$9)</f>
        <v>0</v>
      </c>
      <c r="J138" s="168">
        <f>IF(J$9=0,0,J$9/ISI_fec!J$9)</f>
        <v>0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</v>
      </c>
      <c r="C139" s="167">
        <f>IF(C$10=0,0,C$10/ISI_fec!C$10)</f>
        <v>0</v>
      </c>
      <c r="D139" s="167">
        <f>IF(D$10=0,0,D$10/ISI_fec!D$10)</f>
        <v>0</v>
      </c>
      <c r="E139" s="167">
        <f>IF(E$10=0,0,E$10/ISI_fec!E$10)</f>
        <v>0</v>
      </c>
      <c r="F139" s="167">
        <f>IF(F$10=0,0,F$10/ISI_fec!F$10)</f>
        <v>0</v>
      </c>
      <c r="G139" s="167">
        <f>IF(G$10=0,0,G$10/ISI_fec!G$10)</f>
        <v>0</v>
      </c>
      <c r="H139" s="167">
        <f>IF(H$10=0,0,H$10/ISI_fec!H$10)</f>
        <v>0</v>
      </c>
      <c r="I139" s="167">
        <f>IF(I$10=0,0,I$10/ISI_fec!I$10)</f>
        <v>0</v>
      </c>
      <c r="J139" s="167">
        <f>IF(J$10=0,0,J$10/ISI_fec!J$10)</f>
        <v>0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</v>
      </c>
      <c r="C140" s="166">
        <f>IF(C$15=0,0,C$15/ISI_fec!C$15)</f>
        <v>0</v>
      </c>
      <c r="D140" s="166">
        <f>IF(D$15=0,0,D$15/ISI_fec!D$15)</f>
        <v>0</v>
      </c>
      <c r="E140" s="166">
        <f>IF(E$15=0,0,E$15/ISI_fec!E$15)</f>
        <v>0</v>
      </c>
      <c r="F140" s="166">
        <f>IF(F$15=0,0,F$15/ISI_fec!F$15)</f>
        <v>0</v>
      </c>
      <c r="G140" s="166">
        <f>IF(G$15=0,0,G$15/ISI_fec!G$15)</f>
        <v>0</v>
      </c>
      <c r="H140" s="166">
        <f>IF(H$15=0,0,H$15/ISI_fec!H$15)</f>
        <v>0</v>
      </c>
      <c r="I140" s="166">
        <f>IF(I$15=0,0,I$15/ISI_fec!I$15)</f>
        <v>0</v>
      </c>
      <c r="J140" s="166">
        <f>IF(J$15=0,0,J$15/ISI_fec!J$15)</f>
        <v>0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</v>
      </c>
      <c r="C141" s="166">
        <f>IF(C$21=0,0,C$21/ISI_fec!C$21)</f>
        <v>0</v>
      </c>
      <c r="D141" s="166">
        <f>IF(D$21=0,0,D$21/ISI_fec!D$21)</f>
        <v>0</v>
      </c>
      <c r="E141" s="166">
        <f>IF(E$21=0,0,E$21/ISI_fec!E$21)</f>
        <v>0</v>
      </c>
      <c r="F141" s="166">
        <f>IF(F$21=0,0,F$21/ISI_fec!F$21)</f>
        <v>0</v>
      </c>
      <c r="G141" s="166">
        <f>IF(G$21=0,0,G$21/ISI_fec!G$21)</f>
        <v>0</v>
      </c>
      <c r="H141" s="166">
        <f>IF(H$21=0,0,H$21/ISI_fec!H$21)</f>
        <v>0</v>
      </c>
      <c r="I141" s="166">
        <f>IF(I$21=0,0,I$21/ISI_fec!I$21)</f>
        <v>0</v>
      </c>
      <c r="J141" s="166">
        <f>IF(J$21=0,0,J$21/ISI_fec!J$21)</f>
        <v>0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</v>
      </c>
      <c r="C142" s="166">
        <f>IF(C$27=0,0,C$27/ISI_fec!C$27)</f>
        <v>0</v>
      </c>
      <c r="D142" s="166">
        <f>IF(D$27=0,0,D$27/ISI_fec!D$27)</f>
        <v>0</v>
      </c>
      <c r="E142" s="166">
        <f>IF(E$27=0,0,E$27/ISI_fec!E$27)</f>
        <v>0</v>
      </c>
      <c r="F142" s="166">
        <f>IF(F$27=0,0,F$27/ISI_fec!F$27)</f>
        <v>0</v>
      </c>
      <c r="G142" s="166">
        <f>IF(G$27=0,0,G$27/ISI_fec!G$27)</f>
        <v>0</v>
      </c>
      <c r="H142" s="166">
        <f>IF(H$27=0,0,H$27/ISI_fec!H$27)</f>
        <v>0</v>
      </c>
      <c r="I142" s="166">
        <f>IF(I$27=0,0,I$27/ISI_fec!I$27)</f>
        <v>0</v>
      </c>
      <c r="J142" s="166">
        <f>IF(J$27=0,0,J$27/ISI_fec!J$27)</f>
        <v>0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</v>
      </c>
      <c r="C143" s="165">
        <f>IF(C$34=0,0,C$34/ISI_fec!C$34)</f>
        <v>0</v>
      </c>
      <c r="D143" s="165">
        <f>IF(D$34=0,0,D$34/ISI_fec!D$34)</f>
        <v>0</v>
      </c>
      <c r="E143" s="165">
        <f>IF(E$34=0,0,E$34/ISI_fec!E$34)</f>
        <v>0</v>
      </c>
      <c r="F143" s="165">
        <f>IF(F$34=0,0,F$34/ISI_fec!F$34)</f>
        <v>0</v>
      </c>
      <c r="G143" s="165">
        <f>IF(G$34=0,0,G$34/ISI_fec!G$34)</f>
        <v>0</v>
      </c>
      <c r="H143" s="165">
        <f>IF(H$34=0,0,H$34/ISI_fec!H$34)</f>
        <v>0</v>
      </c>
      <c r="I143" s="165">
        <f>IF(I$34=0,0,I$34/ISI_fec!I$34)</f>
        <v>0</v>
      </c>
      <c r="J143" s="165">
        <f>IF(J$34=0,0,J$34/ISI_fec!J$34)</f>
        <v>0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</v>
      </c>
      <c r="C145" s="170">
        <f>IF(C$53=0,0,C$53/ISI_fec!C$53)</f>
        <v>0</v>
      </c>
      <c r="D145" s="170">
        <f>IF(D$53=0,0,D$53/ISI_fec!D$53)</f>
        <v>0</v>
      </c>
      <c r="E145" s="170">
        <f>IF(E$53=0,0,E$53/ISI_fec!E$53)</f>
        <v>0</v>
      </c>
      <c r="F145" s="170">
        <f>IF(F$53=0,0,F$53/ISI_fec!F$53)</f>
        <v>0</v>
      </c>
      <c r="G145" s="170">
        <f>IF(G$53=0,0,G$53/ISI_fec!G$53)</f>
        <v>0</v>
      </c>
      <c r="H145" s="170">
        <f>IF(H$53=0,0,H$53/ISI_fec!H$53)</f>
        <v>0</v>
      </c>
      <c r="I145" s="170">
        <f>IF(I$53=0,0,I$53/ISI_fec!I$53)</f>
        <v>0</v>
      </c>
      <c r="J145" s="170">
        <f>IF(J$53=0,0,J$53/ISI_fec!J$53)</f>
        <v>0</v>
      </c>
      <c r="K145" s="170">
        <f>IF(K$53=0,0,K$53/ISI_fec!K$53)</f>
        <v>0</v>
      </c>
      <c r="L145" s="170">
        <f>IF(L$53=0,0,L$53/ISI_fec!L$53)</f>
        <v>0</v>
      </c>
      <c r="M145" s="170">
        <f>IF(M$53=0,0,M$53/ISI_fec!M$53)</f>
        <v>0</v>
      </c>
      <c r="N145" s="170">
        <f>IF(N$53=0,0,N$53/ISI_fec!N$53)</f>
        <v>0</v>
      </c>
      <c r="O145" s="170">
        <f>IF(O$53=0,0,O$53/ISI_fec!O$53)</f>
        <v>0</v>
      </c>
      <c r="P145" s="170">
        <f>IF(P$53=0,0,P$53/ISI_fec!P$53)</f>
        <v>0</v>
      </c>
      <c r="Q145" s="170">
        <f>IF(Q$53=0,0,Q$53/ISI_fec!Q$53)</f>
        <v>0</v>
      </c>
    </row>
    <row r="146" spans="1:17" x14ac:dyDescent="0.25">
      <c r="A146" s="132" t="s">
        <v>83</v>
      </c>
      <c r="B146" s="169">
        <f>IF(B$54=0,0,B$54/ISI_fec!B$54)</f>
        <v>0</v>
      </c>
      <c r="C146" s="169">
        <f>IF(C$54=0,0,C$54/ISI_fec!C$54)</f>
        <v>0</v>
      </c>
      <c r="D146" s="169">
        <f>IF(D$54=0,0,D$54/ISI_fec!D$54)</f>
        <v>0</v>
      </c>
      <c r="E146" s="169">
        <f>IF(E$54=0,0,E$54/ISI_fec!E$54)</f>
        <v>0</v>
      </c>
      <c r="F146" s="169">
        <f>IF(F$54=0,0,F$54/ISI_fec!F$54)</f>
        <v>0</v>
      </c>
      <c r="G146" s="169">
        <f>IF(G$54=0,0,G$54/ISI_fec!G$54)</f>
        <v>0</v>
      </c>
      <c r="H146" s="169">
        <f>IF(H$54=0,0,H$54/ISI_fec!H$54)</f>
        <v>0</v>
      </c>
      <c r="I146" s="169">
        <f>IF(I$54=0,0,I$54/ISI_fec!I$54)</f>
        <v>0</v>
      </c>
      <c r="J146" s="169">
        <f>IF(J$54=0,0,J$54/ISI_fec!J$54)</f>
        <v>0</v>
      </c>
      <c r="K146" s="169">
        <f>IF(K$54=0,0,K$54/ISI_fec!K$54)</f>
        <v>0</v>
      </c>
      <c r="L146" s="169">
        <f>IF(L$54=0,0,L$54/ISI_fec!L$54)</f>
        <v>0</v>
      </c>
      <c r="M146" s="169">
        <f>IF(M$54=0,0,M$54/ISI_fec!M$54)</f>
        <v>0</v>
      </c>
      <c r="N146" s="169">
        <f>IF(N$54=0,0,N$54/ISI_fec!N$54)</f>
        <v>0</v>
      </c>
      <c r="O146" s="169">
        <f>IF(O$54=0,0,O$54/ISI_fec!O$54)</f>
        <v>0</v>
      </c>
      <c r="P146" s="169">
        <f>IF(P$54=0,0,P$54/ISI_fec!P$54)</f>
        <v>0</v>
      </c>
      <c r="Q146" s="169">
        <f>IF(Q$54=0,0,Q$54/ISI_fec!Q$54)</f>
        <v>0</v>
      </c>
    </row>
    <row r="147" spans="1:17" x14ac:dyDescent="0.25">
      <c r="A147" s="76" t="s">
        <v>82</v>
      </c>
      <c r="B147" s="168">
        <f>IF(B$55=0,0,B$55/ISI_fec!B$55)</f>
        <v>0</v>
      </c>
      <c r="C147" s="168">
        <f>IF(C$55=0,0,C$55/ISI_fec!C$55)</f>
        <v>0</v>
      </c>
      <c r="D147" s="168">
        <f>IF(D$55=0,0,D$55/ISI_fec!D$55)</f>
        <v>0</v>
      </c>
      <c r="E147" s="168">
        <f>IF(E$55=0,0,E$55/ISI_fec!E$55)</f>
        <v>0</v>
      </c>
      <c r="F147" s="168">
        <f>IF(F$55=0,0,F$55/ISI_fec!F$55)</f>
        <v>0</v>
      </c>
      <c r="G147" s="168">
        <f>IF(G$55=0,0,G$55/ISI_fec!G$55)</f>
        <v>0</v>
      </c>
      <c r="H147" s="168">
        <f>IF(H$55=0,0,H$55/ISI_fec!H$55)</f>
        <v>0</v>
      </c>
      <c r="I147" s="168">
        <f>IF(I$55=0,0,I$55/ISI_fec!I$55)</f>
        <v>0</v>
      </c>
      <c r="J147" s="168">
        <f>IF(J$55=0,0,J$55/ISI_fec!J$55)</f>
        <v>0</v>
      </c>
      <c r="K147" s="168">
        <f>IF(K$55=0,0,K$55/ISI_fec!K$55)</f>
        <v>0</v>
      </c>
      <c r="L147" s="168">
        <f>IF(L$55=0,0,L$55/ISI_fec!L$55)</f>
        <v>0</v>
      </c>
      <c r="M147" s="168">
        <f>IF(M$55=0,0,M$55/ISI_fec!M$55)</f>
        <v>0</v>
      </c>
      <c r="N147" s="168">
        <f>IF(N$55=0,0,N$55/ISI_fec!N$55)</f>
        <v>0</v>
      </c>
      <c r="O147" s="168">
        <f>IF(O$55=0,0,O$55/ISI_fec!O$55)</f>
        <v>0</v>
      </c>
      <c r="P147" s="168">
        <f>IF(P$55=0,0,P$55/ISI_fec!P$55)</f>
        <v>0</v>
      </c>
      <c r="Q147" s="168">
        <f>IF(Q$55=0,0,Q$55/ISI_fec!Q$55)</f>
        <v>0</v>
      </c>
    </row>
    <row r="148" spans="1:17" x14ac:dyDescent="0.25">
      <c r="A148" s="76" t="s">
        <v>81</v>
      </c>
      <c r="B148" s="168">
        <f>IF(B$56=0,0,B$56/ISI_fec!B$56)</f>
        <v>0</v>
      </c>
      <c r="C148" s="168">
        <f>IF(C$56=0,0,C$56/ISI_fec!C$56)</f>
        <v>0</v>
      </c>
      <c r="D148" s="168">
        <f>IF(D$56=0,0,D$56/ISI_fec!D$56)</f>
        <v>0</v>
      </c>
      <c r="E148" s="168">
        <f>IF(E$56=0,0,E$56/ISI_fec!E$56)</f>
        <v>0</v>
      </c>
      <c r="F148" s="168">
        <f>IF(F$56=0,0,F$56/ISI_fec!F$56)</f>
        <v>0</v>
      </c>
      <c r="G148" s="168">
        <f>IF(G$56=0,0,G$56/ISI_fec!G$56)</f>
        <v>0</v>
      </c>
      <c r="H148" s="168">
        <f>IF(H$56=0,0,H$56/ISI_fec!H$56)</f>
        <v>0</v>
      </c>
      <c r="I148" s="168">
        <f>IF(I$56=0,0,I$56/ISI_fec!I$56)</f>
        <v>0</v>
      </c>
      <c r="J148" s="168">
        <f>IF(J$56=0,0,J$56/ISI_fec!J$56)</f>
        <v>0</v>
      </c>
      <c r="K148" s="168">
        <f>IF(K$56=0,0,K$56/ISI_fec!K$56)</f>
        <v>0</v>
      </c>
      <c r="L148" s="168">
        <f>IF(L$56=0,0,L$56/ISI_fec!L$56)</f>
        <v>0</v>
      </c>
      <c r="M148" s="168">
        <f>IF(M$56=0,0,M$56/ISI_fec!M$56)</f>
        <v>0</v>
      </c>
      <c r="N148" s="168">
        <f>IF(N$56=0,0,N$56/ISI_fec!N$56)</f>
        <v>0</v>
      </c>
      <c r="O148" s="168">
        <f>IF(O$56=0,0,O$56/ISI_fec!O$56)</f>
        <v>0</v>
      </c>
      <c r="P148" s="168">
        <f>IF(P$56=0,0,P$56/ISI_fec!P$56)</f>
        <v>0</v>
      </c>
      <c r="Q148" s="168">
        <f>IF(Q$56=0,0,Q$56/ISI_fec!Q$56)</f>
        <v>0</v>
      </c>
    </row>
    <row r="149" spans="1:17" x14ac:dyDescent="0.25">
      <c r="A149" s="76" t="s">
        <v>80</v>
      </c>
      <c r="B149" s="168">
        <f>IF(B$57=0,0,B$57/ISI_fec!B$57)</f>
        <v>0</v>
      </c>
      <c r="C149" s="168">
        <f>IF(C$57=0,0,C$57/ISI_fec!C$57)</f>
        <v>0</v>
      </c>
      <c r="D149" s="168">
        <f>IF(D$57=0,0,D$57/ISI_fec!D$57)</f>
        <v>0</v>
      </c>
      <c r="E149" s="168">
        <f>IF(E$57=0,0,E$57/ISI_fec!E$57)</f>
        <v>0</v>
      </c>
      <c r="F149" s="168">
        <f>IF(F$57=0,0,F$57/ISI_fec!F$57)</f>
        <v>0</v>
      </c>
      <c r="G149" s="168">
        <f>IF(G$57=0,0,G$57/ISI_fec!G$57)</f>
        <v>0</v>
      </c>
      <c r="H149" s="168">
        <f>IF(H$57=0,0,H$57/ISI_fec!H$57)</f>
        <v>0</v>
      </c>
      <c r="I149" s="168">
        <f>IF(I$57=0,0,I$57/ISI_fec!I$57)</f>
        <v>0</v>
      </c>
      <c r="J149" s="168">
        <f>IF(J$57=0,0,J$57/ISI_fec!J$57)</f>
        <v>0</v>
      </c>
      <c r="K149" s="168">
        <f>IF(K$57=0,0,K$57/ISI_fec!K$57)</f>
        <v>0</v>
      </c>
      <c r="L149" s="168">
        <f>IF(L$57=0,0,L$57/ISI_fec!L$57)</f>
        <v>0</v>
      </c>
      <c r="M149" s="168">
        <f>IF(M$57=0,0,M$57/ISI_fec!M$57)</f>
        <v>0</v>
      </c>
      <c r="N149" s="168">
        <f>IF(N$57=0,0,N$57/ISI_fec!N$57)</f>
        <v>0</v>
      </c>
      <c r="O149" s="168">
        <f>IF(O$57=0,0,O$57/ISI_fec!O$57)</f>
        <v>0</v>
      </c>
      <c r="P149" s="168">
        <f>IF(P$57=0,0,P$57/ISI_fec!P$57)</f>
        <v>0</v>
      </c>
      <c r="Q149" s="168">
        <f>IF(Q$57=0,0,Q$57/ISI_fec!Q$57)</f>
        <v>0</v>
      </c>
    </row>
    <row r="150" spans="1:17" x14ac:dyDescent="0.25">
      <c r="A150" s="129" t="s">
        <v>79</v>
      </c>
      <c r="B150" s="167">
        <f>IF(B$58=0,0,B$58/ISI_fec!B$58)</f>
        <v>0</v>
      </c>
      <c r="C150" s="167">
        <f>IF(C$58=0,0,C$58/ISI_fec!C$58)</f>
        <v>0</v>
      </c>
      <c r="D150" s="167">
        <f>IF(D$58=0,0,D$58/ISI_fec!D$58)</f>
        <v>0</v>
      </c>
      <c r="E150" s="167">
        <f>IF(E$58=0,0,E$58/ISI_fec!E$58)</f>
        <v>0</v>
      </c>
      <c r="F150" s="167">
        <f>IF(F$58=0,0,F$58/ISI_fec!F$58)</f>
        <v>0</v>
      </c>
      <c r="G150" s="167">
        <f>IF(G$58=0,0,G$58/ISI_fec!G$58)</f>
        <v>0</v>
      </c>
      <c r="H150" s="167">
        <f>IF(H$58=0,0,H$58/ISI_fec!H$58)</f>
        <v>0</v>
      </c>
      <c r="I150" s="167">
        <f>IF(I$58=0,0,I$58/ISI_fec!I$58)</f>
        <v>0</v>
      </c>
      <c r="J150" s="167">
        <f>IF(J$58=0,0,J$58/ISI_fec!J$58)</f>
        <v>0</v>
      </c>
      <c r="K150" s="167">
        <f>IF(K$58=0,0,K$58/ISI_fec!K$58)</f>
        <v>0</v>
      </c>
      <c r="L150" s="167">
        <f>IF(L$58=0,0,L$58/ISI_fec!L$58)</f>
        <v>0</v>
      </c>
      <c r="M150" s="167">
        <f>IF(M$58=0,0,M$58/ISI_fec!M$58)</f>
        <v>0</v>
      </c>
      <c r="N150" s="167">
        <f>IF(N$58=0,0,N$58/ISI_fec!N$58)</f>
        <v>0</v>
      </c>
      <c r="O150" s="167">
        <f>IF(O$58=0,0,O$58/ISI_fec!O$58)</f>
        <v>0</v>
      </c>
      <c r="P150" s="167">
        <f>IF(P$58=0,0,P$58/ISI_fec!P$58)</f>
        <v>0</v>
      </c>
      <c r="Q150" s="167">
        <f>IF(Q$58=0,0,Q$58/ISI_fec!Q$58)</f>
        <v>0</v>
      </c>
    </row>
    <row r="151" spans="1:17" x14ac:dyDescent="0.25">
      <c r="A151" s="127" t="s">
        <v>115</v>
      </c>
      <c r="B151" s="166">
        <f>IF(B$63=0,0,B$63/ISI_fec!B$63)</f>
        <v>0</v>
      </c>
      <c r="C151" s="166">
        <f>IF(C$63=0,0,C$63/ISI_fec!C$63)</f>
        <v>0</v>
      </c>
      <c r="D151" s="166">
        <f>IF(D$63=0,0,D$63/ISI_fec!D$63)</f>
        <v>0</v>
      </c>
      <c r="E151" s="166">
        <f>IF(E$63=0,0,E$63/ISI_fec!E$63)</f>
        <v>0</v>
      </c>
      <c r="F151" s="166">
        <f>IF(F$63=0,0,F$63/ISI_fec!F$63)</f>
        <v>0</v>
      </c>
      <c r="G151" s="166">
        <f>IF(G$63=0,0,G$63/ISI_fec!G$63)</f>
        <v>0</v>
      </c>
      <c r="H151" s="166">
        <f>IF(H$63=0,0,H$63/ISI_fec!H$63)</f>
        <v>0</v>
      </c>
      <c r="I151" s="166">
        <f>IF(I$63=0,0,I$63/ISI_fec!I$63)</f>
        <v>0</v>
      </c>
      <c r="J151" s="166">
        <f>IF(J$63=0,0,J$63/ISI_fec!J$63)</f>
        <v>0</v>
      </c>
      <c r="K151" s="166">
        <f>IF(K$63=0,0,K$63/ISI_fec!K$63)</f>
        <v>0</v>
      </c>
      <c r="L151" s="166">
        <f>IF(L$63=0,0,L$63/ISI_fec!L$63)</f>
        <v>0</v>
      </c>
      <c r="M151" s="166">
        <f>IF(M$63=0,0,M$63/ISI_fec!M$63)</f>
        <v>0</v>
      </c>
      <c r="N151" s="166">
        <f>IF(N$63=0,0,N$63/ISI_fec!N$63)</f>
        <v>0</v>
      </c>
      <c r="O151" s="166">
        <f>IF(O$63=0,0,O$63/ISI_fec!O$63)</f>
        <v>0</v>
      </c>
      <c r="P151" s="166">
        <f>IF(P$63=0,0,P$63/ISI_fec!P$63)</f>
        <v>0</v>
      </c>
      <c r="Q151" s="166">
        <f>IF(Q$63=0,0,Q$63/ISI_fec!Q$63)</f>
        <v>0</v>
      </c>
    </row>
    <row r="152" spans="1:17" x14ac:dyDescent="0.25">
      <c r="A152" s="127" t="s">
        <v>114</v>
      </c>
      <c r="B152" s="166">
        <f>IF(B$69=0,0,B$69/ISI_fec!B$69)</f>
        <v>0</v>
      </c>
      <c r="C152" s="166">
        <f>IF(C$69=0,0,C$69/ISI_fec!C$69)</f>
        <v>0</v>
      </c>
      <c r="D152" s="166">
        <f>IF(D$69=0,0,D$69/ISI_fec!D$69)</f>
        <v>0</v>
      </c>
      <c r="E152" s="166">
        <f>IF(E$69=0,0,E$69/ISI_fec!E$69)</f>
        <v>0</v>
      </c>
      <c r="F152" s="166">
        <f>IF(F$69=0,0,F$69/ISI_fec!F$69)</f>
        <v>0</v>
      </c>
      <c r="G152" s="166">
        <f>IF(G$69=0,0,G$69/ISI_fec!G$69)</f>
        <v>0</v>
      </c>
      <c r="H152" s="166">
        <f>IF(H$69=0,0,H$69/ISI_fec!H$69)</f>
        <v>0</v>
      </c>
      <c r="I152" s="166">
        <f>IF(I$69=0,0,I$69/ISI_fec!I$69)</f>
        <v>0</v>
      </c>
      <c r="J152" s="166">
        <f>IF(J$69=0,0,J$69/ISI_fec!J$69)</f>
        <v>0</v>
      </c>
      <c r="K152" s="166">
        <f>IF(K$69=0,0,K$69/ISI_fec!K$69)</f>
        <v>0</v>
      </c>
      <c r="L152" s="166">
        <f>IF(L$69=0,0,L$69/ISI_fec!L$69)</f>
        <v>0</v>
      </c>
      <c r="M152" s="166">
        <f>IF(M$69=0,0,M$69/ISI_fec!M$69)</f>
        <v>0</v>
      </c>
      <c r="N152" s="166">
        <f>IF(N$69=0,0,N$69/ISI_fec!N$69)</f>
        <v>0</v>
      </c>
      <c r="O152" s="166">
        <f>IF(O$69=0,0,O$69/ISI_fec!O$69)</f>
        <v>0</v>
      </c>
      <c r="P152" s="166">
        <f>IF(P$69=0,0,P$69/ISI_fec!P$69)</f>
        <v>0</v>
      </c>
      <c r="Q152" s="166">
        <f>IF(Q$69=0,0,Q$69/ISI_fec!Q$69)</f>
        <v>0</v>
      </c>
    </row>
    <row r="153" spans="1:17" x14ac:dyDescent="0.25">
      <c r="A153" s="127" t="s">
        <v>113</v>
      </c>
      <c r="B153" s="166">
        <f>IF(B$70=0,0,B$70/ISI_fec!B$70)</f>
        <v>0</v>
      </c>
      <c r="C153" s="166">
        <f>IF(C$70=0,0,C$70/ISI_fec!C$70)</f>
        <v>0</v>
      </c>
      <c r="D153" s="166">
        <f>IF(D$70=0,0,D$70/ISI_fec!D$70)</f>
        <v>0</v>
      </c>
      <c r="E153" s="166">
        <f>IF(E$70=0,0,E$70/ISI_fec!E$70)</f>
        <v>0</v>
      </c>
      <c r="F153" s="166">
        <f>IF(F$70=0,0,F$70/ISI_fec!F$70)</f>
        <v>0</v>
      </c>
      <c r="G153" s="166">
        <f>IF(G$70=0,0,G$70/ISI_fec!G$70)</f>
        <v>0</v>
      </c>
      <c r="H153" s="166">
        <f>IF(H$70=0,0,H$70/ISI_fec!H$70)</f>
        <v>0</v>
      </c>
      <c r="I153" s="166">
        <f>IF(I$70=0,0,I$70/ISI_fec!I$70)</f>
        <v>0</v>
      </c>
      <c r="J153" s="166">
        <f>IF(J$70=0,0,J$70/ISI_fec!J$70)</f>
        <v>0</v>
      </c>
      <c r="K153" s="166">
        <f>IF(K$70=0,0,K$70/ISI_fec!K$70)</f>
        <v>0</v>
      </c>
      <c r="L153" s="166">
        <f>IF(L$70=0,0,L$70/ISI_fec!L$70)</f>
        <v>0</v>
      </c>
      <c r="M153" s="166">
        <f>IF(M$70=0,0,M$70/ISI_fec!M$70)</f>
        <v>0</v>
      </c>
      <c r="N153" s="166">
        <f>IF(N$70=0,0,N$70/ISI_fec!N$70)</f>
        <v>0</v>
      </c>
      <c r="O153" s="166">
        <f>IF(O$70=0,0,O$70/ISI_fec!O$70)</f>
        <v>0</v>
      </c>
      <c r="P153" s="166">
        <f>IF(P$70=0,0,P$70/ISI_fec!P$70)</f>
        <v>0</v>
      </c>
      <c r="Q153" s="166">
        <f>IF(Q$70=0,0,Q$70/ISI_fec!Q$70)</f>
        <v>0</v>
      </c>
    </row>
    <row r="154" spans="1:17" x14ac:dyDescent="0.25">
      <c r="A154" s="72" t="s">
        <v>112</v>
      </c>
      <c r="B154" s="165">
        <f>IF(B$77=0,0,B$77/ISI_fec!B$77)</f>
        <v>0</v>
      </c>
      <c r="C154" s="165">
        <f>IF(C$77=0,0,C$77/ISI_fec!C$77)</f>
        <v>0</v>
      </c>
      <c r="D154" s="165">
        <f>IF(D$77=0,0,D$77/ISI_fec!D$77)</f>
        <v>0</v>
      </c>
      <c r="E154" s="165">
        <f>IF(E$77=0,0,E$77/ISI_fec!E$77)</f>
        <v>0</v>
      </c>
      <c r="F154" s="165">
        <f>IF(F$77=0,0,F$77/ISI_fec!F$77)</f>
        <v>0</v>
      </c>
      <c r="G154" s="165">
        <f>IF(G$77=0,0,G$77/ISI_fec!G$77)</f>
        <v>0</v>
      </c>
      <c r="H154" s="165">
        <f>IF(H$77=0,0,H$77/ISI_fec!H$77)</f>
        <v>0</v>
      </c>
      <c r="I154" s="165">
        <f>IF(I$77=0,0,I$77/ISI_fec!I$77)</f>
        <v>0</v>
      </c>
      <c r="J154" s="165">
        <f>IF(J$77=0,0,J$77/ISI_fec!J$77)</f>
        <v>0</v>
      </c>
      <c r="K154" s="165">
        <f>IF(K$77=0,0,K$77/ISI_fec!K$77)</f>
        <v>0</v>
      </c>
      <c r="L154" s="165">
        <f>IF(L$77=0,0,L$77/ISI_fec!L$77)</f>
        <v>0</v>
      </c>
      <c r="M154" s="165">
        <f>IF(M$77=0,0,M$77/ISI_fec!M$77)</f>
        <v>0</v>
      </c>
      <c r="N154" s="165">
        <f>IF(N$77=0,0,N$77/ISI_fec!N$77)</f>
        <v>0</v>
      </c>
      <c r="O154" s="165">
        <f>IF(O$77=0,0,O$77/ISI_fec!O$77)</f>
        <v>0</v>
      </c>
      <c r="P154" s="165">
        <f>IF(P$77=0,0,P$77/ISI_fec!P$77)</f>
        <v>0</v>
      </c>
      <c r="Q154" s="165">
        <f>IF(Q$77=0,0,Q$77/ISI_fec!Q$77)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6">
        <v>0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0</v>
      </c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</v>
      </c>
      <c r="C58" s="158">
        <v>0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</v>
      </c>
      <c r="C60" s="91">
        <v>0</v>
      </c>
      <c r="D60" s="91">
        <v>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0</v>
      </c>
      <c r="C63" s="155">
        <v>0</v>
      </c>
      <c r="D63" s="155">
        <v>0</v>
      </c>
      <c r="E63" s="155">
        <v>0</v>
      </c>
      <c r="F63" s="155">
        <v>0</v>
      </c>
      <c r="G63" s="155">
        <v>0</v>
      </c>
      <c r="H63" s="155">
        <v>0</v>
      </c>
      <c r="I63" s="155">
        <v>0</v>
      </c>
      <c r="J63" s="155">
        <v>0</v>
      </c>
      <c r="K63" s="155">
        <v>0</v>
      </c>
      <c r="L63" s="155">
        <v>0</v>
      </c>
      <c r="M63" s="155">
        <v>0</v>
      </c>
      <c r="N63" s="155">
        <v>0</v>
      </c>
      <c r="O63" s="155">
        <v>0</v>
      </c>
      <c r="P63" s="155">
        <v>0</v>
      </c>
      <c r="Q63" s="155">
        <v>0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</v>
      </c>
      <c r="C66" s="153">
        <v>0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0</v>
      </c>
      <c r="C70" s="155">
        <v>0</v>
      </c>
      <c r="D70" s="155">
        <v>0</v>
      </c>
      <c r="E70" s="155">
        <v>0</v>
      </c>
      <c r="F70" s="155">
        <v>0</v>
      </c>
      <c r="G70" s="155">
        <v>0</v>
      </c>
      <c r="H70" s="155">
        <v>0</v>
      </c>
      <c r="I70" s="155">
        <v>0</v>
      </c>
      <c r="J70" s="155">
        <v>0</v>
      </c>
      <c r="K70" s="155">
        <v>0</v>
      </c>
      <c r="L70" s="155">
        <v>0</v>
      </c>
      <c r="M70" s="155">
        <v>0</v>
      </c>
      <c r="N70" s="155">
        <v>0</v>
      </c>
      <c r="O70" s="155">
        <v>0</v>
      </c>
      <c r="P70" s="155">
        <v>0</v>
      </c>
      <c r="Q70" s="155">
        <v>0</v>
      </c>
    </row>
    <row r="71" spans="1:17" x14ac:dyDescent="0.25">
      <c r="A71" s="152" t="s">
        <v>123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0</v>
      </c>
      <c r="C75" s="153">
        <v>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0</v>
      </c>
      <c r="C77" s="155">
        <v>0</v>
      </c>
      <c r="D77" s="155">
        <v>0</v>
      </c>
      <c r="E77" s="155">
        <v>0</v>
      </c>
      <c r="F77" s="155">
        <v>0</v>
      </c>
      <c r="G77" s="155">
        <v>0</v>
      </c>
      <c r="H77" s="155">
        <v>0</v>
      </c>
      <c r="I77" s="155">
        <v>0</v>
      </c>
      <c r="J77" s="155">
        <v>0</v>
      </c>
      <c r="K77" s="155">
        <v>0</v>
      </c>
      <c r="L77" s="155">
        <v>0</v>
      </c>
      <c r="M77" s="155">
        <v>0</v>
      </c>
      <c r="N77" s="155">
        <v>0</v>
      </c>
      <c r="O77" s="155">
        <v>0</v>
      </c>
      <c r="P77" s="155">
        <v>0</v>
      </c>
      <c r="Q77" s="155">
        <v>0</v>
      </c>
    </row>
    <row r="78" spans="1:17" x14ac:dyDescent="0.25">
      <c r="A78" s="152" t="s">
        <v>121</v>
      </c>
      <c r="B78" s="151">
        <v>0</v>
      </c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</v>
      </c>
      <c r="C81" s="153">
        <v>0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0</v>
      </c>
      <c r="Q89" s="87">
        <v>0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0</v>
      </c>
      <c r="C94" s="176">
        <v>0</v>
      </c>
      <c r="D94" s="176">
        <v>0</v>
      </c>
      <c r="E94" s="176">
        <v>0</v>
      </c>
      <c r="F94" s="176">
        <v>0</v>
      </c>
      <c r="G94" s="176">
        <v>0</v>
      </c>
      <c r="H94" s="176">
        <v>0</v>
      </c>
      <c r="I94" s="176">
        <v>0</v>
      </c>
      <c r="J94" s="176">
        <v>0</v>
      </c>
      <c r="K94" s="176">
        <v>0</v>
      </c>
      <c r="L94" s="176">
        <v>0</v>
      </c>
      <c r="M94" s="176">
        <v>0</v>
      </c>
      <c r="N94" s="176">
        <v>0</v>
      </c>
      <c r="O94" s="176">
        <v>0</v>
      </c>
      <c r="P94" s="176">
        <v>0</v>
      </c>
      <c r="Q94" s="176">
        <v>0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0</v>
      </c>
      <c r="C103" s="145">
        <f t="shared" si="5"/>
        <v>0</v>
      </c>
      <c r="D103" s="145">
        <f t="shared" si="5"/>
        <v>0</v>
      </c>
      <c r="E103" s="145">
        <f t="shared" si="5"/>
        <v>0</v>
      </c>
      <c r="F103" s="145">
        <f t="shared" si="5"/>
        <v>0</v>
      </c>
      <c r="G103" s="145">
        <f t="shared" si="5"/>
        <v>0</v>
      </c>
      <c r="H103" s="145">
        <f t="shared" si="5"/>
        <v>0</v>
      </c>
      <c r="I103" s="145">
        <f t="shared" si="5"/>
        <v>0</v>
      </c>
      <c r="J103" s="145">
        <f t="shared" si="5"/>
        <v>0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0</v>
      </c>
      <c r="C104" s="174">
        <f t="shared" si="6"/>
        <v>0</v>
      </c>
      <c r="D104" s="174">
        <f t="shared" si="6"/>
        <v>0</v>
      </c>
      <c r="E104" s="174">
        <f t="shared" si="6"/>
        <v>0</v>
      </c>
      <c r="F104" s="174">
        <f t="shared" si="6"/>
        <v>0</v>
      </c>
      <c r="G104" s="174">
        <f t="shared" si="6"/>
        <v>0</v>
      </c>
      <c r="H104" s="174">
        <f t="shared" si="6"/>
        <v>0</v>
      </c>
      <c r="I104" s="174">
        <f t="shared" si="6"/>
        <v>0</v>
      </c>
      <c r="J104" s="174">
        <f t="shared" si="6"/>
        <v>0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</v>
      </c>
      <c r="C113" s="171">
        <f t="shared" si="15"/>
        <v>0</v>
      </c>
      <c r="D113" s="171">
        <f t="shared" si="15"/>
        <v>0</v>
      </c>
      <c r="E113" s="171">
        <f t="shared" si="15"/>
        <v>0</v>
      </c>
      <c r="F113" s="171">
        <f t="shared" si="15"/>
        <v>0</v>
      </c>
      <c r="G113" s="171">
        <f t="shared" si="15"/>
        <v>0</v>
      </c>
      <c r="H113" s="171">
        <f t="shared" si="15"/>
        <v>0</v>
      </c>
      <c r="I113" s="171">
        <f t="shared" si="15"/>
        <v>0</v>
      </c>
      <c r="J113" s="171">
        <f t="shared" si="15"/>
        <v>0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0</v>
      </c>
      <c r="C115" s="77">
        <f t="shared" si="16"/>
        <v>0</v>
      </c>
      <c r="D115" s="77">
        <f t="shared" si="16"/>
        <v>0</v>
      </c>
      <c r="E115" s="77">
        <f t="shared" si="16"/>
        <v>0</v>
      </c>
      <c r="F115" s="77">
        <f t="shared" si="16"/>
        <v>0</v>
      </c>
      <c r="G115" s="77">
        <f t="shared" si="16"/>
        <v>0</v>
      </c>
      <c r="H115" s="77">
        <f t="shared" si="16"/>
        <v>0</v>
      </c>
      <c r="I115" s="77">
        <f t="shared" si="16"/>
        <v>0</v>
      </c>
      <c r="J115" s="77">
        <f t="shared" si="16"/>
        <v>0</v>
      </c>
      <c r="K115" s="77">
        <f t="shared" si="16"/>
        <v>0</v>
      </c>
      <c r="L115" s="77">
        <f t="shared" si="16"/>
        <v>0</v>
      </c>
      <c r="M115" s="77">
        <f t="shared" si="16"/>
        <v>0</v>
      </c>
      <c r="N115" s="77">
        <f t="shared" si="16"/>
        <v>0</v>
      </c>
      <c r="O115" s="77">
        <f t="shared" si="16"/>
        <v>0</v>
      </c>
      <c r="P115" s="77">
        <f t="shared" si="16"/>
        <v>0</v>
      </c>
      <c r="Q115" s="77">
        <f t="shared" si="16"/>
        <v>0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0</v>
      </c>
      <c r="C120" s="145">
        <f t="shared" si="21"/>
        <v>0</v>
      </c>
      <c r="D120" s="145">
        <f t="shared" si="21"/>
        <v>0</v>
      </c>
      <c r="E120" s="145">
        <f t="shared" si="21"/>
        <v>0</v>
      </c>
      <c r="F120" s="145">
        <f t="shared" si="21"/>
        <v>0</v>
      </c>
      <c r="G120" s="145">
        <f t="shared" si="21"/>
        <v>0</v>
      </c>
      <c r="H120" s="145">
        <f t="shared" si="21"/>
        <v>0</v>
      </c>
      <c r="I120" s="145">
        <f t="shared" si="21"/>
        <v>0</v>
      </c>
      <c r="J120" s="145">
        <f t="shared" si="21"/>
        <v>0</v>
      </c>
      <c r="K120" s="145">
        <f t="shared" si="21"/>
        <v>0</v>
      </c>
      <c r="L120" s="145">
        <f t="shared" si="21"/>
        <v>0</v>
      </c>
      <c r="M120" s="145">
        <f t="shared" si="21"/>
        <v>0</v>
      </c>
      <c r="N120" s="145">
        <f t="shared" si="21"/>
        <v>0</v>
      </c>
      <c r="O120" s="145">
        <f t="shared" si="21"/>
        <v>0</v>
      </c>
      <c r="P120" s="145">
        <f t="shared" si="21"/>
        <v>0</v>
      </c>
      <c r="Q120" s="145">
        <f t="shared" si="21"/>
        <v>0</v>
      </c>
    </row>
    <row r="121" spans="1:17" x14ac:dyDescent="0.25">
      <c r="A121" s="175" t="s">
        <v>115</v>
      </c>
      <c r="B121" s="174">
        <f t="shared" ref="B121:Q121" si="22">IF(B$63=0,0,B$63/B$53)</f>
        <v>0</v>
      </c>
      <c r="C121" s="174">
        <f t="shared" si="22"/>
        <v>0</v>
      </c>
      <c r="D121" s="174">
        <f t="shared" si="22"/>
        <v>0</v>
      </c>
      <c r="E121" s="174">
        <f t="shared" si="22"/>
        <v>0</v>
      </c>
      <c r="F121" s="174">
        <f t="shared" si="22"/>
        <v>0</v>
      </c>
      <c r="G121" s="174">
        <f t="shared" si="22"/>
        <v>0</v>
      </c>
      <c r="H121" s="174">
        <f t="shared" si="22"/>
        <v>0</v>
      </c>
      <c r="I121" s="174">
        <f t="shared" si="22"/>
        <v>0</v>
      </c>
      <c r="J121" s="174">
        <f t="shared" si="22"/>
        <v>0</v>
      </c>
      <c r="K121" s="174">
        <f t="shared" si="22"/>
        <v>0</v>
      </c>
      <c r="L121" s="174">
        <f t="shared" si="22"/>
        <v>0</v>
      </c>
      <c r="M121" s="174">
        <f t="shared" si="22"/>
        <v>0</v>
      </c>
      <c r="N121" s="174">
        <f t="shared" si="22"/>
        <v>0</v>
      </c>
      <c r="O121" s="174">
        <f t="shared" si="22"/>
        <v>0</v>
      </c>
      <c r="P121" s="174">
        <f t="shared" si="22"/>
        <v>0</v>
      </c>
      <c r="Q121" s="174">
        <f t="shared" si="22"/>
        <v>0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</v>
      </c>
      <c r="C123" s="143">
        <f t="shared" si="24"/>
        <v>0</v>
      </c>
      <c r="D123" s="143">
        <f t="shared" si="24"/>
        <v>0</v>
      </c>
      <c r="E123" s="143">
        <f t="shared" si="24"/>
        <v>0</v>
      </c>
      <c r="F123" s="143">
        <f t="shared" si="24"/>
        <v>0</v>
      </c>
      <c r="G123" s="143">
        <f t="shared" si="24"/>
        <v>0</v>
      </c>
      <c r="H123" s="143">
        <f t="shared" si="24"/>
        <v>0</v>
      </c>
      <c r="I123" s="143">
        <f t="shared" si="24"/>
        <v>0</v>
      </c>
      <c r="J123" s="143">
        <f t="shared" si="24"/>
        <v>0</v>
      </c>
      <c r="K123" s="143">
        <f t="shared" si="24"/>
        <v>0</v>
      </c>
      <c r="L123" s="143">
        <f t="shared" si="24"/>
        <v>0</v>
      </c>
      <c r="M123" s="143">
        <f t="shared" si="24"/>
        <v>0</v>
      </c>
      <c r="N123" s="143">
        <f t="shared" si="24"/>
        <v>0</v>
      </c>
      <c r="O123" s="143">
        <f t="shared" si="24"/>
        <v>0</v>
      </c>
      <c r="P123" s="143">
        <f t="shared" si="24"/>
        <v>0</v>
      </c>
      <c r="Q123" s="143">
        <f t="shared" si="24"/>
        <v>0</v>
      </c>
    </row>
    <row r="124" spans="1:17" x14ac:dyDescent="0.25">
      <c r="A124" s="142" t="s">
        <v>123</v>
      </c>
      <c r="B124" s="141">
        <f t="shared" ref="B124:Q124" si="25">IF(B$71=0,0,B$71/B$53)</f>
        <v>0</v>
      </c>
      <c r="C124" s="141">
        <f t="shared" si="25"/>
        <v>0</v>
      </c>
      <c r="D124" s="141">
        <f t="shared" si="25"/>
        <v>0</v>
      </c>
      <c r="E124" s="141">
        <f t="shared" si="25"/>
        <v>0</v>
      </c>
      <c r="F124" s="141">
        <f t="shared" si="25"/>
        <v>0</v>
      </c>
      <c r="G124" s="141">
        <f t="shared" si="25"/>
        <v>0</v>
      </c>
      <c r="H124" s="141">
        <f t="shared" si="25"/>
        <v>0</v>
      </c>
      <c r="I124" s="141">
        <f t="shared" si="25"/>
        <v>0</v>
      </c>
      <c r="J124" s="141">
        <f t="shared" si="25"/>
        <v>0</v>
      </c>
      <c r="K124" s="141">
        <f t="shared" si="25"/>
        <v>0</v>
      </c>
      <c r="L124" s="141">
        <f t="shared" si="25"/>
        <v>0</v>
      </c>
      <c r="M124" s="141">
        <f t="shared" si="25"/>
        <v>0</v>
      </c>
      <c r="N124" s="141">
        <f t="shared" si="25"/>
        <v>0</v>
      </c>
      <c r="O124" s="141">
        <f t="shared" si="25"/>
        <v>0</v>
      </c>
      <c r="P124" s="141">
        <f t="shared" si="25"/>
        <v>0</v>
      </c>
      <c r="Q124" s="141">
        <f t="shared" si="25"/>
        <v>0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</v>
      </c>
      <c r="C126" s="143">
        <f t="shared" si="27"/>
        <v>0</v>
      </c>
      <c r="D126" s="143">
        <f t="shared" si="27"/>
        <v>0</v>
      </c>
      <c r="E126" s="143">
        <f t="shared" si="27"/>
        <v>0</v>
      </c>
      <c r="F126" s="143">
        <f t="shared" si="27"/>
        <v>0</v>
      </c>
      <c r="G126" s="143">
        <f t="shared" si="27"/>
        <v>0</v>
      </c>
      <c r="H126" s="143">
        <f t="shared" si="27"/>
        <v>0</v>
      </c>
      <c r="I126" s="143">
        <f t="shared" si="27"/>
        <v>0</v>
      </c>
      <c r="J126" s="143">
        <f t="shared" si="27"/>
        <v>0</v>
      </c>
      <c r="K126" s="143">
        <f t="shared" si="27"/>
        <v>0</v>
      </c>
      <c r="L126" s="143">
        <f t="shared" si="27"/>
        <v>0</v>
      </c>
      <c r="M126" s="143">
        <f t="shared" si="27"/>
        <v>0</v>
      </c>
      <c r="N126" s="143">
        <f t="shared" si="27"/>
        <v>0</v>
      </c>
      <c r="O126" s="143">
        <f t="shared" si="27"/>
        <v>0</v>
      </c>
      <c r="P126" s="143">
        <f t="shared" si="27"/>
        <v>0</v>
      </c>
      <c r="Q126" s="143">
        <f t="shared" si="27"/>
        <v>0</v>
      </c>
    </row>
    <row r="127" spans="1:17" x14ac:dyDescent="0.25">
      <c r="A127" s="142" t="s">
        <v>121</v>
      </c>
      <c r="B127" s="141">
        <f t="shared" ref="B127:Q127" si="28">IF(B$78=0,0,B$78/B$53)</f>
        <v>0</v>
      </c>
      <c r="C127" s="141">
        <f t="shared" si="28"/>
        <v>0</v>
      </c>
      <c r="D127" s="141">
        <f t="shared" si="28"/>
        <v>0</v>
      </c>
      <c r="E127" s="141">
        <f t="shared" si="28"/>
        <v>0</v>
      </c>
      <c r="F127" s="141">
        <f t="shared" si="28"/>
        <v>0</v>
      </c>
      <c r="G127" s="141">
        <f t="shared" si="28"/>
        <v>0</v>
      </c>
      <c r="H127" s="141">
        <f t="shared" si="28"/>
        <v>0</v>
      </c>
      <c r="I127" s="141">
        <f t="shared" si="28"/>
        <v>0</v>
      </c>
      <c r="J127" s="141">
        <f t="shared" si="28"/>
        <v>0</v>
      </c>
      <c r="K127" s="141">
        <f t="shared" si="28"/>
        <v>0</v>
      </c>
      <c r="L127" s="141">
        <f t="shared" si="28"/>
        <v>0</v>
      </c>
      <c r="M127" s="141">
        <f t="shared" si="28"/>
        <v>0</v>
      </c>
      <c r="N127" s="141">
        <f t="shared" si="28"/>
        <v>0</v>
      </c>
      <c r="O127" s="141">
        <f t="shared" si="28"/>
        <v>0</v>
      </c>
      <c r="P127" s="141">
        <f t="shared" si="28"/>
        <v>0</v>
      </c>
      <c r="Q127" s="141">
        <f t="shared" si="28"/>
        <v>0</v>
      </c>
    </row>
    <row r="128" spans="1:17" x14ac:dyDescent="0.25">
      <c r="A128" s="142" t="s">
        <v>120</v>
      </c>
      <c r="B128" s="141">
        <f t="shared" ref="B128:Q128" si="29">IF(B$82=0,0,B$82/B$53)</f>
        <v>0</v>
      </c>
      <c r="C128" s="141">
        <f t="shared" si="29"/>
        <v>0</v>
      </c>
      <c r="D128" s="141">
        <f t="shared" si="29"/>
        <v>0</v>
      </c>
      <c r="E128" s="141">
        <f t="shared" si="29"/>
        <v>0</v>
      </c>
      <c r="F128" s="141">
        <f t="shared" si="29"/>
        <v>0</v>
      </c>
      <c r="G128" s="141">
        <f t="shared" si="29"/>
        <v>0</v>
      </c>
      <c r="H128" s="141">
        <f t="shared" si="29"/>
        <v>0</v>
      </c>
      <c r="I128" s="141">
        <f t="shared" si="29"/>
        <v>0</v>
      </c>
      <c r="J128" s="141">
        <f t="shared" si="29"/>
        <v>0</v>
      </c>
      <c r="K128" s="141">
        <f t="shared" si="29"/>
        <v>0</v>
      </c>
      <c r="L128" s="141">
        <f t="shared" si="29"/>
        <v>0</v>
      </c>
      <c r="M128" s="141">
        <f t="shared" si="29"/>
        <v>0</v>
      </c>
      <c r="N128" s="141">
        <f t="shared" si="29"/>
        <v>0</v>
      </c>
      <c r="O128" s="141">
        <f t="shared" si="29"/>
        <v>0</v>
      </c>
      <c r="P128" s="141">
        <f t="shared" si="29"/>
        <v>0</v>
      </c>
      <c r="Q128" s="141">
        <f t="shared" si="29"/>
        <v>0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</v>
      </c>
      <c r="C130" s="171">
        <f t="shared" si="31"/>
        <v>0</v>
      </c>
      <c r="D130" s="171">
        <f t="shared" si="31"/>
        <v>0</v>
      </c>
      <c r="E130" s="171">
        <f t="shared" si="31"/>
        <v>0</v>
      </c>
      <c r="F130" s="171">
        <f t="shared" si="31"/>
        <v>0</v>
      </c>
      <c r="G130" s="171">
        <f t="shared" si="31"/>
        <v>0</v>
      </c>
      <c r="H130" s="171">
        <f t="shared" si="31"/>
        <v>0</v>
      </c>
      <c r="I130" s="171">
        <f t="shared" si="31"/>
        <v>0</v>
      </c>
      <c r="J130" s="171">
        <f t="shared" si="31"/>
        <v>0</v>
      </c>
      <c r="K130" s="171">
        <f t="shared" si="31"/>
        <v>0</v>
      </c>
      <c r="L130" s="171">
        <f t="shared" si="31"/>
        <v>0</v>
      </c>
      <c r="M130" s="171">
        <f t="shared" si="31"/>
        <v>0</v>
      </c>
      <c r="N130" s="171">
        <f t="shared" si="31"/>
        <v>0</v>
      </c>
      <c r="O130" s="171">
        <f t="shared" si="31"/>
        <v>0</v>
      </c>
      <c r="P130" s="171">
        <f t="shared" si="31"/>
        <v>0</v>
      </c>
      <c r="Q130" s="171">
        <f t="shared" si="31"/>
        <v>0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0</v>
      </c>
      <c r="C134" s="133">
        <f>IF(C$5=0,0,(C$5-C$51)/ISI_fec!C$5)</f>
        <v>0</v>
      </c>
      <c r="D134" s="133">
        <f>IF(D$5=0,0,(D$5-D$51)/ISI_fec!D$5)</f>
        <v>0</v>
      </c>
      <c r="E134" s="133">
        <f>IF(E$5=0,0,(E$5-E$51)/ISI_fec!E$5)</f>
        <v>0</v>
      </c>
      <c r="F134" s="133">
        <f>IF(F$5=0,0,(F$5-F$51)/ISI_fec!F$5)</f>
        <v>0</v>
      </c>
      <c r="G134" s="133">
        <f>IF(G$5=0,0,(G$5-G$51)/ISI_fec!G$5)</f>
        <v>0</v>
      </c>
      <c r="H134" s="133">
        <f>IF(H$5=0,0,(H$5-H$51)/ISI_fec!H$5)</f>
        <v>0</v>
      </c>
      <c r="I134" s="133">
        <f>IF(I$5=0,0,(I$5-I$51)/ISI_fec!I$5)</f>
        <v>0</v>
      </c>
      <c r="J134" s="133">
        <f>IF(J$5=0,0,(J$5-J$51)/ISI_fec!J$5)</f>
        <v>0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0</v>
      </c>
      <c r="C139" s="128">
        <f>IF(C$10=0,0,C$10/ISI_fec!C$10)</f>
        <v>0</v>
      </c>
      <c r="D139" s="128">
        <f>IF(D$10=0,0,D$10/ISI_fec!D$10)</f>
        <v>0</v>
      </c>
      <c r="E139" s="128">
        <f>IF(E$10=0,0,E$10/ISI_fec!E$10)</f>
        <v>0</v>
      </c>
      <c r="F139" s="128">
        <f>IF(F$10=0,0,F$10/ISI_fec!F$10)</f>
        <v>0</v>
      </c>
      <c r="G139" s="128">
        <f>IF(G$10=0,0,G$10/ISI_fec!G$10)</f>
        <v>0</v>
      </c>
      <c r="H139" s="128">
        <f>IF(H$10=0,0,H$10/ISI_fec!H$10)</f>
        <v>0</v>
      </c>
      <c r="I139" s="128">
        <f>IF(I$10=0,0,I$10/ISI_fec!I$10)</f>
        <v>0</v>
      </c>
      <c r="J139" s="128">
        <f>IF(J$10=0,0,J$10/ISI_fec!J$10)</f>
        <v>0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0</v>
      </c>
      <c r="C140" s="126">
        <f>IF(C$15=0,0,C$15/ISI_fec!C$15)</f>
        <v>0</v>
      </c>
      <c r="D140" s="126">
        <f>IF(D$15=0,0,D$15/ISI_fec!D$15)</f>
        <v>0</v>
      </c>
      <c r="E140" s="126">
        <f>IF(E$15=0,0,E$15/ISI_fec!E$15)</f>
        <v>0</v>
      </c>
      <c r="F140" s="126">
        <f>IF(F$15=0,0,F$15/ISI_fec!F$15)</f>
        <v>0</v>
      </c>
      <c r="G140" s="126">
        <f>IF(G$15=0,0,G$15/ISI_fec!G$15)</f>
        <v>0</v>
      </c>
      <c r="H140" s="126">
        <f>IF(H$15=0,0,H$15/ISI_fec!H$15)</f>
        <v>0</v>
      </c>
      <c r="I140" s="126">
        <f>IF(I$15=0,0,I$15/ISI_fec!I$15)</f>
        <v>0</v>
      </c>
      <c r="J140" s="126">
        <f>IF(J$15=0,0,J$15/ISI_fec!J$15)</f>
        <v>0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0</v>
      </c>
      <c r="C141" s="126">
        <f>IF(C$21=0,0,C$21/ISI_fec!C$21)</f>
        <v>0</v>
      </c>
      <c r="D141" s="126">
        <f>IF(D$21=0,0,D$21/ISI_fec!D$21)</f>
        <v>0</v>
      </c>
      <c r="E141" s="126">
        <f>IF(E$21=0,0,E$21/ISI_fec!E$21)</f>
        <v>0</v>
      </c>
      <c r="F141" s="126">
        <f>IF(F$21=0,0,F$21/ISI_fec!F$21)</f>
        <v>0</v>
      </c>
      <c r="G141" s="126">
        <f>IF(G$21=0,0,G$21/ISI_fec!G$21)</f>
        <v>0</v>
      </c>
      <c r="H141" s="126">
        <f>IF(H$21=0,0,H$21/ISI_fec!H$21)</f>
        <v>0</v>
      </c>
      <c r="I141" s="126">
        <f>IF(I$21=0,0,I$21/ISI_fec!I$21)</f>
        <v>0</v>
      </c>
      <c r="J141" s="126">
        <f>IF(J$21=0,0,J$21/ISI_fec!J$21)</f>
        <v>0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0</v>
      </c>
      <c r="C142" s="126">
        <f>IF(C$27=0,0,C$27/ISI_fec!C$27)</f>
        <v>0</v>
      </c>
      <c r="D142" s="126">
        <f>IF(D$27=0,0,D$27/ISI_fec!D$27)</f>
        <v>0</v>
      </c>
      <c r="E142" s="126">
        <f>IF(E$27=0,0,E$27/ISI_fec!E$27)</f>
        <v>0</v>
      </c>
      <c r="F142" s="126">
        <f>IF(F$27=0,0,F$27/ISI_fec!F$27)</f>
        <v>0</v>
      </c>
      <c r="G142" s="126">
        <f>IF(G$27=0,0,G$27/ISI_fec!G$27)</f>
        <v>0</v>
      </c>
      <c r="H142" s="126">
        <f>IF(H$27=0,0,H$27/ISI_fec!H$27)</f>
        <v>0</v>
      </c>
      <c r="I142" s="126">
        <f>IF(I$27=0,0,I$27/ISI_fec!I$27)</f>
        <v>0</v>
      </c>
      <c r="J142" s="126">
        <f>IF(J$27=0,0,J$27/ISI_fec!J$27)</f>
        <v>0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0</v>
      </c>
      <c r="C143" s="125">
        <f>IF(C$34=0,0,C$34/ISI_fec!C$34)</f>
        <v>0</v>
      </c>
      <c r="D143" s="125">
        <f>IF(D$34=0,0,D$34/ISI_fec!D$34)</f>
        <v>0</v>
      </c>
      <c r="E143" s="125">
        <f>IF(E$34=0,0,E$34/ISI_fec!E$34)</f>
        <v>0</v>
      </c>
      <c r="F143" s="125">
        <f>IF(F$34=0,0,F$34/ISI_fec!F$34)</f>
        <v>0</v>
      </c>
      <c r="G143" s="125">
        <f>IF(G$34=0,0,G$34/ISI_fec!G$34)</f>
        <v>0</v>
      </c>
      <c r="H143" s="125">
        <f>IF(H$34=0,0,H$34/ISI_fec!H$34)</f>
        <v>0</v>
      </c>
      <c r="I143" s="125">
        <f>IF(I$34=0,0,I$34/ISI_fec!I$34)</f>
        <v>0</v>
      </c>
      <c r="J143" s="125">
        <f>IF(J$34=0,0,J$34/ISI_fec!J$34)</f>
        <v>0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</v>
      </c>
      <c r="C145" s="133">
        <f>IF(C$53=0,0,(C$53-C$94)/ISI_fec!C$53)</f>
        <v>0</v>
      </c>
      <c r="D145" s="133">
        <f>IF(D$53=0,0,(D$53-D$94)/ISI_fec!D$53)</f>
        <v>0</v>
      </c>
      <c r="E145" s="133">
        <f>IF(E$53=0,0,(E$53-E$94)/ISI_fec!E$53)</f>
        <v>0</v>
      </c>
      <c r="F145" s="133">
        <f>IF(F$53=0,0,(F$53-F$94)/ISI_fec!F$53)</f>
        <v>0</v>
      </c>
      <c r="G145" s="133">
        <f>IF(G$53=0,0,(G$53-G$94)/ISI_fec!G$53)</f>
        <v>0</v>
      </c>
      <c r="H145" s="133">
        <f>IF(H$53=0,0,(H$53-H$94)/ISI_fec!H$53)</f>
        <v>0</v>
      </c>
      <c r="I145" s="133">
        <f>IF(I$53=0,0,(I$53-I$94)/ISI_fec!I$53)</f>
        <v>0</v>
      </c>
      <c r="J145" s="133">
        <f>IF(J$53=0,0,(J$53-J$94)/ISI_fec!J$53)</f>
        <v>0</v>
      </c>
      <c r="K145" s="133">
        <f>IF(K$53=0,0,(K$53-K$94)/ISI_fec!K$53)</f>
        <v>0</v>
      </c>
      <c r="L145" s="133">
        <f>IF(L$53=0,0,(L$53-L$94)/ISI_fec!L$53)</f>
        <v>0</v>
      </c>
      <c r="M145" s="133">
        <f>IF(M$53=0,0,(M$53-M$94)/ISI_fec!M$53)</f>
        <v>0</v>
      </c>
      <c r="N145" s="133">
        <f>IF(N$53=0,0,(N$53-N$94)/ISI_fec!N$53)</f>
        <v>0</v>
      </c>
      <c r="O145" s="133">
        <f>IF(O$53=0,0,(O$53-O$94)/ISI_fec!O$53)</f>
        <v>0</v>
      </c>
      <c r="P145" s="133">
        <f>IF(P$53=0,0,(P$53-P$94)/ISI_fec!P$53)</f>
        <v>0</v>
      </c>
      <c r="Q145" s="133">
        <f>IF(Q$53=0,0,(Q$53-Q$94)/ISI_fec!Q$53)</f>
        <v>0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0</v>
      </c>
      <c r="C150" s="128">
        <f>IF(C$58=0,0,C$58/ISI_fec!C$58)</f>
        <v>0</v>
      </c>
      <c r="D150" s="128">
        <f>IF(D$58=0,0,D$58/ISI_fec!D$58)</f>
        <v>0</v>
      </c>
      <c r="E150" s="128">
        <f>IF(E$58=0,0,E$58/ISI_fec!E$58)</f>
        <v>0</v>
      </c>
      <c r="F150" s="128">
        <f>IF(F$58=0,0,F$58/ISI_fec!F$58)</f>
        <v>0</v>
      </c>
      <c r="G150" s="128">
        <f>IF(G$58=0,0,G$58/ISI_fec!G$58)</f>
        <v>0</v>
      </c>
      <c r="H150" s="128">
        <f>IF(H$58=0,0,H$58/ISI_fec!H$58)</f>
        <v>0</v>
      </c>
      <c r="I150" s="128">
        <f>IF(I$58=0,0,I$58/ISI_fec!I$58)</f>
        <v>0</v>
      </c>
      <c r="J150" s="128">
        <f>IF(J$58=0,0,J$58/ISI_fec!J$58)</f>
        <v>0</v>
      </c>
      <c r="K150" s="128">
        <f>IF(K$58=0,0,K$58/ISI_fec!K$58)</f>
        <v>0</v>
      </c>
      <c r="L150" s="128">
        <f>IF(L$58=0,0,L$58/ISI_fec!L$58)</f>
        <v>0</v>
      </c>
      <c r="M150" s="128">
        <f>IF(M$58=0,0,M$58/ISI_fec!M$58)</f>
        <v>0</v>
      </c>
      <c r="N150" s="128">
        <f>IF(N$58=0,0,N$58/ISI_fec!N$58)</f>
        <v>0</v>
      </c>
      <c r="O150" s="128">
        <f>IF(O$58=0,0,O$58/ISI_fec!O$58)</f>
        <v>0</v>
      </c>
      <c r="P150" s="128">
        <f>IF(P$58=0,0,P$58/ISI_fec!P$58)</f>
        <v>0</v>
      </c>
      <c r="Q150" s="128">
        <f>IF(Q$58=0,0,Q$58/ISI_fec!Q$58)</f>
        <v>0</v>
      </c>
    </row>
    <row r="151" spans="1:17" x14ac:dyDescent="0.25">
      <c r="A151" s="127" t="s">
        <v>115</v>
      </c>
      <c r="B151" s="126">
        <f>IF(B$63=0,0,B$63/ISI_fec!B$63)</f>
        <v>0</v>
      </c>
      <c r="C151" s="126">
        <f>IF(C$63=0,0,C$63/ISI_fec!C$63)</f>
        <v>0</v>
      </c>
      <c r="D151" s="126">
        <f>IF(D$63=0,0,D$63/ISI_fec!D$63)</f>
        <v>0</v>
      </c>
      <c r="E151" s="126">
        <f>IF(E$63=0,0,E$63/ISI_fec!E$63)</f>
        <v>0</v>
      </c>
      <c r="F151" s="126">
        <f>IF(F$63=0,0,F$63/ISI_fec!F$63)</f>
        <v>0</v>
      </c>
      <c r="G151" s="126">
        <f>IF(G$63=0,0,G$63/ISI_fec!G$63)</f>
        <v>0</v>
      </c>
      <c r="H151" s="126">
        <f>IF(H$63=0,0,H$63/ISI_fec!H$63)</f>
        <v>0</v>
      </c>
      <c r="I151" s="126">
        <f>IF(I$63=0,0,I$63/ISI_fec!I$63)</f>
        <v>0</v>
      </c>
      <c r="J151" s="126">
        <f>IF(J$63=0,0,J$63/ISI_fec!J$63)</f>
        <v>0</v>
      </c>
      <c r="K151" s="126">
        <f>IF(K$63=0,0,K$63/ISI_fec!K$63)</f>
        <v>0</v>
      </c>
      <c r="L151" s="126">
        <f>IF(L$63=0,0,L$63/ISI_fec!L$63)</f>
        <v>0</v>
      </c>
      <c r="M151" s="126">
        <f>IF(M$63=0,0,M$63/ISI_fec!M$63)</f>
        <v>0</v>
      </c>
      <c r="N151" s="126">
        <f>IF(N$63=0,0,N$63/ISI_fec!N$63)</f>
        <v>0</v>
      </c>
      <c r="O151" s="126">
        <f>IF(O$63=0,0,O$63/ISI_fec!O$63)</f>
        <v>0</v>
      </c>
      <c r="P151" s="126">
        <f>IF(P$63=0,0,P$63/ISI_fec!P$63)</f>
        <v>0</v>
      </c>
      <c r="Q151" s="126">
        <f>IF(Q$63=0,0,Q$63/ISI_fec!Q$63)</f>
        <v>0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0</v>
      </c>
      <c r="C153" s="126">
        <f>IF(C$70=0,0,C$70/ISI_fec!C$70)</f>
        <v>0</v>
      </c>
      <c r="D153" s="126">
        <f>IF(D$70=0,0,D$70/ISI_fec!D$70)</f>
        <v>0</v>
      </c>
      <c r="E153" s="126">
        <f>IF(E$70=0,0,E$70/ISI_fec!E$70)</f>
        <v>0</v>
      </c>
      <c r="F153" s="126">
        <f>IF(F$70=0,0,F$70/ISI_fec!F$70)</f>
        <v>0</v>
      </c>
      <c r="G153" s="126">
        <f>IF(G$70=0,0,G$70/ISI_fec!G$70)</f>
        <v>0</v>
      </c>
      <c r="H153" s="126">
        <f>IF(H$70=0,0,H$70/ISI_fec!H$70)</f>
        <v>0</v>
      </c>
      <c r="I153" s="126">
        <f>IF(I$70=0,0,I$70/ISI_fec!I$70)</f>
        <v>0</v>
      </c>
      <c r="J153" s="126">
        <f>IF(J$70=0,0,J$70/ISI_fec!J$70)</f>
        <v>0</v>
      </c>
      <c r="K153" s="126">
        <f>IF(K$70=0,0,K$70/ISI_fec!K$70)</f>
        <v>0</v>
      </c>
      <c r="L153" s="126">
        <f>IF(L$70=0,0,L$70/ISI_fec!L$70)</f>
        <v>0</v>
      </c>
      <c r="M153" s="126">
        <f>IF(M$70=0,0,M$70/ISI_fec!M$70)</f>
        <v>0</v>
      </c>
      <c r="N153" s="126">
        <f>IF(N$70=0,0,N$70/ISI_fec!N$70)</f>
        <v>0</v>
      </c>
      <c r="O153" s="126">
        <f>IF(O$70=0,0,O$70/ISI_fec!O$70)</f>
        <v>0</v>
      </c>
      <c r="P153" s="126">
        <f>IF(P$70=0,0,P$70/ISI_fec!P$70)</f>
        <v>0</v>
      </c>
      <c r="Q153" s="126">
        <f>IF(Q$70=0,0,Q$70/ISI_fec!Q$70)</f>
        <v>0</v>
      </c>
    </row>
    <row r="154" spans="1:17" x14ac:dyDescent="0.25">
      <c r="A154" s="72" t="s">
        <v>112</v>
      </c>
      <c r="B154" s="125">
        <f>IF(B$77=0,0,B$77/ISI_fec!B$77)</f>
        <v>0</v>
      </c>
      <c r="C154" s="125">
        <f>IF(C$77=0,0,C$77/ISI_fec!C$77)</f>
        <v>0</v>
      </c>
      <c r="D154" s="125">
        <f>IF(D$77=0,0,D$77/ISI_fec!D$77)</f>
        <v>0</v>
      </c>
      <c r="E154" s="125">
        <f>IF(E$77=0,0,E$77/ISI_fec!E$77)</f>
        <v>0</v>
      </c>
      <c r="F154" s="125">
        <f>IF(F$77=0,0,F$77/ISI_fec!F$77)</f>
        <v>0</v>
      </c>
      <c r="G154" s="125">
        <f>IF(G$77=0,0,G$77/ISI_fec!G$77)</f>
        <v>0</v>
      </c>
      <c r="H154" s="125">
        <f>IF(H$77=0,0,H$77/ISI_fec!H$77)</f>
        <v>0</v>
      </c>
      <c r="I154" s="125">
        <f>IF(I$77=0,0,I$77/ISI_fec!I$77)</f>
        <v>0</v>
      </c>
      <c r="J154" s="125">
        <f>IF(J$77=0,0,J$77/ISI_fec!J$77)</f>
        <v>0</v>
      </c>
      <c r="K154" s="125">
        <f>IF(K$77=0,0,K$77/ISI_fec!K$77)</f>
        <v>0</v>
      </c>
      <c r="L154" s="125">
        <f>IF(L$77=0,0,L$77/ISI_fec!L$77)</f>
        <v>0</v>
      </c>
      <c r="M154" s="125">
        <f>IF(M$77=0,0,M$77/ISI_fec!M$77)</f>
        <v>0</v>
      </c>
      <c r="N154" s="125">
        <f>IF(N$77=0,0,N$77/ISI_fec!N$77)</f>
        <v>0</v>
      </c>
      <c r="O154" s="125">
        <f>IF(O$77=0,0,O$77/ISI_fec!O$77)</f>
        <v>0</v>
      </c>
      <c r="P154" s="125">
        <f>IF(P$77=0,0,P$77/ISI_fec!P$77)</f>
        <v>0</v>
      </c>
      <c r="Q154" s="125">
        <f>IF(Q$77=0,0,Q$77/ISI_fec!Q$77)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0</v>
      </c>
      <c r="C3" s="46">
        <f t="shared" ref="C3:Q3" si="0">SUM(C4:C8)</f>
        <v>0</v>
      </c>
      <c r="D3" s="46">
        <f t="shared" si="0"/>
        <v>0</v>
      </c>
      <c r="E3" s="46">
        <f t="shared" si="0"/>
        <v>0</v>
      </c>
      <c r="F3" s="46">
        <f t="shared" si="0"/>
        <v>0</v>
      </c>
      <c r="G3" s="46">
        <f t="shared" si="0"/>
        <v>0</v>
      </c>
      <c r="H3" s="46">
        <f t="shared" si="0"/>
        <v>0</v>
      </c>
      <c r="I3" s="46">
        <f t="shared" si="0"/>
        <v>0</v>
      </c>
      <c r="J3" s="46">
        <f t="shared" si="0"/>
        <v>0</v>
      </c>
      <c r="K3" s="46">
        <f t="shared" si="0"/>
        <v>0</v>
      </c>
      <c r="L3" s="46">
        <f t="shared" si="0"/>
        <v>0</v>
      </c>
      <c r="M3" s="46">
        <f t="shared" si="0"/>
        <v>0</v>
      </c>
      <c r="N3" s="46">
        <f t="shared" si="0"/>
        <v>0</v>
      </c>
      <c r="O3" s="46">
        <f t="shared" si="0"/>
        <v>0</v>
      </c>
      <c r="P3" s="46">
        <f t="shared" si="0"/>
        <v>0</v>
      </c>
      <c r="Q3" s="46">
        <f t="shared" si="0"/>
        <v>0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0</v>
      </c>
      <c r="C5" s="189">
        <f t="shared" ref="C5:Q5" si="1">SUM(C6:C7)</f>
        <v>0</v>
      </c>
      <c r="D5" s="189">
        <f t="shared" si="1"/>
        <v>0</v>
      </c>
      <c r="E5" s="189">
        <f t="shared" si="1"/>
        <v>0</v>
      </c>
      <c r="F5" s="189">
        <f t="shared" si="1"/>
        <v>0</v>
      </c>
      <c r="G5" s="189">
        <f t="shared" si="1"/>
        <v>0</v>
      </c>
      <c r="H5" s="189">
        <f t="shared" si="1"/>
        <v>0</v>
      </c>
      <c r="I5" s="189">
        <f t="shared" si="1"/>
        <v>0</v>
      </c>
      <c r="J5" s="189">
        <f t="shared" si="1"/>
        <v>0</v>
      </c>
      <c r="K5" s="189">
        <f t="shared" si="1"/>
        <v>0</v>
      </c>
      <c r="L5" s="189">
        <f t="shared" si="1"/>
        <v>0</v>
      </c>
      <c r="M5" s="189">
        <f t="shared" si="1"/>
        <v>0</v>
      </c>
      <c r="N5" s="189">
        <f t="shared" si="1"/>
        <v>0</v>
      </c>
      <c r="O5" s="189">
        <f t="shared" si="1"/>
        <v>0</v>
      </c>
      <c r="P5" s="189">
        <f t="shared" si="1"/>
        <v>0</v>
      </c>
      <c r="Q5" s="189">
        <f t="shared" si="1"/>
        <v>0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0</v>
      </c>
      <c r="C7" s="189">
        <v>0</v>
      </c>
      <c r="D7" s="189">
        <v>0</v>
      </c>
      <c r="E7" s="189">
        <v>0</v>
      </c>
      <c r="F7" s="189">
        <v>0</v>
      </c>
      <c r="G7" s="189">
        <v>0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</row>
    <row r="8" spans="1:17" x14ac:dyDescent="0.25">
      <c r="A8" s="108" t="s">
        <v>42</v>
      </c>
      <c r="B8" s="118">
        <v>0</v>
      </c>
      <c r="C8" s="118">
        <v>0</v>
      </c>
      <c r="D8" s="118">
        <v>0</v>
      </c>
      <c r="E8" s="118">
        <v>0</v>
      </c>
      <c r="F8" s="118">
        <v>0</v>
      </c>
      <c r="G8" s="118">
        <v>0</v>
      </c>
      <c r="H8" s="118">
        <v>0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0</v>
      </c>
      <c r="C12" s="189">
        <f t="shared" ref="C12:Q12" si="2">SUM(C13:C14)</f>
        <v>0</v>
      </c>
      <c r="D12" s="189">
        <f t="shared" si="2"/>
        <v>0</v>
      </c>
      <c r="E12" s="189">
        <f t="shared" si="2"/>
        <v>0</v>
      </c>
      <c r="F12" s="189">
        <f t="shared" si="2"/>
        <v>0</v>
      </c>
      <c r="G12" s="189">
        <f t="shared" si="2"/>
        <v>0</v>
      </c>
      <c r="H12" s="189">
        <f t="shared" si="2"/>
        <v>0</v>
      </c>
      <c r="I12" s="189">
        <f t="shared" si="2"/>
        <v>0</v>
      </c>
      <c r="J12" s="189">
        <f t="shared" si="2"/>
        <v>0</v>
      </c>
      <c r="K12" s="189">
        <f t="shared" si="2"/>
        <v>0</v>
      </c>
      <c r="L12" s="189">
        <f t="shared" si="2"/>
        <v>0</v>
      </c>
      <c r="M12" s="189">
        <f t="shared" si="2"/>
        <v>0</v>
      </c>
      <c r="N12" s="189">
        <f t="shared" si="2"/>
        <v>0</v>
      </c>
      <c r="O12" s="189">
        <f t="shared" si="2"/>
        <v>0</v>
      </c>
      <c r="P12" s="189">
        <f t="shared" si="2"/>
        <v>0</v>
      </c>
      <c r="Q12" s="189">
        <f t="shared" si="2"/>
        <v>0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0</v>
      </c>
      <c r="C14" s="189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J14" s="189">
        <v>0</v>
      </c>
      <c r="K14" s="189">
        <v>0</v>
      </c>
      <c r="L14" s="189">
        <v>0</v>
      </c>
      <c r="M14" s="189">
        <v>0</v>
      </c>
      <c r="N14" s="189">
        <v>0</v>
      </c>
      <c r="O14" s="189">
        <v>0</v>
      </c>
      <c r="P14" s="189">
        <v>0</v>
      </c>
      <c r="Q14" s="189">
        <v>0</v>
      </c>
    </row>
    <row r="15" spans="1:17" x14ac:dyDescent="0.25">
      <c r="A15" s="108" t="s">
        <v>139</v>
      </c>
      <c r="B15" s="118">
        <v>0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0</v>
      </c>
      <c r="C19" s="189">
        <f t="shared" ref="C19" si="4">SUM(C20:C21)</f>
        <v>0</v>
      </c>
      <c r="D19" s="189">
        <f t="shared" ref="D19" si="5">SUM(D20:D21)</f>
        <v>0</v>
      </c>
      <c r="E19" s="189">
        <f t="shared" ref="E19" si="6">SUM(E20:E21)</f>
        <v>0</v>
      </c>
      <c r="F19" s="189">
        <f t="shared" ref="F19" si="7">SUM(F20:F21)</f>
        <v>0</v>
      </c>
      <c r="G19" s="189">
        <f t="shared" ref="G19" si="8">SUM(G20:G21)</f>
        <v>0</v>
      </c>
      <c r="H19" s="189">
        <f t="shared" ref="H19" si="9">SUM(H20:H21)</f>
        <v>0</v>
      </c>
      <c r="I19" s="189">
        <f t="shared" ref="I19" si="10">SUM(I20:I21)</f>
        <v>0</v>
      </c>
      <c r="J19" s="189">
        <f t="shared" ref="J19" si="11">SUM(J20:J21)</f>
        <v>0</v>
      </c>
      <c r="K19" s="189">
        <f t="shared" ref="K19" si="12">SUM(K20:K21)</f>
        <v>0</v>
      </c>
      <c r="L19" s="189">
        <f t="shared" ref="L19" si="13">SUM(L20:L21)</f>
        <v>0</v>
      </c>
      <c r="M19" s="189">
        <f t="shared" ref="M19" si="14">SUM(M20:M21)</f>
        <v>0</v>
      </c>
      <c r="N19" s="189">
        <f t="shared" ref="N19" si="15">SUM(N20:N21)</f>
        <v>0</v>
      </c>
      <c r="O19" s="189">
        <f t="shared" ref="O19" si="16">SUM(O20:O21)</f>
        <v>0</v>
      </c>
      <c r="P19" s="189">
        <f t="shared" ref="P19" si="17">SUM(P20:P21)</f>
        <v>0</v>
      </c>
      <c r="Q19" s="189">
        <f t="shared" ref="Q19" si="18">SUM(Q20:Q21)</f>
        <v>0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0</v>
      </c>
      <c r="C21" s="189">
        <v>0</v>
      </c>
      <c r="D21" s="189">
        <v>0</v>
      </c>
      <c r="E21" s="189">
        <v>0</v>
      </c>
      <c r="F21" s="189">
        <v>0</v>
      </c>
      <c r="G21" s="189">
        <v>0</v>
      </c>
      <c r="H21" s="189">
        <v>0</v>
      </c>
      <c r="I21" s="189">
        <v>0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89">
        <v>0</v>
      </c>
      <c r="P21" s="189">
        <v>0</v>
      </c>
      <c r="Q21" s="189">
        <v>0</v>
      </c>
    </row>
    <row r="22" spans="1:17" x14ac:dyDescent="0.25">
      <c r="A22" s="108" t="s">
        <v>139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0</v>
      </c>
      <c r="F28" s="118">
        <v>0</v>
      </c>
      <c r="G28" s="118">
        <v>0</v>
      </c>
      <c r="H28" s="118">
        <v>0</v>
      </c>
      <c r="I28" s="118">
        <v>0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0</v>
      </c>
      <c r="E31" s="189">
        <f t="shared" si="35"/>
        <v>0</v>
      </c>
      <c r="F31" s="189">
        <f t="shared" si="35"/>
        <v>0</v>
      </c>
      <c r="G31" s="189">
        <f t="shared" si="35"/>
        <v>0</v>
      </c>
      <c r="H31" s="189">
        <f t="shared" si="35"/>
        <v>0</v>
      </c>
      <c r="I31" s="189">
        <f t="shared" si="35"/>
        <v>0</v>
      </c>
      <c r="J31" s="189">
        <f t="shared" si="35"/>
        <v>0</v>
      </c>
      <c r="K31" s="189">
        <f t="shared" si="35"/>
        <v>0</v>
      </c>
      <c r="L31" s="189">
        <f t="shared" si="35"/>
        <v>0</v>
      </c>
      <c r="M31" s="189">
        <f t="shared" si="35"/>
        <v>0</v>
      </c>
      <c r="N31" s="189">
        <f t="shared" si="35"/>
        <v>0</v>
      </c>
      <c r="O31" s="189">
        <f t="shared" si="35"/>
        <v>0</v>
      </c>
      <c r="P31" s="189">
        <f t="shared" si="35"/>
        <v>0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0</v>
      </c>
      <c r="F33" s="189">
        <f t="shared" si="37"/>
        <v>0</v>
      </c>
      <c r="G33" s="189">
        <f t="shared" si="37"/>
        <v>0</v>
      </c>
      <c r="H33" s="189">
        <f t="shared" si="37"/>
        <v>0</v>
      </c>
      <c r="I33" s="189">
        <f t="shared" si="37"/>
        <v>0</v>
      </c>
      <c r="J33" s="189">
        <f t="shared" si="37"/>
        <v>0</v>
      </c>
      <c r="K33" s="189">
        <f t="shared" si="37"/>
        <v>0</v>
      </c>
      <c r="L33" s="189">
        <f t="shared" si="37"/>
        <v>0</v>
      </c>
      <c r="M33" s="189">
        <f t="shared" si="37"/>
        <v>0</v>
      </c>
      <c r="N33" s="189">
        <f t="shared" si="37"/>
        <v>0</v>
      </c>
      <c r="O33" s="189">
        <f t="shared" si="37"/>
        <v>0</v>
      </c>
      <c r="P33" s="189">
        <f t="shared" si="37"/>
        <v>0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0</v>
      </c>
      <c r="E34" s="118">
        <f t="shared" si="38"/>
        <v>0</v>
      </c>
      <c r="F34" s="118">
        <f t="shared" si="38"/>
        <v>0</v>
      </c>
      <c r="G34" s="118">
        <f t="shared" si="38"/>
        <v>0</v>
      </c>
      <c r="H34" s="118">
        <f t="shared" si="38"/>
        <v>0</v>
      </c>
      <c r="I34" s="118">
        <f t="shared" si="38"/>
        <v>0</v>
      </c>
      <c r="J34" s="118">
        <f t="shared" si="38"/>
        <v>0</v>
      </c>
      <c r="K34" s="118">
        <f t="shared" si="38"/>
        <v>0</v>
      </c>
      <c r="L34" s="118">
        <f t="shared" si="38"/>
        <v>0</v>
      </c>
      <c r="M34" s="118">
        <f t="shared" si="38"/>
        <v>0</v>
      </c>
      <c r="N34" s="118">
        <f t="shared" si="38"/>
        <v>0</v>
      </c>
      <c r="O34" s="118">
        <f t="shared" si="38"/>
        <v>0</v>
      </c>
      <c r="P34" s="118">
        <f t="shared" si="38"/>
        <v>0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0</v>
      </c>
      <c r="C37" s="189">
        <f t="shared" ref="C37:Q37" si="40">SUM(C38:C39)</f>
        <v>0</v>
      </c>
      <c r="D37" s="189">
        <f t="shared" si="40"/>
        <v>0</v>
      </c>
      <c r="E37" s="189">
        <f t="shared" si="40"/>
        <v>0</v>
      </c>
      <c r="F37" s="189">
        <f t="shared" si="40"/>
        <v>0</v>
      </c>
      <c r="G37" s="189">
        <f t="shared" si="40"/>
        <v>0</v>
      </c>
      <c r="H37" s="189">
        <f t="shared" si="40"/>
        <v>0</v>
      </c>
      <c r="I37" s="189">
        <f t="shared" si="40"/>
        <v>0</v>
      </c>
      <c r="J37" s="189">
        <f t="shared" si="40"/>
        <v>0</v>
      </c>
      <c r="K37" s="189">
        <f t="shared" si="40"/>
        <v>0</v>
      </c>
      <c r="L37" s="189">
        <f t="shared" si="40"/>
        <v>0</v>
      </c>
      <c r="M37" s="189">
        <f t="shared" si="40"/>
        <v>0</v>
      </c>
      <c r="N37" s="189">
        <f t="shared" si="40"/>
        <v>0</v>
      </c>
      <c r="O37" s="189">
        <f t="shared" si="40"/>
        <v>0</v>
      </c>
      <c r="P37" s="189">
        <f t="shared" si="40"/>
        <v>0</v>
      </c>
      <c r="Q37" s="189">
        <f t="shared" si="40"/>
        <v>0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0</v>
      </c>
      <c r="C39" s="189">
        <f t="shared" si="42"/>
        <v>0</v>
      </c>
      <c r="D39" s="189">
        <f t="shared" si="42"/>
        <v>0</v>
      </c>
      <c r="E39" s="189">
        <f t="shared" si="42"/>
        <v>0</v>
      </c>
      <c r="F39" s="189">
        <f t="shared" si="42"/>
        <v>0</v>
      </c>
      <c r="G39" s="189">
        <f t="shared" si="42"/>
        <v>0</v>
      </c>
      <c r="H39" s="189">
        <f t="shared" si="42"/>
        <v>0</v>
      </c>
      <c r="I39" s="189">
        <f t="shared" si="42"/>
        <v>0</v>
      </c>
      <c r="J39" s="189">
        <f t="shared" si="42"/>
        <v>0</v>
      </c>
      <c r="K39" s="189">
        <f t="shared" si="42"/>
        <v>0</v>
      </c>
      <c r="L39" s="189">
        <f t="shared" si="42"/>
        <v>0</v>
      </c>
      <c r="M39" s="189">
        <f t="shared" si="42"/>
        <v>0</v>
      </c>
      <c r="N39" s="189">
        <f t="shared" si="42"/>
        <v>0</v>
      </c>
      <c r="O39" s="189">
        <f t="shared" si="42"/>
        <v>0</v>
      </c>
      <c r="P39" s="189">
        <f t="shared" si="42"/>
        <v>0</v>
      </c>
      <c r="Q39" s="189">
        <f t="shared" si="42"/>
        <v>0</v>
      </c>
    </row>
    <row r="40" spans="1:17" x14ac:dyDescent="0.25">
      <c r="A40" s="108" t="s">
        <v>139</v>
      </c>
      <c r="B40" s="118">
        <f t="shared" ref="B40:Q40" si="43">B22-B15</f>
        <v>0</v>
      </c>
      <c r="C40" s="118">
        <f t="shared" si="43"/>
        <v>0</v>
      </c>
      <c r="D40" s="118">
        <f t="shared" si="43"/>
        <v>0</v>
      </c>
      <c r="E40" s="118">
        <f t="shared" si="43"/>
        <v>0</v>
      </c>
      <c r="F40" s="118">
        <f t="shared" si="43"/>
        <v>0</v>
      </c>
      <c r="G40" s="118">
        <f t="shared" si="43"/>
        <v>0</v>
      </c>
      <c r="H40" s="118">
        <f t="shared" si="43"/>
        <v>0</v>
      </c>
      <c r="I40" s="118">
        <f t="shared" si="43"/>
        <v>0</v>
      </c>
      <c r="J40" s="118">
        <f t="shared" si="43"/>
        <v>0</v>
      </c>
      <c r="K40" s="118">
        <f t="shared" si="43"/>
        <v>0</v>
      </c>
      <c r="L40" s="118">
        <f t="shared" si="43"/>
        <v>0</v>
      </c>
      <c r="M40" s="118">
        <f t="shared" si="43"/>
        <v>0</v>
      </c>
      <c r="N40" s="118">
        <f t="shared" si="43"/>
        <v>0</v>
      </c>
      <c r="O40" s="118">
        <f t="shared" si="43"/>
        <v>0</v>
      </c>
      <c r="P40" s="118">
        <f t="shared" si="43"/>
        <v>0</v>
      </c>
      <c r="Q40" s="118">
        <f t="shared" si="43"/>
        <v>0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0</v>
      </c>
      <c r="C43" s="38">
        <v>0</v>
      </c>
      <c r="D43" s="38">
        <v>0</v>
      </c>
      <c r="E43" s="38">
        <v>0</v>
      </c>
      <c r="F43" s="38">
        <v>0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</row>
    <row r="44" spans="1:17" x14ac:dyDescent="0.25">
      <c r="A44" s="55" t="s">
        <v>33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  <c r="I44" s="54">
        <v>0</v>
      </c>
      <c r="J44" s="54">
        <v>0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4">
        <v>0</v>
      </c>
      <c r="Q44" s="54">
        <v>0</v>
      </c>
    </row>
    <row r="45" spans="1:17" x14ac:dyDescent="0.25">
      <c r="A45" s="52" t="s">
        <v>32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</row>
    <row r="52" spans="1:17" x14ac:dyDescent="0.25">
      <c r="A52" s="53" t="s">
        <v>66</v>
      </c>
      <c r="B52" s="51">
        <v>0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0</v>
      </c>
      <c r="C61" s="62">
        <v>0</v>
      </c>
      <c r="D61" s="62">
        <v>0</v>
      </c>
      <c r="E61" s="62">
        <v>0</v>
      </c>
      <c r="F61" s="62">
        <v>0</v>
      </c>
      <c r="G61" s="62">
        <v>0</v>
      </c>
      <c r="H61" s="62">
        <v>0</v>
      </c>
      <c r="I61" s="62">
        <v>0</v>
      </c>
      <c r="J61" s="62">
        <v>0</v>
      </c>
      <c r="K61" s="62">
        <v>0</v>
      </c>
      <c r="L61" s="62">
        <v>0</v>
      </c>
      <c r="M61" s="62">
        <v>0</v>
      </c>
      <c r="N61" s="62">
        <v>0</v>
      </c>
      <c r="O61" s="62">
        <v>0</v>
      </c>
      <c r="P61" s="62">
        <v>0</v>
      </c>
      <c r="Q61" s="62">
        <v>0</v>
      </c>
    </row>
    <row r="62" spans="1:17" x14ac:dyDescent="0.25">
      <c r="A62" s="191" t="s">
        <v>105</v>
      </c>
      <c r="B62" s="190">
        <f>SUM(B63:B64,B67)</f>
        <v>0</v>
      </c>
      <c r="C62" s="190">
        <f t="shared" ref="C62:Q62" si="44">SUM(C63:C64,C67)</f>
        <v>0</v>
      </c>
      <c r="D62" s="190">
        <f t="shared" si="44"/>
        <v>0</v>
      </c>
      <c r="E62" s="190">
        <f t="shared" si="44"/>
        <v>0</v>
      </c>
      <c r="F62" s="190">
        <f t="shared" si="44"/>
        <v>0</v>
      </c>
      <c r="G62" s="190">
        <f t="shared" si="44"/>
        <v>0</v>
      </c>
      <c r="H62" s="190">
        <f t="shared" si="44"/>
        <v>0</v>
      </c>
      <c r="I62" s="190">
        <f t="shared" si="44"/>
        <v>0</v>
      </c>
      <c r="J62" s="190">
        <f t="shared" si="44"/>
        <v>0</v>
      </c>
      <c r="K62" s="190">
        <f t="shared" si="44"/>
        <v>0</v>
      </c>
      <c r="L62" s="190">
        <f t="shared" si="44"/>
        <v>0</v>
      </c>
      <c r="M62" s="190">
        <f t="shared" si="44"/>
        <v>0</v>
      </c>
      <c r="N62" s="190">
        <f t="shared" si="44"/>
        <v>0</v>
      </c>
      <c r="O62" s="190">
        <f t="shared" si="44"/>
        <v>0</v>
      </c>
      <c r="P62" s="190">
        <f t="shared" si="44"/>
        <v>0</v>
      </c>
      <c r="Q62" s="190">
        <f t="shared" si="44"/>
        <v>0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0</v>
      </c>
      <c r="C64" s="189">
        <f t="shared" ref="C64:Q64" si="45">SUM(C65:C66)</f>
        <v>0</v>
      </c>
      <c r="D64" s="189">
        <f t="shared" si="45"/>
        <v>0</v>
      </c>
      <c r="E64" s="189">
        <f t="shared" si="45"/>
        <v>0</v>
      </c>
      <c r="F64" s="189">
        <f t="shared" si="45"/>
        <v>0</v>
      </c>
      <c r="G64" s="189">
        <f t="shared" si="45"/>
        <v>0</v>
      </c>
      <c r="H64" s="189">
        <f t="shared" si="45"/>
        <v>0</v>
      </c>
      <c r="I64" s="189">
        <f t="shared" si="45"/>
        <v>0</v>
      </c>
      <c r="J64" s="189">
        <f t="shared" si="45"/>
        <v>0</v>
      </c>
      <c r="K64" s="189">
        <f t="shared" si="45"/>
        <v>0</v>
      </c>
      <c r="L64" s="189">
        <f t="shared" si="45"/>
        <v>0</v>
      </c>
      <c r="M64" s="189">
        <f t="shared" si="45"/>
        <v>0</v>
      </c>
      <c r="N64" s="189">
        <f t="shared" si="45"/>
        <v>0</v>
      </c>
      <c r="O64" s="189">
        <f t="shared" si="45"/>
        <v>0</v>
      </c>
      <c r="P64" s="189">
        <f t="shared" si="45"/>
        <v>0</v>
      </c>
      <c r="Q64" s="189">
        <f t="shared" si="45"/>
        <v>0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0</v>
      </c>
      <c r="C66" s="189">
        <v>0</v>
      </c>
      <c r="D66" s="189">
        <v>0</v>
      </c>
      <c r="E66" s="189">
        <v>0</v>
      </c>
      <c r="F66" s="189">
        <v>0</v>
      </c>
      <c r="G66" s="189">
        <v>0</v>
      </c>
      <c r="H66" s="189">
        <v>0</v>
      </c>
      <c r="I66" s="189">
        <v>0</v>
      </c>
      <c r="J66" s="189">
        <v>0</v>
      </c>
      <c r="K66" s="189">
        <v>0</v>
      </c>
      <c r="L66" s="189">
        <v>0</v>
      </c>
      <c r="M66" s="189">
        <v>0</v>
      </c>
      <c r="N66" s="189">
        <v>0</v>
      </c>
      <c r="O66" s="189">
        <v>0</v>
      </c>
      <c r="P66" s="189">
        <v>0</v>
      </c>
      <c r="Q66" s="189">
        <v>0</v>
      </c>
    </row>
    <row r="67" spans="1:17" x14ac:dyDescent="0.25">
      <c r="A67" s="119" t="s">
        <v>42</v>
      </c>
      <c r="B67" s="118">
        <v>0</v>
      </c>
      <c r="C67" s="118">
        <v>0</v>
      </c>
      <c r="D67" s="118">
        <v>0</v>
      </c>
      <c r="E67" s="118">
        <v>0</v>
      </c>
      <c r="F67" s="118">
        <v>0</v>
      </c>
      <c r="G67" s="118">
        <v>0</v>
      </c>
      <c r="H67" s="118">
        <v>0</v>
      </c>
      <c r="I67" s="118">
        <v>0</v>
      </c>
      <c r="J67" s="118">
        <v>0</v>
      </c>
      <c r="K67" s="118">
        <v>0</v>
      </c>
      <c r="L67" s="118">
        <v>0</v>
      </c>
      <c r="M67" s="118">
        <v>0</v>
      </c>
      <c r="N67" s="118">
        <v>0</v>
      </c>
      <c r="O67" s="118">
        <v>0</v>
      </c>
      <c r="P67" s="118">
        <v>0</v>
      </c>
      <c r="Q67" s="118">
        <v>0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0</v>
      </c>
      <c r="C69" s="70">
        <f t="shared" si="46"/>
        <v>0</v>
      </c>
      <c r="D69" s="70">
        <f t="shared" si="46"/>
        <v>0</v>
      </c>
      <c r="E69" s="70">
        <f t="shared" si="46"/>
        <v>0</v>
      </c>
      <c r="F69" s="70">
        <f t="shared" si="46"/>
        <v>0</v>
      </c>
      <c r="G69" s="70">
        <f t="shared" si="46"/>
        <v>0</v>
      </c>
      <c r="H69" s="70">
        <f t="shared" si="46"/>
        <v>0</v>
      </c>
      <c r="I69" s="70">
        <f t="shared" si="46"/>
        <v>0</v>
      </c>
      <c r="J69" s="70">
        <f t="shared" si="46"/>
        <v>0</v>
      </c>
      <c r="K69" s="70">
        <f t="shared" si="46"/>
        <v>0</v>
      </c>
      <c r="L69" s="70">
        <f t="shared" si="46"/>
        <v>0</v>
      </c>
      <c r="M69" s="70">
        <f t="shared" si="46"/>
        <v>0</v>
      </c>
      <c r="N69" s="70">
        <f t="shared" si="46"/>
        <v>0</v>
      </c>
      <c r="O69" s="70">
        <f t="shared" si="46"/>
        <v>0</v>
      </c>
      <c r="P69" s="70">
        <f t="shared" si="46"/>
        <v>0</v>
      </c>
      <c r="Q69" s="70">
        <f t="shared" si="46"/>
        <v>0</v>
      </c>
    </row>
    <row r="70" spans="1:17" x14ac:dyDescent="0.25">
      <c r="A70" s="55" t="s">
        <v>343</v>
      </c>
      <c r="B70" s="54">
        <v>0</v>
      </c>
      <c r="C70" s="54">
        <v>0</v>
      </c>
      <c r="D70" s="54">
        <v>0</v>
      </c>
      <c r="E70" s="54">
        <v>0</v>
      </c>
      <c r="F70" s="54">
        <v>0</v>
      </c>
      <c r="G70" s="54">
        <v>0</v>
      </c>
      <c r="H70" s="54">
        <v>0</v>
      </c>
      <c r="I70" s="54">
        <v>0</v>
      </c>
      <c r="J70" s="54">
        <v>0</v>
      </c>
      <c r="K70" s="54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4">
        <v>0</v>
      </c>
    </row>
    <row r="71" spans="1:17" x14ac:dyDescent="0.25">
      <c r="A71" s="52" t="s">
        <v>106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</row>
    <row r="72" spans="1:17" x14ac:dyDescent="0.25">
      <c r="A72" s="50" t="s">
        <v>105</v>
      </c>
      <c r="B72" s="38">
        <f t="shared" ref="B72:Q72" si="47">SUM(B73:B74,B77)</f>
        <v>0</v>
      </c>
      <c r="C72" s="38">
        <f t="shared" si="47"/>
        <v>0</v>
      </c>
      <c r="D72" s="38">
        <f t="shared" si="47"/>
        <v>0</v>
      </c>
      <c r="E72" s="38">
        <f t="shared" si="47"/>
        <v>0</v>
      </c>
      <c r="F72" s="38">
        <f t="shared" si="47"/>
        <v>0</v>
      </c>
      <c r="G72" s="38">
        <f t="shared" si="47"/>
        <v>0</v>
      </c>
      <c r="H72" s="38">
        <f t="shared" si="47"/>
        <v>0</v>
      </c>
      <c r="I72" s="38">
        <f t="shared" si="47"/>
        <v>0</v>
      </c>
      <c r="J72" s="38">
        <f t="shared" si="47"/>
        <v>0</v>
      </c>
      <c r="K72" s="38">
        <f t="shared" si="47"/>
        <v>0</v>
      </c>
      <c r="L72" s="38">
        <f t="shared" si="47"/>
        <v>0</v>
      </c>
      <c r="M72" s="38">
        <f t="shared" si="47"/>
        <v>0</v>
      </c>
      <c r="N72" s="38">
        <f t="shared" si="47"/>
        <v>0</v>
      </c>
      <c r="O72" s="38">
        <f t="shared" si="47"/>
        <v>0</v>
      </c>
      <c r="P72" s="38">
        <f t="shared" si="47"/>
        <v>0</v>
      </c>
      <c r="Q72" s="38">
        <f t="shared" si="47"/>
        <v>0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0</v>
      </c>
      <c r="C74" s="189">
        <f t="shared" ref="C74:Q74" si="48">SUM(C75:C76)</f>
        <v>0</v>
      </c>
      <c r="D74" s="189">
        <f t="shared" si="48"/>
        <v>0</v>
      </c>
      <c r="E74" s="189">
        <f t="shared" si="48"/>
        <v>0</v>
      </c>
      <c r="F74" s="189">
        <f t="shared" si="48"/>
        <v>0</v>
      </c>
      <c r="G74" s="189">
        <f t="shared" si="48"/>
        <v>0</v>
      </c>
      <c r="H74" s="189">
        <f t="shared" si="48"/>
        <v>0</v>
      </c>
      <c r="I74" s="189">
        <f t="shared" si="48"/>
        <v>0</v>
      </c>
      <c r="J74" s="189">
        <f t="shared" si="48"/>
        <v>0</v>
      </c>
      <c r="K74" s="189">
        <f t="shared" si="48"/>
        <v>0</v>
      </c>
      <c r="L74" s="189">
        <f t="shared" si="48"/>
        <v>0</v>
      </c>
      <c r="M74" s="189">
        <f t="shared" si="48"/>
        <v>0</v>
      </c>
      <c r="N74" s="189">
        <f t="shared" si="48"/>
        <v>0</v>
      </c>
      <c r="O74" s="189">
        <f t="shared" si="48"/>
        <v>0</v>
      </c>
      <c r="P74" s="189">
        <f t="shared" si="48"/>
        <v>0</v>
      </c>
      <c r="Q74" s="189">
        <f t="shared" si="48"/>
        <v>0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0</v>
      </c>
      <c r="C76" s="189">
        <f>NFM_emi!C$70</f>
        <v>0</v>
      </c>
      <c r="D76" s="189">
        <f>NFM_emi!D$70</f>
        <v>0</v>
      </c>
      <c r="E76" s="189">
        <f>NFM_emi!E$70</f>
        <v>0</v>
      </c>
      <c r="F76" s="189">
        <f>NFM_emi!F$70</f>
        <v>0</v>
      </c>
      <c r="G76" s="189">
        <f>NFM_emi!G$70</f>
        <v>0</v>
      </c>
      <c r="H76" s="189">
        <f>NFM_emi!H$70</f>
        <v>0</v>
      </c>
      <c r="I76" s="189">
        <f>NFM_emi!I$70</f>
        <v>0</v>
      </c>
      <c r="J76" s="189">
        <f>NFM_emi!J$70</f>
        <v>0</v>
      </c>
      <c r="K76" s="189">
        <f>NFM_emi!K$70</f>
        <v>0</v>
      </c>
      <c r="L76" s="189">
        <f>NFM_emi!L$70</f>
        <v>0</v>
      </c>
      <c r="M76" s="189">
        <f>NFM_emi!M$70</f>
        <v>0</v>
      </c>
      <c r="N76" s="189">
        <f>NFM_emi!N$70</f>
        <v>0</v>
      </c>
      <c r="O76" s="189">
        <f>NFM_emi!O$70</f>
        <v>0</v>
      </c>
      <c r="P76" s="189">
        <f>NFM_emi!P$70</f>
        <v>0</v>
      </c>
      <c r="Q76" s="189">
        <f>NFM_emi!Q$70</f>
        <v>0</v>
      </c>
    </row>
    <row r="77" spans="1:17" x14ac:dyDescent="0.25">
      <c r="A77" s="119" t="s">
        <v>42</v>
      </c>
      <c r="B77" s="118">
        <f>NFM_emi!B$112</f>
        <v>0</v>
      </c>
      <c r="C77" s="118">
        <f>NFM_emi!C$112</f>
        <v>0</v>
      </c>
      <c r="D77" s="118">
        <f>NFM_emi!D$112</f>
        <v>0</v>
      </c>
      <c r="E77" s="118">
        <f>NFM_emi!E$112</f>
        <v>0</v>
      </c>
      <c r="F77" s="118">
        <f>NFM_emi!F$112</f>
        <v>0</v>
      </c>
      <c r="G77" s="118">
        <f>NFM_emi!G$112</f>
        <v>0</v>
      </c>
      <c r="H77" s="118">
        <f>NFM_emi!H$112</f>
        <v>0</v>
      </c>
      <c r="I77" s="118">
        <f>NFM_emi!I$112</f>
        <v>0</v>
      </c>
      <c r="J77" s="118">
        <f>NFM_emi!J$112</f>
        <v>0</v>
      </c>
      <c r="K77" s="118">
        <f>NFM_emi!K$112</f>
        <v>0</v>
      </c>
      <c r="L77" s="118">
        <f>NFM_emi!L$112</f>
        <v>0</v>
      </c>
      <c r="M77" s="118">
        <f>NFM_emi!M$112</f>
        <v>0</v>
      </c>
      <c r="N77" s="118">
        <f>NFM_emi!N$112</f>
        <v>0</v>
      </c>
      <c r="O77" s="118">
        <f>NFM_emi!O$112</f>
        <v>0</v>
      </c>
      <c r="P77" s="118">
        <f>NFM_emi!P$112</f>
        <v>0</v>
      </c>
      <c r="Q77" s="118">
        <f>NFM_emi!Q$112</f>
        <v>0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 t="str">
        <f t="shared" ref="B81:Q81" si="50">IF(B$5=0,"",B$5/B$12*1000)</f>
        <v/>
      </c>
      <c r="C81" s="186" t="str">
        <f t="shared" si="50"/>
        <v/>
      </c>
      <c r="D81" s="186" t="str">
        <f t="shared" si="50"/>
        <v/>
      </c>
      <c r="E81" s="186" t="str">
        <f t="shared" si="50"/>
        <v/>
      </c>
      <c r="F81" s="186" t="str">
        <f t="shared" si="50"/>
        <v/>
      </c>
      <c r="G81" s="186" t="str">
        <f t="shared" si="50"/>
        <v/>
      </c>
      <c r="H81" s="186" t="str">
        <f t="shared" si="50"/>
        <v/>
      </c>
      <c r="I81" s="186" t="str">
        <f t="shared" si="50"/>
        <v/>
      </c>
      <c r="J81" s="186" t="str">
        <f t="shared" si="50"/>
        <v/>
      </c>
      <c r="K81" s="186" t="str">
        <f t="shared" si="50"/>
        <v/>
      </c>
      <c r="L81" s="186" t="str">
        <f t="shared" si="50"/>
        <v/>
      </c>
      <c r="M81" s="186" t="str">
        <f t="shared" si="50"/>
        <v/>
      </c>
      <c r="N81" s="186" t="str">
        <f t="shared" si="50"/>
        <v/>
      </c>
      <c r="O81" s="186" t="str">
        <f t="shared" si="50"/>
        <v/>
      </c>
      <c r="P81" s="186" t="str">
        <f t="shared" si="50"/>
        <v/>
      </c>
      <c r="Q81" s="186" t="str">
        <f t="shared" si="50"/>
        <v/>
      </c>
    </row>
    <row r="82" spans="1:17" x14ac:dyDescent="0.25">
      <c r="A82" s="108" t="s">
        <v>42</v>
      </c>
      <c r="B82" s="185" t="str">
        <f t="shared" ref="B82:Q82" si="51">IF(B$8=0,"",B$8/B$15*1000)</f>
        <v/>
      </c>
      <c r="C82" s="185" t="str">
        <f t="shared" si="51"/>
        <v/>
      </c>
      <c r="D82" s="185" t="str">
        <f t="shared" si="51"/>
        <v/>
      </c>
      <c r="E82" s="185" t="str">
        <f t="shared" si="51"/>
        <v/>
      </c>
      <c r="F82" s="185" t="str">
        <f t="shared" si="51"/>
        <v/>
      </c>
      <c r="G82" s="185" t="str">
        <f t="shared" si="51"/>
        <v/>
      </c>
      <c r="H82" s="185" t="str">
        <f t="shared" si="51"/>
        <v/>
      </c>
      <c r="I82" s="185" t="str">
        <f t="shared" si="51"/>
        <v/>
      </c>
      <c r="J82" s="185" t="str">
        <f t="shared" si="51"/>
        <v/>
      </c>
      <c r="K82" s="185" t="str">
        <f t="shared" si="51"/>
        <v/>
      </c>
      <c r="L82" s="185" t="str">
        <f t="shared" si="51"/>
        <v/>
      </c>
      <c r="M82" s="185" t="str">
        <f t="shared" si="51"/>
        <v/>
      </c>
      <c r="N82" s="185" t="str">
        <f t="shared" si="51"/>
        <v/>
      </c>
      <c r="O82" s="185" t="str">
        <f t="shared" si="51"/>
        <v/>
      </c>
      <c r="P82" s="185" t="str">
        <f t="shared" si="51"/>
        <v/>
      </c>
      <c r="Q82" s="185" t="str">
        <f t="shared" si="51"/>
        <v/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 t="str">
        <f t="shared" ref="B85:Q85" si="53">IF(B$64=0,"",B$64/B$12)</f>
        <v/>
      </c>
      <c r="C85" s="182" t="str">
        <f t="shared" si="53"/>
        <v/>
      </c>
      <c r="D85" s="182" t="str">
        <f t="shared" si="53"/>
        <v/>
      </c>
      <c r="E85" s="182" t="str">
        <f t="shared" si="53"/>
        <v/>
      </c>
      <c r="F85" s="182" t="str">
        <f t="shared" si="53"/>
        <v/>
      </c>
      <c r="G85" s="182" t="str">
        <f t="shared" si="53"/>
        <v/>
      </c>
      <c r="H85" s="182" t="str">
        <f t="shared" si="53"/>
        <v/>
      </c>
      <c r="I85" s="182" t="str">
        <f t="shared" si="53"/>
        <v/>
      </c>
      <c r="J85" s="182" t="str">
        <f t="shared" si="53"/>
        <v/>
      </c>
      <c r="K85" s="182" t="str">
        <f t="shared" si="53"/>
        <v/>
      </c>
      <c r="L85" s="182" t="str">
        <f t="shared" si="53"/>
        <v/>
      </c>
      <c r="M85" s="182" t="str">
        <f t="shared" si="53"/>
        <v/>
      </c>
      <c r="N85" s="182" t="str">
        <f t="shared" si="53"/>
        <v/>
      </c>
      <c r="O85" s="182" t="str">
        <f t="shared" si="53"/>
        <v/>
      </c>
      <c r="P85" s="182" t="str">
        <f t="shared" si="53"/>
        <v/>
      </c>
      <c r="Q85" s="182" t="str">
        <f t="shared" si="53"/>
        <v/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 t="str">
        <f t="shared" ref="B87:Q87" si="55">IF(B$66=0,"",B$66/B$14)</f>
        <v/>
      </c>
      <c r="C87" s="182" t="str">
        <f t="shared" si="55"/>
        <v/>
      </c>
      <c r="D87" s="182" t="str">
        <f t="shared" si="55"/>
        <v/>
      </c>
      <c r="E87" s="182" t="str">
        <f t="shared" si="55"/>
        <v/>
      </c>
      <c r="F87" s="182" t="str">
        <f t="shared" si="55"/>
        <v/>
      </c>
      <c r="G87" s="182" t="str">
        <f t="shared" si="55"/>
        <v/>
      </c>
      <c r="H87" s="182" t="str">
        <f t="shared" si="55"/>
        <v/>
      </c>
      <c r="I87" s="182" t="str">
        <f t="shared" si="55"/>
        <v/>
      </c>
      <c r="J87" s="182" t="str">
        <f t="shared" si="55"/>
        <v/>
      </c>
      <c r="K87" s="182" t="str">
        <f t="shared" si="55"/>
        <v/>
      </c>
      <c r="L87" s="182" t="str">
        <f t="shared" si="55"/>
        <v/>
      </c>
      <c r="M87" s="182" t="str">
        <f t="shared" si="55"/>
        <v/>
      </c>
      <c r="N87" s="182" t="str">
        <f t="shared" si="55"/>
        <v/>
      </c>
      <c r="O87" s="182" t="str">
        <f t="shared" si="55"/>
        <v/>
      </c>
      <c r="P87" s="182" t="str">
        <f t="shared" si="55"/>
        <v/>
      </c>
      <c r="Q87" s="182" t="str">
        <f t="shared" si="55"/>
        <v/>
      </c>
    </row>
    <row r="88" spans="1:17" x14ac:dyDescent="0.25">
      <c r="A88" s="108" t="s">
        <v>42</v>
      </c>
      <c r="B88" s="112" t="str">
        <f t="shared" ref="B88:Q88" si="56">IF(B$67=0,"",B$67/B$15)</f>
        <v/>
      </c>
      <c r="C88" s="112" t="str">
        <f t="shared" si="56"/>
        <v/>
      </c>
      <c r="D88" s="112" t="str">
        <f t="shared" si="56"/>
        <v/>
      </c>
      <c r="E88" s="112" t="str">
        <f t="shared" si="56"/>
        <v/>
      </c>
      <c r="F88" s="112" t="str">
        <f t="shared" si="56"/>
        <v/>
      </c>
      <c r="G88" s="112" t="str">
        <f t="shared" si="56"/>
        <v/>
      </c>
      <c r="H88" s="112" t="str">
        <f t="shared" si="56"/>
        <v/>
      </c>
      <c r="I88" s="112" t="str">
        <f t="shared" si="56"/>
        <v/>
      </c>
      <c r="J88" s="112" t="str">
        <f t="shared" si="56"/>
        <v/>
      </c>
      <c r="K88" s="112" t="str">
        <f t="shared" si="56"/>
        <v/>
      </c>
      <c r="L88" s="112" t="str">
        <f t="shared" si="56"/>
        <v/>
      </c>
      <c r="M88" s="112" t="str">
        <f t="shared" si="56"/>
        <v/>
      </c>
      <c r="N88" s="112" t="str">
        <f t="shared" si="56"/>
        <v/>
      </c>
      <c r="O88" s="112" t="str">
        <f t="shared" si="56"/>
        <v/>
      </c>
      <c r="P88" s="112" t="str">
        <f t="shared" si="56"/>
        <v/>
      </c>
      <c r="Q88" s="112" t="str">
        <f t="shared" si="56"/>
        <v/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 t="str">
        <f>IF(SUM(NFM_ued!B$33,NFM_ued!B$70)=0,"",SUM(NFM_ued!B$33,NFM_ued!B$70)/B$12)</f>
        <v/>
      </c>
      <c r="C91" s="182" t="str">
        <f>IF(SUM(NFM_ued!C$33,NFM_ued!C$70)=0,"",SUM(NFM_ued!C$33,NFM_ued!C$70)/C$12)</f>
        <v/>
      </c>
      <c r="D91" s="182" t="str">
        <f>IF(SUM(NFM_ued!D$33,NFM_ued!D$70)=0,"",SUM(NFM_ued!D$33,NFM_ued!D$70)/D$12)</f>
        <v/>
      </c>
      <c r="E91" s="182" t="str">
        <f>IF(SUM(NFM_ued!E$33,NFM_ued!E$70)=0,"",SUM(NFM_ued!E$33,NFM_ued!E$70)/E$12)</f>
        <v/>
      </c>
      <c r="F91" s="182" t="str">
        <f>IF(SUM(NFM_ued!F$33,NFM_ued!F$70)=0,"",SUM(NFM_ued!F$33,NFM_ued!F$70)/F$12)</f>
        <v/>
      </c>
      <c r="G91" s="182" t="str">
        <f>IF(SUM(NFM_ued!G$33,NFM_ued!G$70)=0,"",SUM(NFM_ued!G$33,NFM_ued!G$70)/G$12)</f>
        <v/>
      </c>
      <c r="H91" s="182" t="str">
        <f>IF(SUM(NFM_ued!H$33,NFM_ued!H$70)=0,"",SUM(NFM_ued!H$33,NFM_ued!H$70)/H$12)</f>
        <v/>
      </c>
      <c r="I91" s="182" t="str">
        <f>IF(SUM(NFM_ued!I$33,NFM_ued!I$70)=0,"",SUM(NFM_ued!I$33,NFM_ued!I$70)/I$12)</f>
        <v/>
      </c>
      <c r="J91" s="182" t="str">
        <f>IF(SUM(NFM_ued!J$33,NFM_ued!J$70)=0,"",SUM(NFM_ued!J$33,NFM_ued!J$70)/J$12)</f>
        <v/>
      </c>
      <c r="K91" s="182" t="str">
        <f>IF(SUM(NFM_ued!K$33,NFM_ued!K$70)=0,"",SUM(NFM_ued!K$33,NFM_ued!K$70)/K$12)</f>
        <v/>
      </c>
      <c r="L91" s="182" t="str">
        <f>IF(SUM(NFM_ued!L$33,NFM_ued!L$70)=0,"",SUM(NFM_ued!L$33,NFM_ued!L$70)/L$12)</f>
        <v/>
      </c>
      <c r="M91" s="182" t="str">
        <f>IF(SUM(NFM_ued!M$33,NFM_ued!M$70)=0,"",SUM(NFM_ued!M$33,NFM_ued!M$70)/M$12)</f>
        <v/>
      </c>
      <c r="N91" s="182" t="str">
        <f>IF(SUM(NFM_ued!N$33,NFM_ued!N$70)=0,"",SUM(NFM_ued!N$33,NFM_ued!N$70)/N$12)</f>
        <v/>
      </c>
      <c r="O91" s="182" t="str">
        <f>IF(SUM(NFM_ued!O$33,NFM_ued!O$70)=0,"",SUM(NFM_ued!O$33,NFM_ued!O$70)/O$12)</f>
        <v/>
      </c>
      <c r="P91" s="182" t="str">
        <f>IF(SUM(NFM_ued!P$33,NFM_ued!P$70)=0,"",SUM(NFM_ued!P$33,NFM_ued!P$70)/P$12)</f>
        <v/>
      </c>
      <c r="Q91" s="182" t="str">
        <f>IF(SUM(NFM_ued!Q$33,NFM_ued!Q$70)=0,"",SUM(NFM_ued!Q$33,NFM_ued!Q$70)/Q$12)</f>
        <v/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 t="str">
        <f>IF(NFM_ued!B$70=0,"",NFM_ued!B$70/B$14)</f>
        <v/>
      </c>
      <c r="C93" s="182" t="str">
        <f>IF(NFM_ued!C$70=0,"",NFM_ued!C$70/C$14)</f>
        <v/>
      </c>
      <c r="D93" s="182" t="str">
        <f>IF(NFM_ued!D$70=0,"",NFM_ued!D$70/D$14)</f>
        <v/>
      </c>
      <c r="E93" s="182" t="str">
        <f>IF(NFM_ued!E$70=0,"",NFM_ued!E$70/E$14)</f>
        <v/>
      </c>
      <c r="F93" s="182" t="str">
        <f>IF(NFM_ued!F$70=0,"",NFM_ued!F$70/F$14)</f>
        <v/>
      </c>
      <c r="G93" s="182" t="str">
        <f>IF(NFM_ued!G$70=0,"",NFM_ued!G$70/G$14)</f>
        <v/>
      </c>
      <c r="H93" s="182" t="str">
        <f>IF(NFM_ued!H$70=0,"",NFM_ued!H$70/H$14)</f>
        <v/>
      </c>
      <c r="I93" s="182" t="str">
        <f>IF(NFM_ued!I$70=0,"",NFM_ued!I$70/I$14)</f>
        <v/>
      </c>
      <c r="J93" s="182" t="str">
        <f>IF(NFM_ued!J$70=0,"",NFM_ued!J$70/J$14)</f>
        <v/>
      </c>
      <c r="K93" s="182" t="str">
        <f>IF(NFM_ued!K$70=0,"",NFM_ued!K$70/K$14)</f>
        <v/>
      </c>
      <c r="L93" s="182" t="str">
        <f>IF(NFM_ued!L$70=0,"",NFM_ued!L$70/L$14)</f>
        <v/>
      </c>
      <c r="M93" s="182" t="str">
        <f>IF(NFM_ued!M$70=0,"",NFM_ued!M$70/M$14)</f>
        <v/>
      </c>
      <c r="N93" s="182" t="str">
        <f>IF(NFM_ued!N$70=0,"",NFM_ued!N$70/N$14)</f>
        <v/>
      </c>
      <c r="O93" s="182" t="str">
        <f>IF(NFM_ued!O$70=0,"",NFM_ued!O$70/O$14)</f>
        <v/>
      </c>
      <c r="P93" s="182" t="str">
        <f>IF(NFM_ued!P$70=0,"",NFM_ued!P$70/P$14)</f>
        <v/>
      </c>
      <c r="Q93" s="182" t="str">
        <f>IF(NFM_ued!Q$70=0,"",NFM_ued!Q$70/Q$14)</f>
        <v/>
      </c>
    </row>
    <row r="94" spans="1:17" x14ac:dyDescent="0.25">
      <c r="A94" s="108" t="s">
        <v>42</v>
      </c>
      <c r="B94" s="112" t="str">
        <f>IF(NFM_ued!B$112=0,"",NFM_ued!B$112/B$15)</f>
        <v/>
      </c>
      <c r="C94" s="112" t="str">
        <f>IF(NFM_ued!C$112=0,"",NFM_ued!C$112/C$15)</f>
        <v/>
      </c>
      <c r="D94" s="112" t="str">
        <f>IF(NFM_ued!D$112=0,"",NFM_ued!D$112/D$15)</f>
        <v/>
      </c>
      <c r="E94" s="112" t="str">
        <f>IF(NFM_ued!E$112=0,"",NFM_ued!E$112/E$15)</f>
        <v/>
      </c>
      <c r="F94" s="112" t="str">
        <f>IF(NFM_ued!F$112=0,"",NFM_ued!F$112/F$15)</f>
        <v/>
      </c>
      <c r="G94" s="112" t="str">
        <f>IF(NFM_ued!G$112=0,"",NFM_ued!G$112/G$15)</f>
        <v/>
      </c>
      <c r="H94" s="112" t="str">
        <f>IF(NFM_ued!H$112=0,"",NFM_ued!H$112/H$15)</f>
        <v/>
      </c>
      <c r="I94" s="112" t="str">
        <f>IF(NFM_ued!I$112=0,"",NFM_ued!I$112/I$15)</f>
        <v/>
      </c>
      <c r="J94" s="112" t="str">
        <f>IF(NFM_ued!J$112=0,"",NFM_ued!J$112/J$15)</f>
        <v/>
      </c>
      <c r="K94" s="112" t="str">
        <f>IF(NFM_ued!K$112=0,"",NFM_ued!K$112/K$15)</f>
        <v/>
      </c>
      <c r="L94" s="112" t="str">
        <f>IF(NFM_ued!L$112=0,"",NFM_ued!L$112/L$15)</f>
        <v/>
      </c>
      <c r="M94" s="112" t="str">
        <f>IF(NFM_ued!M$112=0,"",NFM_ued!M$112/M$15)</f>
        <v/>
      </c>
      <c r="N94" s="112" t="str">
        <f>IF(NFM_ued!N$112=0,"",NFM_ued!N$112/N$15)</f>
        <v/>
      </c>
      <c r="O94" s="112" t="str">
        <f>IF(NFM_ued!O$112=0,"",NFM_ued!O$112/O$15)</f>
        <v/>
      </c>
      <c r="P94" s="112" t="str">
        <f>IF(NFM_ued!P$112=0,"",NFM_ued!P$112/P$15)</f>
        <v/>
      </c>
      <c r="Q94" s="112" t="str">
        <f>IF(NFM_ued!Q$112=0,"",NFM_ued!Q$112/Q$15)</f>
        <v/>
      </c>
    </row>
    <row r="95" spans="1:17" x14ac:dyDescent="0.25">
      <c r="A95" s="39" t="s">
        <v>60</v>
      </c>
      <c r="B95" s="181" t="str">
        <f t="shared" ref="B95:Q95" si="57">IF(B$62=0,"",B$72/B$62)</f>
        <v/>
      </c>
      <c r="C95" s="181" t="str">
        <f t="shared" si="57"/>
        <v/>
      </c>
      <c r="D95" s="181" t="str">
        <f t="shared" si="57"/>
        <v/>
      </c>
      <c r="E95" s="181" t="str">
        <f t="shared" si="57"/>
        <v/>
      </c>
      <c r="F95" s="181" t="str">
        <f t="shared" si="57"/>
        <v/>
      </c>
      <c r="G95" s="181" t="str">
        <f t="shared" si="57"/>
        <v/>
      </c>
      <c r="H95" s="181" t="str">
        <f t="shared" si="57"/>
        <v/>
      </c>
      <c r="I95" s="181" t="str">
        <f t="shared" si="57"/>
        <v/>
      </c>
      <c r="J95" s="181" t="str">
        <f t="shared" si="57"/>
        <v/>
      </c>
      <c r="K95" s="181" t="str">
        <f t="shared" si="57"/>
        <v/>
      </c>
      <c r="L95" s="181" t="str">
        <f t="shared" si="57"/>
        <v/>
      </c>
      <c r="M95" s="181" t="str">
        <f t="shared" si="57"/>
        <v/>
      </c>
      <c r="N95" s="181" t="str">
        <f t="shared" si="57"/>
        <v/>
      </c>
      <c r="O95" s="181" t="str">
        <f t="shared" si="57"/>
        <v/>
      </c>
      <c r="P95" s="181" t="str">
        <f t="shared" si="57"/>
        <v/>
      </c>
      <c r="Q95" s="181" t="str">
        <f t="shared" si="57"/>
        <v/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 t="str">
        <f t="shared" ref="B97:Q97" si="59">IF(B$64=0,"",B$74/B$64)</f>
        <v/>
      </c>
      <c r="C97" s="178" t="str">
        <f t="shared" si="59"/>
        <v/>
      </c>
      <c r="D97" s="178" t="str">
        <f t="shared" si="59"/>
        <v/>
      </c>
      <c r="E97" s="178" t="str">
        <f t="shared" si="59"/>
        <v/>
      </c>
      <c r="F97" s="178" t="str">
        <f t="shared" si="59"/>
        <v/>
      </c>
      <c r="G97" s="178" t="str">
        <f t="shared" si="59"/>
        <v/>
      </c>
      <c r="H97" s="178" t="str">
        <f t="shared" si="59"/>
        <v/>
      </c>
      <c r="I97" s="178" t="str">
        <f t="shared" si="59"/>
        <v/>
      </c>
      <c r="J97" s="178" t="str">
        <f t="shared" si="59"/>
        <v/>
      </c>
      <c r="K97" s="178" t="str">
        <f t="shared" si="59"/>
        <v/>
      </c>
      <c r="L97" s="178" t="str">
        <f t="shared" si="59"/>
        <v/>
      </c>
      <c r="M97" s="178" t="str">
        <f t="shared" si="59"/>
        <v/>
      </c>
      <c r="N97" s="178" t="str">
        <f t="shared" si="59"/>
        <v/>
      </c>
      <c r="O97" s="178" t="str">
        <f t="shared" si="59"/>
        <v/>
      </c>
      <c r="P97" s="178" t="str">
        <f t="shared" si="59"/>
        <v/>
      </c>
      <c r="Q97" s="178" t="str">
        <f t="shared" si="59"/>
        <v/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 t="str">
        <f t="shared" ref="B99:Q99" si="61">IF(B$66=0,"",B$76/B$66)</f>
        <v/>
      </c>
      <c r="C99" s="178" t="str">
        <f t="shared" si="61"/>
        <v/>
      </c>
      <c r="D99" s="178" t="str">
        <f t="shared" si="61"/>
        <v/>
      </c>
      <c r="E99" s="178" t="str">
        <f t="shared" si="61"/>
        <v/>
      </c>
      <c r="F99" s="178" t="str">
        <f t="shared" si="61"/>
        <v/>
      </c>
      <c r="G99" s="178" t="str">
        <f t="shared" si="61"/>
        <v/>
      </c>
      <c r="H99" s="178" t="str">
        <f t="shared" si="61"/>
        <v/>
      </c>
      <c r="I99" s="178" t="str">
        <f t="shared" si="61"/>
        <v/>
      </c>
      <c r="J99" s="178" t="str">
        <f t="shared" si="61"/>
        <v/>
      </c>
      <c r="K99" s="178" t="str">
        <f t="shared" si="61"/>
        <v/>
      </c>
      <c r="L99" s="178" t="str">
        <f t="shared" si="61"/>
        <v/>
      </c>
      <c r="M99" s="178" t="str">
        <f t="shared" si="61"/>
        <v/>
      </c>
      <c r="N99" s="178" t="str">
        <f t="shared" si="61"/>
        <v/>
      </c>
      <c r="O99" s="178" t="str">
        <f t="shared" si="61"/>
        <v/>
      </c>
      <c r="P99" s="178" t="str">
        <f t="shared" si="61"/>
        <v/>
      </c>
      <c r="Q99" s="178" t="str">
        <f t="shared" si="61"/>
        <v/>
      </c>
    </row>
    <row r="100" spans="1:17" x14ac:dyDescent="0.25">
      <c r="A100" s="108" t="s">
        <v>42</v>
      </c>
      <c r="B100" s="107" t="str">
        <f t="shared" ref="B100:Q100" si="62">IF(B$67=0,"",B$77/B$67)</f>
        <v/>
      </c>
      <c r="C100" s="107" t="str">
        <f t="shared" si="62"/>
        <v/>
      </c>
      <c r="D100" s="107" t="str">
        <f t="shared" si="62"/>
        <v/>
      </c>
      <c r="E100" s="107" t="str">
        <f t="shared" si="62"/>
        <v/>
      </c>
      <c r="F100" s="107" t="str">
        <f t="shared" si="62"/>
        <v/>
      </c>
      <c r="G100" s="107" t="str">
        <f t="shared" si="62"/>
        <v/>
      </c>
      <c r="H100" s="107" t="str">
        <f t="shared" si="62"/>
        <v/>
      </c>
      <c r="I100" s="107" t="str">
        <f t="shared" si="62"/>
        <v/>
      </c>
      <c r="J100" s="107" t="str">
        <f t="shared" si="62"/>
        <v/>
      </c>
      <c r="K100" s="107" t="str">
        <f t="shared" si="62"/>
        <v/>
      </c>
      <c r="L100" s="107" t="str">
        <f t="shared" si="62"/>
        <v/>
      </c>
      <c r="M100" s="107" t="str">
        <f t="shared" si="62"/>
        <v/>
      </c>
      <c r="N100" s="107" t="str">
        <f t="shared" si="62"/>
        <v/>
      </c>
      <c r="O100" s="107" t="str">
        <f t="shared" si="62"/>
        <v/>
      </c>
      <c r="P100" s="107" t="str">
        <f t="shared" si="62"/>
        <v/>
      </c>
      <c r="Q100" s="107" t="str">
        <f t="shared" si="62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0</v>
      </c>
      <c r="C239" s="133">
        <f t="shared" si="56"/>
        <v>0</v>
      </c>
      <c r="D239" s="133">
        <f t="shared" si="56"/>
        <v>0</v>
      </c>
      <c r="E239" s="133">
        <f t="shared" si="56"/>
        <v>0</v>
      </c>
      <c r="F239" s="133">
        <f t="shared" si="56"/>
        <v>0</v>
      </c>
      <c r="G239" s="133">
        <f t="shared" si="56"/>
        <v>0</v>
      </c>
      <c r="H239" s="133">
        <f t="shared" si="56"/>
        <v>0</v>
      </c>
      <c r="I239" s="133">
        <f t="shared" si="56"/>
        <v>0</v>
      </c>
      <c r="J239" s="133">
        <f t="shared" si="56"/>
        <v>0</v>
      </c>
      <c r="K239" s="133">
        <f t="shared" si="56"/>
        <v>0</v>
      </c>
      <c r="L239" s="133">
        <f t="shared" si="56"/>
        <v>0</v>
      </c>
      <c r="M239" s="133">
        <f t="shared" si="56"/>
        <v>0</v>
      </c>
      <c r="N239" s="133">
        <f t="shared" si="56"/>
        <v>0</v>
      </c>
      <c r="O239" s="133">
        <f t="shared" si="56"/>
        <v>0</v>
      </c>
      <c r="P239" s="133">
        <f t="shared" si="56"/>
        <v>0</v>
      </c>
      <c r="Q239" s="133">
        <f t="shared" si="56"/>
        <v>0</v>
      </c>
    </row>
    <row r="240" spans="1:17" x14ac:dyDescent="0.25">
      <c r="A240" s="132" t="s">
        <v>83</v>
      </c>
      <c r="B240" s="131">
        <f>IF(B$71=0,0,B$71/NFM!B$14*1000)</f>
        <v>0</v>
      </c>
      <c r="C240" s="131">
        <f>IF(C$71=0,0,C$71/NFM!C$14*1000)</f>
        <v>0</v>
      </c>
      <c r="D240" s="131">
        <f>IF(D$71=0,0,D$71/NFM!D$14*1000)</f>
        <v>0</v>
      </c>
      <c r="E240" s="131">
        <f>IF(E$71=0,0,E$71/NFM!E$14*1000)</f>
        <v>0</v>
      </c>
      <c r="F240" s="131">
        <f>IF(F$71=0,0,F$71/NFM!F$14*1000)</f>
        <v>0</v>
      </c>
      <c r="G240" s="131">
        <f>IF(G$71=0,0,G$71/NFM!G$14*1000)</f>
        <v>0</v>
      </c>
      <c r="H240" s="131">
        <f>IF(H$71=0,0,H$71/NFM!H$14*1000)</f>
        <v>0</v>
      </c>
      <c r="I240" s="131">
        <f>IF(I$71=0,0,I$71/NFM!I$14*1000)</f>
        <v>0</v>
      </c>
      <c r="J240" s="131">
        <f>IF(J$71=0,0,J$71/NFM!J$14*1000)</f>
        <v>0</v>
      </c>
      <c r="K240" s="131">
        <f>IF(K$71=0,0,K$71/NFM!K$14*1000)</f>
        <v>0</v>
      </c>
      <c r="L240" s="131">
        <f>IF(L$71=0,0,L$71/NFM!L$14*1000)</f>
        <v>0</v>
      </c>
      <c r="M240" s="131">
        <f>IF(M$71=0,0,M$71/NFM!M$14*1000)</f>
        <v>0</v>
      </c>
      <c r="N240" s="131">
        <f>IF(N$71=0,0,N$71/NFM!N$14*1000)</f>
        <v>0</v>
      </c>
      <c r="O240" s="131">
        <f>IF(O$71=0,0,O$71/NFM!O$14*1000)</f>
        <v>0</v>
      </c>
      <c r="P240" s="131">
        <f>IF(P$71=0,0,P$71/NFM!P$14*1000)</f>
        <v>0</v>
      </c>
      <c r="Q240" s="131">
        <f>IF(Q$71=0,0,Q$71/NFM!Q$14*1000)</f>
        <v>0</v>
      </c>
    </row>
    <row r="241" spans="1:17" x14ac:dyDescent="0.25">
      <c r="A241" s="76" t="s">
        <v>82</v>
      </c>
      <c r="B241" s="130">
        <f>IF(B$72=0,0,B$72/NFM!B$14*1000)</f>
        <v>0</v>
      </c>
      <c r="C241" s="130">
        <f>IF(C$72=0,0,C$72/NFM!C$14*1000)</f>
        <v>0</v>
      </c>
      <c r="D241" s="130">
        <f>IF(D$72=0,0,D$72/NFM!D$14*1000)</f>
        <v>0</v>
      </c>
      <c r="E241" s="130">
        <f>IF(E$72=0,0,E$72/NFM!E$14*1000)</f>
        <v>0</v>
      </c>
      <c r="F241" s="130">
        <f>IF(F$72=0,0,F$72/NFM!F$14*1000)</f>
        <v>0</v>
      </c>
      <c r="G241" s="130">
        <f>IF(G$72=0,0,G$72/NFM!G$14*1000)</f>
        <v>0</v>
      </c>
      <c r="H241" s="130">
        <f>IF(H$72=0,0,H$72/NFM!H$14*1000)</f>
        <v>0</v>
      </c>
      <c r="I241" s="130">
        <f>IF(I$72=0,0,I$72/NFM!I$14*1000)</f>
        <v>0</v>
      </c>
      <c r="J241" s="130">
        <f>IF(J$72=0,0,J$72/NFM!J$14*1000)</f>
        <v>0</v>
      </c>
      <c r="K241" s="130">
        <f>IF(K$72=0,0,K$72/NFM!K$14*1000)</f>
        <v>0</v>
      </c>
      <c r="L241" s="130">
        <f>IF(L$72=0,0,L$72/NFM!L$14*1000)</f>
        <v>0</v>
      </c>
      <c r="M241" s="130">
        <f>IF(M$72=0,0,M$72/NFM!M$14*1000)</f>
        <v>0</v>
      </c>
      <c r="N241" s="130">
        <f>IF(N$72=0,0,N$72/NFM!N$14*1000)</f>
        <v>0</v>
      </c>
      <c r="O241" s="130">
        <f>IF(O$72=0,0,O$72/NFM!O$14*1000)</f>
        <v>0</v>
      </c>
      <c r="P241" s="130">
        <f>IF(P$72=0,0,P$72/NFM!P$14*1000)</f>
        <v>0</v>
      </c>
      <c r="Q241" s="130">
        <f>IF(Q$72=0,0,Q$72/NFM!Q$14*1000)</f>
        <v>0</v>
      </c>
    </row>
    <row r="242" spans="1:17" x14ac:dyDescent="0.25">
      <c r="A242" s="76" t="s">
        <v>81</v>
      </c>
      <c r="B242" s="130">
        <f>IF(B$73=0,0,B$73/NFM!B$14*1000)</f>
        <v>0</v>
      </c>
      <c r="C242" s="130">
        <f>IF(C$73=0,0,C$73/NFM!C$14*1000)</f>
        <v>0</v>
      </c>
      <c r="D242" s="130">
        <f>IF(D$73=0,0,D$73/NFM!D$14*1000)</f>
        <v>0</v>
      </c>
      <c r="E242" s="130">
        <f>IF(E$73=0,0,E$73/NFM!E$14*1000)</f>
        <v>0</v>
      </c>
      <c r="F242" s="130">
        <f>IF(F$73=0,0,F$73/NFM!F$14*1000)</f>
        <v>0</v>
      </c>
      <c r="G242" s="130">
        <f>IF(G$73=0,0,G$73/NFM!G$14*1000)</f>
        <v>0</v>
      </c>
      <c r="H242" s="130">
        <f>IF(H$73=0,0,H$73/NFM!H$14*1000)</f>
        <v>0</v>
      </c>
      <c r="I242" s="130">
        <f>IF(I$73=0,0,I$73/NFM!I$14*1000)</f>
        <v>0</v>
      </c>
      <c r="J242" s="130">
        <f>IF(J$73=0,0,J$73/NFM!J$14*1000)</f>
        <v>0</v>
      </c>
      <c r="K242" s="130">
        <f>IF(K$73=0,0,K$73/NFM!K$14*1000)</f>
        <v>0</v>
      </c>
      <c r="L242" s="130">
        <f>IF(L$73=0,0,L$73/NFM!L$14*1000)</f>
        <v>0</v>
      </c>
      <c r="M242" s="130">
        <f>IF(M$73=0,0,M$73/NFM!M$14*1000)</f>
        <v>0</v>
      </c>
      <c r="N242" s="130">
        <f>IF(N$73=0,0,N$73/NFM!N$14*1000)</f>
        <v>0</v>
      </c>
      <c r="O242" s="130">
        <f>IF(O$73=0,0,O$73/NFM!O$14*1000)</f>
        <v>0</v>
      </c>
      <c r="P242" s="130">
        <f>IF(P$73=0,0,P$73/NFM!P$14*1000)</f>
        <v>0</v>
      </c>
      <c r="Q242" s="130">
        <f>IF(Q$73=0,0,Q$73/NFM!Q$14*1000)</f>
        <v>0</v>
      </c>
    </row>
    <row r="243" spans="1:17" x14ac:dyDescent="0.25">
      <c r="A243" s="76" t="s">
        <v>80</v>
      </c>
      <c r="B243" s="130">
        <f>IF(B$74=0,0,B$74/NFM!B$14*1000)</f>
        <v>0</v>
      </c>
      <c r="C243" s="130">
        <f>IF(C$74=0,0,C$74/NFM!C$14*1000)</f>
        <v>0</v>
      </c>
      <c r="D243" s="130">
        <f>IF(D$74=0,0,D$74/NFM!D$14*1000)</f>
        <v>0</v>
      </c>
      <c r="E243" s="130">
        <f>IF(E$74=0,0,E$74/NFM!E$14*1000)</f>
        <v>0</v>
      </c>
      <c r="F243" s="130">
        <f>IF(F$74=0,0,F$74/NFM!F$14*1000)</f>
        <v>0</v>
      </c>
      <c r="G243" s="130">
        <f>IF(G$74=0,0,G$74/NFM!G$14*1000)</f>
        <v>0</v>
      </c>
      <c r="H243" s="130">
        <f>IF(H$74=0,0,H$74/NFM!H$14*1000)</f>
        <v>0</v>
      </c>
      <c r="I243" s="130">
        <f>IF(I$74=0,0,I$74/NFM!I$14*1000)</f>
        <v>0</v>
      </c>
      <c r="J243" s="130">
        <f>IF(J$74=0,0,J$74/NFM!J$14*1000)</f>
        <v>0</v>
      </c>
      <c r="K243" s="130">
        <f>IF(K$74=0,0,K$74/NFM!K$14*1000)</f>
        <v>0</v>
      </c>
      <c r="L243" s="130">
        <f>IF(L$74=0,0,L$74/NFM!L$14*1000)</f>
        <v>0</v>
      </c>
      <c r="M243" s="130">
        <f>IF(M$74=0,0,M$74/NFM!M$14*1000)</f>
        <v>0</v>
      </c>
      <c r="N243" s="130">
        <f>IF(N$74=0,0,N$74/NFM!N$14*1000)</f>
        <v>0</v>
      </c>
      <c r="O243" s="130">
        <f>IF(O$74=0,0,O$74/NFM!O$14*1000)</f>
        <v>0</v>
      </c>
      <c r="P243" s="130">
        <f>IF(P$74=0,0,P$74/NFM!P$14*1000)</f>
        <v>0</v>
      </c>
      <c r="Q243" s="130">
        <f>IF(Q$74=0,0,Q$74/NFM!Q$14*1000)</f>
        <v>0</v>
      </c>
    </row>
    <row r="244" spans="1:17" x14ac:dyDescent="0.25">
      <c r="A244" s="129" t="s">
        <v>79</v>
      </c>
      <c r="B244" s="128">
        <f>IF(B$75=0,0,B$75/NFM!B$14*1000)</f>
        <v>0</v>
      </c>
      <c r="C244" s="128">
        <f>IF(C$75=0,0,C$75/NFM!C$14*1000)</f>
        <v>0</v>
      </c>
      <c r="D244" s="128">
        <f>IF(D$75=0,0,D$75/NFM!D$14*1000)</f>
        <v>0</v>
      </c>
      <c r="E244" s="128">
        <f>IF(E$75=0,0,E$75/NFM!E$14*1000)</f>
        <v>0</v>
      </c>
      <c r="F244" s="128">
        <f>IF(F$75=0,0,F$75/NFM!F$14*1000)</f>
        <v>0</v>
      </c>
      <c r="G244" s="128">
        <f>IF(G$75=0,0,G$75/NFM!G$14*1000)</f>
        <v>0</v>
      </c>
      <c r="H244" s="128">
        <f>IF(H$75=0,0,H$75/NFM!H$14*1000)</f>
        <v>0</v>
      </c>
      <c r="I244" s="128">
        <f>IF(I$75=0,0,I$75/NFM!I$14*1000)</f>
        <v>0</v>
      </c>
      <c r="J244" s="128">
        <f>IF(J$75=0,0,J$75/NFM!J$14*1000)</f>
        <v>0</v>
      </c>
      <c r="K244" s="128">
        <f>IF(K$75=0,0,K$75/NFM!K$14*1000)</f>
        <v>0</v>
      </c>
      <c r="L244" s="128">
        <f>IF(L$75=0,0,L$75/NFM!L$14*1000)</f>
        <v>0</v>
      </c>
      <c r="M244" s="128">
        <f>IF(M$75=0,0,M$75/NFM!M$14*1000)</f>
        <v>0</v>
      </c>
      <c r="N244" s="128">
        <f>IF(N$75=0,0,N$75/NFM!N$14*1000)</f>
        <v>0</v>
      </c>
      <c r="O244" s="128">
        <f>IF(O$75=0,0,O$75/NFM!O$14*1000)</f>
        <v>0</v>
      </c>
      <c r="P244" s="128">
        <f>IF(P$75=0,0,P$75/NFM!P$14*1000)</f>
        <v>0</v>
      </c>
      <c r="Q244" s="128">
        <f>IF(Q$75=0,0,Q$75/NFM!Q$14*1000)</f>
        <v>0</v>
      </c>
    </row>
    <row r="245" spans="1:17" x14ac:dyDescent="0.25">
      <c r="A245" s="127" t="s">
        <v>149</v>
      </c>
      <c r="B245" s="126">
        <f>IF(B$80=0,0,B$80/NFM!B$14*1000)</f>
        <v>0</v>
      </c>
      <c r="C245" s="126">
        <f>IF(C$80=0,0,C$80/NFM!C$14*1000)</f>
        <v>0</v>
      </c>
      <c r="D245" s="126">
        <f>IF(D$80=0,0,D$80/NFM!D$14*1000)</f>
        <v>0</v>
      </c>
      <c r="E245" s="126">
        <f>IF(E$80=0,0,E$80/NFM!E$14*1000)</f>
        <v>0</v>
      </c>
      <c r="F245" s="126">
        <f>IF(F$80=0,0,F$80/NFM!F$14*1000)</f>
        <v>0</v>
      </c>
      <c r="G245" s="126">
        <f>IF(G$80=0,0,G$80/NFM!G$14*1000)</f>
        <v>0</v>
      </c>
      <c r="H245" s="126">
        <f>IF(H$80=0,0,H$80/NFM!H$14*1000)</f>
        <v>0</v>
      </c>
      <c r="I245" s="126">
        <f>IF(I$80=0,0,I$80/NFM!I$14*1000)</f>
        <v>0</v>
      </c>
      <c r="J245" s="126">
        <f>IF(J$80=0,0,J$80/NFM!J$14*1000)</f>
        <v>0</v>
      </c>
      <c r="K245" s="126">
        <f>IF(K$80=0,0,K$80/NFM!K$14*1000)</f>
        <v>0</v>
      </c>
      <c r="L245" s="126">
        <f>IF(L$80=0,0,L$80/NFM!L$14*1000)</f>
        <v>0</v>
      </c>
      <c r="M245" s="126">
        <f>IF(M$80=0,0,M$80/NFM!M$14*1000)</f>
        <v>0</v>
      </c>
      <c r="N245" s="126">
        <f>IF(N$80=0,0,N$80/NFM!N$14*1000)</f>
        <v>0</v>
      </c>
      <c r="O245" s="126">
        <f>IF(O$80=0,0,O$80/NFM!O$14*1000)</f>
        <v>0</v>
      </c>
      <c r="P245" s="126">
        <f>IF(P$80=0,0,P$80/NFM!P$14*1000)</f>
        <v>0</v>
      </c>
      <c r="Q245" s="126">
        <f>IF(Q$80=0,0,Q$80/NFM!Q$14*1000)</f>
        <v>0</v>
      </c>
    </row>
    <row r="246" spans="1:17" x14ac:dyDescent="0.25">
      <c r="A246" s="127" t="s">
        <v>148</v>
      </c>
      <c r="B246" s="126">
        <f>IF(B$87=0,0,B$87/NFM!B$14*1000)</f>
        <v>0</v>
      </c>
      <c r="C246" s="126">
        <f>IF(C$87=0,0,C$87/NFM!C$14*1000)</f>
        <v>0</v>
      </c>
      <c r="D246" s="126">
        <f>IF(D$87=0,0,D$87/NFM!D$14*1000)</f>
        <v>0</v>
      </c>
      <c r="E246" s="126">
        <f>IF(E$87=0,0,E$87/NFM!E$14*1000)</f>
        <v>0</v>
      </c>
      <c r="F246" s="126">
        <f>IF(F$87=0,0,F$87/NFM!F$14*1000)</f>
        <v>0</v>
      </c>
      <c r="G246" s="126">
        <f>IF(G$87=0,0,G$87/NFM!G$14*1000)</f>
        <v>0</v>
      </c>
      <c r="H246" s="126">
        <f>IF(H$87=0,0,H$87/NFM!H$14*1000)</f>
        <v>0</v>
      </c>
      <c r="I246" s="126">
        <f>IF(I$87=0,0,I$87/NFM!I$14*1000)</f>
        <v>0</v>
      </c>
      <c r="J246" s="126">
        <f>IF(J$87=0,0,J$87/NFM!J$14*1000)</f>
        <v>0</v>
      </c>
      <c r="K246" s="126">
        <f>IF(K$87=0,0,K$87/NFM!K$14*1000)</f>
        <v>0</v>
      </c>
      <c r="L246" s="126">
        <f>IF(L$87=0,0,L$87/NFM!L$14*1000)</f>
        <v>0</v>
      </c>
      <c r="M246" s="126">
        <f>IF(M$87=0,0,M$87/NFM!M$14*1000)</f>
        <v>0</v>
      </c>
      <c r="N246" s="126">
        <f>IF(N$87=0,0,N$87/NFM!N$14*1000)</f>
        <v>0</v>
      </c>
      <c r="O246" s="126">
        <f>IF(O$87=0,0,O$87/NFM!O$14*1000)</f>
        <v>0</v>
      </c>
      <c r="P246" s="126">
        <f>IF(P$87=0,0,P$87/NFM!P$14*1000)</f>
        <v>0</v>
      </c>
      <c r="Q246" s="126">
        <f>IF(Q$87=0,0,Q$87/NFM!Q$14*1000)</f>
        <v>0</v>
      </c>
    </row>
    <row r="247" spans="1:17" x14ac:dyDescent="0.25">
      <c r="A247" s="72" t="s">
        <v>147</v>
      </c>
      <c r="B247" s="125">
        <f>IF(B$94=0,0,B$94/NFM!B$14*1000)</f>
        <v>0</v>
      </c>
      <c r="C247" s="125">
        <f>IF(C$94=0,0,C$94/NFM!C$14*1000)</f>
        <v>0</v>
      </c>
      <c r="D247" s="125">
        <f>IF(D$94=0,0,D$94/NFM!D$14*1000)</f>
        <v>0</v>
      </c>
      <c r="E247" s="125">
        <f>IF(E$94=0,0,E$94/NFM!E$14*1000)</f>
        <v>0</v>
      </c>
      <c r="F247" s="125">
        <f>IF(F$94=0,0,F$94/NFM!F$14*1000)</f>
        <v>0</v>
      </c>
      <c r="G247" s="125">
        <f>IF(G$94=0,0,G$94/NFM!G$14*1000)</f>
        <v>0</v>
      </c>
      <c r="H247" s="125">
        <f>IF(H$94=0,0,H$94/NFM!H$14*1000)</f>
        <v>0</v>
      </c>
      <c r="I247" s="125">
        <f>IF(I$94=0,0,I$94/NFM!I$14*1000)</f>
        <v>0</v>
      </c>
      <c r="J247" s="125">
        <f>IF(J$94=0,0,J$94/NFM!J$14*1000)</f>
        <v>0</v>
      </c>
      <c r="K247" s="125">
        <f>IF(K$94=0,0,K$94/NFM!K$14*1000)</f>
        <v>0</v>
      </c>
      <c r="L247" s="125">
        <f>IF(L$94=0,0,L$94/NFM!L$14*1000)</f>
        <v>0</v>
      </c>
      <c r="M247" s="125">
        <f>IF(M$94=0,0,M$94/NFM!M$14*1000)</f>
        <v>0</v>
      </c>
      <c r="N247" s="125">
        <f>IF(N$94=0,0,N$94/NFM!N$14*1000)</f>
        <v>0</v>
      </c>
      <c r="O247" s="125">
        <f>IF(O$94=0,0,O$94/NFM!O$14*1000)</f>
        <v>0</v>
      </c>
      <c r="P247" s="125">
        <f>IF(P$94=0,0,P$94/NFM!P$14*1000)</f>
        <v>0</v>
      </c>
      <c r="Q247" s="125">
        <f>IF(Q$94=0,0,Q$94/NFM!Q$14*1000)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0</v>
      </c>
      <c r="C249" s="133">
        <f t="shared" si="57"/>
        <v>0</v>
      </c>
      <c r="D249" s="133">
        <f t="shared" si="57"/>
        <v>0</v>
      </c>
      <c r="E249" s="133">
        <f t="shared" si="57"/>
        <v>0</v>
      </c>
      <c r="F249" s="133">
        <f t="shared" si="57"/>
        <v>0</v>
      </c>
      <c r="G249" s="133">
        <f t="shared" si="57"/>
        <v>0</v>
      </c>
      <c r="H249" s="133">
        <f t="shared" si="57"/>
        <v>0</v>
      </c>
      <c r="I249" s="133">
        <f t="shared" si="57"/>
        <v>0</v>
      </c>
      <c r="J249" s="133">
        <f t="shared" si="57"/>
        <v>0</v>
      </c>
      <c r="K249" s="133">
        <f t="shared" si="57"/>
        <v>0</v>
      </c>
      <c r="L249" s="133">
        <f t="shared" si="57"/>
        <v>0</v>
      </c>
      <c r="M249" s="133">
        <f t="shared" si="57"/>
        <v>0</v>
      </c>
      <c r="N249" s="133">
        <f t="shared" si="57"/>
        <v>0</v>
      </c>
      <c r="O249" s="133">
        <f t="shared" si="57"/>
        <v>0</v>
      </c>
      <c r="P249" s="133">
        <f t="shared" si="57"/>
        <v>0</v>
      </c>
      <c r="Q249" s="133">
        <f t="shared" si="57"/>
        <v>0</v>
      </c>
    </row>
    <row r="250" spans="1:17" x14ac:dyDescent="0.25">
      <c r="A250" s="132" t="s">
        <v>83</v>
      </c>
      <c r="B250" s="131">
        <f>IF(B$113=0,0,B$113/NFM!B$15*1000)</f>
        <v>0</v>
      </c>
      <c r="C250" s="131">
        <f>IF(C$113=0,0,C$113/NFM!C$15*1000)</f>
        <v>0</v>
      </c>
      <c r="D250" s="131">
        <f>IF(D$113=0,0,D$113/NFM!D$15*1000)</f>
        <v>0</v>
      </c>
      <c r="E250" s="131">
        <f>IF(E$113=0,0,E$113/NFM!E$15*1000)</f>
        <v>0</v>
      </c>
      <c r="F250" s="131">
        <f>IF(F$113=0,0,F$113/NFM!F$15*1000)</f>
        <v>0</v>
      </c>
      <c r="G250" s="131">
        <f>IF(G$113=0,0,G$113/NFM!G$15*1000)</f>
        <v>0</v>
      </c>
      <c r="H250" s="131">
        <f>IF(H$113=0,0,H$113/NFM!H$15*1000)</f>
        <v>0</v>
      </c>
      <c r="I250" s="131">
        <f>IF(I$113=0,0,I$113/NFM!I$15*1000)</f>
        <v>0</v>
      </c>
      <c r="J250" s="131">
        <f>IF(J$113=0,0,J$113/NFM!J$15*1000)</f>
        <v>0</v>
      </c>
      <c r="K250" s="131">
        <f>IF(K$113=0,0,K$113/NFM!K$15*1000)</f>
        <v>0</v>
      </c>
      <c r="L250" s="131">
        <f>IF(L$113=0,0,L$113/NFM!L$15*1000)</f>
        <v>0</v>
      </c>
      <c r="M250" s="131">
        <f>IF(M$113=0,0,M$113/NFM!M$15*1000)</f>
        <v>0</v>
      </c>
      <c r="N250" s="131">
        <f>IF(N$113=0,0,N$113/NFM!N$15*1000)</f>
        <v>0</v>
      </c>
      <c r="O250" s="131">
        <f>IF(O$113=0,0,O$113/NFM!O$15*1000)</f>
        <v>0</v>
      </c>
      <c r="P250" s="131">
        <f>IF(P$113=0,0,P$113/NFM!P$15*1000)</f>
        <v>0</v>
      </c>
      <c r="Q250" s="131">
        <f>IF(Q$113=0,0,Q$113/NFM!Q$15*1000)</f>
        <v>0</v>
      </c>
    </row>
    <row r="251" spans="1:17" x14ac:dyDescent="0.25">
      <c r="A251" s="76" t="s">
        <v>82</v>
      </c>
      <c r="B251" s="130">
        <f>IF(B$114=0,0,B$114/NFM!B$15*1000)</f>
        <v>0</v>
      </c>
      <c r="C251" s="130">
        <f>IF(C$114=0,0,C$114/NFM!C$15*1000)</f>
        <v>0</v>
      </c>
      <c r="D251" s="130">
        <f>IF(D$114=0,0,D$114/NFM!D$15*1000)</f>
        <v>0</v>
      </c>
      <c r="E251" s="130">
        <f>IF(E$114=0,0,E$114/NFM!E$15*1000)</f>
        <v>0</v>
      </c>
      <c r="F251" s="130">
        <f>IF(F$114=0,0,F$114/NFM!F$15*1000)</f>
        <v>0</v>
      </c>
      <c r="G251" s="130">
        <f>IF(G$114=0,0,G$114/NFM!G$15*1000)</f>
        <v>0</v>
      </c>
      <c r="H251" s="130">
        <f>IF(H$114=0,0,H$114/NFM!H$15*1000)</f>
        <v>0</v>
      </c>
      <c r="I251" s="130">
        <f>IF(I$114=0,0,I$114/NFM!I$15*1000)</f>
        <v>0</v>
      </c>
      <c r="J251" s="130">
        <f>IF(J$114=0,0,J$114/NFM!J$15*1000)</f>
        <v>0</v>
      </c>
      <c r="K251" s="130">
        <f>IF(K$114=0,0,K$114/NFM!K$15*1000)</f>
        <v>0</v>
      </c>
      <c r="L251" s="130">
        <f>IF(L$114=0,0,L$114/NFM!L$15*1000)</f>
        <v>0</v>
      </c>
      <c r="M251" s="130">
        <f>IF(M$114=0,0,M$114/NFM!M$15*1000)</f>
        <v>0</v>
      </c>
      <c r="N251" s="130">
        <f>IF(N$114=0,0,N$114/NFM!N$15*1000)</f>
        <v>0</v>
      </c>
      <c r="O251" s="130">
        <f>IF(O$114=0,0,O$114/NFM!O$15*1000)</f>
        <v>0</v>
      </c>
      <c r="P251" s="130">
        <f>IF(P$114=0,0,P$114/NFM!P$15*1000)</f>
        <v>0</v>
      </c>
      <c r="Q251" s="130">
        <f>IF(Q$114=0,0,Q$114/NFM!Q$15*1000)</f>
        <v>0</v>
      </c>
    </row>
    <row r="252" spans="1:17" x14ac:dyDescent="0.25">
      <c r="A252" s="76" t="s">
        <v>81</v>
      </c>
      <c r="B252" s="130">
        <f>IF(B$115=0,0,B$115/NFM!B$15*1000)</f>
        <v>0</v>
      </c>
      <c r="C252" s="130">
        <f>IF(C$115=0,0,C$115/NFM!C$15*1000)</f>
        <v>0</v>
      </c>
      <c r="D252" s="130">
        <f>IF(D$115=0,0,D$115/NFM!D$15*1000)</f>
        <v>0</v>
      </c>
      <c r="E252" s="130">
        <f>IF(E$115=0,0,E$115/NFM!E$15*1000)</f>
        <v>0</v>
      </c>
      <c r="F252" s="130">
        <f>IF(F$115=0,0,F$115/NFM!F$15*1000)</f>
        <v>0</v>
      </c>
      <c r="G252" s="130">
        <f>IF(G$115=0,0,G$115/NFM!G$15*1000)</f>
        <v>0</v>
      </c>
      <c r="H252" s="130">
        <f>IF(H$115=0,0,H$115/NFM!H$15*1000)</f>
        <v>0</v>
      </c>
      <c r="I252" s="130">
        <f>IF(I$115=0,0,I$115/NFM!I$15*1000)</f>
        <v>0</v>
      </c>
      <c r="J252" s="130">
        <f>IF(J$115=0,0,J$115/NFM!J$15*1000)</f>
        <v>0</v>
      </c>
      <c r="K252" s="130">
        <f>IF(K$115=0,0,K$115/NFM!K$15*1000)</f>
        <v>0</v>
      </c>
      <c r="L252" s="130">
        <f>IF(L$115=0,0,L$115/NFM!L$15*1000)</f>
        <v>0</v>
      </c>
      <c r="M252" s="130">
        <f>IF(M$115=0,0,M$115/NFM!M$15*1000)</f>
        <v>0</v>
      </c>
      <c r="N252" s="130">
        <f>IF(N$115=0,0,N$115/NFM!N$15*1000)</f>
        <v>0</v>
      </c>
      <c r="O252" s="130">
        <f>IF(O$115=0,0,O$115/NFM!O$15*1000)</f>
        <v>0</v>
      </c>
      <c r="P252" s="130">
        <f>IF(P$115=0,0,P$115/NFM!P$15*1000)</f>
        <v>0</v>
      </c>
      <c r="Q252" s="130">
        <f>IF(Q$115=0,0,Q$115/NFM!Q$15*1000)</f>
        <v>0</v>
      </c>
    </row>
    <row r="253" spans="1:17" x14ac:dyDescent="0.25">
      <c r="A253" s="76" t="s">
        <v>80</v>
      </c>
      <c r="B253" s="130">
        <f>IF(B$116=0,0,B$116/NFM!B$15*1000)</f>
        <v>0</v>
      </c>
      <c r="C253" s="130">
        <f>IF(C$116=0,0,C$116/NFM!C$15*1000)</f>
        <v>0</v>
      </c>
      <c r="D253" s="130">
        <f>IF(D$116=0,0,D$116/NFM!D$15*1000)</f>
        <v>0</v>
      </c>
      <c r="E253" s="130">
        <f>IF(E$116=0,0,E$116/NFM!E$15*1000)</f>
        <v>0</v>
      </c>
      <c r="F253" s="130">
        <f>IF(F$116=0,0,F$116/NFM!F$15*1000)</f>
        <v>0</v>
      </c>
      <c r="G253" s="130">
        <f>IF(G$116=0,0,G$116/NFM!G$15*1000)</f>
        <v>0</v>
      </c>
      <c r="H253" s="130">
        <f>IF(H$116=0,0,H$116/NFM!H$15*1000)</f>
        <v>0</v>
      </c>
      <c r="I253" s="130">
        <f>IF(I$116=0,0,I$116/NFM!I$15*1000)</f>
        <v>0</v>
      </c>
      <c r="J253" s="130">
        <f>IF(J$116=0,0,J$116/NFM!J$15*1000)</f>
        <v>0</v>
      </c>
      <c r="K253" s="130">
        <f>IF(K$116=0,0,K$116/NFM!K$15*1000)</f>
        <v>0</v>
      </c>
      <c r="L253" s="130">
        <f>IF(L$116=0,0,L$116/NFM!L$15*1000)</f>
        <v>0</v>
      </c>
      <c r="M253" s="130">
        <f>IF(M$116=0,0,M$116/NFM!M$15*1000)</f>
        <v>0</v>
      </c>
      <c r="N253" s="130">
        <f>IF(N$116=0,0,N$116/NFM!N$15*1000)</f>
        <v>0</v>
      </c>
      <c r="O253" s="130">
        <f>IF(O$116=0,0,O$116/NFM!O$15*1000)</f>
        <v>0</v>
      </c>
      <c r="P253" s="130">
        <f>IF(P$116=0,0,P$116/NFM!P$15*1000)</f>
        <v>0</v>
      </c>
      <c r="Q253" s="130">
        <f>IF(Q$116=0,0,Q$116/NFM!Q$15*1000)</f>
        <v>0</v>
      </c>
    </row>
    <row r="254" spans="1:17" x14ac:dyDescent="0.25">
      <c r="A254" s="129" t="s">
        <v>79</v>
      </c>
      <c r="B254" s="128">
        <f>IF(B$117=0,0,B$117/NFM!B$15*1000)</f>
        <v>0</v>
      </c>
      <c r="C254" s="128">
        <f>IF(C$117=0,0,C$117/NFM!C$15*1000)</f>
        <v>0</v>
      </c>
      <c r="D254" s="128">
        <f>IF(D$117=0,0,D$117/NFM!D$15*1000)</f>
        <v>0</v>
      </c>
      <c r="E254" s="128">
        <f>IF(E$117=0,0,E$117/NFM!E$15*1000)</f>
        <v>0</v>
      </c>
      <c r="F254" s="128">
        <f>IF(F$117=0,0,F$117/NFM!F$15*1000)</f>
        <v>0</v>
      </c>
      <c r="G254" s="128">
        <f>IF(G$117=0,0,G$117/NFM!G$15*1000)</f>
        <v>0</v>
      </c>
      <c r="H254" s="128">
        <f>IF(H$117=0,0,H$117/NFM!H$15*1000)</f>
        <v>0</v>
      </c>
      <c r="I254" s="128">
        <f>IF(I$117=0,0,I$117/NFM!I$15*1000)</f>
        <v>0</v>
      </c>
      <c r="J254" s="128">
        <f>IF(J$117=0,0,J$117/NFM!J$15*1000)</f>
        <v>0</v>
      </c>
      <c r="K254" s="128">
        <f>IF(K$117=0,0,K$117/NFM!K$15*1000)</f>
        <v>0</v>
      </c>
      <c r="L254" s="128">
        <f>IF(L$117=0,0,L$117/NFM!L$15*1000)</f>
        <v>0</v>
      </c>
      <c r="M254" s="128">
        <f>IF(M$117=0,0,M$117/NFM!M$15*1000)</f>
        <v>0</v>
      </c>
      <c r="N254" s="128">
        <f>IF(N$117=0,0,N$117/NFM!N$15*1000)</f>
        <v>0</v>
      </c>
      <c r="O254" s="128">
        <f>IF(O$117=0,0,O$117/NFM!O$15*1000)</f>
        <v>0</v>
      </c>
      <c r="P254" s="128">
        <f>IF(P$117=0,0,P$117/NFM!P$15*1000)</f>
        <v>0</v>
      </c>
      <c r="Q254" s="128">
        <f>IF(Q$117=0,0,Q$117/NFM!Q$15*1000)</f>
        <v>0</v>
      </c>
    </row>
    <row r="255" spans="1:17" x14ac:dyDescent="0.25">
      <c r="A255" s="127" t="s">
        <v>146</v>
      </c>
      <c r="B255" s="126">
        <f>IF(B$122=0,0,B$122/NFM!B$15*1000)</f>
        <v>0</v>
      </c>
      <c r="C255" s="126">
        <f>IF(C$122=0,0,C$122/NFM!C$15*1000)</f>
        <v>0</v>
      </c>
      <c r="D255" s="126">
        <f>IF(D$122=0,0,D$122/NFM!D$15*1000)</f>
        <v>0</v>
      </c>
      <c r="E255" s="126">
        <f>IF(E$122=0,0,E$122/NFM!E$15*1000)</f>
        <v>0</v>
      </c>
      <c r="F255" s="126">
        <f>IF(F$122=0,0,F$122/NFM!F$15*1000)</f>
        <v>0</v>
      </c>
      <c r="G255" s="126">
        <f>IF(G$122=0,0,G$122/NFM!G$15*1000)</f>
        <v>0</v>
      </c>
      <c r="H255" s="126">
        <f>IF(H$122=0,0,H$122/NFM!H$15*1000)</f>
        <v>0</v>
      </c>
      <c r="I255" s="126">
        <f>IF(I$122=0,0,I$122/NFM!I$15*1000)</f>
        <v>0</v>
      </c>
      <c r="J255" s="126">
        <f>IF(J$122=0,0,J$122/NFM!J$15*1000)</f>
        <v>0</v>
      </c>
      <c r="K255" s="126">
        <f>IF(K$122=0,0,K$122/NFM!K$15*1000)</f>
        <v>0</v>
      </c>
      <c r="L255" s="126">
        <f>IF(L$122=0,0,L$122/NFM!L$15*1000)</f>
        <v>0</v>
      </c>
      <c r="M255" s="126">
        <f>IF(M$122=0,0,M$122/NFM!M$15*1000)</f>
        <v>0</v>
      </c>
      <c r="N255" s="126">
        <f>IF(N$122=0,0,N$122/NFM!N$15*1000)</f>
        <v>0</v>
      </c>
      <c r="O255" s="126">
        <f>IF(O$122=0,0,O$122/NFM!O$15*1000)</f>
        <v>0</v>
      </c>
      <c r="P255" s="126">
        <f>IF(P$122=0,0,P$122/NFM!P$15*1000)</f>
        <v>0</v>
      </c>
      <c r="Q255" s="126">
        <f>IF(Q$122=0,0,Q$122/NFM!Q$15*1000)</f>
        <v>0</v>
      </c>
    </row>
    <row r="256" spans="1:17" x14ac:dyDescent="0.25">
      <c r="A256" s="127" t="s">
        <v>145</v>
      </c>
      <c r="B256" s="126">
        <f>IF(B$130=0,0,B$130/NFM!B$15*1000)</f>
        <v>0</v>
      </c>
      <c r="C256" s="126">
        <f>IF(C$130=0,0,C$130/NFM!C$15*1000)</f>
        <v>0</v>
      </c>
      <c r="D256" s="126">
        <f>IF(D$130=0,0,D$130/NFM!D$15*1000)</f>
        <v>0</v>
      </c>
      <c r="E256" s="126">
        <f>IF(E$130=0,0,E$130/NFM!E$15*1000)</f>
        <v>0</v>
      </c>
      <c r="F256" s="126">
        <f>IF(F$130=0,0,F$130/NFM!F$15*1000)</f>
        <v>0</v>
      </c>
      <c r="G256" s="126">
        <f>IF(G$130=0,0,G$130/NFM!G$15*1000)</f>
        <v>0</v>
      </c>
      <c r="H256" s="126">
        <f>IF(H$130=0,0,H$130/NFM!H$15*1000)</f>
        <v>0</v>
      </c>
      <c r="I256" s="126">
        <f>IF(I$130=0,0,I$130/NFM!I$15*1000)</f>
        <v>0</v>
      </c>
      <c r="J256" s="126">
        <f>IF(J$130=0,0,J$130/NFM!J$15*1000)</f>
        <v>0</v>
      </c>
      <c r="K256" s="126">
        <f>IF(K$130=0,0,K$130/NFM!K$15*1000)</f>
        <v>0</v>
      </c>
      <c r="L256" s="126">
        <f>IF(L$130=0,0,L$130/NFM!L$15*1000)</f>
        <v>0</v>
      </c>
      <c r="M256" s="126">
        <f>IF(M$130=0,0,M$130/NFM!M$15*1000)</f>
        <v>0</v>
      </c>
      <c r="N256" s="126">
        <f>IF(N$130=0,0,N$130/NFM!N$15*1000)</f>
        <v>0</v>
      </c>
      <c r="O256" s="126">
        <f>IF(O$130=0,0,O$130/NFM!O$15*1000)</f>
        <v>0</v>
      </c>
      <c r="P256" s="126">
        <f>IF(P$130=0,0,P$130/NFM!P$15*1000)</f>
        <v>0</v>
      </c>
      <c r="Q256" s="126">
        <f>IF(Q$130=0,0,Q$130/NFM!Q$15*1000)</f>
        <v>0</v>
      </c>
    </row>
    <row r="257" spans="1:17" x14ac:dyDescent="0.25">
      <c r="A257" s="72" t="s">
        <v>144</v>
      </c>
      <c r="B257" s="125">
        <f>IF(B$137=0,0,B$137/NFM!B$15*1000)</f>
        <v>0</v>
      </c>
      <c r="C257" s="125">
        <f>IF(C$137=0,0,C$137/NFM!C$15*1000)</f>
        <v>0</v>
      </c>
      <c r="D257" s="125">
        <f>IF(D$137=0,0,D$137/NFM!D$15*1000)</f>
        <v>0</v>
      </c>
      <c r="E257" s="125">
        <f>IF(E$137=0,0,E$137/NFM!E$15*1000)</f>
        <v>0</v>
      </c>
      <c r="F257" s="125">
        <f>IF(F$137=0,0,F$137/NFM!F$15*1000)</f>
        <v>0</v>
      </c>
      <c r="G257" s="125">
        <f>IF(G$137=0,0,G$137/NFM!G$15*1000)</f>
        <v>0</v>
      </c>
      <c r="H257" s="125">
        <f>IF(H$137=0,0,H$137/NFM!H$15*1000)</f>
        <v>0</v>
      </c>
      <c r="I257" s="125">
        <f>IF(I$137=0,0,I$137/NFM!I$15*1000)</f>
        <v>0</v>
      </c>
      <c r="J257" s="125">
        <f>IF(J$137=0,0,J$137/NFM!J$15*1000)</f>
        <v>0</v>
      </c>
      <c r="K257" s="125">
        <f>IF(K$137=0,0,K$137/NFM!K$15*1000)</f>
        <v>0</v>
      </c>
      <c r="L257" s="125">
        <f>IF(L$137=0,0,L$137/NFM!L$15*1000)</f>
        <v>0</v>
      </c>
      <c r="M257" s="125">
        <f>IF(M$137=0,0,M$137/NFM!M$15*1000)</f>
        <v>0</v>
      </c>
      <c r="N257" s="125">
        <f>IF(N$137=0,0,N$137/NFM!N$15*1000)</f>
        <v>0</v>
      </c>
      <c r="O257" s="125">
        <f>IF(O$137=0,0,O$137/NFM!O$15*1000)</f>
        <v>0</v>
      </c>
      <c r="P257" s="125">
        <f>IF(P$137=0,0,P$137/NFM!P$15*1000)</f>
        <v>0</v>
      </c>
      <c r="Q257" s="125">
        <f>IF(Q$137=0,0,Q$137/NFM!Q$15*1000)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</v>
      </c>
      <c r="C239" s="170">
        <f>IF(C$70=0,0,C$70/NFM_fec!C$70)</f>
        <v>0</v>
      </c>
      <c r="D239" s="170">
        <f>IF(D$70=0,0,D$70/NFM_fec!D$70)</f>
        <v>0</v>
      </c>
      <c r="E239" s="170">
        <f>IF(E$70=0,0,E$70/NFM_fec!E$70)</f>
        <v>0</v>
      </c>
      <c r="F239" s="170">
        <f>IF(F$70=0,0,F$70/NFM_fec!F$70)</f>
        <v>0</v>
      </c>
      <c r="G239" s="170">
        <f>IF(G$70=0,0,G$70/NFM_fec!G$70)</f>
        <v>0</v>
      </c>
      <c r="H239" s="170">
        <f>IF(H$70=0,0,H$70/NFM_fec!H$70)</f>
        <v>0</v>
      </c>
      <c r="I239" s="170">
        <f>IF(I$70=0,0,I$70/NFM_fec!I$70)</f>
        <v>0</v>
      </c>
      <c r="J239" s="170">
        <f>IF(J$70=0,0,J$70/NFM_fec!J$70)</f>
        <v>0</v>
      </c>
      <c r="K239" s="170">
        <f>IF(K$70=0,0,K$70/NFM_fec!K$70)</f>
        <v>0</v>
      </c>
      <c r="L239" s="170">
        <f>IF(L$70=0,0,L$70/NFM_fec!L$70)</f>
        <v>0</v>
      </c>
      <c r="M239" s="170">
        <f>IF(M$70=0,0,M$70/NFM_fec!M$70)</f>
        <v>0</v>
      </c>
      <c r="N239" s="170">
        <f>IF(N$70=0,0,N$70/NFM_fec!N$70)</f>
        <v>0</v>
      </c>
      <c r="O239" s="170">
        <f>IF(O$70=0,0,O$70/NFM_fec!O$70)</f>
        <v>0</v>
      </c>
      <c r="P239" s="170">
        <f>IF(P$70=0,0,P$70/NFM_fec!P$70)</f>
        <v>0</v>
      </c>
      <c r="Q239" s="170">
        <f>IF(Q$70=0,0,Q$70/NFM_fec!Q$70)</f>
        <v>0</v>
      </c>
    </row>
    <row r="240" spans="1:17" x14ac:dyDescent="0.25">
      <c r="A240" s="132" t="s">
        <v>83</v>
      </c>
      <c r="B240" s="169">
        <f>IF(B$71=0,0,B$71/NFM_fec!B$71)</f>
        <v>0</v>
      </c>
      <c r="C240" s="169">
        <f>IF(C$71=0,0,C$71/NFM_fec!C$71)</f>
        <v>0</v>
      </c>
      <c r="D240" s="169">
        <f>IF(D$71=0,0,D$71/NFM_fec!D$71)</f>
        <v>0</v>
      </c>
      <c r="E240" s="169">
        <f>IF(E$71=0,0,E$71/NFM_fec!E$71)</f>
        <v>0</v>
      </c>
      <c r="F240" s="169">
        <f>IF(F$71=0,0,F$71/NFM_fec!F$71)</f>
        <v>0</v>
      </c>
      <c r="G240" s="169">
        <f>IF(G$71=0,0,G$71/NFM_fec!G$71)</f>
        <v>0</v>
      </c>
      <c r="H240" s="169">
        <f>IF(H$71=0,0,H$71/NFM_fec!H$71)</f>
        <v>0</v>
      </c>
      <c r="I240" s="169">
        <f>IF(I$71=0,0,I$71/NFM_fec!I$71)</f>
        <v>0</v>
      </c>
      <c r="J240" s="169">
        <f>IF(J$71=0,0,J$71/NFM_fec!J$71)</f>
        <v>0</v>
      </c>
      <c r="K240" s="169">
        <f>IF(K$71=0,0,K$71/NFM_fec!K$71)</f>
        <v>0</v>
      </c>
      <c r="L240" s="169">
        <f>IF(L$71=0,0,L$71/NFM_fec!L$71)</f>
        <v>0</v>
      </c>
      <c r="M240" s="169">
        <f>IF(M$71=0,0,M$71/NFM_fec!M$71)</f>
        <v>0</v>
      </c>
      <c r="N240" s="169">
        <f>IF(N$71=0,0,N$71/NFM_fec!N$71)</f>
        <v>0</v>
      </c>
      <c r="O240" s="169">
        <f>IF(O$71=0,0,O$71/NFM_fec!O$71)</f>
        <v>0</v>
      </c>
      <c r="P240" s="169">
        <f>IF(P$71=0,0,P$71/NFM_fec!P$71)</f>
        <v>0</v>
      </c>
      <c r="Q240" s="169">
        <f>IF(Q$71=0,0,Q$71/NFM_fec!Q$71)</f>
        <v>0</v>
      </c>
    </row>
    <row r="241" spans="1:17" x14ac:dyDescent="0.25">
      <c r="A241" s="76" t="s">
        <v>82</v>
      </c>
      <c r="B241" s="168">
        <f>IF(B$72=0,0,B$72/NFM_fec!B$72)</f>
        <v>0</v>
      </c>
      <c r="C241" s="168">
        <f>IF(C$72=0,0,C$72/NFM_fec!C$72)</f>
        <v>0</v>
      </c>
      <c r="D241" s="168">
        <f>IF(D$72=0,0,D$72/NFM_fec!D$72)</f>
        <v>0</v>
      </c>
      <c r="E241" s="168">
        <f>IF(E$72=0,0,E$72/NFM_fec!E$72)</f>
        <v>0</v>
      </c>
      <c r="F241" s="168">
        <f>IF(F$72=0,0,F$72/NFM_fec!F$72)</f>
        <v>0</v>
      </c>
      <c r="G241" s="168">
        <f>IF(G$72=0,0,G$72/NFM_fec!G$72)</f>
        <v>0</v>
      </c>
      <c r="H241" s="168">
        <f>IF(H$72=0,0,H$72/NFM_fec!H$72)</f>
        <v>0</v>
      </c>
      <c r="I241" s="168">
        <f>IF(I$72=0,0,I$72/NFM_fec!I$72)</f>
        <v>0</v>
      </c>
      <c r="J241" s="168">
        <f>IF(J$72=0,0,J$72/NFM_fec!J$72)</f>
        <v>0</v>
      </c>
      <c r="K241" s="168">
        <f>IF(K$72=0,0,K$72/NFM_fec!K$72)</f>
        <v>0</v>
      </c>
      <c r="L241" s="168">
        <f>IF(L$72=0,0,L$72/NFM_fec!L$72)</f>
        <v>0</v>
      </c>
      <c r="M241" s="168">
        <f>IF(M$72=0,0,M$72/NFM_fec!M$72)</f>
        <v>0</v>
      </c>
      <c r="N241" s="168">
        <f>IF(N$72=0,0,N$72/NFM_fec!N$72)</f>
        <v>0</v>
      </c>
      <c r="O241" s="168">
        <f>IF(O$72=0,0,O$72/NFM_fec!O$72)</f>
        <v>0</v>
      </c>
      <c r="P241" s="168">
        <f>IF(P$72=0,0,P$72/NFM_fec!P$72)</f>
        <v>0</v>
      </c>
      <c r="Q241" s="168">
        <f>IF(Q$72=0,0,Q$72/NFM_fec!Q$72)</f>
        <v>0</v>
      </c>
    </row>
    <row r="242" spans="1:17" x14ac:dyDescent="0.25">
      <c r="A242" s="76" t="s">
        <v>81</v>
      </c>
      <c r="B242" s="168">
        <f>IF(B$73=0,0,B$73/NFM_fec!B$73)</f>
        <v>0</v>
      </c>
      <c r="C242" s="168">
        <f>IF(C$73=0,0,C$73/NFM_fec!C$73)</f>
        <v>0</v>
      </c>
      <c r="D242" s="168">
        <f>IF(D$73=0,0,D$73/NFM_fec!D$73)</f>
        <v>0</v>
      </c>
      <c r="E242" s="168">
        <f>IF(E$73=0,0,E$73/NFM_fec!E$73)</f>
        <v>0</v>
      </c>
      <c r="F242" s="168">
        <f>IF(F$73=0,0,F$73/NFM_fec!F$73)</f>
        <v>0</v>
      </c>
      <c r="G242" s="168">
        <f>IF(G$73=0,0,G$73/NFM_fec!G$73)</f>
        <v>0</v>
      </c>
      <c r="H242" s="168">
        <f>IF(H$73=0,0,H$73/NFM_fec!H$73)</f>
        <v>0</v>
      </c>
      <c r="I242" s="168">
        <f>IF(I$73=0,0,I$73/NFM_fec!I$73)</f>
        <v>0</v>
      </c>
      <c r="J242" s="168">
        <f>IF(J$73=0,0,J$73/NFM_fec!J$73)</f>
        <v>0</v>
      </c>
      <c r="K242" s="168">
        <f>IF(K$73=0,0,K$73/NFM_fec!K$73)</f>
        <v>0</v>
      </c>
      <c r="L242" s="168">
        <f>IF(L$73=0,0,L$73/NFM_fec!L$73)</f>
        <v>0</v>
      </c>
      <c r="M242" s="168">
        <f>IF(M$73=0,0,M$73/NFM_fec!M$73)</f>
        <v>0</v>
      </c>
      <c r="N242" s="168">
        <f>IF(N$73=0,0,N$73/NFM_fec!N$73)</f>
        <v>0</v>
      </c>
      <c r="O242" s="168">
        <f>IF(O$73=0,0,O$73/NFM_fec!O$73)</f>
        <v>0</v>
      </c>
      <c r="P242" s="168">
        <f>IF(P$73=0,0,P$73/NFM_fec!P$73)</f>
        <v>0</v>
      </c>
      <c r="Q242" s="168">
        <f>IF(Q$73=0,0,Q$73/NFM_fec!Q$73)</f>
        <v>0</v>
      </c>
    </row>
    <row r="243" spans="1:17" x14ac:dyDescent="0.25">
      <c r="A243" s="76" t="s">
        <v>80</v>
      </c>
      <c r="B243" s="168">
        <f>IF(B$74=0,0,B$74/NFM_fec!B$74)</f>
        <v>0</v>
      </c>
      <c r="C243" s="168">
        <f>IF(C$74=0,0,C$74/NFM_fec!C$74)</f>
        <v>0</v>
      </c>
      <c r="D243" s="168">
        <f>IF(D$74=0,0,D$74/NFM_fec!D$74)</f>
        <v>0</v>
      </c>
      <c r="E243" s="168">
        <f>IF(E$74=0,0,E$74/NFM_fec!E$74)</f>
        <v>0</v>
      </c>
      <c r="F243" s="168">
        <f>IF(F$74=0,0,F$74/NFM_fec!F$74)</f>
        <v>0</v>
      </c>
      <c r="G243" s="168">
        <f>IF(G$74=0,0,G$74/NFM_fec!G$74)</f>
        <v>0</v>
      </c>
      <c r="H243" s="168">
        <f>IF(H$74=0,0,H$74/NFM_fec!H$74)</f>
        <v>0</v>
      </c>
      <c r="I243" s="168">
        <f>IF(I$74=0,0,I$74/NFM_fec!I$74)</f>
        <v>0</v>
      </c>
      <c r="J243" s="168">
        <f>IF(J$74=0,0,J$74/NFM_fec!J$74)</f>
        <v>0</v>
      </c>
      <c r="K243" s="168">
        <f>IF(K$74=0,0,K$74/NFM_fec!K$74)</f>
        <v>0</v>
      </c>
      <c r="L243" s="168">
        <f>IF(L$74=0,0,L$74/NFM_fec!L$74)</f>
        <v>0</v>
      </c>
      <c r="M243" s="168">
        <f>IF(M$74=0,0,M$74/NFM_fec!M$74)</f>
        <v>0</v>
      </c>
      <c r="N243" s="168">
        <f>IF(N$74=0,0,N$74/NFM_fec!N$74)</f>
        <v>0</v>
      </c>
      <c r="O243" s="168">
        <f>IF(O$74=0,0,O$74/NFM_fec!O$74)</f>
        <v>0</v>
      </c>
      <c r="P243" s="168">
        <f>IF(P$74=0,0,P$74/NFM_fec!P$74)</f>
        <v>0</v>
      </c>
      <c r="Q243" s="168">
        <f>IF(Q$74=0,0,Q$74/NFM_fec!Q$74)</f>
        <v>0</v>
      </c>
    </row>
    <row r="244" spans="1:17" x14ac:dyDescent="0.25">
      <c r="A244" s="129" t="s">
        <v>79</v>
      </c>
      <c r="B244" s="167">
        <f>IF(B$75=0,0,B$75/NFM_fec!B$75)</f>
        <v>0</v>
      </c>
      <c r="C244" s="167">
        <f>IF(C$75=0,0,C$75/NFM_fec!C$75)</f>
        <v>0</v>
      </c>
      <c r="D244" s="167">
        <f>IF(D$75=0,0,D$75/NFM_fec!D$75)</f>
        <v>0</v>
      </c>
      <c r="E244" s="167">
        <f>IF(E$75=0,0,E$75/NFM_fec!E$75)</f>
        <v>0</v>
      </c>
      <c r="F244" s="167">
        <f>IF(F$75=0,0,F$75/NFM_fec!F$75)</f>
        <v>0</v>
      </c>
      <c r="G244" s="167">
        <f>IF(G$75=0,0,G$75/NFM_fec!G$75)</f>
        <v>0</v>
      </c>
      <c r="H244" s="167">
        <f>IF(H$75=0,0,H$75/NFM_fec!H$75)</f>
        <v>0</v>
      </c>
      <c r="I244" s="167">
        <f>IF(I$75=0,0,I$75/NFM_fec!I$75)</f>
        <v>0</v>
      </c>
      <c r="J244" s="167">
        <f>IF(J$75=0,0,J$75/NFM_fec!J$75)</f>
        <v>0</v>
      </c>
      <c r="K244" s="167">
        <f>IF(K$75=0,0,K$75/NFM_fec!K$75)</f>
        <v>0</v>
      </c>
      <c r="L244" s="167">
        <f>IF(L$75=0,0,L$75/NFM_fec!L$75)</f>
        <v>0</v>
      </c>
      <c r="M244" s="167">
        <f>IF(M$75=0,0,M$75/NFM_fec!M$75)</f>
        <v>0</v>
      </c>
      <c r="N244" s="167">
        <f>IF(N$75=0,0,N$75/NFM_fec!N$75)</f>
        <v>0</v>
      </c>
      <c r="O244" s="167">
        <f>IF(O$75=0,0,O$75/NFM_fec!O$75)</f>
        <v>0</v>
      </c>
      <c r="P244" s="167">
        <f>IF(P$75=0,0,P$75/NFM_fec!P$75)</f>
        <v>0</v>
      </c>
      <c r="Q244" s="167">
        <f>IF(Q$75=0,0,Q$75/NFM_fec!Q$75)</f>
        <v>0</v>
      </c>
    </row>
    <row r="245" spans="1:17" x14ac:dyDescent="0.25">
      <c r="A245" s="127" t="s">
        <v>149</v>
      </c>
      <c r="B245" s="166">
        <f>IF(B$80=0,0,B$80/NFM_fec!B$80)</f>
        <v>0</v>
      </c>
      <c r="C245" s="166">
        <f>IF(C$80=0,0,C$80/NFM_fec!C$80)</f>
        <v>0</v>
      </c>
      <c r="D245" s="166">
        <f>IF(D$80=0,0,D$80/NFM_fec!D$80)</f>
        <v>0</v>
      </c>
      <c r="E245" s="166">
        <f>IF(E$80=0,0,E$80/NFM_fec!E$80)</f>
        <v>0</v>
      </c>
      <c r="F245" s="166">
        <f>IF(F$80=0,0,F$80/NFM_fec!F$80)</f>
        <v>0</v>
      </c>
      <c r="G245" s="166">
        <f>IF(G$80=0,0,G$80/NFM_fec!G$80)</f>
        <v>0</v>
      </c>
      <c r="H245" s="166">
        <f>IF(H$80=0,0,H$80/NFM_fec!H$80)</f>
        <v>0</v>
      </c>
      <c r="I245" s="166">
        <f>IF(I$80=0,0,I$80/NFM_fec!I$80)</f>
        <v>0</v>
      </c>
      <c r="J245" s="166">
        <f>IF(J$80=0,0,J$80/NFM_fec!J$80)</f>
        <v>0</v>
      </c>
      <c r="K245" s="166">
        <f>IF(K$80=0,0,K$80/NFM_fec!K$80)</f>
        <v>0</v>
      </c>
      <c r="L245" s="166">
        <f>IF(L$80=0,0,L$80/NFM_fec!L$80)</f>
        <v>0</v>
      </c>
      <c r="M245" s="166">
        <f>IF(M$80=0,0,M$80/NFM_fec!M$80)</f>
        <v>0</v>
      </c>
      <c r="N245" s="166">
        <f>IF(N$80=0,0,N$80/NFM_fec!N$80)</f>
        <v>0</v>
      </c>
      <c r="O245" s="166">
        <f>IF(O$80=0,0,O$80/NFM_fec!O$80)</f>
        <v>0</v>
      </c>
      <c r="P245" s="166">
        <f>IF(P$80=0,0,P$80/NFM_fec!P$80)</f>
        <v>0</v>
      </c>
      <c r="Q245" s="166">
        <f>IF(Q$80=0,0,Q$80/NFM_fec!Q$80)</f>
        <v>0</v>
      </c>
    </row>
    <row r="246" spans="1:17" x14ac:dyDescent="0.25">
      <c r="A246" s="127" t="s">
        <v>148</v>
      </c>
      <c r="B246" s="166">
        <f>IF(B$87=0,0,B$87/NFM_fec!B$87)</f>
        <v>0</v>
      </c>
      <c r="C246" s="166">
        <f>IF(C$87=0,0,C$87/NFM_fec!C$87)</f>
        <v>0</v>
      </c>
      <c r="D246" s="166">
        <f>IF(D$87=0,0,D$87/NFM_fec!D$87)</f>
        <v>0</v>
      </c>
      <c r="E246" s="166">
        <f>IF(E$87=0,0,E$87/NFM_fec!E$87)</f>
        <v>0</v>
      </c>
      <c r="F246" s="166">
        <f>IF(F$87=0,0,F$87/NFM_fec!F$87)</f>
        <v>0</v>
      </c>
      <c r="G246" s="166">
        <f>IF(G$87=0,0,G$87/NFM_fec!G$87)</f>
        <v>0</v>
      </c>
      <c r="H246" s="166">
        <f>IF(H$87=0,0,H$87/NFM_fec!H$87)</f>
        <v>0</v>
      </c>
      <c r="I246" s="166">
        <f>IF(I$87=0,0,I$87/NFM_fec!I$87)</f>
        <v>0</v>
      </c>
      <c r="J246" s="166">
        <f>IF(J$87=0,0,J$87/NFM_fec!J$87)</f>
        <v>0</v>
      </c>
      <c r="K246" s="166">
        <f>IF(K$87=0,0,K$87/NFM_fec!K$87)</f>
        <v>0</v>
      </c>
      <c r="L246" s="166">
        <f>IF(L$87=0,0,L$87/NFM_fec!L$87)</f>
        <v>0</v>
      </c>
      <c r="M246" s="166">
        <f>IF(M$87=0,0,M$87/NFM_fec!M$87)</f>
        <v>0</v>
      </c>
      <c r="N246" s="166">
        <f>IF(N$87=0,0,N$87/NFM_fec!N$87)</f>
        <v>0</v>
      </c>
      <c r="O246" s="166">
        <f>IF(O$87=0,0,O$87/NFM_fec!O$87)</f>
        <v>0</v>
      </c>
      <c r="P246" s="166">
        <f>IF(P$87=0,0,P$87/NFM_fec!P$87)</f>
        <v>0</v>
      </c>
      <c r="Q246" s="166">
        <f>IF(Q$87=0,0,Q$87/NFM_fec!Q$87)</f>
        <v>0</v>
      </c>
    </row>
    <row r="247" spans="1:17" x14ac:dyDescent="0.25">
      <c r="A247" s="72" t="s">
        <v>147</v>
      </c>
      <c r="B247" s="165">
        <f>IF(B$94=0,0,B$94/NFM_fec!B$94)</f>
        <v>0</v>
      </c>
      <c r="C247" s="165">
        <f>IF(C$94=0,0,C$94/NFM_fec!C$94)</f>
        <v>0</v>
      </c>
      <c r="D247" s="165">
        <f>IF(D$94=0,0,D$94/NFM_fec!D$94)</f>
        <v>0</v>
      </c>
      <c r="E247" s="165">
        <f>IF(E$94=0,0,E$94/NFM_fec!E$94)</f>
        <v>0</v>
      </c>
      <c r="F247" s="165">
        <f>IF(F$94=0,0,F$94/NFM_fec!F$94)</f>
        <v>0</v>
      </c>
      <c r="G247" s="165">
        <f>IF(G$94=0,0,G$94/NFM_fec!G$94)</f>
        <v>0</v>
      </c>
      <c r="H247" s="165">
        <f>IF(H$94=0,0,H$94/NFM_fec!H$94)</f>
        <v>0</v>
      </c>
      <c r="I247" s="165">
        <f>IF(I$94=0,0,I$94/NFM_fec!I$94)</f>
        <v>0</v>
      </c>
      <c r="J247" s="165">
        <f>IF(J$94=0,0,J$94/NFM_fec!J$94)</f>
        <v>0</v>
      </c>
      <c r="K247" s="165">
        <f>IF(K$94=0,0,K$94/NFM_fec!K$94)</f>
        <v>0</v>
      </c>
      <c r="L247" s="165">
        <f>IF(L$94=0,0,L$94/NFM_fec!L$94)</f>
        <v>0</v>
      </c>
      <c r="M247" s="165">
        <f>IF(M$94=0,0,M$94/NFM_fec!M$94)</f>
        <v>0</v>
      </c>
      <c r="N247" s="165">
        <f>IF(N$94=0,0,N$94/NFM_fec!N$94)</f>
        <v>0</v>
      </c>
      <c r="O247" s="165">
        <f>IF(O$94=0,0,O$94/NFM_fec!O$94)</f>
        <v>0</v>
      </c>
      <c r="P247" s="165">
        <f>IF(P$94=0,0,P$94/NFM_fec!P$94)</f>
        <v>0</v>
      </c>
      <c r="Q247" s="16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</v>
      </c>
      <c r="C249" s="170">
        <f>IF(C$112=0,0,C$112/NFM_fec!C$112)</f>
        <v>0</v>
      </c>
      <c r="D249" s="170">
        <f>IF(D$112=0,0,D$112/NFM_fec!D$112)</f>
        <v>0</v>
      </c>
      <c r="E249" s="170">
        <f>IF(E$112=0,0,E$112/NFM_fec!E$112)</f>
        <v>0</v>
      </c>
      <c r="F249" s="170">
        <f>IF(F$112=0,0,F$112/NFM_fec!F$112)</f>
        <v>0</v>
      </c>
      <c r="G249" s="170">
        <f>IF(G$112=0,0,G$112/NFM_fec!G$112)</f>
        <v>0</v>
      </c>
      <c r="H249" s="170">
        <f>IF(H$112=0,0,H$112/NFM_fec!H$112)</f>
        <v>0</v>
      </c>
      <c r="I249" s="170">
        <f>IF(I$112=0,0,I$112/NFM_fec!I$112)</f>
        <v>0</v>
      </c>
      <c r="J249" s="170">
        <f>IF(J$112=0,0,J$112/NFM_fec!J$112)</f>
        <v>0</v>
      </c>
      <c r="K249" s="170">
        <f>IF(K$112=0,0,K$112/NFM_fec!K$112)</f>
        <v>0</v>
      </c>
      <c r="L249" s="170">
        <f>IF(L$112=0,0,L$112/NFM_fec!L$112)</f>
        <v>0</v>
      </c>
      <c r="M249" s="170">
        <f>IF(M$112=0,0,M$112/NFM_fec!M$112)</f>
        <v>0</v>
      </c>
      <c r="N249" s="170">
        <f>IF(N$112=0,0,N$112/NFM_fec!N$112)</f>
        <v>0</v>
      </c>
      <c r="O249" s="170">
        <f>IF(O$112=0,0,O$112/NFM_fec!O$112)</f>
        <v>0</v>
      </c>
      <c r="P249" s="170">
        <f>IF(P$112=0,0,P$112/NFM_fec!P$112)</f>
        <v>0</v>
      </c>
      <c r="Q249" s="170">
        <f>IF(Q$112=0,0,Q$112/NFM_fec!Q$112)</f>
        <v>0</v>
      </c>
    </row>
    <row r="250" spans="1:17" x14ac:dyDescent="0.25">
      <c r="A250" s="132" t="s">
        <v>83</v>
      </c>
      <c r="B250" s="169">
        <f>IF(B$113=0,0,B$113/NFM_fec!B$113)</f>
        <v>0</v>
      </c>
      <c r="C250" s="169">
        <f>IF(C$113=0,0,C$113/NFM_fec!C$113)</f>
        <v>0</v>
      </c>
      <c r="D250" s="169">
        <f>IF(D$113=0,0,D$113/NFM_fec!D$113)</f>
        <v>0</v>
      </c>
      <c r="E250" s="169">
        <f>IF(E$113=0,0,E$113/NFM_fec!E$113)</f>
        <v>0</v>
      </c>
      <c r="F250" s="169">
        <f>IF(F$113=0,0,F$113/NFM_fec!F$113)</f>
        <v>0</v>
      </c>
      <c r="G250" s="169">
        <f>IF(G$113=0,0,G$113/NFM_fec!G$113)</f>
        <v>0</v>
      </c>
      <c r="H250" s="169">
        <f>IF(H$113=0,0,H$113/NFM_fec!H$113)</f>
        <v>0</v>
      </c>
      <c r="I250" s="169">
        <f>IF(I$113=0,0,I$113/NFM_fec!I$113)</f>
        <v>0</v>
      </c>
      <c r="J250" s="169">
        <f>IF(J$113=0,0,J$113/NFM_fec!J$113)</f>
        <v>0</v>
      </c>
      <c r="K250" s="169">
        <f>IF(K$113=0,0,K$113/NFM_fec!K$113)</f>
        <v>0</v>
      </c>
      <c r="L250" s="169">
        <f>IF(L$113=0,0,L$113/NFM_fec!L$113)</f>
        <v>0</v>
      </c>
      <c r="M250" s="169">
        <f>IF(M$113=0,0,M$113/NFM_fec!M$113)</f>
        <v>0</v>
      </c>
      <c r="N250" s="169">
        <f>IF(N$113=0,0,N$113/NFM_fec!N$113)</f>
        <v>0</v>
      </c>
      <c r="O250" s="169">
        <f>IF(O$113=0,0,O$113/NFM_fec!O$113)</f>
        <v>0</v>
      </c>
      <c r="P250" s="169">
        <f>IF(P$113=0,0,P$113/NFM_fec!P$113)</f>
        <v>0</v>
      </c>
      <c r="Q250" s="169">
        <f>IF(Q$113=0,0,Q$113/NFM_fec!Q$113)</f>
        <v>0</v>
      </c>
    </row>
    <row r="251" spans="1:17" x14ac:dyDescent="0.25">
      <c r="A251" s="76" t="s">
        <v>82</v>
      </c>
      <c r="B251" s="168">
        <f>IF(B$114=0,0,B$114/NFM_fec!B$114)</f>
        <v>0</v>
      </c>
      <c r="C251" s="168">
        <f>IF(C$114=0,0,C$114/NFM_fec!C$114)</f>
        <v>0</v>
      </c>
      <c r="D251" s="168">
        <f>IF(D$114=0,0,D$114/NFM_fec!D$114)</f>
        <v>0</v>
      </c>
      <c r="E251" s="168">
        <f>IF(E$114=0,0,E$114/NFM_fec!E$114)</f>
        <v>0</v>
      </c>
      <c r="F251" s="168">
        <f>IF(F$114=0,0,F$114/NFM_fec!F$114)</f>
        <v>0</v>
      </c>
      <c r="G251" s="168">
        <f>IF(G$114=0,0,G$114/NFM_fec!G$114)</f>
        <v>0</v>
      </c>
      <c r="H251" s="168">
        <f>IF(H$114=0,0,H$114/NFM_fec!H$114)</f>
        <v>0</v>
      </c>
      <c r="I251" s="168">
        <f>IF(I$114=0,0,I$114/NFM_fec!I$114)</f>
        <v>0</v>
      </c>
      <c r="J251" s="168">
        <f>IF(J$114=0,0,J$114/NFM_fec!J$114)</f>
        <v>0</v>
      </c>
      <c r="K251" s="168">
        <f>IF(K$114=0,0,K$114/NFM_fec!K$114)</f>
        <v>0</v>
      </c>
      <c r="L251" s="168">
        <f>IF(L$114=0,0,L$114/NFM_fec!L$114)</f>
        <v>0</v>
      </c>
      <c r="M251" s="168">
        <f>IF(M$114=0,0,M$114/NFM_fec!M$114)</f>
        <v>0</v>
      </c>
      <c r="N251" s="168">
        <f>IF(N$114=0,0,N$114/NFM_fec!N$114)</f>
        <v>0</v>
      </c>
      <c r="O251" s="168">
        <f>IF(O$114=0,0,O$114/NFM_fec!O$114)</f>
        <v>0</v>
      </c>
      <c r="P251" s="168">
        <f>IF(P$114=0,0,P$114/NFM_fec!P$114)</f>
        <v>0</v>
      </c>
      <c r="Q251" s="168">
        <f>IF(Q$114=0,0,Q$114/NFM_fec!Q$114)</f>
        <v>0</v>
      </c>
    </row>
    <row r="252" spans="1:17" x14ac:dyDescent="0.25">
      <c r="A252" s="76" t="s">
        <v>81</v>
      </c>
      <c r="B252" s="168">
        <f>IF(B$115=0,0,B$115/NFM_fec!B$115)</f>
        <v>0</v>
      </c>
      <c r="C252" s="168">
        <f>IF(C$115=0,0,C$115/NFM_fec!C$115)</f>
        <v>0</v>
      </c>
      <c r="D252" s="168">
        <f>IF(D$115=0,0,D$115/NFM_fec!D$115)</f>
        <v>0</v>
      </c>
      <c r="E252" s="168">
        <f>IF(E$115=0,0,E$115/NFM_fec!E$115)</f>
        <v>0</v>
      </c>
      <c r="F252" s="168">
        <f>IF(F$115=0,0,F$115/NFM_fec!F$115)</f>
        <v>0</v>
      </c>
      <c r="G252" s="168">
        <f>IF(G$115=0,0,G$115/NFM_fec!G$115)</f>
        <v>0</v>
      </c>
      <c r="H252" s="168">
        <f>IF(H$115=0,0,H$115/NFM_fec!H$115)</f>
        <v>0</v>
      </c>
      <c r="I252" s="168">
        <f>IF(I$115=0,0,I$115/NFM_fec!I$115)</f>
        <v>0</v>
      </c>
      <c r="J252" s="168">
        <f>IF(J$115=0,0,J$115/NFM_fec!J$115)</f>
        <v>0</v>
      </c>
      <c r="K252" s="168">
        <f>IF(K$115=0,0,K$115/NFM_fec!K$115)</f>
        <v>0</v>
      </c>
      <c r="L252" s="168">
        <f>IF(L$115=0,0,L$115/NFM_fec!L$115)</f>
        <v>0</v>
      </c>
      <c r="M252" s="168">
        <f>IF(M$115=0,0,M$115/NFM_fec!M$115)</f>
        <v>0</v>
      </c>
      <c r="N252" s="168">
        <f>IF(N$115=0,0,N$115/NFM_fec!N$115)</f>
        <v>0</v>
      </c>
      <c r="O252" s="168">
        <f>IF(O$115=0,0,O$115/NFM_fec!O$115)</f>
        <v>0</v>
      </c>
      <c r="P252" s="168">
        <f>IF(P$115=0,0,P$115/NFM_fec!P$115)</f>
        <v>0</v>
      </c>
      <c r="Q252" s="168">
        <f>IF(Q$115=0,0,Q$115/NFM_fec!Q$115)</f>
        <v>0</v>
      </c>
    </row>
    <row r="253" spans="1:17" x14ac:dyDescent="0.25">
      <c r="A253" s="76" t="s">
        <v>80</v>
      </c>
      <c r="B253" s="168">
        <f>IF(B$116=0,0,B$116/NFM_fec!B$116)</f>
        <v>0</v>
      </c>
      <c r="C253" s="168">
        <f>IF(C$116=0,0,C$116/NFM_fec!C$116)</f>
        <v>0</v>
      </c>
      <c r="D253" s="168">
        <f>IF(D$116=0,0,D$116/NFM_fec!D$116)</f>
        <v>0</v>
      </c>
      <c r="E253" s="168">
        <f>IF(E$116=0,0,E$116/NFM_fec!E$116)</f>
        <v>0</v>
      </c>
      <c r="F253" s="168">
        <f>IF(F$116=0,0,F$116/NFM_fec!F$116)</f>
        <v>0</v>
      </c>
      <c r="G253" s="168">
        <f>IF(G$116=0,0,G$116/NFM_fec!G$116)</f>
        <v>0</v>
      </c>
      <c r="H253" s="168">
        <f>IF(H$116=0,0,H$116/NFM_fec!H$116)</f>
        <v>0</v>
      </c>
      <c r="I253" s="168">
        <f>IF(I$116=0,0,I$116/NFM_fec!I$116)</f>
        <v>0</v>
      </c>
      <c r="J253" s="168">
        <f>IF(J$116=0,0,J$116/NFM_fec!J$116)</f>
        <v>0</v>
      </c>
      <c r="K253" s="168">
        <f>IF(K$116=0,0,K$116/NFM_fec!K$116)</f>
        <v>0</v>
      </c>
      <c r="L253" s="168">
        <f>IF(L$116=0,0,L$116/NFM_fec!L$116)</f>
        <v>0</v>
      </c>
      <c r="M253" s="168">
        <f>IF(M$116=0,0,M$116/NFM_fec!M$116)</f>
        <v>0</v>
      </c>
      <c r="N253" s="168">
        <f>IF(N$116=0,0,N$116/NFM_fec!N$116)</f>
        <v>0</v>
      </c>
      <c r="O253" s="168">
        <f>IF(O$116=0,0,O$116/NFM_fec!O$116)</f>
        <v>0</v>
      </c>
      <c r="P253" s="168">
        <f>IF(P$116=0,0,P$116/NFM_fec!P$116)</f>
        <v>0</v>
      </c>
      <c r="Q253" s="168">
        <f>IF(Q$116=0,0,Q$116/NFM_fec!Q$116)</f>
        <v>0</v>
      </c>
    </row>
    <row r="254" spans="1:17" x14ac:dyDescent="0.25">
      <c r="A254" s="129" t="s">
        <v>79</v>
      </c>
      <c r="B254" s="167">
        <f>IF(B$117=0,0,B$117/NFM_fec!B$117)</f>
        <v>0</v>
      </c>
      <c r="C254" s="167">
        <f>IF(C$117=0,0,C$117/NFM_fec!C$117)</f>
        <v>0</v>
      </c>
      <c r="D254" s="167">
        <f>IF(D$117=0,0,D$117/NFM_fec!D$117)</f>
        <v>0</v>
      </c>
      <c r="E254" s="167">
        <f>IF(E$117=0,0,E$117/NFM_fec!E$117)</f>
        <v>0</v>
      </c>
      <c r="F254" s="167">
        <f>IF(F$117=0,0,F$117/NFM_fec!F$117)</f>
        <v>0</v>
      </c>
      <c r="G254" s="167">
        <f>IF(G$117=0,0,G$117/NFM_fec!G$117)</f>
        <v>0</v>
      </c>
      <c r="H254" s="167">
        <f>IF(H$117=0,0,H$117/NFM_fec!H$117)</f>
        <v>0</v>
      </c>
      <c r="I254" s="167">
        <f>IF(I$117=0,0,I$117/NFM_fec!I$117)</f>
        <v>0</v>
      </c>
      <c r="J254" s="167">
        <f>IF(J$117=0,0,J$117/NFM_fec!J$117)</f>
        <v>0</v>
      </c>
      <c r="K254" s="167">
        <f>IF(K$117=0,0,K$117/NFM_fec!K$117)</f>
        <v>0</v>
      </c>
      <c r="L254" s="167">
        <f>IF(L$117=0,0,L$117/NFM_fec!L$117)</f>
        <v>0</v>
      </c>
      <c r="M254" s="167">
        <f>IF(M$117=0,0,M$117/NFM_fec!M$117)</f>
        <v>0</v>
      </c>
      <c r="N254" s="167">
        <f>IF(N$117=0,0,N$117/NFM_fec!N$117)</f>
        <v>0</v>
      </c>
      <c r="O254" s="167">
        <f>IF(O$117=0,0,O$117/NFM_fec!O$117)</f>
        <v>0</v>
      </c>
      <c r="P254" s="167">
        <f>IF(P$117=0,0,P$117/NFM_fec!P$117)</f>
        <v>0</v>
      </c>
      <c r="Q254" s="167">
        <f>IF(Q$117=0,0,Q$117/NFM_fec!Q$117)</f>
        <v>0</v>
      </c>
    </row>
    <row r="255" spans="1:17" x14ac:dyDescent="0.25">
      <c r="A255" s="127" t="s">
        <v>146</v>
      </c>
      <c r="B255" s="166">
        <f>IF(B$122=0,0,B$122/NFM_fec!B$122)</f>
        <v>0</v>
      </c>
      <c r="C255" s="166">
        <f>IF(C$122=0,0,C$122/NFM_fec!C$122)</f>
        <v>0</v>
      </c>
      <c r="D255" s="166">
        <f>IF(D$122=0,0,D$122/NFM_fec!D$122)</f>
        <v>0</v>
      </c>
      <c r="E255" s="166">
        <f>IF(E$122=0,0,E$122/NFM_fec!E$122)</f>
        <v>0</v>
      </c>
      <c r="F255" s="166">
        <f>IF(F$122=0,0,F$122/NFM_fec!F$122)</f>
        <v>0</v>
      </c>
      <c r="G255" s="166">
        <f>IF(G$122=0,0,G$122/NFM_fec!G$122)</f>
        <v>0</v>
      </c>
      <c r="H255" s="166">
        <f>IF(H$122=0,0,H$122/NFM_fec!H$122)</f>
        <v>0</v>
      </c>
      <c r="I255" s="166">
        <f>IF(I$122=0,0,I$122/NFM_fec!I$122)</f>
        <v>0</v>
      </c>
      <c r="J255" s="166">
        <f>IF(J$122=0,0,J$122/NFM_fec!J$122)</f>
        <v>0</v>
      </c>
      <c r="K255" s="166">
        <f>IF(K$122=0,0,K$122/NFM_fec!K$122)</f>
        <v>0</v>
      </c>
      <c r="L255" s="166">
        <f>IF(L$122=0,0,L$122/NFM_fec!L$122)</f>
        <v>0</v>
      </c>
      <c r="M255" s="166">
        <f>IF(M$122=0,0,M$122/NFM_fec!M$122)</f>
        <v>0</v>
      </c>
      <c r="N255" s="166">
        <f>IF(N$122=0,0,N$122/NFM_fec!N$122)</f>
        <v>0</v>
      </c>
      <c r="O255" s="166">
        <f>IF(O$122=0,0,O$122/NFM_fec!O$122)</f>
        <v>0</v>
      </c>
      <c r="P255" s="166">
        <f>IF(P$122=0,0,P$122/NFM_fec!P$122)</f>
        <v>0</v>
      </c>
      <c r="Q255" s="166">
        <f>IF(Q$122=0,0,Q$122/NFM_fec!Q$122)</f>
        <v>0</v>
      </c>
    </row>
    <row r="256" spans="1:17" x14ac:dyDescent="0.25">
      <c r="A256" s="127" t="s">
        <v>145</v>
      </c>
      <c r="B256" s="166">
        <f>IF(B$130=0,0,B$130/NFM_fec!B$130)</f>
        <v>0</v>
      </c>
      <c r="C256" s="166">
        <f>IF(C$130=0,0,C$130/NFM_fec!C$130)</f>
        <v>0</v>
      </c>
      <c r="D256" s="166">
        <f>IF(D$130=0,0,D$130/NFM_fec!D$130)</f>
        <v>0</v>
      </c>
      <c r="E256" s="166">
        <f>IF(E$130=0,0,E$130/NFM_fec!E$130)</f>
        <v>0</v>
      </c>
      <c r="F256" s="166">
        <f>IF(F$130=0,0,F$130/NFM_fec!F$130)</f>
        <v>0</v>
      </c>
      <c r="G256" s="166">
        <f>IF(G$130=0,0,G$130/NFM_fec!G$130)</f>
        <v>0</v>
      </c>
      <c r="H256" s="166">
        <f>IF(H$130=0,0,H$130/NFM_fec!H$130)</f>
        <v>0</v>
      </c>
      <c r="I256" s="166">
        <f>IF(I$130=0,0,I$130/NFM_fec!I$130)</f>
        <v>0</v>
      </c>
      <c r="J256" s="166">
        <f>IF(J$130=0,0,J$130/NFM_fec!J$130)</f>
        <v>0</v>
      </c>
      <c r="K256" s="166">
        <f>IF(K$130=0,0,K$130/NFM_fec!K$130)</f>
        <v>0</v>
      </c>
      <c r="L256" s="166">
        <f>IF(L$130=0,0,L$130/NFM_fec!L$130)</f>
        <v>0</v>
      </c>
      <c r="M256" s="166">
        <f>IF(M$130=0,0,M$130/NFM_fec!M$130)</f>
        <v>0</v>
      </c>
      <c r="N256" s="166">
        <f>IF(N$130=0,0,N$130/NFM_fec!N$130)</f>
        <v>0</v>
      </c>
      <c r="O256" s="166">
        <f>IF(O$130=0,0,O$130/NFM_fec!O$130)</f>
        <v>0</v>
      </c>
      <c r="P256" s="166">
        <f>IF(P$130=0,0,P$130/NFM_fec!P$130)</f>
        <v>0</v>
      </c>
      <c r="Q256" s="166">
        <f>IF(Q$130=0,0,Q$130/NFM_fec!Q$130)</f>
        <v>0</v>
      </c>
    </row>
    <row r="257" spans="1:17" x14ac:dyDescent="0.25">
      <c r="A257" s="72" t="s">
        <v>144</v>
      </c>
      <c r="B257" s="165">
        <f>IF(B$137=0,0,B$137/NFM_fec!B$137)</f>
        <v>0</v>
      </c>
      <c r="C257" s="165">
        <f>IF(C$137=0,0,C$137/NFM_fec!C$137)</f>
        <v>0</v>
      </c>
      <c r="D257" s="165">
        <f>IF(D$137=0,0,D$137/NFM_fec!D$137)</f>
        <v>0</v>
      </c>
      <c r="E257" s="165">
        <f>IF(E$137=0,0,E$137/NFM_fec!E$137)</f>
        <v>0</v>
      </c>
      <c r="F257" s="165">
        <f>IF(F$137=0,0,F$137/NFM_fec!F$137)</f>
        <v>0</v>
      </c>
      <c r="G257" s="165">
        <f>IF(G$137=0,0,G$137/NFM_fec!G$137)</f>
        <v>0</v>
      </c>
      <c r="H257" s="165">
        <f>IF(H$137=0,0,H$137/NFM_fec!H$137)</f>
        <v>0</v>
      </c>
      <c r="I257" s="165">
        <f>IF(I$137=0,0,I$137/NFM_fec!I$137)</f>
        <v>0</v>
      </c>
      <c r="J257" s="165">
        <f>IF(J$137=0,0,J$137/NFM_fec!J$137)</f>
        <v>0</v>
      </c>
      <c r="K257" s="165">
        <f>IF(K$137=0,0,K$137/NFM_fec!K$137)</f>
        <v>0</v>
      </c>
      <c r="L257" s="165">
        <f>IF(L$137=0,0,L$137/NFM_fec!L$137)</f>
        <v>0</v>
      </c>
      <c r="M257" s="165">
        <f>IF(M$137=0,0,M$137/NFM_fec!M$137)</f>
        <v>0</v>
      </c>
      <c r="N257" s="165">
        <f>IF(N$137=0,0,N$137/NFM_fec!N$137)</f>
        <v>0</v>
      </c>
      <c r="O257" s="165">
        <f>IF(O$137=0,0,O$137/NFM_fec!O$137)</f>
        <v>0</v>
      </c>
      <c r="P257" s="165">
        <f>IF(P$137=0,0,P$137/NFM_fec!P$137)</f>
        <v>0</v>
      </c>
      <c r="Q257" s="16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</v>
      </c>
      <c r="C183" s="77">
        <f t="shared" si="23"/>
        <v>0</v>
      </c>
      <c r="D183" s="77">
        <f t="shared" si="23"/>
        <v>0</v>
      </c>
      <c r="E183" s="77">
        <f t="shared" si="23"/>
        <v>0</v>
      </c>
      <c r="F183" s="77">
        <f t="shared" si="23"/>
        <v>0</v>
      </c>
      <c r="G183" s="77">
        <f t="shared" si="23"/>
        <v>0</v>
      </c>
      <c r="H183" s="77">
        <f t="shared" si="23"/>
        <v>0</v>
      </c>
      <c r="I183" s="77">
        <f t="shared" si="23"/>
        <v>0</v>
      </c>
      <c r="J183" s="77">
        <f t="shared" si="23"/>
        <v>0</v>
      </c>
      <c r="K183" s="77">
        <f t="shared" si="23"/>
        <v>0</v>
      </c>
      <c r="L183" s="77">
        <f t="shared" si="23"/>
        <v>0</v>
      </c>
      <c r="M183" s="77">
        <f t="shared" si="23"/>
        <v>0</v>
      </c>
      <c r="N183" s="77">
        <f t="shared" si="23"/>
        <v>0</v>
      </c>
      <c r="O183" s="77">
        <f t="shared" si="23"/>
        <v>0</v>
      </c>
      <c r="P183" s="77">
        <f t="shared" si="23"/>
        <v>0</v>
      </c>
      <c r="Q183" s="77">
        <f t="shared" si="23"/>
        <v>0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0</v>
      </c>
      <c r="C188" s="201">
        <f t="shared" si="28"/>
        <v>0</v>
      </c>
      <c r="D188" s="201">
        <f t="shared" si="28"/>
        <v>0</v>
      </c>
      <c r="E188" s="201">
        <f t="shared" si="28"/>
        <v>0</v>
      </c>
      <c r="F188" s="201">
        <f t="shared" si="28"/>
        <v>0</v>
      </c>
      <c r="G188" s="201">
        <f t="shared" si="28"/>
        <v>0</v>
      </c>
      <c r="H188" s="201">
        <f t="shared" si="28"/>
        <v>0</v>
      </c>
      <c r="I188" s="201">
        <f t="shared" si="28"/>
        <v>0</v>
      </c>
      <c r="J188" s="201">
        <f t="shared" si="28"/>
        <v>0</v>
      </c>
      <c r="K188" s="201">
        <f t="shared" si="28"/>
        <v>0</v>
      </c>
      <c r="L188" s="201">
        <f t="shared" si="28"/>
        <v>0</v>
      </c>
      <c r="M188" s="201">
        <f t="shared" si="28"/>
        <v>0</v>
      </c>
      <c r="N188" s="201">
        <f t="shared" si="28"/>
        <v>0</v>
      </c>
      <c r="O188" s="201">
        <f t="shared" si="28"/>
        <v>0</v>
      </c>
      <c r="P188" s="201">
        <f t="shared" si="28"/>
        <v>0</v>
      </c>
      <c r="Q188" s="201">
        <f t="shared" si="28"/>
        <v>0</v>
      </c>
    </row>
    <row r="189" spans="1:17" x14ac:dyDescent="0.25">
      <c r="A189" s="127" t="s">
        <v>149</v>
      </c>
      <c r="B189" s="200">
        <f t="shared" ref="B189:Q189" si="29">IF(B$80=0,0,B$80/B$70)</f>
        <v>0</v>
      </c>
      <c r="C189" s="200">
        <f t="shared" si="29"/>
        <v>0</v>
      </c>
      <c r="D189" s="200">
        <f t="shared" si="29"/>
        <v>0</v>
      </c>
      <c r="E189" s="200">
        <f t="shared" si="29"/>
        <v>0</v>
      </c>
      <c r="F189" s="200">
        <f t="shared" si="29"/>
        <v>0</v>
      </c>
      <c r="G189" s="200">
        <f t="shared" si="29"/>
        <v>0</v>
      </c>
      <c r="H189" s="200">
        <f t="shared" si="29"/>
        <v>0</v>
      </c>
      <c r="I189" s="200">
        <f t="shared" si="29"/>
        <v>0</v>
      </c>
      <c r="J189" s="200">
        <f t="shared" si="29"/>
        <v>0</v>
      </c>
      <c r="K189" s="200">
        <f t="shared" si="29"/>
        <v>0</v>
      </c>
      <c r="L189" s="200">
        <f t="shared" si="29"/>
        <v>0</v>
      </c>
      <c r="M189" s="200">
        <f t="shared" si="29"/>
        <v>0</v>
      </c>
      <c r="N189" s="200">
        <f t="shared" si="29"/>
        <v>0</v>
      </c>
      <c r="O189" s="200">
        <f t="shared" si="29"/>
        <v>0</v>
      </c>
      <c r="P189" s="200">
        <f t="shared" si="29"/>
        <v>0</v>
      </c>
      <c r="Q189" s="200">
        <f t="shared" si="29"/>
        <v>0</v>
      </c>
    </row>
    <row r="190" spans="1:17" x14ac:dyDescent="0.25">
      <c r="A190" s="142" t="s">
        <v>166</v>
      </c>
      <c r="B190" s="199">
        <f t="shared" ref="B190:Q190" si="30">IF(B$81=0,0,B$81/B$70)</f>
        <v>0</v>
      </c>
      <c r="C190" s="199">
        <f t="shared" si="30"/>
        <v>0</v>
      </c>
      <c r="D190" s="199">
        <f t="shared" si="30"/>
        <v>0</v>
      </c>
      <c r="E190" s="199">
        <f t="shared" si="30"/>
        <v>0</v>
      </c>
      <c r="F190" s="199">
        <f t="shared" si="30"/>
        <v>0</v>
      </c>
      <c r="G190" s="199">
        <f t="shared" si="30"/>
        <v>0</v>
      </c>
      <c r="H190" s="199">
        <f t="shared" si="30"/>
        <v>0</v>
      </c>
      <c r="I190" s="199">
        <f t="shared" si="30"/>
        <v>0</v>
      </c>
      <c r="J190" s="199">
        <f t="shared" si="30"/>
        <v>0</v>
      </c>
      <c r="K190" s="199">
        <f t="shared" si="30"/>
        <v>0</v>
      </c>
      <c r="L190" s="199">
        <f t="shared" si="30"/>
        <v>0</v>
      </c>
      <c r="M190" s="199">
        <f t="shared" si="30"/>
        <v>0</v>
      </c>
      <c r="N190" s="199">
        <f t="shared" si="30"/>
        <v>0</v>
      </c>
      <c r="O190" s="199">
        <f t="shared" si="30"/>
        <v>0</v>
      </c>
      <c r="P190" s="199">
        <f t="shared" si="30"/>
        <v>0</v>
      </c>
      <c r="Q190" s="199">
        <f t="shared" si="30"/>
        <v>0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</v>
      </c>
      <c r="C192" s="200">
        <f t="shared" si="32"/>
        <v>0</v>
      </c>
      <c r="D192" s="200">
        <f t="shared" si="32"/>
        <v>0</v>
      </c>
      <c r="E192" s="200">
        <f t="shared" si="32"/>
        <v>0</v>
      </c>
      <c r="F192" s="200">
        <f t="shared" si="32"/>
        <v>0</v>
      </c>
      <c r="G192" s="200">
        <f t="shared" si="32"/>
        <v>0</v>
      </c>
      <c r="H192" s="200">
        <f t="shared" si="32"/>
        <v>0</v>
      </c>
      <c r="I192" s="200">
        <f t="shared" si="32"/>
        <v>0</v>
      </c>
      <c r="J192" s="200">
        <f t="shared" si="32"/>
        <v>0</v>
      </c>
      <c r="K192" s="200">
        <f t="shared" si="32"/>
        <v>0</v>
      </c>
      <c r="L192" s="200">
        <f t="shared" si="32"/>
        <v>0</v>
      </c>
      <c r="M192" s="200">
        <f t="shared" si="32"/>
        <v>0</v>
      </c>
      <c r="N192" s="200">
        <f t="shared" si="32"/>
        <v>0</v>
      </c>
      <c r="O192" s="200">
        <f t="shared" si="32"/>
        <v>0</v>
      </c>
      <c r="P192" s="200">
        <f t="shared" si="32"/>
        <v>0</v>
      </c>
      <c r="Q192" s="200">
        <f t="shared" si="32"/>
        <v>0</v>
      </c>
    </row>
    <row r="193" spans="1:17" x14ac:dyDescent="0.25">
      <c r="A193" s="142" t="s">
        <v>164</v>
      </c>
      <c r="B193" s="199">
        <f t="shared" ref="B193:Q193" si="33">IF(B$88=0,0,B$88/B$70)</f>
        <v>0</v>
      </c>
      <c r="C193" s="199">
        <f t="shared" si="33"/>
        <v>0</v>
      </c>
      <c r="D193" s="199">
        <f t="shared" si="33"/>
        <v>0</v>
      </c>
      <c r="E193" s="199">
        <f t="shared" si="33"/>
        <v>0</v>
      </c>
      <c r="F193" s="199">
        <f t="shared" si="33"/>
        <v>0</v>
      </c>
      <c r="G193" s="199">
        <f t="shared" si="33"/>
        <v>0</v>
      </c>
      <c r="H193" s="199">
        <f t="shared" si="33"/>
        <v>0</v>
      </c>
      <c r="I193" s="199">
        <f t="shared" si="33"/>
        <v>0</v>
      </c>
      <c r="J193" s="199">
        <f t="shared" si="33"/>
        <v>0</v>
      </c>
      <c r="K193" s="199">
        <f t="shared" si="33"/>
        <v>0</v>
      </c>
      <c r="L193" s="199">
        <f t="shared" si="33"/>
        <v>0</v>
      </c>
      <c r="M193" s="199">
        <f t="shared" si="33"/>
        <v>0</v>
      </c>
      <c r="N193" s="199">
        <f t="shared" si="33"/>
        <v>0</v>
      </c>
      <c r="O193" s="199">
        <f t="shared" si="33"/>
        <v>0</v>
      </c>
      <c r="P193" s="199">
        <f t="shared" si="33"/>
        <v>0</v>
      </c>
      <c r="Q193" s="199">
        <f t="shared" si="33"/>
        <v>0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</v>
      </c>
      <c r="C195" s="200">
        <f t="shared" si="35"/>
        <v>0</v>
      </c>
      <c r="D195" s="200">
        <f t="shared" si="35"/>
        <v>0</v>
      </c>
      <c r="E195" s="200">
        <f t="shared" si="35"/>
        <v>0</v>
      </c>
      <c r="F195" s="200">
        <f t="shared" si="35"/>
        <v>0</v>
      </c>
      <c r="G195" s="200">
        <f t="shared" si="35"/>
        <v>0</v>
      </c>
      <c r="H195" s="200">
        <f t="shared" si="35"/>
        <v>0</v>
      </c>
      <c r="I195" s="200">
        <f t="shared" si="35"/>
        <v>0</v>
      </c>
      <c r="J195" s="200">
        <f t="shared" si="35"/>
        <v>0</v>
      </c>
      <c r="K195" s="200">
        <f t="shared" si="35"/>
        <v>0</v>
      </c>
      <c r="L195" s="200">
        <f t="shared" si="35"/>
        <v>0</v>
      </c>
      <c r="M195" s="200">
        <f t="shared" si="35"/>
        <v>0</v>
      </c>
      <c r="N195" s="200">
        <f t="shared" si="35"/>
        <v>0</v>
      </c>
      <c r="O195" s="200">
        <f t="shared" si="35"/>
        <v>0</v>
      </c>
      <c r="P195" s="200">
        <f t="shared" si="35"/>
        <v>0</v>
      </c>
      <c r="Q195" s="200">
        <f t="shared" si="35"/>
        <v>0</v>
      </c>
    </row>
    <row r="196" spans="1:17" x14ac:dyDescent="0.25">
      <c r="A196" s="142" t="s">
        <v>162</v>
      </c>
      <c r="B196" s="199">
        <f t="shared" ref="B196:Q196" si="36">IF(B$95=0,0,B$95/B$70)</f>
        <v>0</v>
      </c>
      <c r="C196" s="199">
        <f t="shared" si="36"/>
        <v>0</v>
      </c>
      <c r="D196" s="199">
        <f t="shared" si="36"/>
        <v>0</v>
      </c>
      <c r="E196" s="199">
        <f t="shared" si="36"/>
        <v>0</v>
      </c>
      <c r="F196" s="199">
        <f t="shared" si="36"/>
        <v>0</v>
      </c>
      <c r="G196" s="199">
        <f t="shared" si="36"/>
        <v>0</v>
      </c>
      <c r="H196" s="199">
        <f t="shared" si="36"/>
        <v>0</v>
      </c>
      <c r="I196" s="199">
        <f t="shared" si="36"/>
        <v>0</v>
      </c>
      <c r="J196" s="199">
        <f t="shared" si="36"/>
        <v>0</v>
      </c>
      <c r="K196" s="199">
        <f t="shared" si="36"/>
        <v>0</v>
      </c>
      <c r="L196" s="199">
        <f t="shared" si="36"/>
        <v>0</v>
      </c>
      <c r="M196" s="199">
        <f t="shared" si="36"/>
        <v>0</v>
      </c>
      <c r="N196" s="199">
        <f t="shared" si="36"/>
        <v>0</v>
      </c>
      <c r="O196" s="199">
        <f t="shared" si="36"/>
        <v>0</v>
      </c>
      <c r="P196" s="199">
        <f t="shared" si="36"/>
        <v>0</v>
      </c>
      <c r="Q196" s="199">
        <f t="shared" si="36"/>
        <v>0</v>
      </c>
    </row>
    <row r="197" spans="1:17" x14ac:dyDescent="0.25">
      <c r="A197" s="142" t="s">
        <v>161</v>
      </c>
      <c r="B197" s="199">
        <f t="shared" ref="B197:Q197" si="37">IF(B$99=0,0,B$99/B$70)</f>
        <v>0</v>
      </c>
      <c r="C197" s="199">
        <f t="shared" si="37"/>
        <v>0</v>
      </c>
      <c r="D197" s="199">
        <f t="shared" si="37"/>
        <v>0</v>
      </c>
      <c r="E197" s="199">
        <f t="shared" si="37"/>
        <v>0</v>
      </c>
      <c r="F197" s="199">
        <f t="shared" si="37"/>
        <v>0</v>
      </c>
      <c r="G197" s="199">
        <f t="shared" si="37"/>
        <v>0</v>
      </c>
      <c r="H197" s="199">
        <f t="shared" si="37"/>
        <v>0</v>
      </c>
      <c r="I197" s="199">
        <f t="shared" si="37"/>
        <v>0</v>
      </c>
      <c r="J197" s="199">
        <f t="shared" si="37"/>
        <v>0</v>
      </c>
      <c r="K197" s="199">
        <f t="shared" si="37"/>
        <v>0</v>
      </c>
      <c r="L197" s="199">
        <f t="shared" si="37"/>
        <v>0</v>
      </c>
      <c r="M197" s="199">
        <f t="shared" si="37"/>
        <v>0</v>
      </c>
      <c r="N197" s="199">
        <f t="shared" si="37"/>
        <v>0</v>
      </c>
      <c r="O197" s="199">
        <f t="shared" si="37"/>
        <v>0</v>
      </c>
      <c r="P197" s="199">
        <f t="shared" si="37"/>
        <v>0</v>
      </c>
      <c r="Q197" s="199">
        <f t="shared" si="37"/>
        <v>0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</v>
      </c>
      <c r="C200" s="77">
        <f t="shared" si="39"/>
        <v>0</v>
      </c>
      <c r="D200" s="77">
        <f t="shared" si="39"/>
        <v>0</v>
      </c>
      <c r="E200" s="77">
        <f t="shared" si="39"/>
        <v>0</v>
      </c>
      <c r="F200" s="77">
        <f t="shared" si="39"/>
        <v>0</v>
      </c>
      <c r="G200" s="77">
        <f t="shared" si="39"/>
        <v>0</v>
      </c>
      <c r="H200" s="77">
        <f t="shared" si="39"/>
        <v>0</v>
      </c>
      <c r="I200" s="77">
        <f t="shared" si="39"/>
        <v>0</v>
      </c>
      <c r="J200" s="77">
        <f t="shared" si="39"/>
        <v>0</v>
      </c>
      <c r="K200" s="77">
        <f t="shared" si="39"/>
        <v>0</v>
      </c>
      <c r="L200" s="77">
        <f t="shared" si="39"/>
        <v>0</v>
      </c>
      <c r="M200" s="77">
        <f t="shared" si="39"/>
        <v>0</v>
      </c>
      <c r="N200" s="77">
        <f t="shared" si="39"/>
        <v>0</v>
      </c>
      <c r="O200" s="77">
        <f t="shared" si="39"/>
        <v>0</v>
      </c>
      <c r="P200" s="77">
        <f t="shared" si="39"/>
        <v>0</v>
      </c>
      <c r="Q200" s="77">
        <f t="shared" si="39"/>
        <v>0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0</v>
      </c>
      <c r="C205" s="201">
        <f t="shared" si="44"/>
        <v>0</v>
      </c>
      <c r="D205" s="201">
        <f t="shared" si="44"/>
        <v>0</v>
      </c>
      <c r="E205" s="201">
        <f t="shared" si="44"/>
        <v>0</v>
      </c>
      <c r="F205" s="201">
        <f t="shared" si="44"/>
        <v>0</v>
      </c>
      <c r="G205" s="201">
        <f t="shared" si="44"/>
        <v>0</v>
      </c>
      <c r="H205" s="201">
        <f t="shared" si="44"/>
        <v>0</v>
      </c>
      <c r="I205" s="201">
        <f t="shared" si="44"/>
        <v>0</v>
      </c>
      <c r="J205" s="201">
        <f t="shared" si="44"/>
        <v>0</v>
      </c>
      <c r="K205" s="201">
        <f t="shared" si="44"/>
        <v>0</v>
      </c>
      <c r="L205" s="201">
        <f t="shared" si="44"/>
        <v>0</v>
      </c>
      <c r="M205" s="201">
        <f t="shared" si="44"/>
        <v>0</v>
      </c>
      <c r="N205" s="201">
        <f t="shared" si="44"/>
        <v>0</v>
      </c>
      <c r="O205" s="201">
        <f t="shared" si="44"/>
        <v>0</v>
      </c>
      <c r="P205" s="201">
        <f t="shared" si="44"/>
        <v>0</v>
      </c>
      <c r="Q205" s="201">
        <f t="shared" si="44"/>
        <v>0</v>
      </c>
    </row>
    <row r="206" spans="1:17" x14ac:dyDescent="0.25">
      <c r="A206" s="127" t="s">
        <v>146</v>
      </c>
      <c r="B206" s="200">
        <f t="shared" ref="B206:Q206" si="45">IF(B$122=0,0,B$122/B$112)</f>
        <v>0</v>
      </c>
      <c r="C206" s="200">
        <f t="shared" si="45"/>
        <v>0</v>
      </c>
      <c r="D206" s="200">
        <f t="shared" si="45"/>
        <v>0</v>
      </c>
      <c r="E206" s="200">
        <f t="shared" si="45"/>
        <v>0</v>
      </c>
      <c r="F206" s="200">
        <f t="shared" si="45"/>
        <v>0</v>
      </c>
      <c r="G206" s="200">
        <f t="shared" si="45"/>
        <v>0</v>
      </c>
      <c r="H206" s="200">
        <f t="shared" si="45"/>
        <v>0</v>
      </c>
      <c r="I206" s="200">
        <f t="shared" si="45"/>
        <v>0</v>
      </c>
      <c r="J206" s="200">
        <f t="shared" si="45"/>
        <v>0</v>
      </c>
      <c r="K206" s="200">
        <f t="shared" si="45"/>
        <v>0</v>
      </c>
      <c r="L206" s="200">
        <f t="shared" si="45"/>
        <v>0</v>
      </c>
      <c r="M206" s="200">
        <f t="shared" si="45"/>
        <v>0</v>
      </c>
      <c r="N206" s="200">
        <f t="shared" si="45"/>
        <v>0</v>
      </c>
      <c r="O206" s="200">
        <f t="shared" si="45"/>
        <v>0</v>
      </c>
      <c r="P206" s="200">
        <f t="shared" si="45"/>
        <v>0</v>
      </c>
      <c r="Q206" s="200">
        <f t="shared" si="45"/>
        <v>0</v>
      </c>
    </row>
    <row r="207" spans="1:17" x14ac:dyDescent="0.25">
      <c r="A207" s="142" t="s">
        <v>159</v>
      </c>
      <c r="B207" s="199">
        <f t="shared" ref="B207:Q207" si="46">IF(B$123=0,0,B$123/B$112)</f>
        <v>0</v>
      </c>
      <c r="C207" s="199">
        <f t="shared" si="46"/>
        <v>0</v>
      </c>
      <c r="D207" s="199">
        <f t="shared" si="46"/>
        <v>0</v>
      </c>
      <c r="E207" s="199">
        <f t="shared" si="46"/>
        <v>0</v>
      </c>
      <c r="F207" s="199">
        <f t="shared" si="46"/>
        <v>0</v>
      </c>
      <c r="G207" s="199">
        <f t="shared" si="46"/>
        <v>0</v>
      </c>
      <c r="H207" s="199">
        <f t="shared" si="46"/>
        <v>0</v>
      </c>
      <c r="I207" s="199">
        <f t="shared" si="46"/>
        <v>0</v>
      </c>
      <c r="J207" s="199">
        <f t="shared" si="46"/>
        <v>0</v>
      </c>
      <c r="K207" s="199">
        <f t="shared" si="46"/>
        <v>0</v>
      </c>
      <c r="L207" s="199">
        <f t="shared" si="46"/>
        <v>0</v>
      </c>
      <c r="M207" s="199">
        <f t="shared" si="46"/>
        <v>0</v>
      </c>
      <c r="N207" s="199">
        <f t="shared" si="46"/>
        <v>0</v>
      </c>
      <c r="O207" s="199">
        <f t="shared" si="46"/>
        <v>0</v>
      </c>
      <c r="P207" s="199">
        <f t="shared" si="46"/>
        <v>0</v>
      </c>
      <c r="Q207" s="199">
        <f t="shared" si="46"/>
        <v>0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</v>
      </c>
      <c r="C209" s="200">
        <f t="shared" si="48"/>
        <v>0</v>
      </c>
      <c r="D209" s="200">
        <f t="shared" si="48"/>
        <v>0</v>
      </c>
      <c r="E209" s="200">
        <f t="shared" si="48"/>
        <v>0</v>
      </c>
      <c r="F209" s="200">
        <f t="shared" si="48"/>
        <v>0</v>
      </c>
      <c r="G209" s="200">
        <f t="shared" si="48"/>
        <v>0</v>
      </c>
      <c r="H209" s="200">
        <f t="shared" si="48"/>
        <v>0</v>
      </c>
      <c r="I209" s="200">
        <f t="shared" si="48"/>
        <v>0</v>
      </c>
      <c r="J209" s="200">
        <f t="shared" si="48"/>
        <v>0</v>
      </c>
      <c r="K209" s="200">
        <f t="shared" si="48"/>
        <v>0</v>
      </c>
      <c r="L209" s="200">
        <f t="shared" si="48"/>
        <v>0</v>
      </c>
      <c r="M209" s="200">
        <f t="shared" si="48"/>
        <v>0</v>
      </c>
      <c r="N209" s="200">
        <f t="shared" si="48"/>
        <v>0</v>
      </c>
      <c r="O209" s="200">
        <f t="shared" si="48"/>
        <v>0</v>
      </c>
      <c r="P209" s="200">
        <f t="shared" si="48"/>
        <v>0</v>
      </c>
      <c r="Q209" s="200">
        <f t="shared" si="48"/>
        <v>0</v>
      </c>
    </row>
    <row r="210" spans="1:17" x14ac:dyDescent="0.25">
      <c r="A210" s="142" t="s">
        <v>157</v>
      </c>
      <c r="B210" s="199">
        <f t="shared" ref="B210:Q210" si="49">IF(B$131=0,0,B$131/B$112)</f>
        <v>0</v>
      </c>
      <c r="C210" s="199">
        <f t="shared" si="49"/>
        <v>0</v>
      </c>
      <c r="D210" s="199">
        <f t="shared" si="49"/>
        <v>0</v>
      </c>
      <c r="E210" s="199">
        <f t="shared" si="49"/>
        <v>0</v>
      </c>
      <c r="F210" s="199">
        <f t="shared" si="49"/>
        <v>0</v>
      </c>
      <c r="G210" s="199">
        <f t="shared" si="49"/>
        <v>0</v>
      </c>
      <c r="H210" s="199">
        <f t="shared" si="49"/>
        <v>0</v>
      </c>
      <c r="I210" s="199">
        <f t="shared" si="49"/>
        <v>0</v>
      </c>
      <c r="J210" s="199">
        <f t="shared" si="49"/>
        <v>0</v>
      </c>
      <c r="K210" s="199">
        <f t="shared" si="49"/>
        <v>0</v>
      </c>
      <c r="L210" s="199">
        <f t="shared" si="49"/>
        <v>0</v>
      </c>
      <c r="M210" s="199">
        <f t="shared" si="49"/>
        <v>0</v>
      </c>
      <c r="N210" s="199">
        <f t="shared" si="49"/>
        <v>0</v>
      </c>
      <c r="O210" s="199">
        <f t="shared" si="49"/>
        <v>0</v>
      </c>
      <c r="P210" s="199">
        <f t="shared" si="49"/>
        <v>0</v>
      </c>
      <c r="Q210" s="199">
        <f t="shared" si="49"/>
        <v>0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</v>
      </c>
      <c r="C212" s="200">
        <f t="shared" si="51"/>
        <v>0</v>
      </c>
      <c r="D212" s="200">
        <f t="shared" si="51"/>
        <v>0</v>
      </c>
      <c r="E212" s="200">
        <f t="shared" si="51"/>
        <v>0</v>
      </c>
      <c r="F212" s="200">
        <f t="shared" si="51"/>
        <v>0</v>
      </c>
      <c r="G212" s="200">
        <f t="shared" si="51"/>
        <v>0</v>
      </c>
      <c r="H212" s="200">
        <f t="shared" si="51"/>
        <v>0</v>
      </c>
      <c r="I212" s="200">
        <f t="shared" si="51"/>
        <v>0</v>
      </c>
      <c r="J212" s="200">
        <f t="shared" si="51"/>
        <v>0</v>
      </c>
      <c r="K212" s="200">
        <f t="shared" si="51"/>
        <v>0</v>
      </c>
      <c r="L212" s="200">
        <f t="shared" si="51"/>
        <v>0</v>
      </c>
      <c r="M212" s="200">
        <f t="shared" si="51"/>
        <v>0</v>
      </c>
      <c r="N212" s="200">
        <f t="shared" si="51"/>
        <v>0</v>
      </c>
      <c r="O212" s="200">
        <f t="shared" si="51"/>
        <v>0</v>
      </c>
      <c r="P212" s="200">
        <f t="shared" si="51"/>
        <v>0</v>
      </c>
      <c r="Q212" s="200">
        <f t="shared" si="51"/>
        <v>0</v>
      </c>
    </row>
    <row r="213" spans="1:17" x14ac:dyDescent="0.25">
      <c r="A213" s="142" t="s">
        <v>155</v>
      </c>
      <c r="B213" s="199">
        <f t="shared" ref="B213:Q213" si="52">IF(B$138=0,0,B$138/B$112)</f>
        <v>0</v>
      </c>
      <c r="C213" s="199">
        <f t="shared" si="52"/>
        <v>0</v>
      </c>
      <c r="D213" s="199">
        <f t="shared" si="52"/>
        <v>0</v>
      </c>
      <c r="E213" s="199">
        <f t="shared" si="52"/>
        <v>0</v>
      </c>
      <c r="F213" s="199">
        <f t="shared" si="52"/>
        <v>0</v>
      </c>
      <c r="G213" s="199">
        <f t="shared" si="52"/>
        <v>0</v>
      </c>
      <c r="H213" s="199">
        <f t="shared" si="52"/>
        <v>0</v>
      </c>
      <c r="I213" s="199">
        <f t="shared" si="52"/>
        <v>0</v>
      </c>
      <c r="J213" s="199">
        <f t="shared" si="52"/>
        <v>0</v>
      </c>
      <c r="K213" s="199">
        <f t="shared" si="52"/>
        <v>0</v>
      </c>
      <c r="L213" s="199">
        <f t="shared" si="52"/>
        <v>0</v>
      </c>
      <c r="M213" s="199">
        <f t="shared" si="52"/>
        <v>0</v>
      </c>
      <c r="N213" s="199">
        <f t="shared" si="52"/>
        <v>0</v>
      </c>
      <c r="O213" s="199">
        <f t="shared" si="52"/>
        <v>0</v>
      </c>
      <c r="P213" s="199">
        <f t="shared" si="52"/>
        <v>0</v>
      </c>
      <c r="Q213" s="199">
        <f t="shared" si="52"/>
        <v>0</v>
      </c>
    </row>
    <row r="214" spans="1:17" x14ac:dyDescent="0.25">
      <c r="A214" s="142" t="s">
        <v>154</v>
      </c>
      <c r="B214" s="199">
        <f t="shared" ref="B214:Q214" si="53">IF(B$142=0,0,B$142/B$112)</f>
        <v>0</v>
      </c>
      <c r="C214" s="199">
        <f t="shared" si="53"/>
        <v>0</v>
      </c>
      <c r="D214" s="199">
        <f t="shared" si="53"/>
        <v>0</v>
      </c>
      <c r="E214" s="199">
        <f t="shared" si="53"/>
        <v>0</v>
      </c>
      <c r="F214" s="199">
        <f t="shared" si="53"/>
        <v>0</v>
      </c>
      <c r="G214" s="199">
        <f t="shared" si="53"/>
        <v>0</v>
      </c>
      <c r="H214" s="199">
        <f t="shared" si="53"/>
        <v>0</v>
      </c>
      <c r="I214" s="199">
        <f t="shared" si="53"/>
        <v>0</v>
      </c>
      <c r="J214" s="199">
        <f t="shared" si="53"/>
        <v>0</v>
      </c>
      <c r="K214" s="199">
        <f t="shared" si="53"/>
        <v>0</v>
      </c>
      <c r="L214" s="199">
        <f t="shared" si="53"/>
        <v>0</v>
      </c>
      <c r="M214" s="199">
        <f t="shared" si="53"/>
        <v>0</v>
      </c>
      <c r="N214" s="199">
        <f t="shared" si="53"/>
        <v>0</v>
      </c>
      <c r="O214" s="199">
        <f t="shared" si="53"/>
        <v>0</v>
      </c>
      <c r="P214" s="199">
        <f t="shared" si="53"/>
        <v>0</v>
      </c>
      <c r="Q214" s="199">
        <f t="shared" si="53"/>
        <v>0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0</v>
      </c>
      <c r="C239" s="133">
        <f>IF(C$70=0,0,C$70/NFM_fec!C$70)</f>
        <v>0</v>
      </c>
      <c r="D239" s="133">
        <f>IF(D$70=0,0,D$70/NFM_fec!D$70)</f>
        <v>0</v>
      </c>
      <c r="E239" s="133">
        <f>IF(E$70=0,0,E$70/NFM_fec!E$70)</f>
        <v>0</v>
      </c>
      <c r="F239" s="133">
        <f>IF(F$70=0,0,F$70/NFM_fec!F$70)</f>
        <v>0</v>
      </c>
      <c r="G239" s="133">
        <f>IF(G$70=0,0,G$70/NFM_fec!G$70)</f>
        <v>0</v>
      </c>
      <c r="H239" s="133">
        <f>IF(H$70=0,0,H$70/NFM_fec!H$70)</f>
        <v>0</v>
      </c>
      <c r="I239" s="133">
        <f>IF(I$70=0,0,I$70/NFM_fec!I$70)</f>
        <v>0</v>
      </c>
      <c r="J239" s="133">
        <f>IF(J$70=0,0,J$70/NFM_fec!J$70)</f>
        <v>0</v>
      </c>
      <c r="K239" s="133">
        <f>IF(K$70=0,0,K$70/NFM_fec!K$70)</f>
        <v>0</v>
      </c>
      <c r="L239" s="133">
        <f>IF(L$70=0,0,L$70/NFM_fec!L$70)</f>
        <v>0</v>
      </c>
      <c r="M239" s="133">
        <f>IF(M$70=0,0,M$70/NFM_fec!M$70)</f>
        <v>0</v>
      </c>
      <c r="N239" s="133">
        <f>IF(N$70=0,0,N$70/NFM_fec!N$70)</f>
        <v>0</v>
      </c>
      <c r="O239" s="133">
        <f>IF(O$70=0,0,O$70/NFM_fec!O$70)</f>
        <v>0</v>
      </c>
      <c r="P239" s="133">
        <f>IF(P$70=0,0,P$70/NFM_fec!P$70)</f>
        <v>0</v>
      </c>
      <c r="Q239" s="133">
        <f>IF(Q$70=0,0,Q$70/NFM_fec!Q$70)</f>
        <v>0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0</v>
      </c>
      <c r="C244" s="128">
        <f>IF(C$75=0,0,C$75/NFM_fec!C$75)</f>
        <v>0</v>
      </c>
      <c r="D244" s="128">
        <f>IF(D$75=0,0,D$75/NFM_fec!D$75)</f>
        <v>0</v>
      </c>
      <c r="E244" s="128">
        <f>IF(E$75=0,0,E$75/NFM_fec!E$75)</f>
        <v>0</v>
      </c>
      <c r="F244" s="128">
        <f>IF(F$75=0,0,F$75/NFM_fec!F$75)</f>
        <v>0</v>
      </c>
      <c r="G244" s="128">
        <f>IF(G$75=0,0,G$75/NFM_fec!G$75)</f>
        <v>0</v>
      </c>
      <c r="H244" s="128">
        <f>IF(H$75=0,0,H$75/NFM_fec!H$75)</f>
        <v>0</v>
      </c>
      <c r="I244" s="128">
        <f>IF(I$75=0,0,I$75/NFM_fec!I$75)</f>
        <v>0</v>
      </c>
      <c r="J244" s="128">
        <f>IF(J$75=0,0,J$75/NFM_fec!J$75)</f>
        <v>0</v>
      </c>
      <c r="K244" s="128">
        <f>IF(K$75=0,0,K$75/NFM_fec!K$75)</f>
        <v>0</v>
      </c>
      <c r="L244" s="128">
        <f>IF(L$75=0,0,L$75/NFM_fec!L$75)</f>
        <v>0</v>
      </c>
      <c r="M244" s="128">
        <f>IF(M$75=0,0,M$75/NFM_fec!M$75)</f>
        <v>0</v>
      </c>
      <c r="N244" s="128">
        <f>IF(N$75=0,0,N$75/NFM_fec!N$75)</f>
        <v>0</v>
      </c>
      <c r="O244" s="128">
        <f>IF(O$75=0,0,O$75/NFM_fec!O$75)</f>
        <v>0</v>
      </c>
      <c r="P244" s="128">
        <f>IF(P$75=0,0,P$75/NFM_fec!P$75)</f>
        <v>0</v>
      </c>
      <c r="Q244" s="128">
        <f>IF(Q$75=0,0,Q$75/NFM_fec!Q$75)</f>
        <v>0</v>
      </c>
    </row>
    <row r="245" spans="1:17" x14ac:dyDescent="0.25">
      <c r="A245" s="127" t="s">
        <v>149</v>
      </c>
      <c r="B245" s="126">
        <f>IF(B$80=0,0,B$80/NFM_fec!B$80)</f>
        <v>0</v>
      </c>
      <c r="C245" s="126">
        <f>IF(C$80=0,0,C$80/NFM_fec!C$80)</f>
        <v>0</v>
      </c>
      <c r="D245" s="126">
        <f>IF(D$80=0,0,D$80/NFM_fec!D$80)</f>
        <v>0</v>
      </c>
      <c r="E245" s="126">
        <f>IF(E$80=0,0,E$80/NFM_fec!E$80)</f>
        <v>0</v>
      </c>
      <c r="F245" s="126">
        <f>IF(F$80=0,0,F$80/NFM_fec!F$80)</f>
        <v>0</v>
      </c>
      <c r="G245" s="126">
        <f>IF(G$80=0,0,G$80/NFM_fec!G$80)</f>
        <v>0</v>
      </c>
      <c r="H245" s="126">
        <f>IF(H$80=0,0,H$80/NFM_fec!H$80)</f>
        <v>0</v>
      </c>
      <c r="I245" s="126">
        <f>IF(I$80=0,0,I$80/NFM_fec!I$80)</f>
        <v>0</v>
      </c>
      <c r="J245" s="126">
        <f>IF(J$80=0,0,J$80/NFM_fec!J$80)</f>
        <v>0</v>
      </c>
      <c r="K245" s="126">
        <f>IF(K$80=0,0,K$80/NFM_fec!K$80)</f>
        <v>0</v>
      </c>
      <c r="L245" s="126">
        <f>IF(L$80=0,0,L$80/NFM_fec!L$80)</f>
        <v>0</v>
      </c>
      <c r="M245" s="126">
        <f>IF(M$80=0,0,M$80/NFM_fec!M$80)</f>
        <v>0</v>
      </c>
      <c r="N245" s="126">
        <f>IF(N$80=0,0,N$80/NFM_fec!N$80)</f>
        <v>0</v>
      </c>
      <c r="O245" s="126">
        <f>IF(O$80=0,0,O$80/NFM_fec!O$80)</f>
        <v>0</v>
      </c>
      <c r="P245" s="126">
        <f>IF(P$80=0,0,P$80/NFM_fec!P$80)</f>
        <v>0</v>
      </c>
      <c r="Q245" s="126">
        <f>IF(Q$80=0,0,Q$80/NFM_fec!Q$80)</f>
        <v>0</v>
      </c>
    </row>
    <row r="246" spans="1:17" x14ac:dyDescent="0.25">
      <c r="A246" s="127" t="s">
        <v>148</v>
      </c>
      <c r="B246" s="126">
        <f>IF(B$87=0,0,B$87/NFM_fec!B$87)</f>
        <v>0</v>
      </c>
      <c r="C246" s="126">
        <f>IF(C$87=0,0,C$87/NFM_fec!C$87)</f>
        <v>0</v>
      </c>
      <c r="D246" s="126">
        <f>IF(D$87=0,0,D$87/NFM_fec!D$87)</f>
        <v>0</v>
      </c>
      <c r="E246" s="126">
        <f>IF(E$87=0,0,E$87/NFM_fec!E$87)</f>
        <v>0</v>
      </c>
      <c r="F246" s="126">
        <f>IF(F$87=0,0,F$87/NFM_fec!F$87)</f>
        <v>0</v>
      </c>
      <c r="G246" s="126">
        <f>IF(G$87=0,0,G$87/NFM_fec!G$87)</f>
        <v>0</v>
      </c>
      <c r="H246" s="126">
        <f>IF(H$87=0,0,H$87/NFM_fec!H$87)</f>
        <v>0</v>
      </c>
      <c r="I246" s="126">
        <f>IF(I$87=0,0,I$87/NFM_fec!I$87)</f>
        <v>0</v>
      </c>
      <c r="J246" s="126">
        <f>IF(J$87=0,0,J$87/NFM_fec!J$87)</f>
        <v>0</v>
      </c>
      <c r="K246" s="126">
        <f>IF(K$87=0,0,K$87/NFM_fec!K$87)</f>
        <v>0</v>
      </c>
      <c r="L246" s="126">
        <f>IF(L$87=0,0,L$87/NFM_fec!L$87)</f>
        <v>0</v>
      </c>
      <c r="M246" s="126">
        <f>IF(M$87=0,0,M$87/NFM_fec!M$87)</f>
        <v>0</v>
      </c>
      <c r="N246" s="126">
        <f>IF(N$87=0,0,N$87/NFM_fec!N$87)</f>
        <v>0</v>
      </c>
      <c r="O246" s="126">
        <f>IF(O$87=0,0,O$87/NFM_fec!O$87)</f>
        <v>0</v>
      </c>
      <c r="P246" s="126">
        <f>IF(P$87=0,0,P$87/NFM_fec!P$87)</f>
        <v>0</v>
      </c>
      <c r="Q246" s="126">
        <f>IF(Q$87=0,0,Q$87/NFM_fec!Q$87)</f>
        <v>0</v>
      </c>
    </row>
    <row r="247" spans="1:17" x14ac:dyDescent="0.25">
      <c r="A247" s="72" t="s">
        <v>147</v>
      </c>
      <c r="B247" s="125">
        <f>IF(B$94=0,0,B$94/NFM_fec!B$94)</f>
        <v>0</v>
      </c>
      <c r="C247" s="125">
        <f>IF(C$94=0,0,C$94/NFM_fec!C$94)</f>
        <v>0</v>
      </c>
      <c r="D247" s="125">
        <f>IF(D$94=0,0,D$94/NFM_fec!D$94)</f>
        <v>0</v>
      </c>
      <c r="E247" s="125">
        <f>IF(E$94=0,0,E$94/NFM_fec!E$94)</f>
        <v>0</v>
      </c>
      <c r="F247" s="125">
        <f>IF(F$94=0,0,F$94/NFM_fec!F$94)</f>
        <v>0</v>
      </c>
      <c r="G247" s="125">
        <f>IF(G$94=0,0,G$94/NFM_fec!G$94)</f>
        <v>0</v>
      </c>
      <c r="H247" s="125">
        <f>IF(H$94=0,0,H$94/NFM_fec!H$94)</f>
        <v>0</v>
      </c>
      <c r="I247" s="125">
        <f>IF(I$94=0,0,I$94/NFM_fec!I$94)</f>
        <v>0</v>
      </c>
      <c r="J247" s="125">
        <f>IF(J$94=0,0,J$94/NFM_fec!J$94)</f>
        <v>0</v>
      </c>
      <c r="K247" s="125">
        <f>IF(K$94=0,0,K$94/NFM_fec!K$94)</f>
        <v>0</v>
      </c>
      <c r="L247" s="125">
        <f>IF(L$94=0,0,L$94/NFM_fec!L$94)</f>
        <v>0</v>
      </c>
      <c r="M247" s="125">
        <f>IF(M$94=0,0,M$94/NFM_fec!M$94)</f>
        <v>0</v>
      </c>
      <c r="N247" s="125">
        <f>IF(N$94=0,0,N$94/NFM_fec!N$94)</f>
        <v>0</v>
      </c>
      <c r="O247" s="125">
        <f>IF(O$94=0,0,O$94/NFM_fec!O$94)</f>
        <v>0</v>
      </c>
      <c r="P247" s="125">
        <f>IF(P$94=0,0,P$94/NFM_fec!P$94)</f>
        <v>0</v>
      </c>
      <c r="Q247" s="12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0</v>
      </c>
      <c r="C249" s="133">
        <f>IF(C$112=0,0,(C$112-C$154)/NFM_fec!C$112)</f>
        <v>0</v>
      </c>
      <c r="D249" s="133">
        <f>IF(D$112=0,0,(D$112-D$154)/NFM_fec!D$112)</f>
        <v>0</v>
      </c>
      <c r="E249" s="133">
        <f>IF(E$112=0,0,(E$112-E$154)/NFM_fec!E$112)</f>
        <v>0</v>
      </c>
      <c r="F249" s="133">
        <f>IF(F$112=0,0,(F$112-F$154)/NFM_fec!F$112)</f>
        <v>0</v>
      </c>
      <c r="G249" s="133">
        <f>IF(G$112=0,0,(G$112-G$154)/NFM_fec!G$112)</f>
        <v>0</v>
      </c>
      <c r="H249" s="133">
        <f>IF(H$112=0,0,(H$112-H$154)/NFM_fec!H$112)</f>
        <v>0</v>
      </c>
      <c r="I249" s="133">
        <f>IF(I$112=0,0,(I$112-I$154)/NFM_fec!I$112)</f>
        <v>0</v>
      </c>
      <c r="J249" s="133">
        <f>IF(J$112=0,0,(J$112-J$154)/NFM_fec!J$112)</f>
        <v>0</v>
      </c>
      <c r="K249" s="133">
        <f>IF(K$112=0,0,(K$112-K$154)/NFM_fec!K$112)</f>
        <v>0</v>
      </c>
      <c r="L249" s="133">
        <f>IF(L$112=0,0,(L$112-L$154)/NFM_fec!L$112)</f>
        <v>0</v>
      </c>
      <c r="M249" s="133">
        <f>IF(M$112=0,0,(M$112-M$154)/NFM_fec!M$112)</f>
        <v>0</v>
      </c>
      <c r="N249" s="133">
        <f>IF(N$112=0,0,(N$112-N$154)/NFM_fec!N$112)</f>
        <v>0</v>
      </c>
      <c r="O249" s="133">
        <f>IF(O$112=0,0,(O$112-O$154)/NFM_fec!O$112)</f>
        <v>0</v>
      </c>
      <c r="P249" s="133">
        <f>IF(P$112=0,0,(P$112-P$154)/NFM_fec!P$112)</f>
        <v>0</v>
      </c>
      <c r="Q249" s="133">
        <f>IF(Q$112=0,0,(Q$112-Q$154)/NFM_fec!Q$112)</f>
        <v>0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0</v>
      </c>
      <c r="C254" s="128">
        <f>IF(C$117=0,0,C$117/NFM_fec!C$117)</f>
        <v>0</v>
      </c>
      <c r="D254" s="128">
        <f>IF(D$117=0,0,D$117/NFM_fec!D$117)</f>
        <v>0</v>
      </c>
      <c r="E254" s="128">
        <f>IF(E$117=0,0,E$117/NFM_fec!E$117)</f>
        <v>0</v>
      </c>
      <c r="F254" s="128">
        <f>IF(F$117=0,0,F$117/NFM_fec!F$117)</f>
        <v>0</v>
      </c>
      <c r="G254" s="128">
        <f>IF(G$117=0,0,G$117/NFM_fec!G$117)</f>
        <v>0</v>
      </c>
      <c r="H254" s="128">
        <f>IF(H$117=0,0,H$117/NFM_fec!H$117)</f>
        <v>0</v>
      </c>
      <c r="I254" s="128">
        <f>IF(I$117=0,0,I$117/NFM_fec!I$117)</f>
        <v>0</v>
      </c>
      <c r="J254" s="128">
        <f>IF(J$117=0,0,J$117/NFM_fec!J$117)</f>
        <v>0</v>
      </c>
      <c r="K254" s="128">
        <f>IF(K$117=0,0,K$117/NFM_fec!K$117)</f>
        <v>0</v>
      </c>
      <c r="L254" s="128">
        <f>IF(L$117=0,0,L$117/NFM_fec!L$117)</f>
        <v>0</v>
      </c>
      <c r="M254" s="128">
        <f>IF(M$117=0,0,M$117/NFM_fec!M$117)</f>
        <v>0</v>
      </c>
      <c r="N254" s="128">
        <f>IF(N$117=0,0,N$117/NFM_fec!N$117)</f>
        <v>0</v>
      </c>
      <c r="O254" s="128">
        <f>IF(O$117=0,0,O$117/NFM_fec!O$117)</f>
        <v>0</v>
      </c>
      <c r="P254" s="128">
        <f>IF(P$117=0,0,P$117/NFM_fec!P$117)</f>
        <v>0</v>
      </c>
      <c r="Q254" s="128">
        <f>IF(Q$117=0,0,Q$117/NFM_fec!Q$117)</f>
        <v>0</v>
      </c>
    </row>
    <row r="255" spans="1:17" x14ac:dyDescent="0.25">
      <c r="A255" s="127" t="s">
        <v>146</v>
      </c>
      <c r="B255" s="126">
        <f>IF(B$122=0,0,B$122/NFM_fec!B$122)</f>
        <v>0</v>
      </c>
      <c r="C255" s="126">
        <f>IF(C$122=0,0,C$122/NFM_fec!C$122)</f>
        <v>0</v>
      </c>
      <c r="D255" s="126">
        <f>IF(D$122=0,0,D$122/NFM_fec!D$122)</f>
        <v>0</v>
      </c>
      <c r="E255" s="126">
        <f>IF(E$122=0,0,E$122/NFM_fec!E$122)</f>
        <v>0</v>
      </c>
      <c r="F255" s="126">
        <f>IF(F$122=0,0,F$122/NFM_fec!F$122)</f>
        <v>0</v>
      </c>
      <c r="G255" s="126">
        <f>IF(G$122=0,0,G$122/NFM_fec!G$122)</f>
        <v>0</v>
      </c>
      <c r="H255" s="126">
        <f>IF(H$122=0,0,H$122/NFM_fec!H$122)</f>
        <v>0</v>
      </c>
      <c r="I255" s="126">
        <f>IF(I$122=0,0,I$122/NFM_fec!I$122)</f>
        <v>0</v>
      </c>
      <c r="J255" s="126">
        <f>IF(J$122=0,0,J$122/NFM_fec!J$122)</f>
        <v>0</v>
      </c>
      <c r="K255" s="126">
        <f>IF(K$122=0,0,K$122/NFM_fec!K$122)</f>
        <v>0</v>
      </c>
      <c r="L255" s="126">
        <f>IF(L$122=0,0,L$122/NFM_fec!L$122)</f>
        <v>0</v>
      </c>
      <c r="M255" s="126">
        <f>IF(M$122=0,0,M$122/NFM_fec!M$122)</f>
        <v>0</v>
      </c>
      <c r="N255" s="126">
        <f>IF(N$122=0,0,N$122/NFM_fec!N$122)</f>
        <v>0</v>
      </c>
      <c r="O255" s="126">
        <f>IF(O$122=0,0,O$122/NFM_fec!O$122)</f>
        <v>0</v>
      </c>
      <c r="P255" s="126">
        <f>IF(P$122=0,0,P$122/NFM_fec!P$122)</f>
        <v>0</v>
      </c>
      <c r="Q255" s="126">
        <f>IF(Q$122=0,0,Q$122/NFM_fec!Q$122)</f>
        <v>0</v>
      </c>
    </row>
    <row r="256" spans="1:17" x14ac:dyDescent="0.25">
      <c r="A256" s="127" t="s">
        <v>145</v>
      </c>
      <c r="B256" s="126">
        <f>IF(B$130=0,0,B$130/NFM_fec!B$130)</f>
        <v>0</v>
      </c>
      <c r="C256" s="126">
        <f>IF(C$130=0,0,C$130/NFM_fec!C$130)</f>
        <v>0</v>
      </c>
      <c r="D256" s="126">
        <f>IF(D$130=0,0,D$130/NFM_fec!D$130)</f>
        <v>0</v>
      </c>
      <c r="E256" s="126">
        <f>IF(E$130=0,0,E$130/NFM_fec!E$130)</f>
        <v>0</v>
      </c>
      <c r="F256" s="126">
        <f>IF(F$130=0,0,F$130/NFM_fec!F$130)</f>
        <v>0</v>
      </c>
      <c r="G256" s="126">
        <f>IF(G$130=0,0,G$130/NFM_fec!G$130)</f>
        <v>0</v>
      </c>
      <c r="H256" s="126">
        <f>IF(H$130=0,0,H$130/NFM_fec!H$130)</f>
        <v>0</v>
      </c>
      <c r="I256" s="126">
        <f>IF(I$130=0,0,I$130/NFM_fec!I$130)</f>
        <v>0</v>
      </c>
      <c r="J256" s="126">
        <f>IF(J$130=0,0,J$130/NFM_fec!J$130)</f>
        <v>0</v>
      </c>
      <c r="K256" s="126">
        <f>IF(K$130=0,0,K$130/NFM_fec!K$130)</f>
        <v>0</v>
      </c>
      <c r="L256" s="126">
        <f>IF(L$130=0,0,L$130/NFM_fec!L$130)</f>
        <v>0</v>
      </c>
      <c r="M256" s="126">
        <f>IF(M$130=0,0,M$130/NFM_fec!M$130)</f>
        <v>0</v>
      </c>
      <c r="N256" s="126">
        <f>IF(N$130=0,0,N$130/NFM_fec!N$130)</f>
        <v>0</v>
      </c>
      <c r="O256" s="126">
        <f>IF(O$130=0,0,O$130/NFM_fec!O$130)</f>
        <v>0</v>
      </c>
      <c r="P256" s="126">
        <f>IF(P$130=0,0,P$130/NFM_fec!P$130)</f>
        <v>0</v>
      </c>
      <c r="Q256" s="126">
        <f>IF(Q$130=0,0,Q$130/NFM_fec!Q$130)</f>
        <v>0</v>
      </c>
    </row>
    <row r="257" spans="1:17" x14ac:dyDescent="0.25">
      <c r="A257" s="72" t="s">
        <v>144</v>
      </c>
      <c r="B257" s="125">
        <f>IF(B$137=0,0,B$137/NFM_fec!B$137)</f>
        <v>0</v>
      </c>
      <c r="C257" s="125">
        <f>IF(C$137=0,0,C$137/NFM_fec!C$137)</f>
        <v>0</v>
      </c>
      <c r="D257" s="125">
        <f>IF(D$137=0,0,D$137/NFM_fec!D$137)</f>
        <v>0</v>
      </c>
      <c r="E257" s="125">
        <f>IF(E$137=0,0,E$137/NFM_fec!E$137)</f>
        <v>0</v>
      </c>
      <c r="F257" s="125">
        <f>IF(F$137=0,0,F$137/NFM_fec!F$137)</f>
        <v>0</v>
      </c>
      <c r="G257" s="125">
        <f>IF(G$137=0,0,G$137/NFM_fec!G$137)</f>
        <v>0</v>
      </c>
      <c r="H257" s="125">
        <f>IF(H$137=0,0,H$137/NFM_fec!H$137)</f>
        <v>0</v>
      </c>
      <c r="I257" s="125">
        <f>IF(I$137=0,0,I$137/NFM_fec!I$137)</f>
        <v>0</v>
      </c>
      <c r="J257" s="125">
        <f>IF(J$137=0,0,J$137/NFM_fec!J$137)</f>
        <v>0</v>
      </c>
      <c r="K257" s="125">
        <f>IF(K$137=0,0,K$137/NFM_fec!K$137)</f>
        <v>0</v>
      </c>
      <c r="L257" s="125">
        <f>IF(L$137=0,0,L$137/NFM_fec!L$137)</f>
        <v>0</v>
      </c>
      <c r="M257" s="125">
        <f>IF(M$137=0,0,M$137/NFM_fec!M$137)</f>
        <v>0</v>
      </c>
      <c r="N257" s="125">
        <f>IF(N$137=0,0,N$137/NFM_fec!N$137)</f>
        <v>0</v>
      </c>
      <c r="O257" s="125">
        <f>IF(O$137=0,0,O$137/NFM_fec!O$137)</f>
        <v>0</v>
      </c>
      <c r="P257" s="125">
        <f>IF(P$137=0,0,P$137/NFM_fec!P$137)</f>
        <v>0</v>
      </c>
      <c r="Q257" s="12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194.30301770844159</v>
      </c>
      <c r="C3" s="46">
        <f t="shared" ref="C3:Q3" si="0">SUM(C4,C7)</f>
        <v>169.66010320869492</v>
      </c>
      <c r="D3" s="46">
        <f t="shared" si="0"/>
        <v>177.71607080874696</v>
      </c>
      <c r="E3" s="46">
        <f t="shared" si="0"/>
        <v>188.7498959864644</v>
      </c>
      <c r="F3" s="46">
        <f t="shared" si="0"/>
        <v>230.36481117309467</v>
      </c>
      <c r="G3" s="46">
        <f t="shared" si="0"/>
        <v>270.18237310184372</v>
      </c>
      <c r="H3" s="46">
        <f t="shared" si="0"/>
        <v>354.76327571416817</v>
      </c>
      <c r="I3" s="46">
        <f t="shared" si="0"/>
        <v>510.70033618748164</v>
      </c>
      <c r="J3" s="46">
        <f t="shared" si="0"/>
        <v>627.18253968253964</v>
      </c>
      <c r="K3" s="46">
        <f t="shared" si="0"/>
        <v>440.22332683494432</v>
      </c>
      <c r="L3" s="46">
        <f t="shared" si="0"/>
        <v>564.4</v>
      </c>
      <c r="M3" s="46">
        <f t="shared" si="0"/>
        <v>681.81170908607601</v>
      </c>
      <c r="N3" s="46">
        <f t="shared" si="0"/>
        <v>671.2428344022303</v>
      </c>
      <c r="O3" s="46">
        <f t="shared" si="0"/>
        <v>542.72841822813268</v>
      </c>
      <c r="P3" s="46">
        <f t="shared" si="0"/>
        <v>575.48391739224292</v>
      </c>
      <c r="Q3" s="46">
        <f t="shared" si="0"/>
        <v>627.97104580812447</v>
      </c>
    </row>
    <row r="4" spans="1:17" x14ac:dyDescent="0.25">
      <c r="A4" s="110" t="s">
        <v>178</v>
      </c>
      <c r="B4" s="120">
        <f>SUM(B5:B6)</f>
        <v>181.53750241208866</v>
      </c>
      <c r="C4" s="120">
        <f t="shared" ref="C4:Q4" si="1">SUM(C5:C6)</f>
        <v>158.56084412027562</v>
      </c>
      <c r="D4" s="120">
        <f t="shared" si="1"/>
        <v>166.60881638320026</v>
      </c>
      <c r="E4" s="120">
        <f t="shared" si="1"/>
        <v>175.574848140238</v>
      </c>
      <c r="F4" s="120">
        <f t="shared" si="1"/>
        <v>214.84662412542974</v>
      </c>
      <c r="G4" s="120">
        <f t="shared" si="1"/>
        <v>255.922747854802</v>
      </c>
      <c r="H4" s="120">
        <f t="shared" si="1"/>
        <v>341.01458301507654</v>
      </c>
      <c r="I4" s="120">
        <f t="shared" si="1"/>
        <v>496.55652628028679</v>
      </c>
      <c r="J4" s="120">
        <f t="shared" si="1"/>
        <v>588.59126984126976</v>
      </c>
      <c r="K4" s="120">
        <f t="shared" si="1"/>
        <v>388.7805824053566</v>
      </c>
      <c r="L4" s="120">
        <f t="shared" si="1"/>
        <v>486.9</v>
      </c>
      <c r="M4" s="120">
        <f t="shared" si="1"/>
        <v>614.31405868783042</v>
      </c>
      <c r="N4" s="120">
        <f t="shared" si="1"/>
        <v>596.52738799584085</v>
      </c>
      <c r="O4" s="120">
        <f t="shared" si="1"/>
        <v>448.54187629744456</v>
      </c>
      <c r="P4" s="120">
        <f t="shared" si="1"/>
        <v>454.68446427286466</v>
      </c>
      <c r="Q4" s="120">
        <f t="shared" si="1"/>
        <v>475.27729760875826</v>
      </c>
    </row>
    <row r="5" spans="1:17" x14ac:dyDescent="0.25">
      <c r="A5" s="179" t="s">
        <v>61</v>
      </c>
      <c r="B5" s="189">
        <v>154.4545015996739</v>
      </c>
      <c r="C5" s="189">
        <v>144.3495275917804</v>
      </c>
      <c r="D5" s="189">
        <v>147.96751556231985</v>
      </c>
      <c r="E5" s="189">
        <v>151.89677144321982</v>
      </c>
      <c r="F5" s="189">
        <v>190.94090963378352</v>
      </c>
      <c r="G5" s="189">
        <v>231.55099727493268</v>
      </c>
      <c r="H5" s="189">
        <v>314.45590948601546</v>
      </c>
      <c r="I5" s="189">
        <v>474.31585833448531</v>
      </c>
      <c r="J5" s="189">
        <v>543.58391958614664</v>
      </c>
      <c r="K5" s="189">
        <v>319.43219122650061</v>
      </c>
      <c r="L5" s="189">
        <v>449.19335701598573</v>
      </c>
      <c r="M5" s="189">
        <v>571.9007710126142</v>
      </c>
      <c r="N5" s="189">
        <v>535.91599968729508</v>
      </c>
      <c r="O5" s="189">
        <v>300.37894727951362</v>
      </c>
      <c r="P5" s="189">
        <v>355.9245782592244</v>
      </c>
      <c r="Q5" s="189">
        <v>421.1436555918599</v>
      </c>
    </row>
    <row r="6" spans="1:17" x14ac:dyDescent="0.25">
      <c r="A6" s="179" t="s">
        <v>40</v>
      </c>
      <c r="B6" s="189">
        <v>27.083000812414753</v>
      </c>
      <c r="C6" s="189">
        <v>14.211316528495217</v>
      </c>
      <c r="D6" s="189">
        <v>18.641300820880417</v>
      </c>
      <c r="E6" s="189">
        <v>23.678076697018184</v>
      </c>
      <c r="F6" s="189">
        <v>23.905714491646222</v>
      </c>
      <c r="G6" s="189">
        <v>24.371750579869314</v>
      </c>
      <c r="H6" s="189">
        <v>26.558673529061082</v>
      </c>
      <c r="I6" s="189">
        <v>22.240667945801476</v>
      </c>
      <c r="J6" s="189">
        <v>45.007350255123129</v>
      </c>
      <c r="K6" s="189">
        <v>69.348391178855991</v>
      </c>
      <c r="L6" s="189">
        <v>37.706642984014252</v>
      </c>
      <c r="M6" s="189">
        <v>42.413287675216225</v>
      </c>
      <c r="N6" s="189">
        <v>60.61138830854577</v>
      </c>
      <c r="O6" s="189">
        <v>148.16292901793094</v>
      </c>
      <c r="P6" s="189">
        <v>98.759886013640255</v>
      </c>
      <c r="Q6" s="189">
        <v>54.133642016898364</v>
      </c>
    </row>
    <row r="7" spans="1:17" x14ac:dyDescent="0.25">
      <c r="A7" s="223" t="s">
        <v>39</v>
      </c>
      <c r="B7" s="118">
        <v>12.765515296352921</v>
      </c>
      <c r="C7" s="118">
        <v>11.099259088419293</v>
      </c>
      <c r="D7" s="118">
        <v>11.107254425546685</v>
      </c>
      <c r="E7" s="118">
        <v>13.17504784622639</v>
      </c>
      <c r="F7" s="118">
        <v>15.518187047664913</v>
      </c>
      <c r="G7" s="118">
        <v>14.259625247041754</v>
      </c>
      <c r="H7" s="118">
        <v>13.748692699091645</v>
      </c>
      <c r="I7" s="118">
        <v>14.143809907194848</v>
      </c>
      <c r="J7" s="118">
        <v>38.591269841269842</v>
      </c>
      <c r="K7" s="118">
        <v>51.442744429587741</v>
      </c>
      <c r="L7" s="118">
        <v>77.5</v>
      </c>
      <c r="M7" s="118">
        <v>67.497650398245625</v>
      </c>
      <c r="N7" s="118">
        <v>74.715446406389461</v>
      </c>
      <c r="O7" s="118">
        <v>94.186541930688136</v>
      </c>
      <c r="P7" s="118">
        <v>120.7994531193783</v>
      </c>
      <c r="Q7" s="118">
        <v>152.69374819936618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194.1530513426755</v>
      </c>
      <c r="C10" s="215">
        <v>180.51260909856629</v>
      </c>
      <c r="D10" s="215">
        <v>221.57715256061275</v>
      </c>
      <c r="E10" s="215">
        <v>254.20194182113289</v>
      </c>
      <c r="F10" s="215">
        <v>286.29718215616731</v>
      </c>
      <c r="G10" s="215">
        <v>433.49293657067358</v>
      </c>
      <c r="H10" s="215">
        <v>481.58253870754396</v>
      </c>
      <c r="I10" s="215">
        <v>541.05647553856932</v>
      </c>
      <c r="J10" s="215">
        <v>529.42380567280054</v>
      </c>
      <c r="K10" s="215">
        <v>552.63531258408636</v>
      </c>
      <c r="L10" s="215">
        <v>588.36117704614821</v>
      </c>
      <c r="M10" s="215">
        <v>675.90147229028457</v>
      </c>
      <c r="N10" s="215">
        <v>729.61332133384985</v>
      </c>
      <c r="O10" s="215">
        <v>616.98463895278985</v>
      </c>
      <c r="P10" s="215">
        <v>697.88283997217786</v>
      </c>
      <c r="Q10" s="215">
        <v>641.04975659940965</v>
      </c>
    </row>
    <row r="11" spans="1:17" x14ac:dyDescent="0.25">
      <c r="A11" s="222" t="s">
        <v>176</v>
      </c>
      <c r="B11" s="214">
        <v>2.5665710719880073</v>
      </c>
      <c r="C11" s="214">
        <v>1.3397980809496304</v>
      </c>
      <c r="D11" s="214">
        <v>2.1044939049585727</v>
      </c>
      <c r="E11" s="214">
        <v>2.9873740621938172</v>
      </c>
      <c r="F11" s="214">
        <v>2.7022944979644241</v>
      </c>
      <c r="G11" s="214">
        <v>3.439813976177025</v>
      </c>
      <c r="H11" s="214">
        <v>3.0664099381030434</v>
      </c>
      <c r="I11" s="214">
        <v>1.9126506059490467</v>
      </c>
      <c r="J11" s="214">
        <v>3.3047086116335298</v>
      </c>
      <c r="K11" s="214">
        <v>13.52860606301601</v>
      </c>
      <c r="L11" s="214">
        <v>4.2484034885328894</v>
      </c>
      <c r="M11" s="214">
        <v>4.2902947892319059</v>
      </c>
      <c r="N11" s="214">
        <v>6.7894832090205579</v>
      </c>
      <c r="O11" s="214">
        <v>39.863991456934734</v>
      </c>
      <c r="P11" s="214">
        <v>18.571259655381329</v>
      </c>
      <c r="Q11" s="214">
        <v>7.0400727873375049</v>
      </c>
    </row>
    <row r="12" spans="1:17" x14ac:dyDescent="0.25">
      <c r="A12" s="221" t="s">
        <v>175</v>
      </c>
      <c r="B12" s="213">
        <v>0.1770500894863091</v>
      </c>
      <c r="C12" s="213">
        <v>0.15199842596040258</v>
      </c>
      <c r="D12" s="213">
        <v>0.1784982451791855</v>
      </c>
      <c r="E12" s="213">
        <v>0.23475326285601711</v>
      </c>
      <c r="F12" s="213">
        <v>0.25375127211888177</v>
      </c>
      <c r="G12" s="213">
        <v>0.27940419330337818</v>
      </c>
      <c r="H12" s="213">
        <v>0.22986297155460286</v>
      </c>
      <c r="I12" s="213">
        <v>0.18592811237135642</v>
      </c>
      <c r="J12" s="213">
        <v>0.45447772333842462</v>
      </c>
      <c r="K12" s="213">
        <v>1.4910717826230913</v>
      </c>
      <c r="L12" s="213">
        <v>1.3550084785114347</v>
      </c>
      <c r="M12" s="213">
        <v>1.0760144675556886</v>
      </c>
      <c r="N12" s="213">
        <v>1.2997703466669757</v>
      </c>
      <c r="O12" s="213">
        <v>3.8724148277375989</v>
      </c>
      <c r="P12" s="213">
        <v>3.4487501622371646</v>
      </c>
      <c r="Q12" s="213">
        <v>4.2740697210095675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215.72561260297277</v>
      </c>
      <c r="C15" s="120">
        <v>215.72561260297277</v>
      </c>
      <c r="D15" s="120">
        <v>235.52261660064207</v>
      </c>
      <c r="E15" s="120">
        <v>275.11662459598062</v>
      </c>
      <c r="F15" s="120">
        <v>314.71063259131921</v>
      </c>
      <c r="G15" s="120">
        <v>473.08666457267356</v>
      </c>
      <c r="H15" s="120">
        <v>512.68067256801214</v>
      </c>
      <c r="I15" s="120">
        <v>572.07168456101999</v>
      </c>
      <c r="J15" s="120">
        <v>572.07168456101999</v>
      </c>
      <c r="K15" s="120">
        <v>591.86868855868931</v>
      </c>
      <c r="L15" s="120">
        <v>631.46269655402784</v>
      </c>
      <c r="M15" s="120">
        <v>730.44771654237434</v>
      </c>
      <c r="N15" s="120">
        <v>770.04172453771298</v>
      </c>
      <c r="O15" s="120">
        <v>750.24472054004366</v>
      </c>
      <c r="P15" s="120">
        <v>750.24472054004366</v>
      </c>
      <c r="Q15" s="120">
        <v>730.44771654237434</v>
      </c>
    </row>
    <row r="16" spans="1:17" x14ac:dyDescent="0.25">
      <c r="A16" s="180" t="s">
        <v>176</v>
      </c>
      <c r="B16" s="189">
        <v>2.8517456355422302</v>
      </c>
      <c r="C16" s="189">
        <v>2.5512129445527885</v>
      </c>
      <c r="D16" s="189">
        <v>2.5512129445527885</v>
      </c>
      <c r="E16" s="189">
        <v>3.1522783265316723</v>
      </c>
      <c r="F16" s="189">
        <v>3.1522783265316727</v>
      </c>
      <c r="G16" s="189">
        <v>3.7533437085105561</v>
      </c>
      <c r="H16" s="189">
        <v>3.7533437085105561</v>
      </c>
      <c r="I16" s="189">
        <v>3.7533437085105561</v>
      </c>
      <c r="J16" s="189">
        <v>3.7533437085105561</v>
      </c>
      <c r="K16" s="189">
        <v>14.271987893141024</v>
      </c>
      <c r="L16" s="189">
        <v>13.971455202151581</v>
      </c>
      <c r="M16" s="189">
        <v>13.971455202151581</v>
      </c>
      <c r="N16" s="189">
        <v>13.670922511162139</v>
      </c>
      <c r="O16" s="189">
        <v>42.22152815515912</v>
      </c>
      <c r="P16" s="189">
        <v>41.920995464169678</v>
      </c>
      <c r="Q16" s="189">
        <v>41.920995464169678</v>
      </c>
    </row>
    <row r="17" spans="1:17" x14ac:dyDescent="0.25">
      <c r="A17" s="108" t="s">
        <v>175</v>
      </c>
      <c r="B17" s="118">
        <v>0.19672232165145453</v>
      </c>
      <c r="C17" s="118">
        <v>0.19672232165145453</v>
      </c>
      <c r="D17" s="118">
        <v>0.19672232165145453</v>
      </c>
      <c r="E17" s="118">
        <v>0.26090891023272877</v>
      </c>
      <c r="F17" s="118">
        <v>0.27695555737804733</v>
      </c>
      <c r="G17" s="118">
        <v>0.30904885166868445</v>
      </c>
      <c r="H17" s="118">
        <v>0.30904885166868445</v>
      </c>
      <c r="I17" s="118">
        <v>0.29300220452336589</v>
      </c>
      <c r="J17" s="118">
        <v>0.48556197026718873</v>
      </c>
      <c r="K17" s="118">
        <v>1.5767339761488512</v>
      </c>
      <c r="L17" s="118">
        <v>1.5606873290035324</v>
      </c>
      <c r="M17" s="118">
        <v>1.5606873290035326</v>
      </c>
      <c r="N17" s="118">
        <v>1.5446406818582139</v>
      </c>
      <c r="O17" s="118">
        <v>4.0800109308185473</v>
      </c>
      <c r="P17" s="118">
        <v>4.0800109308185473</v>
      </c>
      <c r="Q17" s="118">
        <v>4.5132704037421485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0</v>
      </c>
      <c r="D19" s="120">
        <v>39.594007995338586</v>
      </c>
      <c r="E19" s="120">
        <v>39.594007995338586</v>
      </c>
      <c r="F19" s="120">
        <v>59.391011993007879</v>
      </c>
      <c r="G19" s="120">
        <v>158.37603198135434</v>
      </c>
      <c r="H19" s="120">
        <v>59.391011993007879</v>
      </c>
      <c r="I19" s="120">
        <v>59.391011993007879</v>
      </c>
      <c r="J19" s="120">
        <v>19.797003997669293</v>
      </c>
      <c r="K19" s="120">
        <v>39.594007995338586</v>
      </c>
      <c r="L19" s="120">
        <v>39.594007995338586</v>
      </c>
      <c r="M19" s="120">
        <v>118.78202398601576</v>
      </c>
      <c r="N19" s="120">
        <v>39.594007995338643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176</v>
      </c>
      <c r="B20" s="189"/>
      <c r="C20" s="189">
        <v>0</v>
      </c>
      <c r="D20" s="189">
        <v>0</v>
      </c>
      <c r="E20" s="189">
        <v>0.90159807296832573</v>
      </c>
      <c r="F20" s="189">
        <v>4.4408920985006262E-16</v>
      </c>
      <c r="G20" s="189">
        <v>0.90159807296832573</v>
      </c>
      <c r="H20" s="189">
        <v>0</v>
      </c>
      <c r="I20" s="189">
        <v>0</v>
      </c>
      <c r="J20" s="189">
        <v>0.30053269098944191</v>
      </c>
      <c r="K20" s="189">
        <v>10.518644184630467</v>
      </c>
      <c r="L20" s="189">
        <v>0</v>
      </c>
      <c r="M20" s="189">
        <v>0</v>
      </c>
      <c r="N20" s="189">
        <v>0</v>
      </c>
      <c r="O20" s="189">
        <v>28.550605643996981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0</v>
      </c>
      <c r="D21" s="118">
        <v>1.6046647145318567E-2</v>
      </c>
      <c r="E21" s="118">
        <v>6.4186588581274268E-2</v>
      </c>
      <c r="F21" s="118">
        <v>3.2093294290637134E-2</v>
      </c>
      <c r="G21" s="118">
        <v>4.8139941435955701E-2</v>
      </c>
      <c r="H21" s="118">
        <v>0</v>
      </c>
      <c r="I21" s="118">
        <v>0</v>
      </c>
      <c r="J21" s="118">
        <v>0.20860641288914136</v>
      </c>
      <c r="K21" s="118">
        <v>1.0911720058816625</v>
      </c>
      <c r="L21" s="118">
        <v>0</v>
      </c>
      <c r="M21" s="118">
        <v>2.2204460492503131E-16</v>
      </c>
      <c r="N21" s="118">
        <v>0</v>
      </c>
      <c r="O21" s="118">
        <v>2.551416896105652</v>
      </c>
      <c r="P21" s="118">
        <v>0</v>
      </c>
      <c r="Q21" s="118">
        <v>0.44930612006891985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0</v>
      </c>
      <c r="D23" s="120">
        <f t="shared" ref="D23:Q23" si="2">C15+D19-D15</f>
        <v>19.797003997669293</v>
      </c>
      <c r="E23" s="120">
        <f t="shared" si="2"/>
        <v>0</v>
      </c>
      <c r="F23" s="120">
        <f t="shared" si="2"/>
        <v>19.797003997669265</v>
      </c>
      <c r="G23" s="120">
        <f t="shared" si="2"/>
        <v>0</v>
      </c>
      <c r="H23" s="120">
        <f t="shared" si="2"/>
        <v>19.797003997669322</v>
      </c>
      <c r="I23" s="120">
        <f t="shared" si="2"/>
        <v>0</v>
      </c>
      <c r="J23" s="120">
        <f t="shared" si="2"/>
        <v>19.797003997669322</v>
      </c>
      <c r="K23" s="120">
        <f t="shared" si="2"/>
        <v>19.797003997669322</v>
      </c>
      <c r="L23" s="120">
        <f t="shared" si="2"/>
        <v>0</v>
      </c>
      <c r="M23" s="120">
        <f t="shared" si="2"/>
        <v>19.797003997669208</v>
      </c>
      <c r="N23" s="120">
        <f t="shared" si="2"/>
        <v>0</v>
      </c>
      <c r="O23" s="120">
        <f t="shared" si="2"/>
        <v>19.797003997669322</v>
      </c>
      <c r="P23" s="120">
        <f t="shared" si="2"/>
        <v>0</v>
      </c>
      <c r="Q23" s="120">
        <f t="shared" si="2"/>
        <v>19.797003997669322</v>
      </c>
    </row>
    <row r="24" spans="1:17" x14ac:dyDescent="0.25">
      <c r="A24" s="179" t="s">
        <v>176</v>
      </c>
      <c r="B24" s="189"/>
      <c r="C24" s="189">
        <f t="shared" ref="C24:Q24" si="3">B16+C20-C16</f>
        <v>0.30053269098944169</v>
      </c>
      <c r="D24" s="189">
        <f t="shared" si="3"/>
        <v>0</v>
      </c>
      <c r="E24" s="189">
        <f t="shared" si="3"/>
        <v>0.30053269098944169</v>
      </c>
      <c r="F24" s="189">
        <f t="shared" si="3"/>
        <v>0</v>
      </c>
      <c r="G24" s="189">
        <f t="shared" si="3"/>
        <v>0.30053269098944213</v>
      </c>
      <c r="H24" s="189">
        <f t="shared" si="3"/>
        <v>0</v>
      </c>
      <c r="I24" s="189">
        <f t="shared" si="3"/>
        <v>0</v>
      </c>
      <c r="J24" s="189">
        <f t="shared" si="3"/>
        <v>0.30053269098944213</v>
      </c>
      <c r="K24" s="189">
        <f t="shared" si="3"/>
        <v>0</v>
      </c>
      <c r="L24" s="189">
        <f t="shared" si="3"/>
        <v>0.30053269098944213</v>
      </c>
      <c r="M24" s="189">
        <f t="shared" si="3"/>
        <v>0</v>
      </c>
      <c r="N24" s="189">
        <f t="shared" si="3"/>
        <v>0.30053269098944213</v>
      </c>
      <c r="O24" s="189">
        <f t="shared" si="3"/>
        <v>0</v>
      </c>
      <c r="P24" s="189">
        <f t="shared" si="3"/>
        <v>0.30053269098944213</v>
      </c>
      <c r="Q24" s="189">
        <f t="shared" si="3"/>
        <v>0</v>
      </c>
    </row>
    <row r="25" spans="1:17" x14ac:dyDescent="0.25">
      <c r="A25" s="119" t="s">
        <v>175</v>
      </c>
      <c r="B25" s="118"/>
      <c r="C25" s="118">
        <f t="shared" ref="C25:Q25" si="4">B17+C21-C17</f>
        <v>0</v>
      </c>
      <c r="D25" s="118">
        <f t="shared" si="4"/>
        <v>1.604664714531856E-2</v>
      </c>
      <c r="E25" s="118">
        <f t="shared" si="4"/>
        <v>0</v>
      </c>
      <c r="F25" s="118">
        <f t="shared" si="4"/>
        <v>1.604664714531856E-2</v>
      </c>
      <c r="G25" s="118">
        <f t="shared" si="4"/>
        <v>1.604664714531856E-2</v>
      </c>
      <c r="H25" s="118">
        <f t="shared" si="4"/>
        <v>0</v>
      </c>
      <c r="I25" s="118">
        <f t="shared" si="4"/>
        <v>1.604664714531856E-2</v>
      </c>
      <c r="J25" s="118">
        <f t="shared" si="4"/>
        <v>1.604664714531856E-2</v>
      </c>
      <c r="K25" s="118">
        <f t="shared" si="4"/>
        <v>0</v>
      </c>
      <c r="L25" s="118">
        <f t="shared" si="4"/>
        <v>1.6046647145318893E-2</v>
      </c>
      <c r="M25" s="118">
        <f t="shared" si="4"/>
        <v>0</v>
      </c>
      <c r="N25" s="118">
        <f t="shared" si="4"/>
        <v>1.6046647145318671E-2</v>
      </c>
      <c r="O25" s="118">
        <f t="shared" si="4"/>
        <v>1.6046647145318893E-2</v>
      </c>
      <c r="P25" s="118">
        <f t="shared" si="4"/>
        <v>0</v>
      </c>
      <c r="Q25" s="118">
        <f t="shared" si="4"/>
        <v>1.6046647145318893E-2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21.572561260297277</v>
      </c>
      <c r="C27" s="120">
        <f t="shared" ref="C27:Q27" si="5">C15-C10</f>
        <v>35.213003504406487</v>
      </c>
      <c r="D27" s="120">
        <f t="shared" si="5"/>
        <v>13.945464040029321</v>
      </c>
      <c r="E27" s="120">
        <f t="shared" si="5"/>
        <v>20.914682774847734</v>
      </c>
      <c r="F27" s="120">
        <f t="shared" si="5"/>
        <v>28.413450435151901</v>
      </c>
      <c r="G27" s="120">
        <f t="shared" si="5"/>
        <v>39.593728001999978</v>
      </c>
      <c r="H27" s="120">
        <f t="shared" si="5"/>
        <v>31.098133860468181</v>
      </c>
      <c r="I27" s="120">
        <f t="shared" si="5"/>
        <v>31.015209022450676</v>
      </c>
      <c r="J27" s="120">
        <f t="shared" si="5"/>
        <v>42.647878888219452</v>
      </c>
      <c r="K27" s="120">
        <f t="shared" si="5"/>
        <v>39.23337597460295</v>
      </c>
      <c r="L27" s="120">
        <f t="shared" si="5"/>
        <v>43.10151950787963</v>
      </c>
      <c r="M27" s="120">
        <f t="shared" si="5"/>
        <v>54.546244252089764</v>
      </c>
      <c r="N27" s="120">
        <f t="shared" si="5"/>
        <v>40.428403203863127</v>
      </c>
      <c r="O27" s="120">
        <f t="shared" si="5"/>
        <v>133.26008158725381</v>
      </c>
      <c r="P27" s="120">
        <f t="shared" si="5"/>
        <v>52.361880567865796</v>
      </c>
      <c r="Q27" s="120">
        <f t="shared" si="5"/>
        <v>89.39795994296469</v>
      </c>
    </row>
    <row r="28" spans="1:17" x14ac:dyDescent="0.25">
      <c r="A28" s="180" t="s">
        <v>176</v>
      </c>
      <c r="B28" s="189">
        <f t="shared" ref="B28:Q28" si="6">B16-B11</f>
        <v>0.28517456355422288</v>
      </c>
      <c r="C28" s="189">
        <f t="shared" si="6"/>
        <v>1.2114148636031581</v>
      </c>
      <c r="D28" s="189">
        <f t="shared" si="6"/>
        <v>0.44671903959421577</v>
      </c>
      <c r="E28" s="189">
        <f t="shared" si="6"/>
        <v>0.1649042643378551</v>
      </c>
      <c r="F28" s="189">
        <f t="shared" si="6"/>
        <v>0.44998382856724861</v>
      </c>
      <c r="G28" s="189">
        <f t="shared" si="6"/>
        <v>0.3135297323335311</v>
      </c>
      <c r="H28" s="189">
        <f t="shared" si="6"/>
        <v>0.68693377040751269</v>
      </c>
      <c r="I28" s="189">
        <f t="shared" si="6"/>
        <v>1.8406931025615094</v>
      </c>
      <c r="J28" s="189">
        <f t="shared" si="6"/>
        <v>0.4486350968770263</v>
      </c>
      <c r="K28" s="189">
        <f t="shared" si="6"/>
        <v>0.74338183012501347</v>
      </c>
      <c r="L28" s="189">
        <f t="shared" si="6"/>
        <v>9.7230517136186911</v>
      </c>
      <c r="M28" s="189">
        <f t="shared" si="6"/>
        <v>9.6811604129196756</v>
      </c>
      <c r="N28" s="189">
        <f t="shared" si="6"/>
        <v>6.8814393021415814</v>
      </c>
      <c r="O28" s="189">
        <f t="shared" si="6"/>
        <v>2.3575366982243864</v>
      </c>
      <c r="P28" s="189">
        <f t="shared" si="6"/>
        <v>23.349735808788349</v>
      </c>
      <c r="Q28" s="189">
        <f t="shared" si="6"/>
        <v>34.880922676832171</v>
      </c>
    </row>
    <row r="29" spans="1:17" x14ac:dyDescent="0.25">
      <c r="A29" s="108" t="s">
        <v>175</v>
      </c>
      <c r="B29" s="118">
        <f t="shared" ref="B29:Q29" si="7">B17-B12</f>
        <v>1.9672232165145437E-2</v>
      </c>
      <c r="C29" s="118">
        <f t="shared" si="7"/>
        <v>4.4723895691051951E-2</v>
      </c>
      <c r="D29" s="118">
        <f t="shared" si="7"/>
        <v>1.8224076472269035E-2</v>
      </c>
      <c r="E29" s="118">
        <f t="shared" si="7"/>
        <v>2.6155647376711666E-2</v>
      </c>
      <c r="F29" s="118">
        <f t="shared" si="7"/>
        <v>2.3204285259165569E-2</v>
      </c>
      <c r="G29" s="118">
        <f t="shared" si="7"/>
        <v>2.9644658365306276E-2</v>
      </c>
      <c r="H29" s="118">
        <f t="shared" si="7"/>
        <v>7.9185880114081592E-2</v>
      </c>
      <c r="I29" s="118">
        <f t="shared" si="7"/>
        <v>0.10707409215200947</v>
      </c>
      <c r="J29" s="118">
        <f t="shared" si="7"/>
        <v>3.1084246928764103E-2</v>
      </c>
      <c r="K29" s="118">
        <f t="shared" si="7"/>
        <v>8.5662193525759989E-2</v>
      </c>
      <c r="L29" s="118">
        <f t="shared" si="7"/>
        <v>0.20567885049209766</v>
      </c>
      <c r="M29" s="118">
        <f t="shared" si="7"/>
        <v>0.48467286144784394</v>
      </c>
      <c r="N29" s="118">
        <f t="shared" si="7"/>
        <v>0.24487033519123824</v>
      </c>
      <c r="O29" s="118">
        <f t="shared" si="7"/>
        <v>0.20759610308094834</v>
      </c>
      <c r="P29" s="118">
        <f t="shared" si="7"/>
        <v>0.63126076858138269</v>
      </c>
      <c r="Q29" s="118">
        <f t="shared" si="7"/>
        <v>0.23920068273258099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161.00657563826269</v>
      </c>
      <c r="C32" s="38">
        <v>145.96539999999987</v>
      </c>
      <c r="D32" s="38">
        <v>169.16804999999999</v>
      </c>
      <c r="E32" s="38">
        <v>186.9286899999999</v>
      </c>
      <c r="F32" s="38">
        <v>202.35091000000003</v>
      </c>
      <c r="G32" s="38">
        <v>291.5040819993423</v>
      </c>
      <c r="H32" s="38">
        <v>310.0204</v>
      </c>
      <c r="I32" s="38">
        <v>340.47285000000011</v>
      </c>
      <c r="J32" s="38">
        <v>328.77247000000045</v>
      </c>
      <c r="K32" s="38">
        <v>338.26319999999998</v>
      </c>
      <c r="L32" s="38">
        <v>348.97587203305034</v>
      </c>
      <c r="M32" s="38">
        <v>390.24594817872219</v>
      </c>
      <c r="N32" s="38">
        <v>413.47133144303035</v>
      </c>
      <c r="O32" s="38">
        <v>362.44435072176873</v>
      </c>
      <c r="P32" s="38">
        <v>397.1247548269443</v>
      </c>
      <c r="Q32" s="38">
        <v>358.21955135253222</v>
      </c>
    </row>
    <row r="33" spans="1:17" x14ac:dyDescent="0.25">
      <c r="A33" s="55" t="s">
        <v>33</v>
      </c>
      <c r="B33" s="54">
        <v>0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0.54689401789099623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2.9360182480699031</v>
      </c>
      <c r="C34" s="51">
        <v>2.8970699999998857</v>
      </c>
      <c r="D34" s="51">
        <v>0.99679999999999325</v>
      </c>
      <c r="E34" s="51">
        <v>0.99470000000000169</v>
      </c>
      <c r="F34" s="51">
        <v>0</v>
      </c>
      <c r="G34" s="51">
        <v>0</v>
      </c>
      <c r="H34" s="51">
        <v>0.99512</v>
      </c>
      <c r="I34" s="51">
        <v>1.1145800000000516</v>
      </c>
      <c r="J34" s="51">
        <v>1.1127000000003626</v>
      </c>
      <c r="K34" s="51">
        <v>1.1090400000000677</v>
      </c>
      <c r="L34" s="51">
        <v>0.9554250051612172</v>
      </c>
      <c r="M34" s="51">
        <v>0</v>
      </c>
      <c r="N34" s="51">
        <v>1.1016241497564554</v>
      </c>
      <c r="O34" s="51">
        <v>1.101351955066936</v>
      </c>
      <c r="P34" s="51">
        <v>1.104479670699579</v>
      </c>
      <c r="Q34" s="51">
        <v>1.0971250970386031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1.1145800000000516</v>
      </c>
      <c r="J36" s="51">
        <v>1.1127000000003626</v>
      </c>
      <c r="K36" s="51">
        <v>1.1090400000000677</v>
      </c>
      <c r="L36" s="51">
        <v>0</v>
      </c>
      <c r="M36" s="51">
        <v>0</v>
      </c>
      <c r="N36" s="51">
        <v>1.1016241497564554</v>
      </c>
      <c r="O36" s="51">
        <v>1.101351955066936</v>
      </c>
      <c r="P36" s="51">
        <v>1.104479670699579</v>
      </c>
      <c r="Q36" s="51">
        <v>1.0971250970386031</v>
      </c>
    </row>
    <row r="37" spans="1:17" x14ac:dyDescent="0.25">
      <c r="A37" s="53" t="s">
        <v>76</v>
      </c>
      <c r="B37" s="51">
        <v>1.0253744479519789</v>
      </c>
      <c r="C37" s="51">
        <v>1.0001499999998771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1.9106438001179242</v>
      </c>
      <c r="C38" s="51">
        <v>1.8969200000000086</v>
      </c>
      <c r="D38" s="51">
        <v>0.99679999999999325</v>
      </c>
      <c r="E38" s="51">
        <v>0.99470000000000169</v>
      </c>
      <c r="F38" s="51">
        <v>0</v>
      </c>
      <c r="G38" s="51">
        <v>0</v>
      </c>
      <c r="H38" s="51">
        <v>0.99512</v>
      </c>
      <c r="I38" s="51">
        <v>0</v>
      </c>
      <c r="J38" s="51">
        <v>0</v>
      </c>
      <c r="K38" s="51">
        <v>0</v>
      </c>
      <c r="L38" s="51">
        <v>0.9554250051612172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4.6319336505257027</v>
      </c>
      <c r="C40" s="51">
        <v>4.6006799999999997</v>
      </c>
      <c r="D40" s="51">
        <v>5.99817</v>
      </c>
      <c r="E40" s="51">
        <v>8.3916699999999995</v>
      </c>
      <c r="F40" s="51">
        <v>44.222569999999997</v>
      </c>
      <c r="G40" s="51">
        <v>118.73121101565049</v>
      </c>
      <c r="H40" s="51">
        <v>125.52076</v>
      </c>
      <c r="I40" s="51">
        <v>120.85420000000001</v>
      </c>
      <c r="J40" s="51">
        <v>122.19029</v>
      </c>
      <c r="K40" s="51">
        <v>136.74234999999999</v>
      </c>
      <c r="L40" s="51">
        <v>130.88409419288811</v>
      </c>
      <c r="M40" s="51">
        <v>138.52597423567272</v>
      </c>
      <c r="N40" s="51">
        <v>159.02295102506341</v>
      </c>
      <c r="O40" s="51">
        <v>122.6611209323552</v>
      </c>
      <c r="P40" s="51">
        <v>134.58508586645186</v>
      </c>
      <c r="Q40" s="51">
        <v>131.11442758458804</v>
      </c>
    </row>
    <row r="41" spans="1:17" x14ac:dyDescent="0.25">
      <c r="A41" s="53" t="s">
        <v>66</v>
      </c>
      <c r="B41" s="51">
        <v>4.6319336505257027</v>
      </c>
      <c r="C41" s="51">
        <v>4.6006799999999997</v>
      </c>
      <c r="D41" s="51">
        <v>5.99817</v>
      </c>
      <c r="E41" s="51">
        <v>8.3916699999999995</v>
      </c>
      <c r="F41" s="51">
        <v>44.222569999999997</v>
      </c>
      <c r="G41" s="51">
        <v>118.73121101565049</v>
      </c>
      <c r="H41" s="51">
        <v>125.52076</v>
      </c>
      <c r="I41" s="51">
        <v>120.85420000000001</v>
      </c>
      <c r="J41" s="51">
        <v>122.19029</v>
      </c>
      <c r="K41" s="51">
        <v>136.74234999999999</v>
      </c>
      <c r="L41" s="51">
        <v>130.88409419288811</v>
      </c>
      <c r="M41" s="51">
        <v>138.52597423567272</v>
      </c>
      <c r="N41" s="51">
        <v>159.02295102506341</v>
      </c>
      <c r="O41" s="51">
        <v>122.6611209323552</v>
      </c>
      <c r="P41" s="51">
        <v>134.58508586645186</v>
      </c>
      <c r="Q41" s="51">
        <v>131.11442758458804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4.776374573100315E-2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1.5763454657998182</v>
      </c>
    </row>
    <row r="44" spans="1:17" x14ac:dyDescent="0.25">
      <c r="A44" s="53" t="s">
        <v>23</v>
      </c>
      <c r="B44" s="51">
        <v>4.776374573100315E-2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1.5763454657998182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2.2451768227858571</v>
      </c>
      <c r="M45" s="51">
        <v>0.74041926646545675</v>
      </c>
      <c r="N45" s="51">
        <v>1.1464726725356136</v>
      </c>
      <c r="O45" s="51">
        <v>1.5763916585589268</v>
      </c>
      <c r="P45" s="51">
        <v>1.3136732197452652</v>
      </c>
      <c r="Q45" s="51">
        <v>2.0063503743260336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114.61739903232898</v>
      </c>
      <c r="C49" s="51">
        <v>99.788600000000002</v>
      </c>
      <c r="D49" s="51">
        <v>118.54931000000001</v>
      </c>
      <c r="E49" s="51">
        <v>130.15286999999992</v>
      </c>
      <c r="F49" s="51">
        <v>110.50263000000004</v>
      </c>
      <c r="G49" s="51">
        <v>121.35581960479968</v>
      </c>
      <c r="H49" s="51">
        <v>125.83946</v>
      </c>
      <c r="I49" s="51">
        <v>151.4783000000001</v>
      </c>
      <c r="J49" s="51">
        <v>142.20150000000007</v>
      </c>
      <c r="K49" s="51">
        <v>146.75122999999991</v>
      </c>
      <c r="L49" s="51">
        <v>155.87578231611508</v>
      </c>
      <c r="M49" s="51">
        <v>184.76775684550219</v>
      </c>
      <c r="N49" s="51">
        <v>184.70098511610163</v>
      </c>
      <c r="O49" s="51">
        <v>174.33382837356251</v>
      </c>
      <c r="P49" s="51">
        <v>195.63964871980733</v>
      </c>
      <c r="Q49" s="51">
        <v>161.12343744839976</v>
      </c>
    </row>
    <row r="50" spans="1:17" x14ac:dyDescent="0.25">
      <c r="A50" s="63" t="s">
        <v>21</v>
      </c>
      <c r="B50" s="62">
        <v>38.773460961607114</v>
      </c>
      <c r="C50" s="62">
        <v>38.679049999999997</v>
      </c>
      <c r="D50" s="62">
        <v>43.62377</v>
      </c>
      <c r="E50" s="62">
        <v>47.389449999999997</v>
      </c>
      <c r="F50" s="62">
        <v>47.625709999999998</v>
      </c>
      <c r="G50" s="62">
        <v>51.417051378892133</v>
      </c>
      <c r="H50" s="62">
        <v>57.665059999999997</v>
      </c>
      <c r="I50" s="62">
        <v>67.025769999999994</v>
      </c>
      <c r="J50" s="62">
        <v>63.267980000000001</v>
      </c>
      <c r="K50" s="62">
        <v>53.660580000000003</v>
      </c>
      <c r="L50" s="62">
        <v>58.468499678209042</v>
      </c>
      <c r="M50" s="62">
        <v>66.211797831081867</v>
      </c>
      <c r="N50" s="62">
        <v>67.49929847957327</v>
      </c>
      <c r="O50" s="62">
        <v>62.771657802225178</v>
      </c>
      <c r="P50" s="62">
        <v>64.481867350240222</v>
      </c>
      <c r="Q50" s="62">
        <v>61.301865382379987</v>
      </c>
    </row>
    <row r="51" spans="1:17" x14ac:dyDescent="0.25">
      <c r="A51" s="191" t="s">
        <v>105</v>
      </c>
      <c r="B51" s="190">
        <f t="shared" ref="B51:Q51" si="8">SUM(B52:B54)</f>
        <v>161.00657563826272</v>
      </c>
      <c r="C51" s="190">
        <f t="shared" si="8"/>
        <v>145.9653999999999</v>
      </c>
      <c r="D51" s="190">
        <f t="shared" si="8"/>
        <v>169.16804999999999</v>
      </c>
      <c r="E51" s="190">
        <f t="shared" si="8"/>
        <v>186.92868999999993</v>
      </c>
      <c r="F51" s="190">
        <f t="shared" si="8"/>
        <v>202.35091000000006</v>
      </c>
      <c r="G51" s="190">
        <f t="shared" si="8"/>
        <v>291.5040819993423</v>
      </c>
      <c r="H51" s="190">
        <f t="shared" si="8"/>
        <v>310.0204</v>
      </c>
      <c r="I51" s="190">
        <f t="shared" si="8"/>
        <v>340.47285000000011</v>
      </c>
      <c r="J51" s="190">
        <f t="shared" si="8"/>
        <v>328.77247000000051</v>
      </c>
      <c r="K51" s="190">
        <f t="shared" si="8"/>
        <v>338.26319999999987</v>
      </c>
      <c r="L51" s="190">
        <f t="shared" si="8"/>
        <v>348.97587203305039</v>
      </c>
      <c r="M51" s="190">
        <f t="shared" si="8"/>
        <v>390.24594817872213</v>
      </c>
      <c r="N51" s="190">
        <f t="shared" si="8"/>
        <v>413.47133144303041</v>
      </c>
      <c r="O51" s="190">
        <f t="shared" si="8"/>
        <v>362.44435072176873</v>
      </c>
      <c r="P51" s="190">
        <f t="shared" si="8"/>
        <v>397.12475482694435</v>
      </c>
      <c r="Q51" s="190">
        <f t="shared" si="8"/>
        <v>358.21955135253222</v>
      </c>
    </row>
    <row r="52" spans="1:17" x14ac:dyDescent="0.25">
      <c r="A52" s="216" t="s">
        <v>41</v>
      </c>
      <c r="B52" s="220">
        <v>159.22039070605402</v>
      </c>
      <c r="C52" s="220">
        <v>145.02512792565167</v>
      </c>
      <c r="D52" s="220">
        <v>167.75133632590322</v>
      </c>
      <c r="E52" s="220">
        <v>185.06916500483237</v>
      </c>
      <c r="F52" s="220">
        <v>200.66115842873825</v>
      </c>
      <c r="G52" s="220">
        <v>289.45251671318778</v>
      </c>
      <c r="H52" s="220">
        <v>308.24748029078177</v>
      </c>
      <c r="I52" s="220">
        <v>339.36070561704639</v>
      </c>
      <c r="J52" s="220">
        <v>326.86259097982543</v>
      </c>
      <c r="K52" s="220">
        <v>331.624259408684</v>
      </c>
      <c r="L52" s="220">
        <v>346.64224743281028</v>
      </c>
      <c r="M52" s="220">
        <v>387.99669426884327</v>
      </c>
      <c r="N52" s="220">
        <v>410.08853233162773</v>
      </c>
      <c r="O52" s="220">
        <v>344.73022130486498</v>
      </c>
      <c r="P52" s="220">
        <v>388.43305167604177</v>
      </c>
      <c r="Q52" s="220">
        <v>354.11267567503165</v>
      </c>
    </row>
    <row r="53" spans="1:17" x14ac:dyDescent="0.25">
      <c r="A53" s="179" t="s">
        <v>40</v>
      </c>
      <c r="B53" s="219">
        <v>1.704875927959421</v>
      </c>
      <c r="C53" s="219">
        <v>0.87188676256024944</v>
      </c>
      <c r="D53" s="219">
        <v>1.3396072815423354</v>
      </c>
      <c r="E53" s="219">
        <v>1.7644676775061869</v>
      </c>
      <c r="F53" s="219">
        <v>1.5894351927705981</v>
      </c>
      <c r="G53" s="219">
        <v>1.9433068444927071</v>
      </c>
      <c r="H53" s="219">
        <v>1.6862280072339078</v>
      </c>
      <c r="I53" s="219">
        <v>1.042631892121832</v>
      </c>
      <c r="J53" s="219">
        <v>1.7539747371637444</v>
      </c>
      <c r="K53" s="219">
        <v>6.1751916523737371</v>
      </c>
      <c r="L53" s="219">
        <v>1.9170154091155525</v>
      </c>
      <c r="M53" s="219">
        <v>1.9209771339648045</v>
      </c>
      <c r="N53" s="219">
        <v>2.9924574731051834</v>
      </c>
      <c r="O53" s="219">
        <v>16.600913733796034</v>
      </c>
      <c r="P53" s="219">
        <v>7.7040878128047314</v>
      </c>
      <c r="Q53" s="219">
        <v>2.8984985513290269</v>
      </c>
    </row>
    <row r="54" spans="1:17" x14ac:dyDescent="0.25">
      <c r="A54" s="119" t="s">
        <v>39</v>
      </c>
      <c r="B54" s="218">
        <v>8.1309004249263628E-2</v>
      </c>
      <c r="C54" s="218">
        <v>6.8385311787977965E-2</v>
      </c>
      <c r="D54" s="218">
        <v>7.7106392554452452E-2</v>
      </c>
      <c r="E54" s="218">
        <v>9.5057317661365298E-2</v>
      </c>
      <c r="F54" s="218">
        <v>0.10031637849120209</v>
      </c>
      <c r="G54" s="218">
        <v>0.10825844166181769</v>
      </c>
      <c r="H54" s="218">
        <v>8.6691701984330585E-2</v>
      </c>
      <c r="I54" s="218">
        <v>6.951249083189541E-2</v>
      </c>
      <c r="J54" s="218">
        <v>0.15590428301133208</v>
      </c>
      <c r="K54" s="218">
        <v>0.46374893894218061</v>
      </c>
      <c r="L54" s="218">
        <v>0.41660919112458716</v>
      </c>
      <c r="M54" s="218">
        <v>0.32827677591403964</v>
      </c>
      <c r="N54" s="218">
        <v>0.39034163829748847</v>
      </c>
      <c r="O54" s="218">
        <v>1.1132156831076967</v>
      </c>
      <c r="P54" s="218">
        <v>0.98761533809783808</v>
      </c>
      <c r="Q54" s="218">
        <v>1.2083771261715286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570.29969723852253</v>
      </c>
      <c r="C57" s="38">
        <v>647.51107000000002</v>
      </c>
      <c r="D57" s="38">
        <v>638.88811999999984</v>
      </c>
      <c r="E57" s="38">
        <v>643.72205999999994</v>
      </c>
      <c r="F57" s="38">
        <v>591.1188800000001</v>
      </c>
      <c r="G57" s="38">
        <v>574.55264196190012</v>
      </c>
      <c r="H57" s="38">
        <v>614.00632999999993</v>
      </c>
      <c r="I57" s="38">
        <v>1083.5840499999999</v>
      </c>
      <c r="J57" s="38">
        <v>946.84771999999998</v>
      </c>
      <c r="K57" s="38">
        <v>577.20274999999992</v>
      </c>
      <c r="L57" s="38">
        <v>550.76229641337261</v>
      </c>
      <c r="M57" s="38">
        <v>1036.7390308047163</v>
      </c>
      <c r="N57" s="38">
        <v>1067.2112353109796</v>
      </c>
      <c r="O57" s="38">
        <v>842.09751045627593</v>
      </c>
      <c r="P57" s="38">
        <v>912.679543928258</v>
      </c>
      <c r="Q57" s="38">
        <v>1006.7832234642181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27.70562387116464</v>
      </c>
      <c r="C59" s="51">
        <v>38.20496</v>
      </c>
      <c r="D59" s="51">
        <v>34.403559999999999</v>
      </c>
      <c r="E59" s="51">
        <v>30.600760000000001</v>
      </c>
      <c r="F59" s="51">
        <v>50.6</v>
      </c>
      <c r="G59" s="51">
        <v>64.965240791410309</v>
      </c>
      <c r="H59" s="51">
        <v>60.206330000000001</v>
      </c>
      <c r="I59" s="51">
        <v>38.203229999999998</v>
      </c>
      <c r="J59" s="51">
        <v>72.599180000000004</v>
      </c>
      <c r="K59" s="51">
        <v>53.496870000000001</v>
      </c>
      <c r="L59" s="51">
        <v>69.743001815228794</v>
      </c>
      <c r="M59" s="51">
        <v>73.564536161268705</v>
      </c>
      <c r="N59" s="51">
        <v>67.832234642208803</v>
      </c>
      <c r="O59" s="51">
        <v>79.297496274582983</v>
      </c>
      <c r="P59" s="51">
        <v>39.170727046909299</v>
      </c>
      <c r="Q59" s="51">
        <v>64.966083882678902</v>
      </c>
    </row>
    <row r="60" spans="1:17" x14ac:dyDescent="0.25">
      <c r="A60" s="53" t="s">
        <v>31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27.70562387116464</v>
      </c>
      <c r="C64" s="51">
        <v>38.20496</v>
      </c>
      <c r="D64" s="51">
        <v>34.403559999999999</v>
      </c>
      <c r="E64" s="51">
        <v>30.600760000000001</v>
      </c>
      <c r="F64" s="51">
        <v>50.6</v>
      </c>
      <c r="G64" s="51">
        <v>64.965240791410309</v>
      </c>
      <c r="H64" s="51">
        <v>60.206330000000001</v>
      </c>
      <c r="I64" s="51">
        <v>38.203229999999998</v>
      </c>
      <c r="J64" s="51">
        <v>72.599180000000004</v>
      </c>
      <c r="K64" s="51">
        <v>53.496870000000001</v>
      </c>
      <c r="L64" s="51">
        <v>69.743001815228794</v>
      </c>
      <c r="M64" s="51">
        <v>73.564536161268705</v>
      </c>
      <c r="N64" s="51">
        <v>67.832234642208803</v>
      </c>
      <c r="O64" s="51">
        <v>79.297496274582983</v>
      </c>
      <c r="P64" s="51">
        <v>39.170727046909299</v>
      </c>
      <c r="Q64" s="51">
        <v>64.966083882678902</v>
      </c>
    </row>
    <row r="65" spans="1:17" x14ac:dyDescent="0.25">
      <c r="A65" s="53" t="s">
        <v>67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</row>
    <row r="66" spans="1:17" x14ac:dyDescent="0.25">
      <c r="A66" s="52" t="s">
        <v>27</v>
      </c>
      <c r="B66" s="51">
        <v>542.59407336735785</v>
      </c>
      <c r="C66" s="51">
        <v>609.30610999999999</v>
      </c>
      <c r="D66" s="51">
        <v>604.48455999999987</v>
      </c>
      <c r="E66" s="51">
        <v>613.12129999999991</v>
      </c>
      <c r="F66" s="51">
        <v>540.51888000000008</v>
      </c>
      <c r="G66" s="51">
        <v>509.58740117048978</v>
      </c>
      <c r="H66" s="51">
        <v>553.79999999999995</v>
      </c>
      <c r="I66" s="51">
        <v>1045.3808199999999</v>
      </c>
      <c r="J66" s="51">
        <v>874.24853999999993</v>
      </c>
      <c r="K66" s="51">
        <v>523.70587999999998</v>
      </c>
      <c r="L66" s="51">
        <v>481.0192945981438</v>
      </c>
      <c r="M66" s="51">
        <v>963.1744946434477</v>
      </c>
      <c r="N66" s="51">
        <v>999.3790006687708</v>
      </c>
      <c r="O66" s="51">
        <v>762.80001418169297</v>
      </c>
      <c r="P66" s="51">
        <v>873.50881688134871</v>
      </c>
      <c r="Q66" s="51">
        <v>941.8171395815391</v>
      </c>
    </row>
    <row r="67" spans="1:17" x14ac:dyDescent="0.25">
      <c r="A67" s="53" t="s">
        <v>66</v>
      </c>
      <c r="B67" s="51">
        <v>542.59407336735785</v>
      </c>
      <c r="C67" s="51">
        <v>609.30610999999999</v>
      </c>
      <c r="D67" s="51">
        <v>604.48455999999987</v>
      </c>
      <c r="E67" s="51">
        <v>613.12129999999991</v>
      </c>
      <c r="F67" s="51">
        <v>540.51888000000008</v>
      </c>
      <c r="G67" s="51">
        <v>509.58740117048978</v>
      </c>
      <c r="H67" s="51">
        <v>553.79999999999995</v>
      </c>
      <c r="I67" s="51">
        <v>1045.3808199999999</v>
      </c>
      <c r="J67" s="51">
        <v>874.24853999999993</v>
      </c>
      <c r="K67" s="51">
        <v>523.70587999999998</v>
      </c>
      <c r="L67" s="51">
        <v>481.0192945981438</v>
      </c>
      <c r="M67" s="51">
        <v>963.1744946434477</v>
      </c>
      <c r="N67" s="51">
        <v>999.3790006687708</v>
      </c>
      <c r="O67" s="51">
        <v>762.80001418169297</v>
      </c>
      <c r="P67" s="51">
        <v>873.50881688134871</v>
      </c>
      <c r="Q67" s="51">
        <v>941.8171395815391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570.29969723852253</v>
      </c>
      <c r="C70" s="190">
        <f t="shared" si="9"/>
        <v>647.51107000000002</v>
      </c>
      <c r="D70" s="190">
        <f t="shared" si="9"/>
        <v>638.88811999999984</v>
      </c>
      <c r="E70" s="190">
        <f t="shared" si="9"/>
        <v>643.72205999999994</v>
      </c>
      <c r="F70" s="190">
        <f t="shared" si="9"/>
        <v>591.1188800000001</v>
      </c>
      <c r="G70" s="190">
        <f t="shared" si="9"/>
        <v>574.55264196190012</v>
      </c>
      <c r="H70" s="190">
        <f t="shared" si="9"/>
        <v>614.00632999999993</v>
      </c>
      <c r="I70" s="190">
        <f t="shared" si="9"/>
        <v>1083.5840499999999</v>
      </c>
      <c r="J70" s="190">
        <f t="shared" si="9"/>
        <v>946.84771999999998</v>
      </c>
      <c r="K70" s="190">
        <f t="shared" si="9"/>
        <v>577.20274999999992</v>
      </c>
      <c r="L70" s="190">
        <f t="shared" si="9"/>
        <v>550.76229641337261</v>
      </c>
      <c r="M70" s="190">
        <f t="shared" si="9"/>
        <v>1036.7390308047163</v>
      </c>
      <c r="N70" s="190">
        <f t="shared" si="9"/>
        <v>1067.2112353109796</v>
      </c>
      <c r="O70" s="190">
        <f t="shared" si="9"/>
        <v>842.09751045627593</v>
      </c>
      <c r="P70" s="190">
        <f t="shared" si="9"/>
        <v>912.679543928258</v>
      </c>
      <c r="Q70" s="190">
        <f t="shared" si="9"/>
        <v>1006.7832234642181</v>
      </c>
    </row>
    <row r="71" spans="1:17" x14ac:dyDescent="0.25">
      <c r="A71" s="216" t="str">
        <f>A52</f>
        <v>Basic chemicals</v>
      </c>
      <c r="B71" s="215">
        <v>570.29969723852253</v>
      </c>
      <c r="C71" s="215">
        <v>647.51107000000002</v>
      </c>
      <c r="D71" s="215">
        <v>638.88811999999984</v>
      </c>
      <c r="E71" s="215">
        <v>643.72205999999994</v>
      </c>
      <c r="F71" s="215">
        <v>591.1188800000001</v>
      </c>
      <c r="G71" s="215">
        <v>574.55264196190012</v>
      </c>
      <c r="H71" s="215">
        <v>614.00632999999993</v>
      </c>
      <c r="I71" s="215">
        <v>1083.5840499999999</v>
      </c>
      <c r="J71" s="215">
        <v>946.84771999999998</v>
      </c>
      <c r="K71" s="215">
        <v>577.20274999999992</v>
      </c>
      <c r="L71" s="215">
        <v>550.76229641337261</v>
      </c>
      <c r="M71" s="215">
        <v>1036.7390308047163</v>
      </c>
      <c r="N71" s="215">
        <v>1067.2112353109796</v>
      </c>
      <c r="O71" s="215">
        <v>842.09751045627593</v>
      </c>
      <c r="P71" s="215">
        <v>912.679543928258</v>
      </c>
      <c r="Q71" s="215">
        <v>1006.7832234642181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1059.639702836512</v>
      </c>
      <c r="C75" s="70">
        <f t="shared" si="10"/>
        <v>1141.2870445070278</v>
      </c>
      <c r="D75" s="70">
        <f t="shared" si="10"/>
        <v>1172.7843938392759</v>
      </c>
      <c r="E75" s="70">
        <f t="shared" si="10"/>
        <v>1167.9583589683562</v>
      </c>
      <c r="F75" s="70">
        <f t="shared" si="10"/>
        <v>1155.9046124586359</v>
      </c>
      <c r="G75" s="70">
        <f t="shared" si="10"/>
        <v>1396.7357610312627</v>
      </c>
      <c r="H75" s="70">
        <f t="shared" si="10"/>
        <v>1512.3080375340319</v>
      </c>
      <c r="I75" s="70">
        <f t="shared" si="10"/>
        <v>2581.6067728744242</v>
      </c>
      <c r="J75" s="70">
        <f t="shared" si="10"/>
        <v>2185.742877401653</v>
      </c>
      <c r="K75" s="70">
        <f t="shared" si="10"/>
        <v>1402.6209910118123</v>
      </c>
      <c r="L75" s="70">
        <f t="shared" si="10"/>
        <v>1345.9917602385672</v>
      </c>
      <c r="M75" s="70">
        <f t="shared" si="10"/>
        <v>2440.3110279496823</v>
      </c>
      <c r="N75" s="70">
        <f t="shared" si="10"/>
        <v>2501.6916391221403</v>
      </c>
      <c r="O75" s="70">
        <f t="shared" si="10"/>
        <v>1976.1407825787014</v>
      </c>
      <c r="P75" s="70">
        <f t="shared" si="10"/>
        <v>2186.9029624318905</v>
      </c>
      <c r="Q75" s="70">
        <f t="shared" si="10"/>
        <v>2330.5216884734705</v>
      </c>
    </row>
    <row r="76" spans="1:17" x14ac:dyDescent="0.25">
      <c r="A76" s="55" t="s">
        <v>343</v>
      </c>
      <c r="B76" s="54">
        <v>20.252202836511934</v>
      </c>
      <c r="C76" s="54">
        <v>20.056064507027649</v>
      </c>
      <c r="D76" s="54">
        <v>17.31868383927598</v>
      </c>
      <c r="E76" s="54">
        <v>22.933718968356008</v>
      </c>
      <c r="F76" s="54">
        <v>103.86974245863601</v>
      </c>
      <c r="G76" s="54">
        <v>278.87525103126262</v>
      </c>
      <c r="H76" s="54">
        <v>298.04727753403205</v>
      </c>
      <c r="I76" s="54">
        <v>286.80629287442417</v>
      </c>
      <c r="J76" s="54">
        <v>289.93952740165298</v>
      </c>
      <c r="K76" s="54">
        <v>324.10966101181219</v>
      </c>
      <c r="L76" s="54">
        <v>312.71645023856706</v>
      </c>
      <c r="M76" s="54">
        <v>325.36908794968213</v>
      </c>
      <c r="N76" s="54">
        <v>376.42262912214005</v>
      </c>
      <c r="O76" s="54">
        <v>291.01543257870134</v>
      </c>
      <c r="P76" s="54">
        <v>319.0306424318905</v>
      </c>
      <c r="Q76" s="54">
        <v>310.85934847347045</v>
      </c>
    </row>
    <row r="77" spans="1:17" x14ac:dyDescent="0.25">
      <c r="A77" s="52" t="s">
        <v>106</v>
      </c>
      <c r="B77" s="51">
        <v>1039.3875</v>
      </c>
      <c r="C77" s="51">
        <v>1121.23098</v>
      </c>
      <c r="D77" s="51">
        <v>1155.4657099999999</v>
      </c>
      <c r="E77" s="51">
        <v>1145.0246400000001</v>
      </c>
      <c r="F77" s="51">
        <v>1052.03487</v>
      </c>
      <c r="G77" s="51">
        <v>1117.86051</v>
      </c>
      <c r="H77" s="51">
        <v>1214.2607599999999</v>
      </c>
      <c r="I77" s="51">
        <v>2294.8004799999999</v>
      </c>
      <c r="J77" s="51">
        <v>1895.8033499999999</v>
      </c>
      <c r="K77" s="51">
        <v>1078.51133</v>
      </c>
      <c r="L77" s="51">
        <v>1033.27531</v>
      </c>
      <c r="M77" s="51">
        <v>2114.9419400000002</v>
      </c>
      <c r="N77" s="51">
        <v>2125.26901</v>
      </c>
      <c r="O77" s="51">
        <v>1685.12535</v>
      </c>
      <c r="P77" s="51">
        <v>1867.8723199999999</v>
      </c>
      <c r="Q77" s="51">
        <v>2019.6623400000001</v>
      </c>
    </row>
    <row r="78" spans="1:17" x14ac:dyDescent="0.25">
      <c r="A78" s="50" t="s">
        <v>105</v>
      </c>
      <c r="B78" s="38">
        <f t="shared" ref="B78:Q78" si="11">SUM(B79:B81)</f>
        <v>1059.6397028365118</v>
      </c>
      <c r="C78" s="38">
        <f t="shared" si="11"/>
        <v>1141.2870445070275</v>
      </c>
      <c r="D78" s="38">
        <f t="shared" si="11"/>
        <v>1172.7843938392757</v>
      </c>
      <c r="E78" s="38">
        <f t="shared" si="11"/>
        <v>1167.9583589683559</v>
      </c>
      <c r="F78" s="38">
        <f t="shared" si="11"/>
        <v>1155.9046124586359</v>
      </c>
      <c r="G78" s="38">
        <f t="shared" si="11"/>
        <v>1396.7357610312627</v>
      </c>
      <c r="H78" s="38">
        <f t="shared" si="11"/>
        <v>1512.3080375340319</v>
      </c>
      <c r="I78" s="38">
        <f t="shared" si="11"/>
        <v>2581.6067728744242</v>
      </c>
      <c r="J78" s="38">
        <f t="shared" si="11"/>
        <v>2185.742877401653</v>
      </c>
      <c r="K78" s="38">
        <f t="shared" si="11"/>
        <v>1402.6209910118121</v>
      </c>
      <c r="L78" s="38">
        <f t="shared" si="11"/>
        <v>1345.9917602385672</v>
      </c>
      <c r="M78" s="38">
        <f t="shared" si="11"/>
        <v>2440.3110279496818</v>
      </c>
      <c r="N78" s="38">
        <f t="shared" si="11"/>
        <v>2501.6916391221398</v>
      </c>
      <c r="O78" s="38">
        <f t="shared" si="11"/>
        <v>1976.1407825787012</v>
      </c>
      <c r="P78" s="38">
        <f t="shared" si="11"/>
        <v>2186.9029624318905</v>
      </c>
      <c r="Q78" s="38">
        <f t="shared" si="11"/>
        <v>2330.5216884734705</v>
      </c>
    </row>
    <row r="79" spans="1:17" x14ac:dyDescent="0.25">
      <c r="A79" s="121" t="s">
        <v>41</v>
      </c>
      <c r="B79" s="120">
        <f>CHI_emi!B$5</f>
        <v>1058.6460678022511</v>
      </c>
      <c r="C79" s="120">
        <f>CHI_emi!C$5</f>
        <v>1140.2039183690372</v>
      </c>
      <c r="D79" s="120">
        <f>CHI_emi!D$5</f>
        <v>1171.2075204955618</v>
      </c>
      <c r="E79" s="120">
        <f>CHI_emi!E$5</f>
        <v>1166.0207116058546</v>
      </c>
      <c r="F79" s="120">
        <f>CHI_emi!F$5</f>
        <v>1153.7770512027867</v>
      </c>
      <c r="G79" s="120">
        <f>CHI_emi!G$5</f>
        <v>1393.466336951587</v>
      </c>
      <c r="H79" s="120">
        <f>CHI_emi!H$5</f>
        <v>1509.5777160789455</v>
      </c>
      <c r="I79" s="120">
        <f>CHI_emi!I$5</f>
        <v>2579.9699504335827</v>
      </c>
      <c r="J79" s="120">
        <f>CHI_emi!J$5</f>
        <v>2182.8973314053565</v>
      </c>
      <c r="K79" s="120">
        <f>CHI_emi!K$5</f>
        <v>1391.4166270071719</v>
      </c>
      <c r="L79" s="120">
        <f>CHI_emi!L$5</f>
        <v>1342.3729480058767</v>
      </c>
      <c r="M79" s="120">
        <f>CHI_emi!M$5</f>
        <v>2436.7719429099348</v>
      </c>
      <c r="N79" s="120">
        <f>CHI_emi!N$5</f>
        <v>2496.191532573655</v>
      </c>
      <c r="O79" s="120">
        <f>CHI_emi!O$5</f>
        <v>1947.4431718114051</v>
      </c>
      <c r="P79" s="120">
        <f>CHI_emi!P$5</f>
        <v>2172.665649866753</v>
      </c>
      <c r="Q79" s="120">
        <f>CHI_emi!Q$5</f>
        <v>2324.4359242880637</v>
      </c>
    </row>
    <row r="80" spans="1:17" x14ac:dyDescent="0.25">
      <c r="A80" s="179" t="s">
        <v>40</v>
      </c>
      <c r="B80" s="189">
        <f>CHI_emi!B$60</f>
        <v>0.93443299795907919</v>
      </c>
      <c r="C80" s="189">
        <f>CHI_emi!C$60</f>
        <v>1.0396221746949312</v>
      </c>
      <c r="D80" s="189">
        <f>CHI_emi!D$60</f>
        <v>1.5318967600845241</v>
      </c>
      <c r="E80" s="189">
        <f>CHI_emi!E$60</f>
        <v>1.8729838941766195</v>
      </c>
      <c r="F80" s="189">
        <f>CHI_emi!F$60</f>
        <v>2.0436107512085018</v>
      </c>
      <c r="G80" s="189">
        <f>CHI_emi!G$60</f>
        <v>3.1504538078580873</v>
      </c>
      <c r="H80" s="189">
        <f>CHI_emi!H$60</f>
        <v>2.6388608597986249</v>
      </c>
      <c r="I80" s="189">
        <f>CHI_emi!I$60</f>
        <v>1.5668941443365265</v>
      </c>
      <c r="J80" s="189">
        <f>CHI_emi!J$60</f>
        <v>2.6852830307438005</v>
      </c>
      <c r="K80" s="189">
        <f>CHI_emi!K$60</f>
        <v>10.657047838734975</v>
      </c>
      <c r="L80" s="189">
        <f>CHI_emi!L$60</f>
        <v>3.1522583438645491</v>
      </c>
      <c r="M80" s="189">
        <f>CHI_emi!M$60</f>
        <v>3.1705205273189287</v>
      </c>
      <c r="N80" s="189">
        <f>CHI_emi!N$60</f>
        <v>5.0505322979379841</v>
      </c>
      <c r="O80" s="189">
        <f>CHI_emi!O$60</f>
        <v>27.444551423902148</v>
      </c>
      <c r="P80" s="189">
        <f>CHI_emi!P$60</f>
        <v>13.090617519548102</v>
      </c>
      <c r="Q80" s="189">
        <f>CHI_emi!Q$60</f>
        <v>4.741525691213262</v>
      </c>
    </row>
    <row r="81" spans="1:17" x14ac:dyDescent="0.25">
      <c r="A81" s="119" t="s">
        <v>39</v>
      </c>
      <c r="B81" s="118">
        <f>CHI_emi!B$108</f>
        <v>5.9202036301697458E-2</v>
      </c>
      <c r="C81" s="118">
        <f>CHI_emi!C$108</f>
        <v>4.3503963295482458E-2</v>
      </c>
      <c r="D81" s="118">
        <f>CHI_emi!D$108</f>
        <v>4.4976583629547651E-2</v>
      </c>
      <c r="E81" s="118">
        <f>CHI_emi!E$108</f>
        <v>6.4663468324842113E-2</v>
      </c>
      <c r="F81" s="118">
        <f>CHI_emi!F$108</f>
        <v>8.3950504640788612E-2</v>
      </c>
      <c r="G81" s="118">
        <f>CHI_emi!G$108</f>
        <v>0.11897027181743373</v>
      </c>
      <c r="H81" s="118">
        <f>CHI_emi!H$108</f>
        <v>9.1460595287712221E-2</v>
      </c>
      <c r="I81" s="118">
        <f>CHI_emi!I$108</f>
        <v>6.9928296504966722E-2</v>
      </c>
      <c r="J81" s="118">
        <f>CHI_emi!J$108</f>
        <v>0.1602629655528324</v>
      </c>
      <c r="K81" s="118">
        <f>CHI_emi!K$108</f>
        <v>0.54731616590516752</v>
      </c>
      <c r="L81" s="118">
        <f>CHI_emi!L$108</f>
        <v>0.46655388882601878</v>
      </c>
      <c r="M81" s="118">
        <f>CHI_emi!M$108</f>
        <v>0.36856451242822752</v>
      </c>
      <c r="N81" s="118">
        <f>CHI_emi!N$108</f>
        <v>0.44957425054673333</v>
      </c>
      <c r="O81" s="118">
        <f>CHI_emi!O$108</f>
        <v>1.2530593433940198</v>
      </c>
      <c r="P81" s="118">
        <f>CHI_emi!P$108</f>
        <v>1.1466950455894633</v>
      </c>
      <c r="Q81" s="118">
        <f>CHI_emi!Q$108</f>
        <v>1.344238494193466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795.52961198155685</v>
      </c>
      <c r="C84" s="187">
        <f t="shared" si="12"/>
        <v>799.66451270426455</v>
      </c>
      <c r="D84" s="187">
        <f t="shared" si="12"/>
        <v>667.79229650874368</v>
      </c>
      <c r="E84" s="187">
        <f t="shared" si="12"/>
        <v>597.54371015033678</v>
      </c>
      <c r="F84" s="187">
        <f t="shared" si="12"/>
        <v>666.9325495827984</v>
      </c>
      <c r="G84" s="187">
        <f t="shared" si="12"/>
        <v>534.1517190723182</v>
      </c>
      <c r="H84" s="187">
        <f t="shared" si="12"/>
        <v>652.96368578882107</v>
      </c>
      <c r="I84" s="187">
        <f t="shared" si="12"/>
        <v>876.64759554416173</v>
      </c>
      <c r="J84" s="187">
        <f t="shared" si="12"/>
        <v>1026.7462735177751</v>
      </c>
      <c r="K84" s="187">
        <f t="shared" si="12"/>
        <v>578.01625041450336</v>
      </c>
      <c r="L84" s="187">
        <f t="shared" si="12"/>
        <v>763.46532460069704</v>
      </c>
      <c r="M84" s="187">
        <f t="shared" si="12"/>
        <v>846.13038210249022</v>
      </c>
      <c r="N84" s="187">
        <f t="shared" si="12"/>
        <v>734.52057962367644</v>
      </c>
      <c r="O84" s="187">
        <f t="shared" si="12"/>
        <v>486.8499607856491</v>
      </c>
      <c r="P84" s="187">
        <f t="shared" si="12"/>
        <v>510.00620429843769</v>
      </c>
      <c r="Q84" s="187">
        <f t="shared" si="12"/>
        <v>656.95938771728061</v>
      </c>
    </row>
    <row r="85" spans="1:17" x14ac:dyDescent="0.25">
      <c r="A85" s="180" t="s">
        <v>40</v>
      </c>
      <c r="B85" s="186">
        <f t="shared" ref="B85:Q85" si="13">IF(B$6=0,"",B$6/B$11*1000)</f>
        <v>10552.211512084441</v>
      </c>
      <c r="C85" s="186">
        <f t="shared" si="13"/>
        <v>10607.058429597415</v>
      </c>
      <c r="D85" s="186">
        <f t="shared" si="13"/>
        <v>8857.8545069473003</v>
      </c>
      <c r="E85" s="186">
        <f t="shared" si="13"/>
        <v>7926.0501711760462</v>
      </c>
      <c r="F85" s="186">
        <f t="shared" si="13"/>
        <v>8846.4504922220149</v>
      </c>
      <c r="G85" s="186">
        <f t="shared" si="13"/>
        <v>7085.1943589565371</v>
      </c>
      <c r="H85" s="186">
        <f t="shared" si="13"/>
        <v>8661.162096771357</v>
      </c>
      <c r="I85" s="186">
        <f t="shared" si="13"/>
        <v>11628.191723373218</v>
      </c>
      <c r="J85" s="186">
        <f t="shared" si="13"/>
        <v>13619.158462771647</v>
      </c>
      <c r="K85" s="186">
        <f t="shared" si="13"/>
        <v>5126.0559185353168</v>
      </c>
      <c r="L85" s="186">
        <f t="shared" si="13"/>
        <v>8875.4853642763501</v>
      </c>
      <c r="M85" s="186">
        <f t="shared" si="13"/>
        <v>9885.8679318885461</v>
      </c>
      <c r="N85" s="186">
        <f t="shared" si="13"/>
        <v>8927.2462192729236</v>
      </c>
      <c r="O85" s="186">
        <f t="shared" si="13"/>
        <v>3716.7108360935727</v>
      </c>
      <c r="P85" s="186">
        <f t="shared" si="13"/>
        <v>5317.8883848637024</v>
      </c>
      <c r="Q85" s="186">
        <f t="shared" si="13"/>
        <v>7689.3582853667122</v>
      </c>
    </row>
    <row r="86" spans="1:17" x14ac:dyDescent="0.25">
      <c r="A86" s="108" t="s">
        <v>39</v>
      </c>
      <c r="B86" s="185">
        <f t="shared" ref="B86:Q86" si="14">IF(B$7=0,"",B$7/B$12*1000)</f>
        <v>72101.151337401898</v>
      </c>
      <c r="C86" s="185">
        <f t="shared" si="14"/>
        <v>73022.197554274564</v>
      </c>
      <c r="D86" s="185">
        <f t="shared" si="14"/>
        <v>62226.126729686708</v>
      </c>
      <c r="E86" s="185">
        <f t="shared" si="14"/>
        <v>56122.959425305773</v>
      </c>
      <c r="F86" s="185">
        <f t="shared" si="14"/>
        <v>61155.110349140181</v>
      </c>
      <c r="G86" s="185">
        <f t="shared" si="14"/>
        <v>51035.831203716392</v>
      </c>
      <c r="H86" s="185">
        <f t="shared" si="14"/>
        <v>59812.559657203026</v>
      </c>
      <c r="I86" s="185">
        <f t="shared" si="14"/>
        <v>76071.389779643694</v>
      </c>
      <c r="J86" s="185">
        <f t="shared" si="14"/>
        <v>84913.446489285983</v>
      </c>
      <c r="K86" s="185">
        <f t="shared" si="14"/>
        <v>34500.515018190301</v>
      </c>
      <c r="L86" s="185">
        <f t="shared" si="14"/>
        <v>57195.214073596653</v>
      </c>
      <c r="M86" s="185">
        <f t="shared" si="14"/>
        <v>62729.314924153026</v>
      </c>
      <c r="N86" s="185">
        <f t="shared" si="14"/>
        <v>57483.575154629136</v>
      </c>
      <c r="O86" s="185">
        <f t="shared" si="14"/>
        <v>24322.430865629969</v>
      </c>
      <c r="P86" s="185">
        <f t="shared" si="14"/>
        <v>35027.023540904185</v>
      </c>
      <c r="Q86" s="185">
        <f t="shared" si="14"/>
        <v>35725.610054694844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3.7574484814920117</v>
      </c>
      <c r="C88" s="113">
        <f t="shared" si="15"/>
        <v>4.3904755567124889</v>
      </c>
      <c r="D88" s="113">
        <f t="shared" si="15"/>
        <v>3.6404450865268956</v>
      </c>
      <c r="E88" s="113">
        <f t="shared" si="15"/>
        <v>3.2603654365001051</v>
      </c>
      <c r="F88" s="113">
        <f t="shared" si="15"/>
        <v>2.7655879546758655</v>
      </c>
      <c r="G88" s="113">
        <f t="shared" si="15"/>
        <v>1.9931239607043207</v>
      </c>
      <c r="H88" s="113">
        <f t="shared" si="15"/>
        <v>1.915048275558116</v>
      </c>
      <c r="I88" s="113">
        <f t="shared" si="15"/>
        <v>2.6299375757413177</v>
      </c>
      <c r="J88" s="113">
        <f t="shared" si="15"/>
        <v>2.405842535473397</v>
      </c>
      <c r="K88" s="113">
        <f t="shared" si="15"/>
        <v>1.644533001626459</v>
      </c>
      <c r="L88" s="113">
        <f t="shared" si="15"/>
        <v>1.5252613171242513</v>
      </c>
      <c r="M88" s="113">
        <f t="shared" si="15"/>
        <v>2.1079044557276352</v>
      </c>
      <c r="N88" s="113">
        <f t="shared" si="15"/>
        <v>2.0247708264726678</v>
      </c>
      <c r="O88" s="113">
        <f t="shared" si="15"/>
        <v>1.9235936469594246</v>
      </c>
      <c r="P88" s="113">
        <f t="shared" si="15"/>
        <v>1.8643710965241249</v>
      </c>
      <c r="Q88" s="113">
        <f t="shared" si="15"/>
        <v>2.1229177378655022</v>
      </c>
    </row>
    <row r="89" spans="1:17" x14ac:dyDescent="0.25">
      <c r="A89" s="179" t="s">
        <v>173</v>
      </c>
      <c r="B89" s="182">
        <f t="shared" ref="B89:Q89" si="16">IF(B$71=0,"",B$71/B$10)</f>
        <v>2.9373717966036867</v>
      </c>
      <c r="C89" s="182">
        <f t="shared" si="16"/>
        <v>3.5870683673207338</v>
      </c>
      <c r="D89" s="182">
        <f t="shared" si="16"/>
        <v>2.8833664148889677</v>
      </c>
      <c r="E89" s="182">
        <f t="shared" si="16"/>
        <v>2.5323255022691749</v>
      </c>
      <c r="F89" s="182">
        <f t="shared" si="16"/>
        <v>2.0647038002545233</v>
      </c>
      <c r="G89" s="182">
        <f t="shared" si="16"/>
        <v>1.3254025463647414</v>
      </c>
      <c r="H89" s="182">
        <f t="shared" si="16"/>
        <v>1.2749763138170473</v>
      </c>
      <c r="I89" s="182">
        <f t="shared" si="16"/>
        <v>2.0027189378361974</v>
      </c>
      <c r="J89" s="182">
        <f t="shared" si="16"/>
        <v>1.788449461196272</v>
      </c>
      <c r="K89" s="182">
        <f t="shared" si="16"/>
        <v>1.0444550626000315</v>
      </c>
      <c r="L89" s="182">
        <f t="shared" si="16"/>
        <v>0.93609557853300285</v>
      </c>
      <c r="M89" s="182">
        <f t="shared" si="16"/>
        <v>1.5338611814111571</v>
      </c>
      <c r="N89" s="182">
        <f t="shared" si="16"/>
        <v>1.4627079908025074</v>
      </c>
      <c r="O89" s="182">
        <f t="shared" si="16"/>
        <v>1.3648597668259148</v>
      </c>
      <c r="P89" s="182">
        <f t="shared" si="16"/>
        <v>1.3077833293116123</v>
      </c>
      <c r="Q89" s="182">
        <f t="shared" si="16"/>
        <v>1.570522745075082</v>
      </c>
    </row>
    <row r="90" spans="1:17" x14ac:dyDescent="0.25">
      <c r="A90" s="179" t="s">
        <v>172</v>
      </c>
      <c r="B90" s="182">
        <f t="shared" ref="B90:Q90" si="17">IF(B$52=0,"",B$52/B$10)</f>
        <v>0.82007668488832475</v>
      </c>
      <c r="C90" s="182">
        <f t="shared" si="17"/>
        <v>0.80340718939175493</v>
      </c>
      <c r="D90" s="182">
        <f t="shared" si="17"/>
        <v>0.75707867163792808</v>
      </c>
      <c r="E90" s="182">
        <f t="shared" si="17"/>
        <v>0.72803993423093039</v>
      </c>
      <c r="F90" s="182">
        <f t="shared" si="17"/>
        <v>0.700884154421342</v>
      </c>
      <c r="G90" s="182">
        <f t="shared" si="17"/>
        <v>0.66772141433957943</v>
      </c>
      <c r="H90" s="182">
        <f t="shared" si="17"/>
        <v>0.64007196174106862</v>
      </c>
      <c r="I90" s="182">
        <f t="shared" si="17"/>
        <v>0.62721863790512011</v>
      </c>
      <c r="J90" s="182">
        <f t="shared" si="17"/>
        <v>0.61739307427712475</v>
      </c>
      <c r="K90" s="182">
        <f t="shared" si="17"/>
        <v>0.60007793902642736</v>
      </c>
      <c r="L90" s="182">
        <f t="shared" si="17"/>
        <v>0.58916573859124854</v>
      </c>
      <c r="M90" s="182">
        <f t="shared" si="17"/>
        <v>0.57404327431647817</v>
      </c>
      <c r="N90" s="182">
        <f t="shared" si="17"/>
        <v>0.56206283567016058</v>
      </c>
      <c r="O90" s="182">
        <f t="shared" si="17"/>
        <v>0.55873388013350989</v>
      </c>
      <c r="P90" s="182">
        <f t="shared" si="17"/>
        <v>0.55658776721251269</v>
      </c>
      <c r="Q90" s="182">
        <f t="shared" si="17"/>
        <v>0.55239499279042037</v>
      </c>
    </row>
    <row r="91" spans="1:17" x14ac:dyDescent="0.25">
      <c r="A91" s="180" t="s">
        <v>40</v>
      </c>
      <c r="B91" s="182">
        <f t="shared" ref="B91:Q91" si="18">IF(B$53=0,"",B$53/B$11)</f>
        <v>0.664262114759543</v>
      </c>
      <c r="C91" s="182">
        <f t="shared" si="18"/>
        <v>0.6507598234073213</v>
      </c>
      <c r="D91" s="182">
        <f t="shared" si="18"/>
        <v>0.63654604956848559</v>
      </c>
      <c r="E91" s="182">
        <f t="shared" si="18"/>
        <v>0.59064169426791735</v>
      </c>
      <c r="F91" s="182">
        <f t="shared" si="18"/>
        <v>0.58817985751289614</v>
      </c>
      <c r="G91" s="182">
        <f t="shared" si="18"/>
        <v>0.56494533075084452</v>
      </c>
      <c r="H91" s="182">
        <f t="shared" si="18"/>
        <v>0.5499029944695033</v>
      </c>
      <c r="I91" s="182">
        <f t="shared" si="18"/>
        <v>0.545124074872255</v>
      </c>
      <c r="J91" s="182">
        <f t="shared" si="18"/>
        <v>0.53075019412883973</v>
      </c>
      <c r="K91" s="182">
        <f t="shared" si="18"/>
        <v>0.45645439179837172</v>
      </c>
      <c r="L91" s="182">
        <f t="shared" si="18"/>
        <v>0.45123195437765723</v>
      </c>
      <c r="M91" s="182">
        <f t="shared" si="18"/>
        <v>0.44774945040751341</v>
      </c>
      <c r="N91" s="182">
        <f t="shared" si="18"/>
        <v>0.44074893198489423</v>
      </c>
      <c r="O91" s="182">
        <f t="shared" si="18"/>
        <v>0.41643882428908513</v>
      </c>
      <c r="P91" s="182">
        <f t="shared" si="18"/>
        <v>0.41483927077463184</v>
      </c>
      <c r="Q91" s="182">
        <f t="shared" si="18"/>
        <v>0.4117142874633849</v>
      </c>
    </row>
    <row r="92" spans="1:17" x14ac:dyDescent="0.25">
      <c r="A92" s="108" t="s">
        <v>39</v>
      </c>
      <c r="B92" s="112">
        <f t="shared" ref="B92:Q92" si="19">IF(B$54=0,"",B$54/B$12)</f>
        <v>0.45924294353746192</v>
      </c>
      <c r="C92" s="112">
        <f t="shared" si="19"/>
        <v>0.44990802605938274</v>
      </c>
      <c r="D92" s="112">
        <f t="shared" si="19"/>
        <v>0.43197283243344597</v>
      </c>
      <c r="E92" s="112">
        <f t="shared" si="19"/>
        <v>0.4049243725300955</v>
      </c>
      <c r="F92" s="112">
        <f t="shared" si="19"/>
        <v>0.39533349982263005</v>
      </c>
      <c r="G92" s="112">
        <f t="shared" si="19"/>
        <v>0.38746176419861478</v>
      </c>
      <c r="H92" s="112">
        <f t="shared" si="19"/>
        <v>0.37714513737475713</v>
      </c>
      <c r="I92" s="112">
        <f t="shared" si="19"/>
        <v>0.37386756604647975</v>
      </c>
      <c r="J92" s="112">
        <f t="shared" si="19"/>
        <v>0.34304053863436273</v>
      </c>
      <c r="K92" s="112">
        <f t="shared" si="19"/>
        <v>0.31101717861386535</v>
      </c>
      <c r="L92" s="112">
        <f t="shared" si="19"/>
        <v>0.30745873382449945</v>
      </c>
      <c r="M92" s="112">
        <f t="shared" si="19"/>
        <v>0.30508583835286568</v>
      </c>
      <c r="N92" s="112">
        <f t="shared" si="19"/>
        <v>0.30031585141055767</v>
      </c>
      <c r="O92" s="112">
        <f t="shared" si="19"/>
        <v>0.28747325186699496</v>
      </c>
      <c r="P92" s="112">
        <f t="shared" si="19"/>
        <v>0.28636905882946978</v>
      </c>
      <c r="Q92" s="112">
        <f t="shared" si="19"/>
        <v>0.28272283913190371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3.3683859932170952</v>
      </c>
      <c r="C94" s="113">
        <f t="shared" si="20"/>
        <v>4.0060804968052022</v>
      </c>
      <c r="D94" s="113">
        <f t="shared" si="20"/>
        <v>3.2861004732963455</v>
      </c>
      <c r="E94" s="113">
        <f t="shared" si="20"/>
        <v>2.9219024449383744</v>
      </c>
      <c r="F94" s="113">
        <f t="shared" si="20"/>
        <v>2.4293441762368406</v>
      </c>
      <c r="G94" s="113">
        <f t="shared" si="20"/>
        <v>1.6701533226776566</v>
      </c>
      <c r="H94" s="113">
        <f t="shared" si="20"/>
        <v>1.6056710902794313</v>
      </c>
      <c r="I94" s="113">
        <f t="shared" si="20"/>
        <v>2.331477622945755</v>
      </c>
      <c r="J94" s="113">
        <f t="shared" si="20"/>
        <v>2.1229920641243254</v>
      </c>
      <c r="K94" s="113">
        <f t="shared" si="20"/>
        <v>1.3680290910095076</v>
      </c>
      <c r="L94" s="113">
        <f t="shared" si="20"/>
        <v>1.2672430460660777</v>
      </c>
      <c r="M94" s="113">
        <f t="shared" si="20"/>
        <v>1.8644392929903162</v>
      </c>
      <c r="N94" s="113">
        <f t="shared" si="20"/>
        <v>1.7853256108559445</v>
      </c>
      <c r="O94" s="113">
        <f t="shared" si="20"/>
        <v>1.6870901777786114</v>
      </c>
      <c r="P94" s="113">
        <f t="shared" si="20"/>
        <v>1.6282706459330396</v>
      </c>
      <c r="Q94" s="113">
        <f t="shared" si="20"/>
        <v>1.8985670659175071</v>
      </c>
    </row>
    <row r="95" spans="1:17" x14ac:dyDescent="0.25">
      <c r="A95" s="179" t="s">
        <v>173</v>
      </c>
      <c r="B95" s="182">
        <f>IF(CHI_ued!B$15=0,"",CHI_ued!B$15/B$10)</f>
        <v>2.9373717966036867</v>
      </c>
      <c r="C95" s="182">
        <f>IF(CHI_ued!C$15=0,"",CHI_ued!C$15/C$10)</f>
        <v>3.5870683673207338</v>
      </c>
      <c r="D95" s="182">
        <f>IF(CHI_ued!D$15=0,"",CHI_ued!D$15/D$10)</f>
        <v>2.8833664148889677</v>
      </c>
      <c r="E95" s="182">
        <f>IF(CHI_ued!E$15=0,"",CHI_ued!E$15/E$10)</f>
        <v>2.5323255022691749</v>
      </c>
      <c r="F95" s="182">
        <f>IF(CHI_ued!F$15=0,"",CHI_ued!F$15/F$10)</f>
        <v>2.0647038002545233</v>
      </c>
      <c r="G95" s="182">
        <f>IF(CHI_ued!G$15=0,"",CHI_ued!G$15/G$10)</f>
        <v>1.3254025463647414</v>
      </c>
      <c r="H95" s="182">
        <f>IF(CHI_ued!H$15=0,"",CHI_ued!H$15/H$10)</f>
        <v>1.2749763138170473</v>
      </c>
      <c r="I95" s="182">
        <f>IF(CHI_ued!I$15=0,"",CHI_ued!I$15/I$10)</f>
        <v>2.0027189378361974</v>
      </c>
      <c r="J95" s="182">
        <f>IF(CHI_ued!J$15=0,"",CHI_ued!J$15/J$10)</f>
        <v>1.788449461196272</v>
      </c>
      <c r="K95" s="182">
        <f>IF(CHI_ued!K$15=0,"",CHI_ued!K$15/K$10)</f>
        <v>1.0444550626000315</v>
      </c>
      <c r="L95" s="182">
        <f>IF(CHI_ued!L$15=0,"",CHI_ued!L$15/L$10)</f>
        <v>0.93609557853300285</v>
      </c>
      <c r="M95" s="182">
        <f>IF(CHI_ued!M$15=0,"",CHI_ued!M$15/M$10)</f>
        <v>1.5338611814111571</v>
      </c>
      <c r="N95" s="182">
        <f>IF(CHI_ued!N$15=0,"",CHI_ued!N$15/N$10)</f>
        <v>1.4627079908025074</v>
      </c>
      <c r="O95" s="182">
        <f>IF(CHI_ued!O$15=0,"",CHI_ued!O$15/O$10)</f>
        <v>1.3648597668259148</v>
      </c>
      <c r="P95" s="182">
        <f>IF(CHI_ued!P$15=0,"",CHI_ued!P$15/P$10)</f>
        <v>1.3077833293116123</v>
      </c>
      <c r="Q95" s="182">
        <f>IF(CHI_ued!Q$15=0,"",CHI_ued!Q$15/Q$10)</f>
        <v>1.570522745075082</v>
      </c>
    </row>
    <row r="96" spans="1:17" x14ac:dyDescent="0.25">
      <c r="A96" s="179" t="s">
        <v>172</v>
      </c>
      <c r="B96" s="182">
        <f>IF((CHI_ued!B$5-CHI_ued!B$15)=0,"",(CHI_ued!B$5-CHI_ued!B$15)/B$10)</f>
        <v>0.43101419661340828</v>
      </c>
      <c r="C96" s="182">
        <f>IF((CHI_ued!C$5-CHI_ued!C$15)=0,"",(CHI_ued!C$5-CHI_ued!C$15)/C$10)</f>
        <v>0.41901212948446881</v>
      </c>
      <c r="D96" s="182">
        <f>IF((CHI_ued!D$5-CHI_ued!D$15)=0,"",(CHI_ued!D$5-CHI_ued!D$15)/D$10)</f>
        <v>0.40273405840737753</v>
      </c>
      <c r="E96" s="182">
        <f>IF((CHI_ued!E$5-CHI_ued!E$15)=0,"",(CHI_ued!E$5-CHI_ued!E$15)/E$10)</f>
        <v>0.38957694266919929</v>
      </c>
      <c r="F96" s="182">
        <f>IF((CHI_ued!F$5-CHI_ued!F$15)=0,"",(CHI_ued!F$5-CHI_ued!F$15)/F$10)</f>
        <v>0.36464037598231713</v>
      </c>
      <c r="G96" s="182">
        <f>IF((CHI_ued!G$5-CHI_ued!G$15)=0,"",(CHI_ued!G$5-CHI_ued!G$15)/G$10)</f>
        <v>0.34475077631291517</v>
      </c>
      <c r="H96" s="182">
        <f>IF((CHI_ued!H$5-CHI_ued!H$15)=0,"",(CHI_ued!H$5-CHI_ued!H$15)/H$10)</f>
        <v>0.33069477646238399</v>
      </c>
      <c r="I96" s="182">
        <f>IF((CHI_ued!I$5-CHI_ued!I$15)=0,"",(CHI_ued!I$5-CHI_ued!I$15)/I$10)</f>
        <v>0.32875868510955741</v>
      </c>
      <c r="J96" s="182">
        <f>IF((CHI_ued!J$5-CHI_ued!J$15)=0,"",(CHI_ued!J$5-CHI_ued!J$15)/J$10)</f>
        <v>0.33454260292805355</v>
      </c>
      <c r="K96" s="182">
        <f>IF((CHI_ued!K$5-CHI_ued!K$15)=0,"",(CHI_ued!K$5-CHI_ued!K$15)/K$10)</f>
        <v>0.32357402840947619</v>
      </c>
      <c r="L96" s="182">
        <f>IF((CHI_ued!L$5-CHI_ued!L$15)=0,"",(CHI_ued!L$5-CHI_ued!L$15)/L$10)</f>
        <v>0.331147467533075</v>
      </c>
      <c r="M96" s="182">
        <f>IF((CHI_ued!M$5-CHI_ued!M$15)=0,"",(CHI_ued!M$5-CHI_ued!M$15)/M$10)</f>
        <v>0.33057811157915901</v>
      </c>
      <c r="N96" s="182">
        <f>IF((CHI_ued!N$5-CHI_ued!N$15)=0,"",(CHI_ued!N$5-CHI_ued!N$15)/N$10)</f>
        <v>0.32261762005343725</v>
      </c>
      <c r="O96" s="182">
        <f>IF((CHI_ued!O$5-CHI_ued!O$15)=0,"",(CHI_ued!O$5-CHI_ued!O$15)/O$10)</f>
        <v>0.32223041095269644</v>
      </c>
      <c r="P96" s="182">
        <f>IF((CHI_ued!P$5-CHI_ued!P$15)=0,"",(CHI_ued!P$5-CHI_ued!P$15)/P$10)</f>
        <v>0.32048731662142727</v>
      </c>
      <c r="Q96" s="182">
        <f>IF((CHI_ued!Q$5-CHI_ued!Q$15)=0,"",(CHI_ued!Q$5-CHI_ued!Q$15)/Q$10)</f>
        <v>0.32804432084242502</v>
      </c>
    </row>
    <row r="97" spans="1:17" x14ac:dyDescent="0.25">
      <c r="A97" s="180" t="s">
        <v>40</v>
      </c>
      <c r="B97" s="182">
        <f>IF(CHI_ued!B$60=0,"",CHI_ued!B$60/B$11)</f>
        <v>0.35874707210407114</v>
      </c>
      <c r="C97" s="182">
        <f>IF(CHI_ued!C$60=0,"",CHI_ued!C$60/C$11)</f>
        <v>0.3331240746908759</v>
      </c>
      <c r="D97" s="182">
        <f>IF(CHI_ued!D$60=0,"",CHI_ued!D$60/D$11)</f>
        <v>0.32961429588563174</v>
      </c>
      <c r="E97" s="182">
        <f>IF(CHI_ued!E$60=0,"",CHI_ued!E$60/E$11)</f>
        <v>0.31254919753575061</v>
      </c>
      <c r="F97" s="182">
        <f>IF(CHI_ued!F$60=0,"",CHI_ued!F$60/F$11)</f>
        <v>0.31301804905459291</v>
      </c>
      <c r="G97" s="182">
        <f>IF(CHI_ued!G$60=0,"",CHI_ued!G$60/G$11)</f>
        <v>0.29513247563385592</v>
      </c>
      <c r="H97" s="182">
        <f>IF(CHI_ued!H$60=0,"",CHI_ued!H$60/H$11)</f>
        <v>0.292686825047133</v>
      </c>
      <c r="I97" s="182">
        <f>IF(CHI_ued!I$60=0,"",CHI_ued!I$60/I$11)</f>
        <v>0.29168979407062884</v>
      </c>
      <c r="J97" s="182">
        <f>IF(CHI_ued!J$60=0,"",CHI_ued!J$60/J$11)</f>
        <v>0.28327301109870318</v>
      </c>
      <c r="K97" s="182">
        <f>IF(CHI_ued!K$60=0,"",CHI_ued!K$60/K$11)</f>
        <v>0.26057199743321896</v>
      </c>
      <c r="L97" s="182">
        <f>IF(CHI_ued!L$60=0,"",CHI_ued!L$60/L$11)</f>
        <v>0.25893699212265031</v>
      </c>
      <c r="M97" s="182">
        <f>IF(CHI_ued!M$60=0,"",CHI_ued!M$60/M$11)</f>
        <v>0.2572516047262462</v>
      </c>
      <c r="N97" s="182">
        <f>IF(CHI_ued!N$60=0,"",CHI_ued!N$60/N$11)</f>
        <v>0.25222362857979708</v>
      </c>
      <c r="O97" s="182">
        <f>IF(CHI_ued!O$60=0,"",CHI_ued!O$60/O$11)</f>
        <v>0.23886895123356239</v>
      </c>
      <c r="P97" s="182">
        <f>IF(CHI_ued!P$60=0,"",CHI_ued!P$60/P$11)</f>
        <v>0.23704995141437515</v>
      </c>
      <c r="Q97" s="182">
        <f>IF(CHI_ued!Q$60=0,"",CHI_ued!Q$60/Q$11)</f>
        <v>0.23644997029271664</v>
      </c>
    </row>
    <row r="98" spans="1:17" x14ac:dyDescent="0.25">
      <c r="A98" s="108" t="s">
        <v>39</v>
      </c>
      <c r="B98" s="112">
        <f>IF(CHI_ued!B$108=0,"",CHI_ued!B$108/B$12)</f>
        <v>0.22440582947352009</v>
      </c>
      <c r="C98" s="112">
        <f>IF(CHI_ued!C$108=0,"",CHI_ued!C$108/C$12)</f>
        <v>0.2231377753069993</v>
      </c>
      <c r="D98" s="112">
        <f>IF(CHI_ued!D$108=0,"",CHI_ued!D$108/D$12)</f>
        <v>0.21557505284227876</v>
      </c>
      <c r="E98" s="112">
        <f>IF(CHI_ued!E$108=0,"",CHI_ued!E$108/E$12)</f>
        <v>0.20178954557460738</v>
      </c>
      <c r="F98" s="112">
        <f>IF(CHI_ued!F$108=0,"",CHI_ued!F$108/F$12)</f>
        <v>0.19436149152255988</v>
      </c>
      <c r="G98" s="112">
        <f>IF(CHI_ued!G$108=0,"",CHI_ued!G$108/G$12)</f>
        <v>0.191348569114307</v>
      </c>
      <c r="H98" s="112">
        <f>IF(CHI_ued!H$108=0,"",CHI_ued!H$108/H$12)</f>
        <v>0.18732366920457685</v>
      </c>
      <c r="I98" s="112">
        <f>IF(CHI_ued!I$108=0,"",CHI_ued!I$108/I$12)</f>
        <v>0.18685946585494034</v>
      </c>
      <c r="J98" s="112">
        <f>IF(CHI_ued!J$108=0,"",CHI_ued!J$108/J$12)</f>
        <v>0.1709647623538261</v>
      </c>
      <c r="K98" s="112">
        <f>IF(CHI_ued!K$108=0,"",CHI_ued!K$108/K$12)</f>
        <v>0.16391869424597655</v>
      </c>
      <c r="L98" s="112">
        <f>IF(CHI_ued!L$108=0,"",CHI_ued!L$108/L$12)</f>
        <v>0.16294080898233373</v>
      </c>
      <c r="M98" s="112">
        <f>IF(CHI_ued!M$108=0,"",CHI_ued!M$108/M$12)</f>
        <v>0.16190361381010596</v>
      </c>
      <c r="N98" s="112">
        <f>IF(CHI_ued!N$108=0,"",CHI_ued!N$108/N$12)</f>
        <v>0.16584046914957248</v>
      </c>
      <c r="O98" s="112">
        <f>IF(CHI_ued!O$108=0,"",CHI_ued!O$108/O$12)</f>
        <v>0.15916665095692151</v>
      </c>
      <c r="P98" s="112">
        <f>IF(CHI_ued!P$108=0,"",CHI_ued!P$108/P$12)</f>
        <v>0.15788144226683873</v>
      </c>
      <c r="Q98" s="112">
        <f>IF(CHI_ued!Q$108=0,"",CHI_ued!Q$108/Q$12)</f>
        <v>0.15675508094928786</v>
      </c>
    </row>
    <row r="99" spans="1:17" x14ac:dyDescent="0.25">
      <c r="A99" s="39" t="s">
        <v>171</v>
      </c>
      <c r="B99" s="211">
        <f t="shared" ref="B99:Q99" si="21">IF(B$51=0,"",B$78/B$51)</f>
        <v>6.5813442627165077</v>
      </c>
      <c r="C99" s="211">
        <f t="shared" si="21"/>
        <v>7.818887520652348</v>
      </c>
      <c r="D99" s="211">
        <f t="shared" si="21"/>
        <v>6.9326589378980001</v>
      </c>
      <c r="E99" s="211">
        <f t="shared" si="21"/>
        <v>6.2481492753646126</v>
      </c>
      <c r="F99" s="211">
        <f t="shared" si="21"/>
        <v>5.7123766453960378</v>
      </c>
      <c r="G99" s="211">
        <f t="shared" si="21"/>
        <v>4.7914792528854333</v>
      </c>
      <c r="H99" s="211">
        <f t="shared" si="21"/>
        <v>4.8780920143772217</v>
      </c>
      <c r="I99" s="211">
        <f t="shared" si="21"/>
        <v>7.5824159631947845</v>
      </c>
      <c r="J99" s="211">
        <f t="shared" si="21"/>
        <v>6.6481931330857771</v>
      </c>
      <c r="K99" s="211">
        <f t="shared" si="21"/>
        <v>4.1465373443277675</v>
      </c>
      <c r="L99" s="211">
        <f t="shared" si="21"/>
        <v>3.8569765651623404</v>
      </c>
      <c r="M99" s="211">
        <f t="shared" si="21"/>
        <v>6.2532642282094502</v>
      </c>
      <c r="N99" s="211">
        <f t="shared" si="21"/>
        <v>6.0504597268960403</v>
      </c>
      <c r="O99" s="211">
        <f t="shared" si="21"/>
        <v>5.4522598535290463</v>
      </c>
      <c r="P99" s="211">
        <f t="shared" si="21"/>
        <v>5.5068412025457354</v>
      </c>
      <c r="Q99" s="211">
        <f t="shared" si="21"/>
        <v>6.5058472651034887</v>
      </c>
    </row>
    <row r="100" spans="1:17" x14ac:dyDescent="0.25">
      <c r="A100" s="210" t="s">
        <v>170</v>
      </c>
      <c r="B100" s="109">
        <f t="shared" ref="B100:Q100" si="22">IF(B$52=0,"",B$79/B$52)</f>
        <v>6.6489352469727256</v>
      </c>
      <c r="C100" s="109">
        <f t="shared" si="22"/>
        <v>7.8621128260860571</v>
      </c>
      <c r="D100" s="109">
        <f t="shared" si="22"/>
        <v>6.9818073950848785</v>
      </c>
      <c r="E100" s="109">
        <f t="shared" si="22"/>
        <v>6.3004591368605807</v>
      </c>
      <c r="F100" s="109">
        <f t="shared" si="22"/>
        <v>5.7498773566212265</v>
      </c>
      <c r="G100" s="109">
        <f t="shared" si="22"/>
        <v>4.8141448302981678</v>
      </c>
      <c r="H100" s="109">
        <f t="shared" si="22"/>
        <v>4.8972913408891534</v>
      </c>
      <c r="I100" s="109">
        <f t="shared" si="22"/>
        <v>7.602441613688077</v>
      </c>
      <c r="J100" s="109">
        <f t="shared" si="22"/>
        <v>6.6783333169505745</v>
      </c>
      <c r="K100" s="109">
        <f t="shared" si="22"/>
        <v>4.1957624857970082</v>
      </c>
      <c r="L100" s="109">
        <f t="shared" si="22"/>
        <v>3.8725024371591319</v>
      </c>
      <c r="M100" s="109">
        <f t="shared" si="22"/>
        <v>6.2803935675325446</v>
      </c>
      <c r="N100" s="109">
        <f t="shared" si="22"/>
        <v>6.086957658584442</v>
      </c>
      <c r="O100" s="109">
        <f t="shared" si="22"/>
        <v>5.6491802907212127</v>
      </c>
      <c r="P100" s="109">
        <f t="shared" si="22"/>
        <v>5.5934108606153954</v>
      </c>
      <c r="Q100" s="109">
        <f t="shared" si="22"/>
        <v>6.5641138653313638</v>
      </c>
    </row>
    <row r="101" spans="1:17" x14ac:dyDescent="0.25">
      <c r="A101" s="180" t="s">
        <v>169</v>
      </c>
      <c r="B101" s="178">
        <f t="shared" ref="B101:Q101" si="23">IF(B$53=0,"",B$80/B$53)</f>
        <v>0.54809442882891146</v>
      </c>
      <c r="C101" s="178">
        <f t="shared" si="23"/>
        <v>1.1923821066420777</v>
      </c>
      <c r="D101" s="178">
        <f t="shared" si="23"/>
        <v>1.1435416791112087</v>
      </c>
      <c r="E101" s="178">
        <f t="shared" si="23"/>
        <v>1.0615008243300914</v>
      </c>
      <c r="F101" s="178">
        <f t="shared" si="23"/>
        <v>1.2857465095171416</v>
      </c>
      <c r="G101" s="178">
        <f t="shared" si="23"/>
        <v>1.6211818616223221</v>
      </c>
      <c r="H101" s="178">
        <f t="shared" si="23"/>
        <v>1.5649490154818495</v>
      </c>
      <c r="I101" s="178">
        <f t="shared" si="23"/>
        <v>1.5028258354420585</v>
      </c>
      <c r="J101" s="178">
        <f t="shared" si="23"/>
        <v>1.5309701866550389</v>
      </c>
      <c r="K101" s="178">
        <f t="shared" si="23"/>
        <v>1.725784143823037</v>
      </c>
      <c r="L101" s="178">
        <f t="shared" si="23"/>
        <v>1.6443573321713136</v>
      </c>
      <c r="M101" s="178">
        <f t="shared" si="23"/>
        <v>1.6504728095201877</v>
      </c>
      <c r="N101" s="178">
        <f t="shared" si="23"/>
        <v>1.6877540761497265</v>
      </c>
      <c r="O101" s="178">
        <f t="shared" si="23"/>
        <v>1.653195231539015</v>
      </c>
      <c r="P101" s="178">
        <f t="shared" si="23"/>
        <v>1.6991781295367094</v>
      </c>
      <c r="Q101" s="178">
        <f t="shared" si="23"/>
        <v>1.6358558085320296</v>
      </c>
    </row>
    <row r="102" spans="1:17" x14ac:dyDescent="0.25">
      <c r="A102" s="108" t="s">
        <v>39</v>
      </c>
      <c r="B102" s="107">
        <f t="shared" ref="B102:Q102" si="24">IF(B$54=0,"",B$81/B$54)</f>
        <v>0.72811168760849287</v>
      </c>
      <c r="C102" s="107">
        <f t="shared" si="24"/>
        <v>0.63615946404342327</v>
      </c>
      <c r="D102" s="107">
        <f t="shared" si="24"/>
        <v>0.58330550995217723</v>
      </c>
      <c r="E102" s="107">
        <f t="shared" si="24"/>
        <v>0.68025765838671104</v>
      </c>
      <c r="F102" s="107">
        <f t="shared" si="24"/>
        <v>0.83685740956200094</v>
      </c>
      <c r="G102" s="107">
        <f t="shared" si="24"/>
        <v>1.0989468349182239</v>
      </c>
      <c r="H102" s="107">
        <f t="shared" si="24"/>
        <v>1.0550098013330458</v>
      </c>
      <c r="I102" s="107">
        <f t="shared" si="24"/>
        <v>1.0059817403763716</v>
      </c>
      <c r="J102" s="107">
        <f t="shared" si="24"/>
        <v>1.0279574265524412</v>
      </c>
      <c r="K102" s="107">
        <f t="shared" si="24"/>
        <v>1.1801992844524998</v>
      </c>
      <c r="L102" s="107">
        <f t="shared" si="24"/>
        <v>1.1198838114123499</v>
      </c>
      <c r="M102" s="107">
        <f t="shared" si="24"/>
        <v>1.1227249061466882</v>
      </c>
      <c r="N102" s="107">
        <f t="shared" si="24"/>
        <v>1.1517455644947165</v>
      </c>
      <c r="O102" s="107">
        <f t="shared" si="24"/>
        <v>1.1256213529941745</v>
      </c>
      <c r="P102" s="107">
        <f t="shared" si="24"/>
        <v>1.1610745614765514</v>
      </c>
      <c r="Q102" s="107">
        <f t="shared" si="24"/>
        <v>1.1124329193919646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729.52008794457652</v>
      </c>
      <c r="C5" s="96">
        <v>792.53619792565166</v>
      </c>
      <c r="D5" s="96">
        <v>806.6394563259031</v>
      </c>
      <c r="E5" s="96">
        <v>828.7912250048322</v>
      </c>
      <c r="F5" s="96">
        <v>791.78003842873818</v>
      </c>
      <c r="G5" s="96">
        <v>864.00515867508773</v>
      </c>
      <c r="H5" s="96">
        <v>922.25381029078176</v>
      </c>
      <c r="I5" s="96">
        <v>1422.9447556170462</v>
      </c>
      <c r="J5" s="96">
        <v>1273.7103109798254</v>
      </c>
      <c r="K5" s="96">
        <v>908.82700940868392</v>
      </c>
      <c r="L5" s="96">
        <v>897.40454384618272</v>
      </c>
      <c r="M5" s="96">
        <v>1424.7357250735597</v>
      </c>
      <c r="N5" s="96">
        <v>1477.2997676426073</v>
      </c>
      <c r="O5" s="96">
        <v>1186.827731761141</v>
      </c>
      <c r="P5" s="96">
        <v>1301.1125956042997</v>
      </c>
      <c r="Q5" s="96">
        <v>1360.8958991392499</v>
      </c>
    </row>
    <row r="6" spans="1:17" x14ac:dyDescent="0.25">
      <c r="A6" s="132" t="s">
        <v>83</v>
      </c>
      <c r="B6" s="160">
        <v>1.527344186575734</v>
      </c>
      <c r="C6" s="160">
        <v>1.3911741144611074</v>
      </c>
      <c r="D6" s="160">
        <v>1.6091784927264159</v>
      </c>
      <c r="E6" s="160">
        <v>1.7753022212236558</v>
      </c>
      <c r="F6" s="160">
        <v>1.9248706301914162</v>
      </c>
      <c r="G6" s="160">
        <v>2.7766143314380973</v>
      </c>
      <c r="H6" s="160">
        <v>2.9569076860131238</v>
      </c>
      <c r="I6" s="160">
        <v>3.2553657140142089</v>
      </c>
      <c r="J6" s="160">
        <v>3.1354757762388541</v>
      </c>
      <c r="K6" s="160">
        <v>3.1811527561844999</v>
      </c>
      <c r="L6" s="160">
        <v>3.3252149369202559</v>
      </c>
      <c r="M6" s="160">
        <v>3.721913335184321</v>
      </c>
      <c r="N6" s="160">
        <v>3.9338324259888346</v>
      </c>
      <c r="O6" s="160">
        <v>3.3068735550272201</v>
      </c>
      <c r="P6" s="160">
        <v>3.7260991555192571</v>
      </c>
      <c r="Q6" s="160">
        <v>3.3968760796695694</v>
      </c>
    </row>
    <row r="7" spans="1:17" x14ac:dyDescent="0.25">
      <c r="A7" s="76" t="s">
        <v>82</v>
      </c>
      <c r="B7" s="159">
        <v>6.8895971222294019</v>
      </c>
      <c r="C7" s="159">
        <v>6.2753564388127678</v>
      </c>
      <c r="D7" s="159">
        <v>7.2587381482737108</v>
      </c>
      <c r="E7" s="159">
        <v>8.0080948236374994</v>
      </c>
      <c r="F7" s="159">
        <v>8.6827731895603701</v>
      </c>
      <c r="G7" s="159">
        <v>12.524848214013399</v>
      </c>
      <c r="H7" s="159">
        <v>13.338121730064849</v>
      </c>
      <c r="I7" s="159">
        <v>14.684416552735179</v>
      </c>
      <c r="J7" s="159">
        <v>14.143612863860568</v>
      </c>
      <c r="K7" s="159">
        <v>13.849654168991139</v>
      </c>
      <c r="L7" s="159">
        <v>14.999494849659445</v>
      </c>
      <c r="M7" s="159">
        <v>16.788935741303284</v>
      </c>
      <c r="N7" s="159">
        <v>17.744867725059752</v>
      </c>
      <c r="O7" s="159">
        <v>14.916759908171713</v>
      </c>
      <c r="P7" s="159">
        <v>16.807817284826491</v>
      </c>
      <c r="Q7" s="159">
        <v>15.322746417446691</v>
      </c>
    </row>
    <row r="8" spans="1:17" x14ac:dyDescent="0.25">
      <c r="A8" s="76" t="s">
        <v>81</v>
      </c>
      <c r="B8" s="159">
        <v>1.3770920103139506</v>
      </c>
      <c r="C8" s="159">
        <v>1.2543176415756643</v>
      </c>
      <c r="D8" s="159">
        <v>1.4508758831045003</v>
      </c>
      <c r="E8" s="159">
        <v>1.6006572233209475</v>
      </c>
      <c r="F8" s="159">
        <v>1.7355118702271244</v>
      </c>
      <c r="G8" s="159">
        <v>2.5034654566755821</v>
      </c>
      <c r="H8" s="159">
        <v>2.66602248886268</v>
      </c>
      <c r="I8" s="159">
        <v>2.935119768563474</v>
      </c>
      <c r="J8" s="159">
        <v>2.8270239792328273</v>
      </c>
      <c r="K8" s="159">
        <v>2.8682074954901835</v>
      </c>
      <c r="L8" s="159">
        <v>2.9980975882559746</v>
      </c>
      <c r="M8" s="159">
        <v>3.355770861611965</v>
      </c>
      <c r="N8" s="159">
        <v>3.5468424546064505</v>
      </c>
      <c r="O8" s="159">
        <v>2.9815605361068815</v>
      </c>
      <c r="P8" s="159">
        <v>3.3595449027158066</v>
      </c>
      <c r="Q8" s="159">
        <v>3.0627090805426569</v>
      </c>
    </row>
    <row r="9" spans="1:17" x14ac:dyDescent="0.25">
      <c r="A9" s="76" t="s">
        <v>80</v>
      </c>
      <c r="B9" s="159">
        <v>8.4334895914437329</v>
      </c>
      <c r="C9" s="159">
        <v>7.6816034770116577</v>
      </c>
      <c r="D9" s="159">
        <v>8.8853515720049643</v>
      </c>
      <c r="E9" s="159">
        <v>9.8026318729922011</v>
      </c>
      <c r="F9" s="159">
        <v>10.628499173450782</v>
      </c>
      <c r="G9" s="159">
        <v>15.331546267993454</v>
      </c>
      <c r="H9" s="159">
        <v>16.327066559083757</v>
      </c>
      <c r="I9" s="159">
        <v>17.975053106420621</v>
      </c>
      <c r="J9" s="159">
        <v>17.313060510885144</v>
      </c>
      <c r="K9" s="159">
        <v>17.565273691336522</v>
      </c>
      <c r="L9" s="159">
        <v>18.36073742009799</v>
      </c>
      <c r="M9" s="159">
        <v>20.55117480946144</v>
      </c>
      <c r="N9" s="159">
        <v>21.721321959158576</v>
      </c>
      <c r="O9" s="159">
        <v>18.25946237374815</v>
      </c>
      <c r="P9" s="159">
        <v>20.574287525335578</v>
      </c>
      <c r="Q9" s="159">
        <v>18.756426556049885</v>
      </c>
    </row>
    <row r="10" spans="1:17" x14ac:dyDescent="0.25">
      <c r="A10" s="129" t="s">
        <v>79</v>
      </c>
      <c r="B10" s="158">
        <v>4.276563722412055</v>
      </c>
      <c r="C10" s="158">
        <v>3.8952875204911006</v>
      </c>
      <c r="D10" s="158">
        <v>4.5056997796339644</v>
      </c>
      <c r="E10" s="158">
        <v>4.9708462194262362</v>
      </c>
      <c r="F10" s="158">
        <v>5.3896377645359657</v>
      </c>
      <c r="G10" s="158">
        <v>7.7745201280266727</v>
      </c>
      <c r="H10" s="158">
        <v>8.2793415208367467</v>
      </c>
      <c r="I10" s="158">
        <v>9.115023999239785</v>
      </c>
      <c r="J10" s="158">
        <v>8.7793321734687915</v>
      </c>
      <c r="K10" s="158">
        <v>8.9072277173165997</v>
      </c>
      <c r="L10" s="158">
        <v>9.310601823376718</v>
      </c>
      <c r="M10" s="158">
        <v>10.421357338516099</v>
      </c>
      <c r="N10" s="158">
        <v>11.014730792768736</v>
      </c>
      <c r="O10" s="158">
        <v>9.2592459540762153</v>
      </c>
      <c r="P10" s="158">
        <v>10.433077635453923</v>
      </c>
      <c r="Q10" s="158">
        <v>9.5112530230747954</v>
      </c>
    </row>
    <row r="11" spans="1:17" x14ac:dyDescent="0.25">
      <c r="A11" s="92" t="s">
        <v>125</v>
      </c>
      <c r="B11" s="91">
        <v>0.85531274448241112</v>
      </c>
      <c r="C11" s="91">
        <v>0.77905750409822017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1.2829691167236164</v>
      </c>
      <c r="C12" s="91">
        <v>1.1685862561473301</v>
      </c>
      <c r="D12" s="91">
        <v>1.351709933890189</v>
      </c>
      <c r="E12" s="91">
        <v>1.4912538658278707</v>
      </c>
      <c r="F12" s="91">
        <v>1.6168913293607896</v>
      </c>
      <c r="G12" s="91">
        <v>2.3323560384080015</v>
      </c>
      <c r="H12" s="91">
        <v>2.4838024562510244</v>
      </c>
      <c r="I12" s="91">
        <v>2.7345071997719357</v>
      </c>
      <c r="J12" s="91">
        <v>2.6337996520406373</v>
      </c>
      <c r="K12" s="91">
        <v>2.67216831519498</v>
      </c>
      <c r="L12" s="91">
        <v>2.7931805470130153</v>
      </c>
      <c r="M12" s="91">
        <v>3.1264072015548297</v>
      </c>
      <c r="N12" s="91">
        <v>3.3044192378306207</v>
      </c>
      <c r="O12" s="91">
        <v>2.7777737862228649</v>
      </c>
      <c r="P12" s="91">
        <v>3.1299232906361762</v>
      </c>
      <c r="Q12" s="91">
        <v>2.8533759069224383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2.138281861206027</v>
      </c>
      <c r="C14" s="157">
        <v>1.9476437602455503</v>
      </c>
      <c r="D14" s="157">
        <v>3.1539898457437752</v>
      </c>
      <c r="E14" s="157">
        <v>3.4795923535983655</v>
      </c>
      <c r="F14" s="157">
        <v>3.772746435175176</v>
      </c>
      <c r="G14" s="157">
        <v>5.4421640896186716</v>
      </c>
      <c r="H14" s="157">
        <v>5.7955390645857223</v>
      </c>
      <c r="I14" s="157">
        <v>6.3805167994678493</v>
      </c>
      <c r="J14" s="157">
        <v>6.1455325214281542</v>
      </c>
      <c r="K14" s="157">
        <v>6.2350594021216192</v>
      </c>
      <c r="L14" s="157">
        <v>6.5174212763637023</v>
      </c>
      <c r="M14" s="157">
        <v>7.294950136961269</v>
      </c>
      <c r="N14" s="157">
        <v>7.7103115549381158</v>
      </c>
      <c r="O14" s="157">
        <v>6.4814721678533509</v>
      </c>
      <c r="P14" s="157">
        <v>7.3031543448177461</v>
      </c>
      <c r="Q14" s="157">
        <v>6.6578771161523571</v>
      </c>
    </row>
    <row r="15" spans="1:17" x14ac:dyDescent="0.25">
      <c r="A15" s="232" t="s">
        <v>185</v>
      </c>
      <c r="B15" s="246">
        <v>570.29969723852253</v>
      </c>
      <c r="C15" s="246">
        <v>647.51107000000002</v>
      </c>
      <c r="D15" s="246">
        <v>638.88811999999984</v>
      </c>
      <c r="E15" s="246">
        <v>643.72205999999994</v>
      </c>
      <c r="F15" s="246">
        <v>591.1188800000001</v>
      </c>
      <c r="G15" s="246">
        <v>574.55264196190012</v>
      </c>
      <c r="H15" s="246">
        <v>614.00632999999993</v>
      </c>
      <c r="I15" s="246">
        <v>1083.5840499999999</v>
      </c>
      <c r="J15" s="246">
        <v>946.84771999999998</v>
      </c>
      <c r="K15" s="246">
        <v>577.20274999999992</v>
      </c>
      <c r="L15" s="246">
        <v>550.76229641337261</v>
      </c>
      <c r="M15" s="246">
        <v>1036.7390308047163</v>
      </c>
      <c r="N15" s="246">
        <v>1067.2112353109796</v>
      </c>
      <c r="O15" s="246">
        <v>842.09751045627593</v>
      </c>
      <c r="P15" s="246">
        <v>912.679543928258</v>
      </c>
      <c r="Q15" s="246">
        <v>1006.7832234642181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27.70562387116464</v>
      </c>
      <c r="C21" s="244">
        <v>38.20496</v>
      </c>
      <c r="D21" s="244">
        <v>34.403559999999999</v>
      </c>
      <c r="E21" s="244">
        <v>30.600760000000001</v>
      </c>
      <c r="F21" s="244">
        <v>50.6</v>
      </c>
      <c r="G21" s="244">
        <v>64.965240791410309</v>
      </c>
      <c r="H21" s="244">
        <v>60.206330000000001</v>
      </c>
      <c r="I21" s="244">
        <v>38.203229999999998</v>
      </c>
      <c r="J21" s="244">
        <v>72.599180000000004</v>
      </c>
      <c r="K21" s="244">
        <v>53.496870000000001</v>
      </c>
      <c r="L21" s="244">
        <v>69.743001815228794</v>
      </c>
      <c r="M21" s="244">
        <v>73.564536161268705</v>
      </c>
      <c r="N21" s="244">
        <v>67.832234642208803</v>
      </c>
      <c r="O21" s="244">
        <v>79.297496274582983</v>
      </c>
      <c r="P21" s="244">
        <v>39.170727046909299</v>
      </c>
      <c r="Q21" s="244">
        <v>64.966083882678902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542.59407336735785</v>
      </c>
      <c r="C23" s="244">
        <v>609.30610999999999</v>
      </c>
      <c r="D23" s="244">
        <v>604.48455999999987</v>
      </c>
      <c r="E23" s="244">
        <v>613.12129999999991</v>
      </c>
      <c r="F23" s="244">
        <v>540.51888000000008</v>
      </c>
      <c r="G23" s="244">
        <v>509.58740117048978</v>
      </c>
      <c r="H23" s="244">
        <v>553.79999999999995</v>
      </c>
      <c r="I23" s="244">
        <v>1045.3808199999999</v>
      </c>
      <c r="J23" s="244">
        <v>874.24853999999993</v>
      </c>
      <c r="K23" s="244">
        <v>523.70587999999998</v>
      </c>
      <c r="L23" s="244">
        <v>481.0192945981438</v>
      </c>
      <c r="M23" s="244">
        <v>963.1744946434477</v>
      </c>
      <c r="N23" s="244">
        <v>999.3790006687708</v>
      </c>
      <c r="O23" s="244">
        <v>762.80001418169297</v>
      </c>
      <c r="P23" s="244">
        <v>873.50881688134871</v>
      </c>
      <c r="Q23" s="244">
        <v>941.8171395815391</v>
      </c>
    </row>
    <row r="24" spans="1:17" x14ac:dyDescent="0.25">
      <c r="A24" s="156" t="s">
        <v>184</v>
      </c>
      <c r="B24" s="206">
        <v>106.7014128511554</v>
      </c>
      <c r="C24" s="206">
        <v>93.169172113309571</v>
      </c>
      <c r="D24" s="206">
        <v>110.82904471511176</v>
      </c>
      <c r="E24" s="206">
        <v>121.2381428509623</v>
      </c>
      <c r="F24" s="206">
        <v>120.60990606054084</v>
      </c>
      <c r="G24" s="206">
        <v>173.97906562052842</v>
      </c>
      <c r="H24" s="206">
        <v>185.27601421414442</v>
      </c>
      <c r="I24" s="206">
        <v>203.97700853325119</v>
      </c>
      <c r="J24" s="206">
        <v>196.46485997329751</v>
      </c>
      <c r="K24" s="206">
        <v>199.82692050555556</v>
      </c>
      <c r="L24" s="206">
        <v>208.35367057014997</v>
      </c>
      <c r="M24" s="206">
        <v>233.21027952793639</v>
      </c>
      <c r="N24" s="206">
        <v>246.4888558818318</v>
      </c>
      <c r="O24" s="206">
        <v>207.20442328441439</v>
      </c>
      <c r="P24" s="206">
        <v>233.47255762053351</v>
      </c>
      <c r="Q24" s="206">
        <v>212.84386516277368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0.50668122245783476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0.27810961157085745</v>
      </c>
      <c r="D29" s="87">
        <v>0.26304680812547199</v>
      </c>
      <c r="E29" s="87">
        <v>0</v>
      </c>
      <c r="F29" s="87">
        <v>0</v>
      </c>
      <c r="G29" s="87">
        <v>0</v>
      </c>
      <c r="H29" s="87">
        <v>0.92194941176470591</v>
      </c>
      <c r="I29" s="87">
        <v>0</v>
      </c>
      <c r="J29" s="87">
        <v>0</v>
      </c>
      <c r="K29" s="87">
        <v>0</v>
      </c>
      <c r="L29" s="87">
        <v>0.88517316654642197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18.232469442893745</v>
      </c>
      <c r="G31" s="87">
        <v>61.546468045493427</v>
      </c>
      <c r="H31" s="87">
        <v>67.767506272967978</v>
      </c>
      <c r="I31" s="87">
        <v>63.636818827368771</v>
      </c>
      <c r="J31" s="87">
        <v>64.719352620356275</v>
      </c>
      <c r="K31" s="87">
        <v>63.841203097277329</v>
      </c>
      <c r="L31" s="87">
        <v>62.547488447097933</v>
      </c>
      <c r="M31" s="87">
        <v>62.028387156368169</v>
      </c>
      <c r="N31" s="87">
        <v>75.368825553678803</v>
      </c>
      <c r="O31" s="87">
        <v>45.689258761849125</v>
      </c>
      <c r="P31" s="87">
        <v>52.218177188947337</v>
      </c>
      <c r="Q31" s="87">
        <v>62.107301580500554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4.4589706789058055E-2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1.4604377109615962</v>
      </c>
    </row>
    <row r="34" spans="1:17" x14ac:dyDescent="0.25">
      <c r="A34" s="88" t="s">
        <v>22</v>
      </c>
      <c r="B34" s="87">
        <v>106.65682314436634</v>
      </c>
      <c r="C34" s="87">
        <v>92.891062501738716</v>
      </c>
      <c r="D34" s="87">
        <v>110.5659979069863</v>
      </c>
      <c r="E34" s="87">
        <v>121.2381428509623</v>
      </c>
      <c r="F34" s="87">
        <v>102.37743661764709</v>
      </c>
      <c r="G34" s="87">
        <v>112.43259757503499</v>
      </c>
      <c r="H34" s="87">
        <v>116.58655852941176</v>
      </c>
      <c r="I34" s="87">
        <v>140.34018970588244</v>
      </c>
      <c r="J34" s="87">
        <v>131.74550735294125</v>
      </c>
      <c r="K34" s="87">
        <v>135.98571740827822</v>
      </c>
      <c r="L34" s="87">
        <v>144.41432773404779</v>
      </c>
      <c r="M34" s="87">
        <v>171.18189237156821</v>
      </c>
      <c r="N34" s="87">
        <v>171.12003032815298</v>
      </c>
      <c r="O34" s="87">
        <v>161.51516452256527</v>
      </c>
      <c r="P34" s="87">
        <v>181.25438043158618</v>
      </c>
      <c r="Q34" s="87">
        <v>149.27612587131154</v>
      </c>
    </row>
    <row r="35" spans="1:17" x14ac:dyDescent="0.25">
      <c r="A35" s="156" t="s">
        <v>181</v>
      </c>
      <c r="B35" s="204">
        <v>16.343260814615803</v>
      </c>
      <c r="C35" s="204">
        <v>18.905477746659841</v>
      </c>
      <c r="D35" s="204">
        <v>18.808298490031909</v>
      </c>
      <c r="E35" s="204">
        <v>21.782326528846344</v>
      </c>
      <c r="F35" s="204">
        <v>34.459973160154433</v>
      </c>
      <c r="G35" s="204">
        <v>49.708304463008076</v>
      </c>
      <c r="H35" s="204">
        <v>52.936004061184079</v>
      </c>
      <c r="I35" s="204">
        <v>58.279145295214583</v>
      </c>
      <c r="J35" s="204">
        <v>56.132817135227747</v>
      </c>
      <c r="K35" s="204">
        <v>56.950548715872962</v>
      </c>
      <c r="L35" s="204">
        <v>59.529620162899832</v>
      </c>
      <c r="M35" s="204">
        <v>66.631508436553176</v>
      </c>
      <c r="N35" s="204">
        <v>70.425387394808951</v>
      </c>
      <c r="O35" s="204">
        <v>59.201263795546915</v>
      </c>
      <c r="P35" s="204">
        <v>66.706445034438005</v>
      </c>
      <c r="Q35" s="204">
        <v>60.812532903649561</v>
      </c>
    </row>
    <row r="36" spans="1:17" x14ac:dyDescent="0.25">
      <c r="A36" s="152" t="s">
        <v>190</v>
      </c>
      <c r="B36" s="151">
        <v>4.4598441657129051</v>
      </c>
      <c r="C36" s="151">
        <v>4.4108150093274707</v>
      </c>
      <c r="D36" s="151">
        <v>4.2852883889477837</v>
      </c>
      <c r="E36" s="151">
        <v>6.4452521600644745</v>
      </c>
      <c r="F36" s="151">
        <v>20.32650284550861</v>
      </c>
      <c r="G36" s="151">
        <v>44.839189342369089</v>
      </c>
      <c r="H36" s="151">
        <v>44.980285554398272</v>
      </c>
      <c r="I36" s="151">
        <v>46.01647174892129</v>
      </c>
      <c r="J36" s="151">
        <v>45.788209453259363</v>
      </c>
      <c r="K36" s="151">
        <v>56.787986238706139</v>
      </c>
      <c r="L36" s="151">
        <v>56.545270287115741</v>
      </c>
      <c r="M36" s="151">
        <v>62.468207307832017</v>
      </c>
      <c r="N36" s="151">
        <v>68.54817218662339</v>
      </c>
      <c r="O36" s="151">
        <v>56.204574027949725</v>
      </c>
      <c r="P36" s="151">
        <v>65.905839671154808</v>
      </c>
      <c r="Q36" s="151">
        <v>56.955156186697984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1.1054235670489865</v>
      </c>
      <c r="J38" s="208">
        <v>1.096636521627558</v>
      </c>
      <c r="K38" s="208">
        <v>1.0557849514176665</v>
      </c>
      <c r="L38" s="208">
        <v>0</v>
      </c>
      <c r="M38" s="208">
        <v>0</v>
      </c>
      <c r="N38" s="208">
        <v>1.079622852914234</v>
      </c>
      <c r="O38" s="208">
        <v>0.97476853296038279</v>
      </c>
      <c r="P38" s="208">
        <v>1.0465803783975824</v>
      </c>
      <c r="Q38" s="208">
        <v>1.0688925506581426</v>
      </c>
    </row>
    <row r="39" spans="1:17" x14ac:dyDescent="0.25">
      <c r="A39" s="154" t="s">
        <v>125</v>
      </c>
      <c r="B39" s="208">
        <v>0.15200407734004634</v>
      </c>
      <c r="C39" s="208">
        <v>0.21003869842922621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1.7283329418740783</v>
      </c>
      <c r="C40" s="208">
        <v>1.3313921538726534</v>
      </c>
      <c r="D40" s="208">
        <v>0.33971533095890249</v>
      </c>
      <c r="E40" s="208">
        <v>0.57652510200952745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2.5795071464987802</v>
      </c>
      <c r="C41" s="208">
        <v>2.8693841570255909</v>
      </c>
      <c r="D41" s="208">
        <v>3.9455730579888808</v>
      </c>
      <c r="E41" s="208">
        <v>5.8687270580549473</v>
      </c>
      <c r="F41" s="208">
        <v>20.32650284550861</v>
      </c>
      <c r="G41" s="208">
        <v>44.839189342369089</v>
      </c>
      <c r="H41" s="208">
        <v>44.980285554398272</v>
      </c>
      <c r="I41" s="208">
        <v>44.911048181872303</v>
      </c>
      <c r="J41" s="208">
        <v>44.691572931631804</v>
      </c>
      <c r="K41" s="208">
        <v>55.732201287288476</v>
      </c>
      <c r="L41" s="208">
        <v>56.545270287115741</v>
      </c>
      <c r="M41" s="208">
        <v>62.468207307832017</v>
      </c>
      <c r="N41" s="208">
        <v>67.468549333709163</v>
      </c>
      <c r="O41" s="208">
        <v>55.229805494989343</v>
      </c>
      <c r="P41" s="208">
        <v>64.85925929275723</v>
      </c>
      <c r="Q41" s="208">
        <v>55.886263636039843</v>
      </c>
    </row>
    <row r="42" spans="1:17" x14ac:dyDescent="0.25">
      <c r="A42" s="152" t="s">
        <v>189</v>
      </c>
      <c r="B42" s="151">
        <v>11.8834166489029</v>
      </c>
      <c r="C42" s="151">
        <v>14.494662737332369</v>
      </c>
      <c r="D42" s="151">
        <v>14.523010101084125</v>
      </c>
      <c r="E42" s="151">
        <v>15.337074368781868</v>
      </c>
      <c r="F42" s="151">
        <v>14.133470314645825</v>
      </c>
      <c r="G42" s="151">
        <v>4.8691151206389893</v>
      </c>
      <c r="H42" s="151">
        <v>7.9557185067858072</v>
      </c>
      <c r="I42" s="151">
        <v>12.262673546293293</v>
      </c>
      <c r="J42" s="151">
        <v>10.344607681968382</v>
      </c>
      <c r="K42" s="151">
        <v>0.16256247716682015</v>
      </c>
      <c r="L42" s="151">
        <v>2.9843498757840927</v>
      </c>
      <c r="M42" s="151">
        <v>4.1633011287211632</v>
      </c>
      <c r="N42" s="151">
        <v>1.87721520818556</v>
      </c>
      <c r="O42" s="151">
        <v>2.9966897675971884</v>
      </c>
      <c r="P42" s="151">
        <v>0.80060536328319198</v>
      </c>
      <c r="Q42" s="151">
        <v>3.8573767169515807</v>
      </c>
    </row>
    <row r="43" spans="1:17" x14ac:dyDescent="0.25">
      <c r="A43" s="156" t="s">
        <v>180</v>
      </c>
      <c r="B43" s="155">
        <v>9.8739552941668407</v>
      </c>
      <c r="C43" s="155">
        <v>8.9936447418493994</v>
      </c>
      <c r="D43" s="155">
        <v>10.402996676955986</v>
      </c>
      <c r="E43" s="155">
        <v>11.476951246527843</v>
      </c>
      <c r="F43" s="155">
        <v>12.443879196722468</v>
      </c>
      <c r="G43" s="155">
        <v>17.950221056086271</v>
      </c>
      <c r="H43" s="155">
        <v>19.115779244316503</v>
      </c>
      <c r="I43" s="155">
        <v>21.045246912160845</v>
      </c>
      <c r="J43" s="155">
        <v>20.270183965498937</v>
      </c>
      <c r="K43" s="155">
        <v>20.565475925176379</v>
      </c>
      <c r="L43" s="155">
        <v>21.496807281047218</v>
      </c>
      <c r="M43" s="155">
        <v>24.061378046533104</v>
      </c>
      <c r="N43" s="155">
        <v>25.431389892569953</v>
      </c>
      <c r="O43" s="155">
        <v>21.378234148391954</v>
      </c>
      <c r="P43" s="155">
        <v>24.088438484658234</v>
      </c>
      <c r="Q43" s="155">
        <v>21.960081326317919</v>
      </c>
    </row>
    <row r="44" spans="1:17" x14ac:dyDescent="0.25">
      <c r="A44" s="152" t="s">
        <v>193</v>
      </c>
      <c r="B44" s="151">
        <v>0.62179901754251699</v>
      </c>
      <c r="C44" s="151">
        <v>0.48422233550294491</v>
      </c>
      <c r="D44" s="151">
        <v>0.54697428323151853</v>
      </c>
      <c r="E44" s="151">
        <v>0.7836823905558058</v>
      </c>
      <c r="F44" s="151">
        <v>1.6938752371257231</v>
      </c>
      <c r="G44" s="151">
        <v>3.736599111864094</v>
      </c>
      <c r="H44" s="151">
        <v>3.7483571295331917</v>
      </c>
      <c r="I44" s="151">
        <v>3.8347059790767735</v>
      </c>
      <c r="J44" s="151">
        <v>3.8156841211049541</v>
      </c>
      <c r="K44" s="151">
        <v>4.7323321865588479</v>
      </c>
      <c r="L44" s="151">
        <v>4.7121058572596572</v>
      </c>
      <c r="M44" s="151">
        <v>5.2056839423193368</v>
      </c>
      <c r="N44" s="151">
        <v>5.7123476822186232</v>
      </c>
      <c r="O44" s="151">
        <v>4.6837145023291455</v>
      </c>
      <c r="P44" s="151">
        <v>5.4921533059295777</v>
      </c>
      <c r="Q44" s="151">
        <v>4.7462630155581707</v>
      </c>
    </row>
    <row r="45" spans="1:17" x14ac:dyDescent="0.25">
      <c r="A45" s="152" t="s">
        <v>187</v>
      </c>
      <c r="B45" s="151">
        <v>7.5953502262821884</v>
      </c>
      <c r="C45" s="151">
        <v>6.9181882629610758</v>
      </c>
      <c r="D45" s="151">
        <v>8.0023051361199933</v>
      </c>
      <c r="E45" s="151">
        <v>8.8284240357906469</v>
      </c>
      <c r="F45" s="151">
        <v>9.5722147667095925</v>
      </c>
      <c r="G45" s="151">
        <v>13.807862350835592</v>
      </c>
      <c r="H45" s="151">
        <v>14.70444557255116</v>
      </c>
      <c r="I45" s="151">
        <v>16.188651470892964</v>
      </c>
      <c r="J45" s="151">
        <v>15.592449204229951</v>
      </c>
      <c r="K45" s="151">
        <v>15.819596865520296</v>
      </c>
      <c r="L45" s="151">
        <v>16.536005600805552</v>
      </c>
      <c r="M45" s="151">
        <v>18.508752343487004</v>
      </c>
      <c r="N45" s="151">
        <v>19.5626076096692</v>
      </c>
      <c r="O45" s="151">
        <v>16.444795498763042</v>
      </c>
      <c r="P45" s="151">
        <v>18.529568065121722</v>
      </c>
      <c r="Q45" s="151">
        <v>16.892370251013784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4.0212795433161475E-2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2.065076469978977E-2</v>
      </c>
      <c r="D50" s="87">
        <v>1.8993043106284357E-2</v>
      </c>
      <c r="E50" s="87">
        <v>0</v>
      </c>
      <c r="F50" s="87">
        <v>0</v>
      </c>
      <c r="G50" s="87">
        <v>0</v>
      </c>
      <c r="H50" s="87">
        <v>7.3170588235294098E-2</v>
      </c>
      <c r="I50" s="87">
        <v>0</v>
      </c>
      <c r="J50" s="87">
        <v>0</v>
      </c>
      <c r="K50" s="87">
        <v>0</v>
      </c>
      <c r="L50" s="87">
        <v>7.0251838614795226E-2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1.4470213843566455</v>
      </c>
      <c r="G52" s="87">
        <v>4.8846403210709042</v>
      </c>
      <c r="H52" s="87">
        <v>5.3783735137276238</v>
      </c>
      <c r="I52" s="87">
        <v>5.0505411767752975</v>
      </c>
      <c r="J52" s="87">
        <v>5.1364565571711296</v>
      </c>
      <c r="K52" s="87">
        <v>5.0540842737986083</v>
      </c>
      <c r="L52" s="87">
        <v>4.9640863846903045</v>
      </c>
      <c r="M52" s="87">
        <v>4.9228878695530227</v>
      </c>
      <c r="N52" s="87">
        <v>5.9816528217205445</v>
      </c>
      <c r="O52" s="87">
        <v>3.6261316477658028</v>
      </c>
      <c r="P52" s="87">
        <v>4.1442997769005814</v>
      </c>
      <c r="Q52" s="87">
        <v>4.9291509190873413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3.1740389419450954E-3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0.11590775483822191</v>
      </c>
    </row>
    <row r="55" spans="1:17" x14ac:dyDescent="0.25">
      <c r="A55" s="150" t="s">
        <v>22</v>
      </c>
      <c r="B55" s="87">
        <v>7.5921761873402431</v>
      </c>
      <c r="C55" s="87">
        <v>6.8975374982612863</v>
      </c>
      <c r="D55" s="87">
        <v>7.9833120930137085</v>
      </c>
      <c r="E55" s="87">
        <v>8.8284240357906469</v>
      </c>
      <c r="F55" s="87">
        <v>8.125193382352947</v>
      </c>
      <c r="G55" s="87">
        <v>8.9232220297646876</v>
      </c>
      <c r="H55" s="87">
        <v>9.2529014705882418</v>
      </c>
      <c r="I55" s="87">
        <v>11.138110294117666</v>
      </c>
      <c r="J55" s="87">
        <v>10.455992647058821</v>
      </c>
      <c r="K55" s="87">
        <v>10.765512591721688</v>
      </c>
      <c r="L55" s="87">
        <v>11.46145458206729</v>
      </c>
      <c r="M55" s="87">
        <v>13.585864473933981</v>
      </c>
      <c r="N55" s="87">
        <v>13.580954787948656</v>
      </c>
      <c r="O55" s="87">
        <v>12.81866385099724</v>
      </c>
      <c r="P55" s="87">
        <v>14.385268288221141</v>
      </c>
      <c r="Q55" s="87">
        <v>11.84731157708822</v>
      </c>
    </row>
    <row r="56" spans="1:17" x14ac:dyDescent="0.25">
      <c r="A56" s="152" t="s">
        <v>186</v>
      </c>
      <c r="B56" s="151">
        <v>1.6568060503421345</v>
      </c>
      <c r="C56" s="151">
        <v>1.5912341433853778</v>
      </c>
      <c r="D56" s="151">
        <v>1.8537172576044745</v>
      </c>
      <c r="E56" s="151">
        <v>1.8648448201813903</v>
      </c>
      <c r="F56" s="151">
        <v>1.1777891928871529</v>
      </c>
      <c r="G56" s="151">
        <v>0.40575959338658307</v>
      </c>
      <c r="H56" s="151">
        <v>0.66297654223215097</v>
      </c>
      <c r="I56" s="151">
        <v>1.0218894621911079</v>
      </c>
      <c r="J56" s="151">
        <v>0.86205064016403232</v>
      </c>
      <c r="K56" s="151">
        <v>1.3546873097235125E-2</v>
      </c>
      <c r="L56" s="151">
        <v>0.24869582298200785</v>
      </c>
      <c r="M56" s="151">
        <v>0.34694176072676408</v>
      </c>
      <c r="N56" s="151">
        <v>0.15643460068212967</v>
      </c>
      <c r="O56" s="151">
        <v>0.24972414729976572</v>
      </c>
      <c r="P56" s="151">
        <v>6.6717113606932735E-2</v>
      </c>
      <c r="Q56" s="151">
        <v>0.32144805974596513</v>
      </c>
    </row>
    <row r="57" spans="1:17" x14ac:dyDescent="0.25">
      <c r="A57" s="243" t="s">
        <v>179</v>
      </c>
      <c r="B57" s="242">
        <v>3.7976751131410871</v>
      </c>
      <c r="C57" s="242">
        <v>3.4590941314805379</v>
      </c>
      <c r="D57" s="242">
        <v>4.0011525680599904</v>
      </c>
      <c r="E57" s="242">
        <v>4.4142120178953288</v>
      </c>
      <c r="F57" s="242">
        <v>4.7861073833547936</v>
      </c>
      <c r="G57" s="242">
        <v>6.9039311754177932</v>
      </c>
      <c r="H57" s="242">
        <v>7.352222786275572</v>
      </c>
      <c r="I57" s="242">
        <v>8.0943257354464748</v>
      </c>
      <c r="J57" s="242">
        <v>7.7962246021149788</v>
      </c>
      <c r="K57" s="242">
        <v>7.9097984327601401</v>
      </c>
      <c r="L57" s="242">
        <v>8.2680028004027744</v>
      </c>
      <c r="M57" s="242">
        <v>9.2543761717435036</v>
      </c>
      <c r="N57" s="242">
        <v>9.7813038048345931</v>
      </c>
      <c r="O57" s="242">
        <v>8.2223977493815212</v>
      </c>
      <c r="P57" s="242">
        <v>9.2647840325608524</v>
      </c>
      <c r="Q57" s="242">
        <v>8.44618512550689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1.704875927959421</v>
      </c>
      <c r="C60" s="96">
        <v>0.87188676256024933</v>
      </c>
      <c r="D60" s="96">
        <v>1.3396072815423357</v>
      </c>
      <c r="E60" s="96">
        <v>1.7644676775061869</v>
      </c>
      <c r="F60" s="96">
        <v>1.5894351927705972</v>
      </c>
      <c r="G60" s="96">
        <v>1.9433068444927073</v>
      </c>
      <c r="H60" s="96">
        <v>1.6862280072339078</v>
      </c>
      <c r="I60" s="96">
        <v>1.0426318921218325</v>
      </c>
      <c r="J60" s="96">
        <v>1.7539747371637435</v>
      </c>
      <c r="K60" s="96">
        <v>6.1751916523737371</v>
      </c>
      <c r="L60" s="96">
        <v>1.9170154091155509</v>
      </c>
      <c r="M60" s="96">
        <v>1.9209771339648047</v>
      </c>
      <c r="N60" s="96">
        <v>2.9924574731051825</v>
      </c>
      <c r="O60" s="96">
        <v>16.600913733796041</v>
      </c>
      <c r="P60" s="96">
        <v>7.7040878128047279</v>
      </c>
      <c r="Q60" s="96">
        <v>2.8984985513290269</v>
      </c>
    </row>
    <row r="61" spans="1:17" x14ac:dyDescent="0.25">
      <c r="A61" s="132" t="s">
        <v>83</v>
      </c>
      <c r="B61" s="160">
        <v>1.8079391321143147E-2</v>
      </c>
      <c r="C61" s="160">
        <v>9.2459408391779244E-3</v>
      </c>
      <c r="D61" s="160">
        <v>1.4205892559375221E-2</v>
      </c>
      <c r="E61" s="160">
        <v>1.8711333236621459E-2</v>
      </c>
      <c r="F61" s="160">
        <v>1.6855197705847487E-2</v>
      </c>
      <c r="G61" s="160">
        <v>2.060783680645397E-2</v>
      </c>
      <c r="H61" s="160">
        <v>1.7881639067977288E-2</v>
      </c>
      <c r="I61" s="160">
        <v>1.1056611025141517E-2</v>
      </c>
      <c r="J61" s="160">
        <v>1.8600060638158829E-2</v>
      </c>
      <c r="K61" s="160">
        <v>6.5484944995351402E-2</v>
      </c>
      <c r="L61" s="160">
        <v>2.0329028747296814E-2</v>
      </c>
      <c r="M61" s="160">
        <v>2.0371040938730624E-2</v>
      </c>
      <c r="N61" s="160">
        <v>3.1733575904788966E-2</v>
      </c>
      <c r="O61" s="160">
        <v>0.17604472604705684</v>
      </c>
      <c r="P61" s="160">
        <v>8.1698155306150697E-2</v>
      </c>
      <c r="Q61" s="160">
        <v>3.0737186615078585E-2</v>
      </c>
    </row>
    <row r="62" spans="1:17" x14ac:dyDescent="0.25">
      <c r="A62" s="76" t="s">
        <v>82</v>
      </c>
      <c r="B62" s="159">
        <v>6.7203606139483424E-2</v>
      </c>
      <c r="C62" s="159">
        <v>3.4368445016089724E-2</v>
      </c>
      <c r="D62" s="159">
        <v>5.28052737762029E-2</v>
      </c>
      <c r="E62" s="159">
        <v>6.9552621924166919E-2</v>
      </c>
      <c r="F62" s="159">
        <v>6.2653108608928393E-2</v>
      </c>
      <c r="G62" s="159">
        <v>7.6602188841837351E-2</v>
      </c>
      <c r="H62" s="159">
        <v>6.6468533575430228E-2</v>
      </c>
      <c r="I62" s="159">
        <v>4.1098957336142133E-2</v>
      </c>
      <c r="J62" s="159">
        <v>6.9139006236095923E-2</v>
      </c>
      <c r="K62" s="159">
        <v>0.24341662688537186</v>
      </c>
      <c r="L62" s="159">
        <v>7.5565820600048184E-2</v>
      </c>
      <c r="M62" s="159">
        <v>7.5721985744992656E-2</v>
      </c>
      <c r="N62" s="159">
        <v>0.11795810481787809</v>
      </c>
      <c r="O62" s="159">
        <v>0.65438267373326653</v>
      </c>
      <c r="P62" s="159">
        <v>0.30368337926819894</v>
      </c>
      <c r="Q62" s="159">
        <v>0.11425438757442269</v>
      </c>
    </row>
    <row r="63" spans="1:17" x14ac:dyDescent="0.25">
      <c r="A63" s="76" t="s">
        <v>81</v>
      </c>
      <c r="B63" s="159">
        <v>1.6657807962670051E-2</v>
      </c>
      <c r="C63" s="159">
        <v>8.518932092205847E-3</v>
      </c>
      <c r="D63" s="159">
        <v>1.3088882583986973E-2</v>
      </c>
      <c r="E63" s="159">
        <v>1.7240060256710994E-2</v>
      </c>
      <c r="F63" s="159">
        <v>1.552987274679396E-2</v>
      </c>
      <c r="G63" s="159">
        <v>1.8987441664946963E-2</v>
      </c>
      <c r="H63" s="159">
        <v>1.6475604978127653E-2</v>
      </c>
      <c r="I63" s="159">
        <v>1.0187229199434262E-2</v>
      </c>
      <c r="J63" s="159">
        <v>1.7137537027705489E-2</v>
      </c>
      <c r="K63" s="159">
        <v>6.0335860804278559E-2</v>
      </c>
      <c r="L63" s="159">
        <v>1.8730556296109719E-2</v>
      </c>
      <c r="M63" s="159">
        <v>1.8769265067028182E-2</v>
      </c>
      <c r="N63" s="159">
        <v>2.9238363394048394E-2</v>
      </c>
      <c r="O63" s="159">
        <v>0.16220232126417131</v>
      </c>
      <c r="P63" s="159">
        <v>7.5274225653975277E-2</v>
      </c>
      <c r="Q63" s="159">
        <v>2.8320320239318599E-2</v>
      </c>
    </row>
    <row r="64" spans="1:17" x14ac:dyDescent="0.25">
      <c r="A64" s="76" t="s">
        <v>80</v>
      </c>
      <c r="B64" s="159">
        <v>0.10464183531014808</v>
      </c>
      <c r="C64" s="159">
        <v>5.3514645564928971E-2</v>
      </c>
      <c r="D64" s="159">
        <v>8.2222384770960721E-2</v>
      </c>
      <c r="E64" s="159">
        <v>0.10829945633678778</v>
      </c>
      <c r="F64" s="159">
        <v>9.7556316533324361E-2</v>
      </c>
      <c r="G64" s="159">
        <v>0.11927624259548435</v>
      </c>
      <c r="H64" s="159">
        <v>0.10349726366277227</v>
      </c>
      <c r="I64" s="159">
        <v>6.3994636181594122E-2</v>
      </c>
      <c r="J64" s="159">
        <v>0.10765542088691943</v>
      </c>
      <c r="K64" s="159">
        <v>0.37902077054352895</v>
      </c>
      <c r="L64" s="159">
        <v>0.11766252748244586</v>
      </c>
      <c r="M64" s="159">
        <v>0.11790569013869602</v>
      </c>
      <c r="N64" s="159">
        <v>0.18367098563476675</v>
      </c>
      <c r="O64" s="159">
        <v>1.0189304995402617</v>
      </c>
      <c r="P64" s="159">
        <v>0.47286132374884454</v>
      </c>
      <c r="Q64" s="159">
        <v>0.17790397710518555</v>
      </c>
    </row>
    <row r="65" spans="1:17" x14ac:dyDescent="0.25">
      <c r="A65" s="129" t="s">
        <v>79</v>
      </c>
      <c r="B65" s="158">
        <v>5.0622295699200813E-2</v>
      </c>
      <c r="C65" s="158">
        <v>2.5888634349698181E-2</v>
      </c>
      <c r="D65" s="158">
        <v>3.9776499166250617E-2</v>
      </c>
      <c r="E65" s="158">
        <v>5.239173306254008E-2</v>
      </c>
      <c r="F65" s="158">
        <v>4.719455357637295E-2</v>
      </c>
      <c r="G65" s="158">
        <v>5.7701943058071123E-2</v>
      </c>
      <c r="H65" s="158">
        <v>5.0068589390336399E-2</v>
      </c>
      <c r="I65" s="158">
        <v>3.0958510870396246E-2</v>
      </c>
      <c r="J65" s="158">
        <v>5.2080169786844717E-2</v>
      </c>
      <c r="K65" s="158">
        <v>0.1833578459869839</v>
      </c>
      <c r="L65" s="158">
        <v>5.6921280492431073E-2</v>
      </c>
      <c r="M65" s="158">
        <v>5.7038914628445736E-2</v>
      </c>
      <c r="N65" s="158">
        <v>8.8854012533409091E-2</v>
      </c>
      <c r="O65" s="158">
        <v>0.49292523293175916</v>
      </c>
      <c r="P65" s="158">
        <v>0.22875483485722192</v>
      </c>
      <c r="Q65" s="158">
        <v>8.6064122522220024E-2</v>
      </c>
    </row>
    <row r="66" spans="1:17" x14ac:dyDescent="0.25">
      <c r="A66" s="92" t="s">
        <v>125</v>
      </c>
      <c r="B66" s="91">
        <v>1.0124459139840163E-2</v>
      </c>
      <c r="C66" s="91">
        <v>5.1777268699396365E-3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1.5186688709760246E-2</v>
      </c>
      <c r="C67" s="91">
        <v>7.7665903049094548E-3</v>
      </c>
      <c r="D67" s="91">
        <v>1.1932949749875183E-2</v>
      </c>
      <c r="E67" s="91">
        <v>1.5717519918762021E-2</v>
      </c>
      <c r="F67" s="91">
        <v>1.4158366072911887E-2</v>
      </c>
      <c r="G67" s="91">
        <v>1.7310582917421335E-2</v>
      </c>
      <c r="H67" s="91">
        <v>1.5020576817100921E-2</v>
      </c>
      <c r="I67" s="91">
        <v>9.2875532611188735E-3</v>
      </c>
      <c r="J67" s="91">
        <v>1.5624050936053414E-2</v>
      </c>
      <c r="K67" s="91">
        <v>5.5007353796095171E-2</v>
      </c>
      <c r="L67" s="91">
        <v>1.7076384147729322E-2</v>
      </c>
      <c r="M67" s="91">
        <v>1.7111674388533723E-2</v>
      </c>
      <c r="N67" s="91">
        <v>2.6656203760022725E-2</v>
      </c>
      <c r="O67" s="91">
        <v>0.14787756987952774</v>
      </c>
      <c r="P67" s="91">
        <v>6.8626450457166574E-2</v>
      </c>
      <c r="Q67" s="91">
        <v>2.5819236756666003E-2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2.5311147849600403E-2</v>
      </c>
      <c r="C69" s="157">
        <v>1.2944317174849092E-2</v>
      </c>
      <c r="D69" s="157">
        <v>2.7843549416375433E-2</v>
      </c>
      <c r="E69" s="157">
        <v>3.6674213143778056E-2</v>
      </c>
      <c r="F69" s="157">
        <v>3.3036187503461066E-2</v>
      </c>
      <c r="G69" s="157">
        <v>4.0391360140649785E-2</v>
      </c>
      <c r="H69" s="157">
        <v>3.5048012573235476E-2</v>
      </c>
      <c r="I69" s="157">
        <v>2.1670957609277373E-2</v>
      </c>
      <c r="J69" s="157">
        <v>3.6456118850791301E-2</v>
      </c>
      <c r="K69" s="157">
        <v>0.12835049219088873</v>
      </c>
      <c r="L69" s="157">
        <v>3.9844896344701751E-2</v>
      </c>
      <c r="M69" s="157">
        <v>3.9927240239912017E-2</v>
      </c>
      <c r="N69" s="157">
        <v>6.2197808773386362E-2</v>
      </c>
      <c r="O69" s="157">
        <v>0.34504766305223145</v>
      </c>
      <c r="P69" s="157">
        <v>0.16012838440005536</v>
      </c>
      <c r="Q69" s="157">
        <v>6.0244885765554021E-2</v>
      </c>
    </row>
    <row r="70" spans="1:17" x14ac:dyDescent="0.25">
      <c r="A70" s="156" t="s">
        <v>183</v>
      </c>
      <c r="B70" s="204">
        <v>0.33556191120355899</v>
      </c>
      <c r="C70" s="204">
        <v>0.17160896203630643</v>
      </c>
      <c r="D70" s="204">
        <v>0.26366797271551923</v>
      </c>
      <c r="E70" s="204">
        <v>0.34729104705558017</v>
      </c>
      <c r="F70" s="204">
        <v>0.31284030836113369</v>
      </c>
      <c r="G70" s="204">
        <v>0.3824910353291418</v>
      </c>
      <c r="H70" s="204">
        <v>0.33189153741505972</v>
      </c>
      <c r="I70" s="204">
        <v>0.20521584278625138</v>
      </c>
      <c r="J70" s="204">
        <v>0.34522577587794712</v>
      </c>
      <c r="K70" s="204">
        <v>1.215431034561546</v>
      </c>
      <c r="L70" s="204">
        <v>0.37731622808436915</v>
      </c>
      <c r="M70" s="204">
        <v>0.37809599389622434</v>
      </c>
      <c r="N70" s="204">
        <v>0.58898992730364175</v>
      </c>
      <c r="O70" s="204">
        <v>3.2674719895338913</v>
      </c>
      <c r="P70" s="204">
        <v>1.5163557582979346</v>
      </c>
      <c r="Q70" s="204">
        <v>0.57049647869030484</v>
      </c>
    </row>
    <row r="71" spans="1:17" x14ac:dyDescent="0.25">
      <c r="A71" s="152" t="s">
        <v>192</v>
      </c>
      <c r="B71" s="151">
        <v>0.31039476786329201</v>
      </c>
      <c r="C71" s="151">
        <v>0.15873828988358343</v>
      </c>
      <c r="D71" s="151">
        <v>0.24389287476185531</v>
      </c>
      <c r="E71" s="151">
        <v>0.32124421852641161</v>
      </c>
      <c r="F71" s="151">
        <v>0.2893772852340486</v>
      </c>
      <c r="G71" s="151">
        <v>0.35380420767945608</v>
      </c>
      <c r="H71" s="151">
        <v>0.3069996721089302</v>
      </c>
      <c r="I71" s="151">
        <v>0.18982465457728248</v>
      </c>
      <c r="J71" s="151">
        <v>0.31933384268710108</v>
      </c>
      <c r="K71" s="151">
        <v>1.12427370696943</v>
      </c>
      <c r="L71" s="151">
        <v>0.34901751097804146</v>
      </c>
      <c r="M71" s="151">
        <v>0.34973879435400751</v>
      </c>
      <c r="N71" s="151">
        <v>0.54481568275586856</v>
      </c>
      <c r="O71" s="151">
        <v>3.0224115903188493</v>
      </c>
      <c r="P71" s="151">
        <v>1.4026290764255893</v>
      </c>
      <c r="Q71" s="151">
        <v>0.52770924278853182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6.0746619089876074E-2</v>
      </c>
      <c r="C76" s="87">
        <v>0.15873828988358343</v>
      </c>
      <c r="D76" s="87">
        <v>0.24389287476185531</v>
      </c>
      <c r="E76" s="87">
        <v>0.26276042383524983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0.2893772852340486</v>
      </c>
      <c r="G78" s="87">
        <v>0.35380420767945608</v>
      </c>
      <c r="H78" s="87">
        <v>0.3069996721089302</v>
      </c>
      <c r="I78" s="87">
        <v>0.18982465457728248</v>
      </c>
      <c r="J78" s="87">
        <v>0.31933384268710108</v>
      </c>
      <c r="K78" s="87">
        <v>1.12427370696943</v>
      </c>
      <c r="L78" s="87">
        <v>0.34901751097804146</v>
      </c>
      <c r="M78" s="87">
        <v>0.34973879435400751</v>
      </c>
      <c r="N78" s="87">
        <v>0.54481568275586856</v>
      </c>
      <c r="O78" s="87">
        <v>3.0224115903188493</v>
      </c>
      <c r="P78" s="87">
        <v>1.4026290764255893</v>
      </c>
      <c r="Q78" s="87">
        <v>0.52770924278853182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0.24964814877341596</v>
      </c>
      <c r="C81" s="87">
        <v>0</v>
      </c>
      <c r="D81" s="87">
        <v>0</v>
      </c>
      <c r="E81" s="87">
        <v>5.8483794691161752E-2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2.5167143340266984E-2</v>
      </c>
      <c r="C82" s="151">
        <v>1.2870672152723001E-2</v>
      </c>
      <c r="D82" s="151">
        <v>1.9775097953663945E-2</v>
      </c>
      <c r="E82" s="151">
        <v>2.6046828529168568E-2</v>
      </c>
      <c r="F82" s="151">
        <v>2.3463023127085092E-2</v>
      </c>
      <c r="G82" s="151">
        <v>2.868682764968572E-2</v>
      </c>
      <c r="H82" s="151">
        <v>2.4891865306129524E-2</v>
      </c>
      <c r="I82" s="151">
        <v>1.53911882089689E-2</v>
      </c>
      <c r="J82" s="151">
        <v>2.5891933190846039E-2</v>
      </c>
      <c r="K82" s="151">
        <v>9.1157327592116033E-2</v>
      </c>
      <c r="L82" s="151">
        <v>2.8298717106327698E-2</v>
      </c>
      <c r="M82" s="151">
        <v>2.8357199542216827E-2</v>
      </c>
      <c r="N82" s="151">
        <v>4.4174244547773196E-2</v>
      </c>
      <c r="O82" s="151">
        <v>0.24506039921504197</v>
      </c>
      <c r="P82" s="151">
        <v>0.11372668187234525</v>
      </c>
      <c r="Q82" s="151">
        <v>4.2787235901773024E-2</v>
      </c>
    </row>
    <row r="83" spans="1:17" x14ac:dyDescent="0.25">
      <c r="A83" s="156" t="s">
        <v>181</v>
      </c>
      <c r="B83" s="204">
        <v>0.75976907355947931</v>
      </c>
      <c r="C83" s="204">
        <v>0.38855179252372035</v>
      </c>
      <c r="D83" s="204">
        <v>0.59698900461874438</v>
      </c>
      <c r="E83" s="204">
        <v>0.78632582622542047</v>
      </c>
      <c r="F83" s="204">
        <v>0.70832351145900585</v>
      </c>
      <c r="G83" s="204">
        <v>0.86602456910117276</v>
      </c>
      <c r="H83" s="204">
        <v>0.75145872485839149</v>
      </c>
      <c r="I83" s="204">
        <v>0.46464346979730853</v>
      </c>
      <c r="J83" s="204">
        <v>0.78164970203822759</v>
      </c>
      <c r="K83" s="204">
        <v>2.751941982307053</v>
      </c>
      <c r="L83" s="204">
        <v>0.85430792792426269</v>
      </c>
      <c r="M83" s="204">
        <v>0.85607344995965162</v>
      </c>
      <c r="N83" s="204">
        <v>1.3335730798478254</v>
      </c>
      <c r="O83" s="204">
        <v>7.3981107017350434</v>
      </c>
      <c r="P83" s="204">
        <v>3.4332865894595703</v>
      </c>
      <c r="Q83" s="204">
        <v>1.2917007759576768</v>
      </c>
    </row>
    <row r="84" spans="1:17" x14ac:dyDescent="0.25">
      <c r="A84" s="152" t="s">
        <v>190</v>
      </c>
      <c r="B84" s="151">
        <v>0.20733020836166582</v>
      </c>
      <c r="C84" s="151">
        <v>9.0652566485261821E-2</v>
      </c>
      <c r="D84" s="151">
        <v>0.13601815449590199</v>
      </c>
      <c r="E84" s="151">
        <v>0.23266882090314039</v>
      </c>
      <c r="F84" s="151">
        <v>0.4178105364243298</v>
      </c>
      <c r="G84" s="151">
        <v>0.78119420987229538</v>
      </c>
      <c r="H84" s="151">
        <v>0.63852246927076406</v>
      </c>
      <c r="I84" s="151">
        <v>0.36687657296518844</v>
      </c>
      <c r="J84" s="151">
        <v>0.63760099889130439</v>
      </c>
      <c r="K84" s="151">
        <v>2.7440867023185298</v>
      </c>
      <c r="L84" s="151">
        <v>0.8114796056268011</v>
      </c>
      <c r="M84" s="151">
        <v>0.80258386756667632</v>
      </c>
      <c r="N84" s="151">
        <v>1.2980261874653531</v>
      </c>
      <c r="O84" s="151">
        <v>7.0236281110254133</v>
      </c>
      <c r="P84" s="151">
        <v>3.3920805612296063</v>
      </c>
      <c r="Q84" s="151">
        <v>1.2097673937987434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8.8132356641052838E-3</v>
      </c>
      <c r="J86" s="208">
        <v>1.5270667928698484E-2</v>
      </c>
      <c r="K86" s="208">
        <v>5.1017224550191094E-2</v>
      </c>
      <c r="L86" s="208">
        <v>0</v>
      </c>
      <c r="M86" s="208">
        <v>0</v>
      </c>
      <c r="N86" s="208">
        <v>2.0443706826397304E-2</v>
      </c>
      <c r="O86" s="208">
        <v>0.12181235759279883</v>
      </c>
      <c r="P86" s="208">
        <v>5.3866015136751849E-2</v>
      </c>
      <c r="Q86" s="208">
        <v>2.2704026146847821E-2</v>
      </c>
    </row>
    <row r="87" spans="1:17" x14ac:dyDescent="0.25">
      <c r="A87" s="154" t="s">
        <v>125</v>
      </c>
      <c r="B87" s="208">
        <v>7.0663987026768479E-3</v>
      </c>
      <c r="C87" s="208">
        <v>4.3167865878683612E-3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8.0347118787681596E-2</v>
      </c>
      <c r="C88" s="208">
        <v>2.7363223234632823E-2</v>
      </c>
      <c r="D88" s="208">
        <v>1.0782810438188578E-2</v>
      </c>
      <c r="E88" s="208">
        <v>2.0812128427924483E-2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0.11991669087130738</v>
      </c>
      <c r="C89" s="208">
        <v>5.8972556662760627E-2</v>
      </c>
      <c r="D89" s="208">
        <v>0.12523534405771342</v>
      </c>
      <c r="E89" s="208">
        <v>0.21185669247521591</v>
      </c>
      <c r="F89" s="208">
        <v>0.4178105364243298</v>
      </c>
      <c r="G89" s="208">
        <v>0.78119420987229538</v>
      </c>
      <c r="H89" s="208">
        <v>0.63852246927076406</v>
      </c>
      <c r="I89" s="208">
        <v>0.35806333730108314</v>
      </c>
      <c r="J89" s="208">
        <v>0.62233033096260593</v>
      </c>
      <c r="K89" s="208">
        <v>2.6930694777683386</v>
      </c>
      <c r="L89" s="208">
        <v>0.8114796056268011</v>
      </c>
      <c r="M89" s="208">
        <v>0.80258386756667632</v>
      </c>
      <c r="N89" s="208">
        <v>1.2775824806389557</v>
      </c>
      <c r="O89" s="208">
        <v>6.9018157534326141</v>
      </c>
      <c r="P89" s="208">
        <v>3.3382145460928543</v>
      </c>
      <c r="Q89" s="208">
        <v>1.1870633676518956</v>
      </c>
    </row>
    <row r="90" spans="1:17" x14ac:dyDescent="0.25">
      <c r="A90" s="152" t="s">
        <v>189</v>
      </c>
      <c r="B90" s="151">
        <v>0.55243886519781349</v>
      </c>
      <c r="C90" s="151">
        <v>0.29789922603845853</v>
      </c>
      <c r="D90" s="151">
        <v>0.46097085012284239</v>
      </c>
      <c r="E90" s="151">
        <v>0.55365700532228013</v>
      </c>
      <c r="F90" s="151">
        <v>0.29051297503467599</v>
      </c>
      <c r="G90" s="151">
        <v>8.4830359228877425E-2</v>
      </c>
      <c r="H90" s="151">
        <v>0.11293625558762743</v>
      </c>
      <c r="I90" s="151">
        <v>9.7766896832120101E-2</v>
      </c>
      <c r="J90" s="151">
        <v>0.14404870314692322</v>
      </c>
      <c r="K90" s="151">
        <v>7.8552799885230531E-3</v>
      </c>
      <c r="L90" s="151">
        <v>4.2828322297461544E-2</v>
      </c>
      <c r="M90" s="151">
        <v>5.3489582392975264E-2</v>
      </c>
      <c r="N90" s="151">
        <v>3.554689238247228E-2</v>
      </c>
      <c r="O90" s="151">
        <v>0.37448259070963041</v>
      </c>
      <c r="P90" s="151">
        <v>4.1206028229963935E-2</v>
      </c>
      <c r="Q90" s="151">
        <v>8.1933382158933407E-2</v>
      </c>
    </row>
    <row r="91" spans="1:17" x14ac:dyDescent="0.25">
      <c r="A91" s="156" t="s">
        <v>180</v>
      </c>
      <c r="B91" s="155">
        <v>0.16778095560177955</v>
      </c>
      <c r="C91" s="155">
        <v>8.5804481018153217E-2</v>
      </c>
      <c r="D91" s="155">
        <v>0.13183398635775967</v>
      </c>
      <c r="E91" s="155">
        <v>0.17364552352779011</v>
      </c>
      <c r="F91" s="155">
        <v>0.15642015418056687</v>
      </c>
      <c r="G91" s="155">
        <v>0.19124551766457093</v>
      </c>
      <c r="H91" s="155">
        <v>0.16594576870752989</v>
      </c>
      <c r="I91" s="155">
        <v>0.10260792139312572</v>
      </c>
      <c r="J91" s="155">
        <v>0.17261288793897353</v>
      </c>
      <c r="K91" s="155">
        <v>0.60771551728077311</v>
      </c>
      <c r="L91" s="155">
        <v>0.18865811404218455</v>
      </c>
      <c r="M91" s="155">
        <v>0.18904799694811217</v>
      </c>
      <c r="N91" s="155">
        <v>0.29449496365182093</v>
      </c>
      <c r="O91" s="155">
        <v>1.6337359947669461</v>
      </c>
      <c r="P91" s="155">
        <v>0.75817787914896739</v>
      </c>
      <c r="Q91" s="155">
        <v>0.28524823934515242</v>
      </c>
    </row>
    <row r="92" spans="1:17" x14ac:dyDescent="0.25">
      <c r="A92" s="152" t="s">
        <v>193</v>
      </c>
      <c r="B92" s="151">
        <v>5.4942052833604508E-3</v>
      </c>
      <c r="C92" s="151">
        <v>2.4022732320062657E-3</v>
      </c>
      <c r="D92" s="151">
        <v>3.6044514157855651E-3</v>
      </c>
      <c r="E92" s="151">
        <v>6.1656729869743231E-3</v>
      </c>
      <c r="F92" s="151">
        <v>1.1071888051459922E-2</v>
      </c>
      <c r="G92" s="151">
        <v>2.0701476109665301E-2</v>
      </c>
      <c r="H92" s="151">
        <v>1.692070611385366E-2</v>
      </c>
      <c r="I92" s="151">
        <v>9.7221491332818502E-3</v>
      </c>
      <c r="J92" s="151">
        <v>1.6896287349857382E-2</v>
      </c>
      <c r="K92" s="151">
        <v>7.2717698867972483E-2</v>
      </c>
      <c r="L92" s="151">
        <v>2.1504032489065725E-2</v>
      </c>
      <c r="M92" s="151">
        <v>2.1268297371469756E-2</v>
      </c>
      <c r="N92" s="151">
        <v>3.4397410746204435E-2</v>
      </c>
      <c r="O92" s="151">
        <v>0.18612461242811218</v>
      </c>
      <c r="P92" s="151">
        <v>8.9889394740693476E-2</v>
      </c>
      <c r="Q92" s="151">
        <v>3.205857197158541E-2</v>
      </c>
    </row>
    <row r="93" spans="1:17" x14ac:dyDescent="0.25">
      <c r="A93" s="152" t="s">
        <v>187</v>
      </c>
      <c r="B93" s="151">
        <v>0.14764724092956599</v>
      </c>
      <c r="C93" s="151">
        <v>7.5507943295974822E-2</v>
      </c>
      <c r="D93" s="151">
        <v>0.1160139079948285</v>
      </c>
      <c r="E93" s="151">
        <v>0.15280806070445527</v>
      </c>
      <c r="F93" s="151">
        <v>0.13764973567889882</v>
      </c>
      <c r="G93" s="151">
        <v>0.16829605554482241</v>
      </c>
      <c r="H93" s="151">
        <v>0.14603227646262629</v>
      </c>
      <c r="I93" s="151">
        <v>9.0294970825950616E-2</v>
      </c>
      <c r="J93" s="151">
        <v>0.15189934138629668</v>
      </c>
      <c r="K93" s="151">
        <v>0.53478965520708033</v>
      </c>
      <c r="L93" s="151">
        <v>0.1660191403571224</v>
      </c>
      <c r="M93" s="151">
        <v>0.16636223731433869</v>
      </c>
      <c r="N93" s="151">
        <v>0.2591555680136024</v>
      </c>
      <c r="O93" s="151">
        <v>1.4376876753949124</v>
      </c>
      <c r="P93" s="151">
        <v>0.66719653365109122</v>
      </c>
      <c r="Q93" s="151">
        <v>0.25101845062373407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2.8895689080589711E-2</v>
      </c>
      <c r="C98" s="87">
        <v>7.5507943295974822E-2</v>
      </c>
      <c r="D98" s="87">
        <v>0.1160139079948285</v>
      </c>
      <c r="E98" s="87">
        <v>0.1249887421486594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0.13764973567889882</v>
      </c>
      <c r="G100" s="87">
        <v>0.16829605554482241</v>
      </c>
      <c r="H100" s="87">
        <v>0.14603227646262629</v>
      </c>
      <c r="I100" s="87">
        <v>9.0294970825950616E-2</v>
      </c>
      <c r="J100" s="87">
        <v>0.15189934138629668</v>
      </c>
      <c r="K100" s="87">
        <v>0.53478965520708033</v>
      </c>
      <c r="L100" s="87">
        <v>0.1660191403571224</v>
      </c>
      <c r="M100" s="87">
        <v>0.16636223731433869</v>
      </c>
      <c r="N100" s="87">
        <v>0.2591555680136024</v>
      </c>
      <c r="O100" s="87">
        <v>1.4376876753949124</v>
      </c>
      <c r="P100" s="87">
        <v>0.66719653365109122</v>
      </c>
      <c r="Q100" s="87">
        <v>0.25101845062373407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0.11875155184897629</v>
      </c>
      <c r="C103" s="87">
        <v>0</v>
      </c>
      <c r="D103" s="87">
        <v>0</v>
      </c>
      <c r="E103" s="87">
        <v>2.7819318555795856E-2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1.463950938885311E-2</v>
      </c>
      <c r="C104" s="151">
        <v>7.8942644901721301E-3</v>
      </c>
      <c r="D104" s="151">
        <v>1.2215626947145593E-2</v>
      </c>
      <c r="E104" s="151">
        <v>1.4671789836360524E-2</v>
      </c>
      <c r="F104" s="151">
        <v>7.698530450208128E-3</v>
      </c>
      <c r="G104" s="151">
        <v>2.2479860100832172E-3</v>
      </c>
      <c r="H104" s="151">
        <v>2.9927861310499438E-3</v>
      </c>
      <c r="I104" s="151">
        <v>2.5908014338932523E-3</v>
      </c>
      <c r="J104" s="151">
        <v>3.8172592028194673E-3</v>
      </c>
      <c r="K104" s="151">
        <v>2.0816320572028627E-4</v>
      </c>
      <c r="L104" s="151">
        <v>1.1349411959964252E-3</v>
      </c>
      <c r="M104" s="151">
        <v>1.4174622623037221E-3</v>
      </c>
      <c r="N104" s="151">
        <v>9.419848920140968E-4</v>
      </c>
      <c r="O104" s="151">
        <v>9.9237069439215252E-3</v>
      </c>
      <c r="P104" s="151">
        <v>1.0919507571826993E-3</v>
      </c>
      <c r="Q104" s="151">
        <v>2.1712167498329419E-3</v>
      </c>
    </row>
    <row r="105" spans="1:17" x14ac:dyDescent="0.25">
      <c r="A105" s="243" t="s">
        <v>179</v>
      </c>
      <c r="B105" s="242">
        <v>0.18455905116195745</v>
      </c>
      <c r="C105" s="242">
        <v>9.4384929119968528E-2</v>
      </c>
      <c r="D105" s="242">
        <v>0.14501738499353559</v>
      </c>
      <c r="E105" s="242">
        <v>0.19101007588056904</v>
      </c>
      <c r="F105" s="242">
        <v>0.1720621695986235</v>
      </c>
      <c r="G105" s="242">
        <v>0.21037006943102796</v>
      </c>
      <c r="H105" s="242">
        <v>0.18254034557828283</v>
      </c>
      <c r="I105" s="242">
        <v>0.11286871353243823</v>
      </c>
      <c r="J105" s="242">
        <v>0.18987417673287088</v>
      </c>
      <c r="K105" s="242">
        <v>0.66848706900885024</v>
      </c>
      <c r="L105" s="242">
        <v>0.207523925446403</v>
      </c>
      <c r="M105" s="242">
        <v>0.20795279664292335</v>
      </c>
      <c r="N105" s="242">
        <v>0.32394446001700294</v>
      </c>
      <c r="O105" s="242">
        <v>1.7971095942436399</v>
      </c>
      <c r="P105" s="242">
        <v>0.83399566706386385</v>
      </c>
      <c r="Q105" s="242">
        <v>0.31377306327966759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8.1309004249263628E-2</v>
      </c>
      <c r="C108" s="96">
        <v>6.8385311787977951E-2</v>
      </c>
      <c r="D108" s="96">
        <v>7.7106392554452452E-2</v>
      </c>
      <c r="E108" s="96">
        <v>9.5057317661365284E-2</v>
      </c>
      <c r="F108" s="96">
        <v>0.10031637849120205</v>
      </c>
      <c r="G108" s="96">
        <v>0.10825844166181769</v>
      </c>
      <c r="H108" s="96">
        <v>8.6691701984330585E-2</v>
      </c>
      <c r="I108" s="96">
        <v>6.9512490831895396E-2</v>
      </c>
      <c r="J108" s="96">
        <v>0.15590428301133202</v>
      </c>
      <c r="K108" s="96">
        <v>0.46374893894218056</v>
      </c>
      <c r="L108" s="96">
        <v>0.416609191124587</v>
      </c>
      <c r="M108" s="96">
        <v>0.32827677591403964</v>
      </c>
      <c r="N108" s="96">
        <v>0.39034163829748841</v>
      </c>
      <c r="O108" s="96">
        <v>1.1132156831076969</v>
      </c>
      <c r="P108" s="96">
        <v>0.98761533809783764</v>
      </c>
      <c r="Q108" s="96">
        <v>1.2083771261715284</v>
      </c>
    </row>
    <row r="109" spans="1:17" x14ac:dyDescent="0.25">
      <c r="A109" s="132" t="s">
        <v>83</v>
      </c>
      <c r="B109" s="160">
        <v>8.7696962852574123E-4</v>
      </c>
      <c r="C109" s="160">
        <v>7.3757933735688519E-4</v>
      </c>
      <c r="D109" s="160">
        <v>8.3164177276283076E-4</v>
      </c>
      <c r="E109" s="160">
        <v>1.0252539842030579E-3</v>
      </c>
      <c r="F109" s="160">
        <v>1.0819763197539576E-3</v>
      </c>
      <c r="G109" s="160">
        <v>1.1676365520095482E-3</v>
      </c>
      <c r="H109" s="160">
        <v>9.350254671966565E-4</v>
      </c>
      <c r="I109" s="160">
        <v>7.4973668446195975E-4</v>
      </c>
      <c r="J109" s="160">
        <v>1.6815274325445715E-3</v>
      </c>
      <c r="K109" s="160">
        <v>5.0018289913692305E-3</v>
      </c>
      <c r="L109" s="160">
        <v>4.4933966533509421E-3</v>
      </c>
      <c r="M109" s="160">
        <v>3.5406750443579636E-3</v>
      </c>
      <c r="N109" s="160">
        <v>4.2100842913591315E-3</v>
      </c>
      <c r="O109" s="160">
        <v>1.2006743325636379E-2</v>
      </c>
      <c r="P109" s="160">
        <v>1.0652063251479668E-2</v>
      </c>
      <c r="Q109" s="160">
        <v>1.30331203689196E-2</v>
      </c>
    </row>
    <row r="110" spans="1:17" x14ac:dyDescent="0.25">
      <c r="A110" s="76" t="s">
        <v>82</v>
      </c>
      <c r="B110" s="159">
        <v>5.0389054652217376E-3</v>
      </c>
      <c r="C110" s="159">
        <v>4.2379946045453558E-3</v>
      </c>
      <c r="D110" s="159">
        <v>4.7784599803370716E-3</v>
      </c>
      <c r="E110" s="159">
        <v>5.8909199773838124E-3</v>
      </c>
      <c r="F110" s="159">
        <v>6.2168360379981956E-3</v>
      </c>
      <c r="G110" s="159">
        <v>6.7090239067964259E-3</v>
      </c>
      <c r="H110" s="159">
        <v>5.3724835883988053E-3</v>
      </c>
      <c r="I110" s="159">
        <v>4.3078484749391813E-3</v>
      </c>
      <c r="J110" s="159">
        <v>9.6617459649235883E-3</v>
      </c>
      <c r="K110" s="159">
        <v>2.8739585295655602E-2</v>
      </c>
      <c r="L110" s="159">
        <v>2.5818227014362944E-2</v>
      </c>
      <c r="M110" s="159">
        <v>2.0344064664567663E-2</v>
      </c>
      <c r="N110" s="159">
        <v>2.4190366524364789E-2</v>
      </c>
      <c r="O110" s="159">
        <v>6.8988528901246807E-2</v>
      </c>
      <c r="P110" s="159">
        <v>6.1204787472515135E-2</v>
      </c>
      <c r="Q110" s="159">
        <v>7.4885901768619881E-2</v>
      </c>
    </row>
    <row r="111" spans="1:17" x14ac:dyDescent="0.25">
      <c r="A111" s="76" t="s">
        <v>81</v>
      </c>
      <c r="B111" s="159">
        <v>8.591853079631586E-4</v>
      </c>
      <c r="C111" s="159">
        <v>7.2262175279612514E-4</v>
      </c>
      <c r="D111" s="159">
        <v>8.1477666888812514E-4</v>
      </c>
      <c r="E111" s="159">
        <v>1.0044625623338833E-3</v>
      </c>
      <c r="F111" s="159">
        <v>1.0600346092480013E-3</v>
      </c>
      <c r="G111" s="159">
        <v>1.1439577128957751E-3</v>
      </c>
      <c r="H111" s="159">
        <v>9.1606381550210665E-4</v>
      </c>
      <c r="I111" s="159">
        <v>7.345325575454847E-4</v>
      </c>
      <c r="J111" s="159">
        <v>1.6474272517373733E-3</v>
      </c>
      <c r="K111" s="159">
        <v>4.9003954556021264E-3</v>
      </c>
      <c r="L111" s="159">
        <v>4.402273763915914E-3</v>
      </c>
      <c r="M111" s="159">
        <v>3.4688726717915911E-3</v>
      </c>
      <c r="N111" s="159">
        <v>4.1247067751971492E-3</v>
      </c>
      <c r="O111" s="159">
        <v>1.1763255107492803E-2</v>
      </c>
      <c r="P111" s="159">
        <v>1.0436046982095649E-2</v>
      </c>
      <c r="Q111" s="159">
        <v>1.2768817954067171E-2</v>
      </c>
    </row>
    <row r="112" spans="1:17" x14ac:dyDescent="0.25">
      <c r="A112" s="76" t="s">
        <v>80</v>
      </c>
      <c r="B112" s="159">
        <v>6.6875266607594672E-3</v>
      </c>
      <c r="C112" s="159">
        <v>5.6245750394931576E-3</v>
      </c>
      <c r="D112" s="159">
        <v>6.3418690301763969E-3</v>
      </c>
      <c r="E112" s="159">
        <v>7.8183019461392483E-3</v>
      </c>
      <c r="F112" s="159">
        <v>8.2508507128449711E-3</v>
      </c>
      <c r="G112" s="159">
        <v>8.9040718374341181E-3</v>
      </c>
      <c r="H112" s="159">
        <v>7.1302443516527963E-3</v>
      </c>
      <c r="I112" s="159">
        <v>5.7172835897607074E-3</v>
      </c>
      <c r="J112" s="159">
        <v>1.2822860872439168E-2</v>
      </c>
      <c r="K112" s="159">
        <v>3.8142557785693636E-2</v>
      </c>
      <c r="L112" s="159">
        <v>3.4265394078889427E-2</v>
      </c>
      <c r="M112" s="159">
        <v>2.7000203867988994E-2</v>
      </c>
      <c r="N112" s="159">
        <v>3.210493274418158E-2</v>
      </c>
      <c r="O112" s="159">
        <v>9.1560087701181098E-2</v>
      </c>
      <c r="P112" s="159">
        <v>8.1229673946770567E-2</v>
      </c>
      <c r="Q112" s="159">
        <v>9.9386953783746401E-2</v>
      </c>
    </row>
    <row r="113" spans="1:17" x14ac:dyDescent="0.25">
      <c r="A113" s="129" t="s">
        <v>79</v>
      </c>
      <c r="B113" s="158">
        <v>2.4555149598720757E-3</v>
      </c>
      <c r="C113" s="158">
        <v>2.0652221445992785E-3</v>
      </c>
      <c r="D113" s="158">
        <v>2.3285969637359266E-3</v>
      </c>
      <c r="E113" s="158">
        <v>2.8707111557685627E-3</v>
      </c>
      <c r="F113" s="158">
        <v>3.0295336953110813E-3</v>
      </c>
      <c r="G113" s="158">
        <v>3.2693823456267355E-3</v>
      </c>
      <c r="H113" s="158">
        <v>2.6180713081506387E-3</v>
      </c>
      <c r="I113" s="158">
        <v>2.0992627164934875E-3</v>
      </c>
      <c r="J113" s="158">
        <v>4.708276811124801E-3</v>
      </c>
      <c r="K113" s="158">
        <v>1.4005121175833846E-2</v>
      </c>
      <c r="L113" s="158">
        <v>1.258151062938264E-2</v>
      </c>
      <c r="M113" s="158">
        <v>9.9138901242022993E-3</v>
      </c>
      <c r="N113" s="158">
        <v>1.1788236015805571E-2</v>
      </c>
      <c r="O113" s="158">
        <v>3.3618881311781867E-2</v>
      </c>
      <c r="P113" s="158">
        <v>2.9825777104143077E-2</v>
      </c>
      <c r="Q113" s="158">
        <v>3.6492737032974884E-2</v>
      </c>
    </row>
    <row r="114" spans="1:17" x14ac:dyDescent="0.25">
      <c r="A114" s="92" t="s">
        <v>125</v>
      </c>
      <c r="B114" s="91">
        <v>4.9110299197441525E-4</v>
      </c>
      <c r="C114" s="91">
        <v>4.1304442891985574E-4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7.3665448796162271E-4</v>
      </c>
      <c r="C115" s="91">
        <v>6.1956664337978358E-4</v>
      </c>
      <c r="D115" s="91">
        <v>6.9857908912077788E-4</v>
      </c>
      <c r="E115" s="91">
        <v>8.6121334673056873E-4</v>
      </c>
      <c r="F115" s="91">
        <v>9.0886010859332438E-4</v>
      </c>
      <c r="G115" s="91">
        <v>9.8081470368802061E-4</v>
      </c>
      <c r="H115" s="91">
        <v>7.854213924451917E-4</v>
      </c>
      <c r="I115" s="91">
        <v>6.2977881494804633E-4</v>
      </c>
      <c r="J115" s="91">
        <v>1.4124830433374402E-3</v>
      </c>
      <c r="K115" s="91">
        <v>4.2015363527501542E-3</v>
      </c>
      <c r="L115" s="91">
        <v>3.774453188814792E-3</v>
      </c>
      <c r="M115" s="91">
        <v>2.9741670372606895E-3</v>
      </c>
      <c r="N115" s="91">
        <v>3.5364708047416708E-3</v>
      </c>
      <c r="O115" s="91">
        <v>1.008566439353456E-2</v>
      </c>
      <c r="P115" s="91">
        <v>8.9477331312429222E-3</v>
      </c>
      <c r="Q115" s="91">
        <v>1.0947821109892463E-2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1.2277574799360376E-3</v>
      </c>
      <c r="C117" s="157">
        <v>1.0326110722996393E-3</v>
      </c>
      <c r="D117" s="157">
        <v>1.6300178746151486E-3</v>
      </c>
      <c r="E117" s="157">
        <v>2.009497809037994E-3</v>
      </c>
      <c r="F117" s="157">
        <v>2.1206735867177568E-3</v>
      </c>
      <c r="G117" s="157">
        <v>2.2885676419387149E-3</v>
      </c>
      <c r="H117" s="157">
        <v>1.832649915705447E-3</v>
      </c>
      <c r="I117" s="157">
        <v>1.4694839015454413E-3</v>
      </c>
      <c r="J117" s="157">
        <v>3.295793767787361E-3</v>
      </c>
      <c r="K117" s="157">
        <v>9.8035848230836921E-3</v>
      </c>
      <c r="L117" s="157">
        <v>8.8070574405678479E-3</v>
      </c>
      <c r="M117" s="157">
        <v>6.9397230869416094E-3</v>
      </c>
      <c r="N117" s="157">
        <v>8.2517652110639002E-3</v>
      </c>
      <c r="O117" s="157">
        <v>2.3533216918247311E-2</v>
      </c>
      <c r="P117" s="157">
        <v>2.0878043972900155E-2</v>
      </c>
      <c r="Q117" s="157">
        <v>2.5544915923082421E-2</v>
      </c>
    </row>
    <row r="118" spans="1:17" x14ac:dyDescent="0.25">
      <c r="A118" s="156" t="s">
        <v>183</v>
      </c>
      <c r="B118" s="204">
        <v>8.2184240511753662E-3</v>
      </c>
      <c r="C118" s="204">
        <v>6.912143326986254E-3</v>
      </c>
      <c r="D118" s="204">
        <v>7.793639055352475E-3</v>
      </c>
      <c r="E118" s="204">
        <v>9.6080545189490101E-3</v>
      </c>
      <c r="F118" s="204">
        <v>1.0139621624088125E-2</v>
      </c>
      <c r="G118" s="204">
        <v>1.0942377033282949E-2</v>
      </c>
      <c r="H118" s="204">
        <v>8.762487933577201E-3</v>
      </c>
      <c r="I118" s="204">
        <v>7.0260745631395465E-3</v>
      </c>
      <c r="J118" s="204">
        <v>1.5758248683671303E-2</v>
      </c>
      <c r="K118" s="204">
        <v>4.6874088161570258E-2</v>
      </c>
      <c r="L118" s="204">
        <v>4.2109370639722608E-2</v>
      </c>
      <c r="M118" s="204">
        <v>3.3181045267058278E-2</v>
      </c>
      <c r="N118" s="204">
        <v>3.9454340118650864E-2</v>
      </c>
      <c r="O118" s="204">
        <v>0.11251986946182246</v>
      </c>
      <c r="P118" s="204">
        <v>9.9824634711431395E-2</v>
      </c>
      <c r="Q118" s="204">
        <v>0.12213844860494896</v>
      </c>
    </row>
    <row r="119" spans="1:17" x14ac:dyDescent="0.25">
      <c r="A119" s="152" t="s">
        <v>192</v>
      </c>
      <c r="B119" s="151">
        <v>6.9856604434990607E-3</v>
      </c>
      <c r="C119" s="151">
        <v>5.8753218279383162E-3</v>
      </c>
      <c r="D119" s="151">
        <v>6.6245931970496039E-3</v>
      </c>
      <c r="E119" s="151">
        <v>8.1668463411066587E-3</v>
      </c>
      <c r="F119" s="151">
        <v>8.6186783804749062E-3</v>
      </c>
      <c r="G119" s="151">
        <v>9.3010204782905063E-3</v>
      </c>
      <c r="H119" s="151">
        <v>7.4481147435406202E-3</v>
      </c>
      <c r="I119" s="151">
        <v>5.9721633786686146E-3</v>
      </c>
      <c r="J119" s="151">
        <v>1.3394511381120605E-2</v>
      </c>
      <c r="K119" s="151">
        <v>3.984297493733472E-2</v>
      </c>
      <c r="L119" s="151">
        <v>3.5792965043764217E-2</v>
      </c>
      <c r="M119" s="151">
        <v>2.8203888476999533E-2</v>
      </c>
      <c r="N119" s="151">
        <v>3.353618910085323E-2</v>
      </c>
      <c r="O119" s="151">
        <v>9.5641889042549097E-2</v>
      </c>
      <c r="P119" s="151">
        <v>8.4850939504716685E-2</v>
      </c>
      <c r="Q119" s="151">
        <v>0.10381768131420663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1.1263508982458531E-4</v>
      </c>
      <c r="C123" s="87">
        <v>5.974209259831583E-4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6.3511714541446013E-3</v>
      </c>
      <c r="C124" s="87">
        <v>2.4593057366119751E-3</v>
      </c>
      <c r="D124" s="87">
        <v>2.5149009689931826E-3</v>
      </c>
      <c r="E124" s="87">
        <v>5.6428519178568348E-3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5.218538995298746E-4</v>
      </c>
      <c r="C126" s="87">
        <v>2.8185951653431824E-3</v>
      </c>
      <c r="D126" s="87">
        <v>4.1096922280564208E-3</v>
      </c>
      <c r="E126" s="87">
        <v>2.5239944232498244E-3</v>
      </c>
      <c r="F126" s="87">
        <v>8.6186783804749062E-3</v>
      </c>
      <c r="G126" s="87">
        <v>9.3010204782905063E-3</v>
      </c>
      <c r="H126" s="87">
        <v>7.4481147435406202E-3</v>
      </c>
      <c r="I126" s="87">
        <v>5.9721633786686146E-3</v>
      </c>
      <c r="J126" s="87">
        <v>1.3394511381120605E-2</v>
      </c>
      <c r="K126" s="87">
        <v>3.984297493733472E-2</v>
      </c>
      <c r="L126" s="87">
        <v>3.5792965043764217E-2</v>
      </c>
      <c r="M126" s="87">
        <v>2.8203888476999533E-2</v>
      </c>
      <c r="N126" s="87">
        <v>3.353618910085323E-2</v>
      </c>
      <c r="O126" s="87">
        <v>9.5641889042549097E-2</v>
      </c>
      <c r="P126" s="87">
        <v>8.4850939504716685E-2</v>
      </c>
      <c r="Q126" s="87">
        <v>0.10381768131420663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1.2327636076763055E-3</v>
      </c>
      <c r="C130" s="151">
        <v>1.0368214990479378E-3</v>
      </c>
      <c r="D130" s="151">
        <v>1.1690458583028711E-3</v>
      </c>
      <c r="E130" s="151">
        <v>1.4412081778423513E-3</v>
      </c>
      <c r="F130" s="151">
        <v>1.5209432436132182E-3</v>
      </c>
      <c r="G130" s="151">
        <v>1.6413565549924427E-3</v>
      </c>
      <c r="H130" s="151">
        <v>1.3143731900365808E-3</v>
      </c>
      <c r="I130" s="151">
        <v>1.0539111844709318E-3</v>
      </c>
      <c r="J130" s="151">
        <v>2.3637373025506957E-3</v>
      </c>
      <c r="K130" s="151">
        <v>7.0311132242355384E-3</v>
      </c>
      <c r="L130" s="151">
        <v>6.3164055959583909E-3</v>
      </c>
      <c r="M130" s="151">
        <v>4.9771567900587441E-3</v>
      </c>
      <c r="N130" s="151">
        <v>5.9181510177976349E-3</v>
      </c>
      <c r="O130" s="151">
        <v>1.6877980419273367E-2</v>
      </c>
      <c r="P130" s="151">
        <v>1.497369520671471E-2</v>
      </c>
      <c r="Q130" s="151">
        <v>1.8320767290742335E-2</v>
      </c>
    </row>
    <row r="131" spans="1:17" x14ac:dyDescent="0.25">
      <c r="A131" s="156" t="s">
        <v>181</v>
      </c>
      <c r="B131" s="204">
        <v>2.1164308937680038E-2</v>
      </c>
      <c r="C131" s="204">
        <v>1.780033932088702E-2</v>
      </c>
      <c r="D131" s="204">
        <v>2.0070391073658274E-2</v>
      </c>
      <c r="E131" s="204">
        <v>2.4742923079033335E-2</v>
      </c>
      <c r="F131" s="204">
        <v>2.6111829132580564E-2</v>
      </c>
      <c r="G131" s="204">
        <v>2.8179106675793188E-2</v>
      </c>
      <c r="H131" s="204">
        <v>2.2565397031612019E-2</v>
      </c>
      <c r="I131" s="204">
        <v>1.809373813610821E-2</v>
      </c>
      <c r="J131" s="204">
        <v>4.0581070212641457E-2</v>
      </c>
      <c r="K131" s="204">
        <v>0.1207114255538619</v>
      </c>
      <c r="L131" s="204">
        <v>0.10844119551885412</v>
      </c>
      <c r="M131" s="204">
        <v>8.5448729407766905E-2</v>
      </c>
      <c r="N131" s="204">
        <v>0.10160388877524615</v>
      </c>
      <c r="O131" s="204">
        <v>0.28976422536591562</v>
      </c>
      <c r="P131" s="204">
        <v>0.2570711118662265</v>
      </c>
      <c r="Q131" s="204">
        <v>0.31453425174311883</v>
      </c>
    </row>
    <row r="132" spans="1:17" x14ac:dyDescent="0.25">
      <c r="A132" s="152" t="s">
        <v>190</v>
      </c>
      <c r="B132" s="151">
        <v>5.7754398469028355E-3</v>
      </c>
      <c r="C132" s="151">
        <v>4.1529764494611637E-3</v>
      </c>
      <c r="D132" s="151">
        <v>4.5728439430696806E-3</v>
      </c>
      <c r="E132" s="151">
        <v>7.3212738873534352E-3</v>
      </c>
      <c r="F132" s="151">
        <v>1.5402280399293694E-2</v>
      </c>
      <c r="G132" s="151">
        <v>2.5418857339521608E-2</v>
      </c>
      <c r="H132" s="151">
        <v>1.9174057810580729E-2</v>
      </c>
      <c r="I132" s="151">
        <v>1.4286585459601282E-2</v>
      </c>
      <c r="J132" s="151">
        <v>3.3102463720241941E-2</v>
      </c>
      <c r="K132" s="151">
        <v>0.12036686086040699</v>
      </c>
      <c r="L132" s="151">
        <v>0.10300480154403985</v>
      </c>
      <c r="M132" s="151">
        <v>8.0109681861966694E-2</v>
      </c>
      <c r="N132" s="151">
        <v>9.8895598877592777E-2</v>
      </c>
      <c r="O132" s="151">
        <v>0.27509674306066317</v>
      </c>
      <c r="P132" s="151">
        <v>0.25398576515349103</v>
      </c>
      <c r="Q132" s="151">
        <v>0.29458314887950365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3.4319728696002952E-4</v>
      </c>
      <c r="J134" s="208">
        <v>7.9281044410625006E-4</v>
      </c>
      <c r="K134" s="208">
        <v>2.2378240322102542E-3</v>
      </c>
      <c r="L134" s="208">
        <v>0</v>
      </c>
      <c r="M134" s="208">
        <v>0</v>
      </c>
      <c r="N134" s="208">
        <v>1.557590015824283E-3</v>
      </c>
      <c r="O134" s="208">
        <v>4.7710645137542026E-3</v>
      </c>
      <c r="P134" s="208">
        <v>4.0332771652445976E-3</v>
      </c>
      <c r="Q134" s="208">
        <v>5.5285202336125012E-3</v>
      </c>
    </row>
    <row r="135" spans="1:17" x14ac:dyDescent="0.25">
      <c r="A135" s="154" t="s">
        <v>125</v>
      </c>
      <c r="B135" s="208">
        <v>1.9684329150121177E-4</v>
      </c>
      <c r="C135" s="208">
        <v>1.9776067828903388E-4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2.2381685481198317E-3</v>
      </c>
      <c r="C136" s="208">
        <v>1.253564306899727E-3</v>
      </c>
      <c r="D136" s="208">
        <v>3.6251123671160197E-4</v>
      </c>
      <c r="E136" s="208">
        <v>6.5488487803460986E-4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3.3404280072817918E-3</v>
      </c>
      <c r="C137" s="208">
        <v>2.7016514642724029E-3</v>
      </c>
      <c r="D137" s="208">
        <v>4.2103327063580786E-3</v>
      </c>
      <c r="E137" s="208">
        <v>6.6663890093188252E-3</v>
      </c>
      <c r="F137" s="208">
        <v>1.5402280399293694E-2</v>
      </c>
      <c r="G137" s="208">
        <v>2.5418857339521608E-2</v>
      </c>
      <c r="H137" s="208">
        <v>1.9174057810580729E-2</v>
      </c>
      <c r="I137" s="208">
        <v>1.3943388172641251E-2</v>
      </c>
      <c r="J137" s="208">
        <v>3.2309653276135691E-2</v>
      </c>
      <c r="K137" s="208">
        <v>0.11812903682819674</v>
      </c>
      <c r="L137" s="208">
        <v>0.10300480154403985</v>
      </c>
      <c r="M137" s="208">
        <v>8.0109681861966694E-2</v>
      </c>
      <c r="N137" s="208">
        <v>9.7338008861768494E-2</v>
      </c>
      <c r="O137" s="208">
        <v>0.27032567854690898</v>
      </c>
      <c r="P137" s="208">
        <v>0.24995248798824646</v>
      </c>
      <c r="Q137" s="208">
        <v>0.28905462864589115</v>
      </c>
    </row>
    <row r="138" spans="1:17" x14ac:dyDescent="0.25">
      <c r="A138" s="152" t="s">
        <v>189</v>
      </c>
      <c r="B138" s="151">
        <v>1.5388869090777203E-2</v>
      </c>
      <c r="C138" s="151">
        <v>1.3647362871425857E-2</v>
      </c>
      <c r="D138" s="151">
        <v>1.5497547130588592E-2</v>
      </c>
      <c r="E138" s="151">
        <v>1.7421649191679899E-2</v>
      </c>
      <c r="F138" s="151">
        <v>1.070954873328687E-2</v>
      </c>
      <c r="G138" s="151">
        <v>2.7602493362715807E-3</v>
      </c>
      <c r="H138" s="151">
        <v>3.3913392210312902E-3</v>
      </c>
      <c r="I138" s="151">
        <v>3.8071526765069267E-3</v>
      </c>
      <c r="J138" s="151">
        <v>7.4786064923995175E-3</v>
      </c>
      <c r="K138" s="151">
        <v>3.4456469345491529E-4</v>
      </c>
      <c r="L138" s="151">
        <v>5.4363939748142713E-3</v>
      </c>
      <c r="M138" s="151">
        <v>5.3390475458002093E-3</v>
      </c>
      <c r="N138" s="151">
        <v>2.7082898976533709E-3</v>
      </c>
      <c r="O138" s="151">
        <v>1.466748230525242E-2</v>
      </c>
      <c r="P138" s="151">
        <v>3.085346712735497E-3</v>
      </c>
      <c r="Q138" s="151">
        <v>1.9951102863615157E-2</v>
      </c>
    </row>
    <row r="139" spans="1:17" x14ac:dyDescent="0.25">
      <c r="A139" s="156" t="s">
        <v>180</v>
      </c>
      <c r="B139" s="155">
        <v>1.2002723079355345E-2</v>
      </c>
      <c r="C139" s="155">
        <v>1.0094945420437956E-2</v>
      </c>
      <c r="D139" s="155">
        <v>1.1382339336513782E-2</v>
      </c>
      <c r="E139" s="155">
        <v>1.4032230145851463E-2</v>
      </c>
      <c r="F139" s="155">
        <v>1.4808565453125717E-2</v>
      </c>
      <c r="G139" s="155">
        <v>1.5980961865992984E-2</v>
      </c>
      <c r="H139" s="155">
        <v>1.2797309496080121E-2</v>
      </c>
      <c r="I139" s="155">
        <v>1.0261338036482274E-2</v>
      </c>
      <c r="J139" s="155">
        <v>2.3014375260749922E-2</v>
      </c>
      <c r="K139" s="155">
        <v>6.8457978840864658E-2</v>
      </c>
      <c r="L139" s="155">
        <v>6.1499274275369442E-2</v>
      </c>
      <c r="M139" s="155">
        <v>4.8459764955435324E-2</v>
      </c>
      <c r="N139" s="155">
        <v>5.7621694350894384E-2</v>
      </c>
      <c r="O139" s="155">
        <v>0.16433136397753983</v>
      </c>
      <c r="P139" s="155">
        <v>0.14579041425439185</v>
      </c>
      <c r="Q139" s="155">
        <v>0.17837896497171093</v>
      </c>
    </row>
    <row r="140" spans="1:17" x14ac:dyDescent="0.25">
      <c r="A140" s="152" t="s">
        <v>193</v>
      </c>
      <c r="B140" s="151">
        <v>2.155195405574756E-3</v>
      </c>
      <c r="C140" s="151">
        <v>1.5497478980996946E-3</v>
      </c>
      <c r="D140" s="151">
        <v>1.706427998172161E-3</v>
      </c>
      <c r="E140" s="151">
        <v>2.7320474740015087E-3</v>
      </c>
      <c r="F140" s="151">
        <v>5.7476010194675003E-3</v>
      </c>
      <c r="G140" s="151">
        <v>9.4854428416348401E-3</v>
      </c>
      <c r="H140" s="151">
        <v>7.1550985543982169E-3</v>
      </c>
      <c r="I140" s="151">
        <v>5.3312620614333955E-3</v>
      </c>
      <c r="J140" s="151">
        <v>1.2352700333521593E-2</v>
      </c>
      <c r="K140" s="151">
        <v>4.4916770390902715E-2</v>
      </c>
      <c r="L140" s="151">
        <v>3.8437847319785147E-2</v>
      </c>
      <c r="M140" s="151">
        <v>2.9894176524676845E-2</v>
      </c>
      <c r="N140" s="151">
        <v>3.6904434291156404E-2</v>
      </c>
      <c r="O140" s="151">
        <v>0.10265663784046936</v>
      </c>
      <c r="P140" s="151">
        <v>9.4778747359603926E-2</v>
      </c>
      <c r="Q140" s="151">
        <v>0.10992829392298431</v>
      </c>
    </row>
    <row r="141" spans="1:17" x14ac:dyDescent="0.25">
      <c r="A141" s="152" t="s">
        <v>187</v>
      </c>
      <c r="B141" s="151">
        <v>4.1049312931395283E-3</v>
      </c>
      <c r="C141" s="151">
        <v>3.4524713337897809E-3</v>
      </c>
      <c r="D141" s="151">
        <v>3.8927600530877138E-3</v>
      </c>
      <c r="E141" s="151">
        <v>4.799022709881199E-3</v>
      </c>
      <c r="F141" s="151">
        <v>5.0645293849689958E-3</v>
      </c>
      <c r="G141" s="151">
        <v>5.4654889581696002E-3</v>
      </c>
      <c r="H141" s="151">
        <v>4.3766798476594006E-3</v>
      </c>
      <c r="I141" s="151">
        <v>3.5093776084769383E-3</v>
      </c>
      <c r="J141" s="151">
        <v>7.8709163391764737E-3</v>
      </c>
      <c r="K141" s="151">
        <v>2.3412628763575714E-2</v>
      </c>
      <c r="L141" s="151">
        <v>2.1032751802176348E-2</v>
      </c>
      <c r="M141" s="151">
        <v>1.6573239614758872E-2</v>
      </c>
      <c r="N141" s="151">
        <v>1.9706619468005872E-2</v>
      </c>
      <c r="O141" s="151">
        <v>5.6201326480318628E-2</v>
      </c>
      <c r="P141" s="151">
        <v>4.9860321675002026E-2</v>
      </c>
      <c r="Q141" s="151">
        <v>6.1005606020325148E-2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6.6186913702168104E-5</v>
      </c>
      <c r="C145" s="87">
        <v>3.5105798142920982E-4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3.7320912834340175E-3</v>
      </c>
      <c r="C146" s="87">
        <v>1.4451433990054353E-3</v>
      </c>
      <c r="D146" s="87">
        <v>1.4778124087571711E-3</v>
      </c>
      <c r="E146" s="87">
        <v>3.315866782749104E-3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3.0665309600334302E-4</v>
      </c>
      <c r="C148" s="87">
        <v>1.6562699533551359E-3</v>
      </c>
      <c r="D148" s="87">
        <v>2.4149476443305427E-3</v>
      </c>
      <c r="E148" s="87">
        <v>1.4831559271320954E-3</v>
      </c>
      <c r="F148" s="87">
        <v>5.0645293849689958E-3</v>
      </c>
      <c r="G148" s="87">
        <v>5.4654889581696002E-3</v>
      </c>
      <c r="H148" s="87">
        <v>4.3766798476594006E-3</v>
      </c>
      <c r="I148" s="87">
        <v>3.5093776084769383E-3</v>
      </c>
      <c r="J148" s="87">
        <v>7.8709163391764737E-3</v>
      </c>
      <c r="K148" s="87">
        <v>2.3412628763575714E-2</v>
      </c>
      <c r="L148" s="87">
        <v>2.1032751802176348E-2</v>
      </c>
      <c r="M148" s="87">
        <v>1.6573239614758872E-2</v>
      </c>
      <c r="N148" s="87">
        <v>1.9706619468005872E-2</v>
      </c>
      <c r="O148" s="87">
        <v>5.6201326480318628E-2</v>
      </c>
      <c r="P148" s="87">
        <v>4.9860321675002026E-2</v>
      </c>
      <c r="Q148" s="87">
        <v>6.1005606020325148E-2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5.7425963806410621E-3</v>
      </c>
      <c r="C152" s="151">
        <v>5.0927261885484821E-3</v>
      </c>
      <c r="D152" s="151">
        <v>5.7831512852539076E-3</v>
      </c>
      <c r="E152" s="151">
        <v>6.5011599619687549E-3</v>
      </c>
      <c r="F152" s="151">
        <v>3.9964350486892206E-3</v>
      </c>
      <c r="G152" s="151">
        <v>1.0300300661885442E-3</v>
      </c>
      <c r="H152" s="151">
        <v>1.2655310940225036E-3</v>
      </c>
      <c r="I152" s="151">
        <v>1.4206983665719414E-3</v>
      </c>
      <c r="J152" s="151">
        <v>2.790758588051855E-3</v>
      </c>
      <c r="K152" s="151">
        <v>1.2857968638623179E-4</v>
      </c>
      <c r="L152" s="151">
        <v>2.0286751534079497E-3</v>
      </c>
      <c r="M152" s="151">
        <v>1.9923488159996039E-3</v>
      </c>
      <c r="N152" s="151">
        <v>1.0106405917321044E-3</v>
      </c>
      <c r="O152" s="151">
        <v>5.473399656751865E-3</v>
      </c>
      <c r="P152" s="151">
        <v>1.1513452197859226E-3</v>
      </c>
      <c r="Q152" s="151">
        <v>7.4450650284014789E-3</v>
      </c>
    </row>
    <row r="153" spans="1:17" x14ac:dyDescent="0.25">
      <c r="A153" s="243" t="s">
        <v>179</v>
      </c>
      <c r="B153" s="242">
        <v>2.400544615871069E-2</v>
      </c>
      <c r="C153" s="242">
        <v>2.0189890840875916E-2</v>
      </c>
      <c r="D153" s="242">
        <v>2.2764678673027564E-2</v>
      </c>
      <c r="E153" s="242">
        <v>2.8064460291702925E-2</v>
      </c>
      <c r="F153" s="242">
        <v>2.9617130906251433E-2</v>
      </c>
      <c r="G153" s="242">
        <v>3.1961923731985968E-2</v>
      </c>
      <c r="H153" s="242">
        <v>2.5594618992160242E-2</v>
      </c>
      <c r="I153" s="242">
        <v>2.0522676072964551E-2</v>
      </c>
      <c r="J153" s="242">
        <v>4.6028750521499844E-2</v>
      </c>
      <c r="K153" s="242">
        <v>0.13691595768172932</v>
      </c>
      <c r="L153" s="242">
        <v>0.12299854855073891</v>
      </c>
      <c r="M153" s="242">
        <v>9.6919529910870633E-2</v>
      </c>
      <c r="N153" s="242">
        <v>0.11524338870178877</v>
      </c>
      <c r="O153" s="242">
        <v>0.32866272795507973</v>
      </c>
      <c r="P153" s="242">
        <v>0.29158082850878375</v>
      </c>
      <c r="Q153" s="242">
        <v>0.35675792994342187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1.0000000000000002</v>
      </c>
      <c r="G157" s="77">
        <f t="shared" si="0"/>
        <v>1.0000000000000002</v>
      </c>
      <c r="H157" s="77">
        <f t="shared" si="0"/>
        <v>1</v>
      </c>
      <c r="I157" s="77">
        <f t="shared" si="0"/>
        <v>1</v>
      </c>
      <c r="J157" s="77">
        <f t="shared" si="0"/>
        <v>0.99999999999999989</v>
      </c>
      <c r="K157" s="77">
        <f t="shared" si="0"/>
        <v>0.99999999999999989</v>
      </c>
      <c r="L157" s="77">
        <f t="shared" si="0"/>
        <v>1</v>
      </c>
      <c r="M157" s="77">
        <f t="shared" si="0"/>
        <v>1.0000000000000002</v>
      </c>
      <c r="N157" s="77">
        <f t="shared" si="0"/>
        <v>0.99999999999999978</v>
      </c>
      <c r="O157" s="77">
        <f t="shared" si="0"/>
        <v>0.99999999999999978</v>
      </c>
      <c r="P157" s="77">
        <f t="shared" si="0"/>
        <v>1</v>
      </c>
      <c r="Q157" s="77">
        <f t="shared" si="0"/>
        <v>0.99999999999999989</v>
      </c>
    </row>
    <row r="158" spans="1:17" x14ac:dyDescent="0.25">
      <c r="A158" s="132" t="s">
        <v>83</v>
      </c>
      <c r="B158" s="240">
        <f t="shared" ref="B158:Q158" si="1">IF(B$6=0,0,B$6/B$5)</f>
        <v>2.0936286907177943E-3</v>
      </c>
      <c r="C158" s="240">
        <f t="shared" si="1"/>
        <v>1.7553445736640213E-3</v>
      </c>
      <c r="D158" s="240">
        <f t="shared" si="1"/>
        <v>1.9949166633330003E-3</v>
      </c>
      <c r="E158" s="240">
        <f t="shared" si="1"/>
        <v>2.142037907331011E-3</v>
      </c>
      <c r="F158" s="240">
        <f t="shared" si="1"/>
        <v>2.4310673883762711E-3</v>
      </c>
      <c r="G158" s="240">
        <f t="shared" si="1"/>
        <v>3.2136548069873891E-3</v>
      </c>
      <c r="H158" s="240">
        <f t="shared" si="1"/>
        <v>3.206175624344481E-3</v>
      </c>
      <c r="I158" s="240">
        <f t="shared" si="1"/>
        <v>2.2877667605602516E-3</v>
      </c>
      <c r="J158" s="240">
        <f t="shared" si="1"/>
        <v>2.4616867345816106E-3</v>
      </c>
      <c r="K158" s="240">
        <f t="shared" si="1"/>
        <v>3.5002841280589517E-3</v>
      </c>
      <c r="L158" s="240">
        <f t="shared" si="1"/>
        <v>3.7053689550854401E-3</v>
      </c>
      <c r="M158" s="240">
        <f t="shared" si="1"/>
        <v>2.6123534840064161E-3</v>
      </c>
      <c r="N158" s="240">
        <f t="shared" si="1"/>
        <v>2.662853208368282E-3</v>
      </c>
      <c r="O158" s="240">
        <f t="shared" si="1"/>
        <v>2.7863130145435095E-3</v>
      </c>
      <c r="P158" s="240">
        <f t="shared" si="1"/>
        <v>2.8637791749211959E-3</v>
      </c>
      <c r="Q158" s="240">
        <f t="shared" si="1"/>
        <v>2.4960587226532552E-3</v>
      </c>
    </row>
    <row r="159" spans="1:17" x14ac:dyDescent="0.25">
      <c r="A159" s="76" t="s">
        <v>82</v>
      </c>
      <c r="B159" s="239">
        <f t="shared" ref="B159:Q159" si="2">IF(B$7=0,0,B$7/B$5)</f>
        <v>9.4440129011948773E-3</v>
      </c>
      <c r="C159" s="239">
        <f t="shared" si="2"/>
        <v>7.9180691749318223E-3</v>
      </c>
      <c r="D159" s="239">
        <f t="shared" si="2"/>
        <v>8.9987392649201053E-3</v>
      </c>
      <c r="E159" s="239">
        <f t="shared" si="2"/>
        <v>9.6623788742343508E-3</v>
      </c>
      <c r="F159" s="239">
        <f t="shared" si="2"/>
        <v>1.0966143080332074E-2</v>
      </c>
      <c r="G159" s="239">
        <f t="shared" si="2"/>
        <v>1.4496265546862798E-2</v>
      </c>
      <c r="H159" s="239">
        <f t="shared" si="2"/>
        <v>1.4462528190433184E-2</v>
      </c>
      <c r="I159" s="239">
        <f t="shared" si="2"/>
        <v>1.0319737638983337E-2</v>
      </c>
      <c r="J159" s="239">
        <f t="shared" si="2"/>
        <v>1.1104261889016451E-2</v>
      </c>
      <c r="K159" s="239">
        <f t="shared" si="2"/>
        <v>1.5239043322449483E-2</v>
      </c>
      <c r="L159" s="239">
        <f t="shared" si="2"/>
        <v>1.6714306777825268E-2</v>
      </c>
      <c r="M159" s="239">
        <f t="shared" si="2"/>
        <v>1.1783894687161343E-2</v>
      </c>
      <c r="N159" s="239">
        <f t="shared" si="2"/>
        <v>1.2011690595048304E-2</v>
      </c>
      <c r="O159" s="239">
        <f t="shared" si="2"/>
        <v>1.2568597370097379E-2</v>
      </c>
      <c r="P159" s="239">
        <f t="shared" si="2"/>
        <v>1.2918034412709783E-2</v>
      </c>
      <c r="Q159" s="239">
        <f t="shared" si="2"/>
        <v>1.1259308244765924E-2</v>
      </c>
    </row>
    <row r="160" spans="1:17" x14ac:dyDescent="0.25">
      <c r="A160" s="76" t="s">
        <v>81</v>
      </c>
      <c r="B160" s="239">
        <f t="shared" ref="B160:Q160" si="3">IF(B$8=0,0,B$8/B$5)</f>
        <v>1.8876683905907354E-3</v>
      </c>
      <c r="C160" s="239">
        <f t="shared" si="3"/>
        <v>1.5826629053141781E-3</v>
      </c>
      <c r="D160" s="239">
        <f t="shared" si="3"/>
        <v>1.7986671389879411E-3</v>
      </c>
      <c r="E160" s="239">
        <f t="shared" si="3"/>
        <v>1.9313153602846301E-3</v>
      </c>
      <c r="F160" s="239">
        <f t="shared" si="3"/>
        <v>2.1919116244344724E-3</v>
      </c>
      <c r="G160" s="239">
        <f t="shared" si="3"/>
        <v>2.8975121636015825E-3</v>
      </c>
      <c r="H160" s="239">
        <f t="shared" si="3"/>
        <v>2.8907687440424858E-3</v>
      </c>
      <c r="I160" s="239">
        <f t="shared" si="3"/>
        <v>2.0627081669735573E-3</v>
      </c>
      <c r="J160" s="239">
        <f t="shared" si="3"/>
        <v>2.2195187986333302E-3</v>
      </c>
      <c r="K160" s="239">
        <f t="shared" si="3"/>
        <v>3.1559443830309845E-3</v>
      </c>
      <c r="L160" s="239">
        <f t="shared" si="3"/>
        <v>3.3408540315680146E-3</v>
      </c>
      <c r="M160" s="239">
        <f t="shared" si="3"/>
        <v>2.3553637369756451E-3</v>
      </c>
      <c r="N160" s="239">
        <f t="shared" si="3"/>
        <v>2.4008955611401093E-3</v>
      </c>
      <c r="O160" s="239">
        <f t="shared" si="3"/>
        <v>2.5122100337868964E-3</v>
      </c>
      <c r="P160" s="239">
        <f t="shared" si="3"/>
        <v>2.5820554762637365E-3</v>
      </c>
      <c r="Q160" s="239">
        <f t="shared" si="3"/>
        <v>2.2505094493118711E-3</v>
      </c>
    </row>
    <row r="161" spans="1:17" x14ac:dyDescent="0.25">
      <c r="A161" s="76" t="s">
        <v>80</v>
      </c>
      <c r="B161" s="239">
        <f t="shared" ref="B161:Q161" si="4">IF(B$9=0,0,B$9/B$5)</f>
        <v>1.1560325384877472E-2</v>
      </c>
      <c r="C161" s="239">
        <f t="shared" si="4"/>
        <v>9.6924323420395676E-3</v>
      </c>
      <c r="D161" s="239">
        <f t="shared" si="4"/>
        <v>1.1015270208174709E-2</v>
      </c>
      <c r="E161" s="239">
        <f t="shared" si="4"/>
        <v>1.182762507281016E-2</v>
      </c>
      <c r="F161" s="239">
        <f t="shared" si="4"/>
        <v>1.3423550301347195E-2</v>
      </c>
      <c r="G161" s="239">
        <f t="shared" si="4"/>
        <v>1.774473926926973E-2</v>
      </c>
      <c r="H161" s="239">
        <f t="shared" si="4"/>
        <v>1.7703441695660675E-2</v>
      </c>
      <c r="I161" s="239">
        <f t="shared" si="4"/>
        <v>1.263229161600579E-2</v>
      </c>
      <c r="J161" s="239">
        <f t="shared" si="4"/>
        <v>1.3592620206997265E-2</v>
      </c>
      <c r="K161" s="239">
        <f t="shared" si="4"/>
        <v>1.9327411608029928E-2</v>
      </c>
      <c r="L161" s="239">
        <f t="shared" si="4"/>
        <v>2.0459822212851492E-2</v>
      </c>
      <c r="M161" s="239">
        <f t="shared" si="4"/>
        <v>1.4424552180300226E-2</v>
      </c>
      <c r="N161" s="239">
        <f t="shared" si="4"/>
        <v>1.4703394960807617E-2</v>
      </c>
      <c r="O161" s="239">
        <f t="shared" si="4"/>
        <v>1.538509918929247E-2</v>
      </c>
      <c r="P161" s="239">
        <f t="shared" si="4"/>
        <v>1.5812841713195375E-2</v>
      </c>
      <c r="Q161" s="239">
        <f t="shared" si="4"/>
        <v>1.3782410960245451E-2</v>
      </c>
    </row>
    <row r="162" spans="1:17" x14ac:dyDescent="0.25">
      <c r="A162" s="129" t="s">
        <v>79</v>
      </c>
      <c r="B162" s="238">
        <f t="shared" ref="B162:Q162" si="5">IF(B$10=0,0,B$10/B$5)</f>
        <v>5.8621603340098241E-3</v>
      </c>
      <c r="C162" s="238">
        <f t="shared" si="5"/>
        <v>4.9149648062592598E-3</v>
      </c>
      <c r="D162" s="238">
        <f t="shared" si="5"/>
        <v>5.5857666573324001E-3</v>
      </c>
      <c r="E162" s="238">
        <f t="shared" si="5"/>
        <v>5.9977061405268308E-3</v>
      </c>
      <c r="F162" s="238">
        <f t="shared" si="5"/>
        <v>6.8069886874535602E-3</v>
      </c>
      <c r="G162" s="238">
        <f t="shared" si="5"/>
        <v>8.9982334595646897E-3</v>
      </c>
      <c r="H162" s="238">
        <f t="shared" si="5"/>
        <v>8.9772917481645478E-3</v>
      </c>
      <c r="I162" s="238">
        <f t="shared" si="5"/>
        <v>6.4057469295687054E-3</v>
      </c>
      <c r="J162" s="238">
        <f t="shared" si="5"/>
        <v>6.8927228568285096E-3</v>
      </c>
      <c r="K162" s="238">
        <f t="shared" si="5"/>
        <v>9.800795558565065E-3</v>
      </c>
      <c r="L162" s="238">
        <f t="shared" si="5"/>
        <v>1.0375033074239233E-2</v>
      </c>
      <c r="M162" s="238">
        <f t="shared" si="5"/>
        <v>7.3145897552179652E-3</v>
      </c>
      <c r="N162" s="238">
        <f t="shared" si="5"/>
        <v>7.4559889834311891E-3</v>
      </c>
      <c r="O162" s="238">
        <f t="shared" si="5"/>
        <v>7.8016764407218249E-3</v>
      </c>
      <c r="P162" s="238">
        <f t="shared" si="5"/>
        <v>8.018581689779352E-3</v>
      </c>
      <c r="Q162" s="238">
        <f t="shared" si="5"/>
        <v>6.9889644234291158E-3</v>
      </c>
    </row>
    <row r="163" spans="1:17" x14ac:dyDescent="0.25">
      <c r="A163" s="232" t="s">
        <v>185</v>
      </c>
      <c r="B163" s="241">
        <f t="shared" ref="B163:Q163" si="6">IF(B$15=0,0,B$15/B$5)</f>
        <v>0.78174639281742386</v>
      </c>
      <c r="C163" s="241">
        <f t="shared" si="6"/>
        <v>0.81701135127299696</v>
      </c>
      <c r="D163" s="241">
        <f t="shared" si="6"/>
        <v>0.79203678296375402</v>
      </c>
      <c r="E163" s="241">
        <f t="shared" si="6"/>
        <v>0.77669989809103823</v>
      </c>
      <c r="F163" s="241">
        <f t="shared" si="6"/>
        <v>0.74656956643294059</v>
      </c>
      <c r="G163" s="241">
        <f t="shared" si="6"/>
        <v>0.66498751331872863</v>
      </c>
      <c r="H163" s="241">
        <f t="shared" si="6"/>
        <v>0.66576719244608706</v>
      </c>
      <c r="I163" s="241">
        <f t="shared" si="6"/>
        <v>0.7615081651782849</v>
      </c>
      <c r="J163" s="241">
        <f t="shared" si="6"/>
        <v>0.74337760465456204</v>
      </c>
      <c r="K163" s="241">
        <f t="shared" si="6"/>
        <v>0.63510739010226946</v>
      </c>
      <c r="L163" s="241">
        <f t="shared" si="6"/>
        <v>0.61372800058807653</v>
      </c>
      <c r="M163" s="241">
        <f t="shared" si="6"/>
        <v>0.72767111300672205</v>
      </c>
      <c r="N163" s="241">
        <f t="shared" si="6"/>
        <v>0.72240669002065561</v>
      </c>
      <c r="O163" s="241">
        <f t="shared" si="6"/>
        <v>0.70953642885196344</v>
      </c>
      <c r="P163" s="241">
        <f t="shared" si="6"/>
        <v>0.70146084744062098</v>
      </c>
      <c r="Q163" s="241">
        <f t="shared" si="6"/>
        <v>0.73979444283798357</v>
      </c>
    </row>
    <row r="164" spans="1:17" x14ac:dyDescent="0.25">
      <c r="A164" s="127" t="s">
        <v>184</v>
      </c>
      <c r="B164" s="237">
        <f t="shared" ref="B164:Q164" si="7">IF(B$24=0,0,B$24/B$5)</f>
        <v>0.14626247393925329</v>
      </c>
      <c r="C164" s="237">
        <f t="shared" si="7"/>
        <v>0.11755825457205152</v>
      </c>
      <c r="D164" s="237">
        <f t="shared" si="7"/>
        <v>0.13739601236457988</v>
      </c>
      <c r="E164" s="237">
        <f t="shared" si="7"/>
        <v>0.14628309180065877</v>
      </c>
      <c r="F164" s="237">
        <f t="shared" si="7"/>
        <v>0.15232754073958127</v>
      </c>
      <c r="G164" s="237">
        <f t="shared" si="7"/>
        <v>0.20136345700448979</v>
      </c>
      <c r="H164" s="237">
        <f t="shared" si="7"/>
        <v>0.20089482108588727</v>
      </c>
      <c r="I164" s="237">
        <f t="shared" si="7"/>
        <v>0.14334850859673645</v>
      </c>
      <c r="J164" s="237">
        <f t="shared" si="7"/>
        <v>0.15424610940156655</v>
      </c>
      <c r="K164" s="237">
        <f t="shared" si="7"/>
        <v>0.21987343954001792</v>
      </c>
      <c r="L164" s="237">
        <f t="shared" si="7"/>
        <v>0.23217363005224798</v>
      </c>
      <c r="M164" s="237">
        <f t="shared" si="7"/>
        <v>0.16368669320473145</v>
      </c>
      <c r="N164" s="237">
        <f t="shared" si="7"/>
        <v>0.16685094066938425</v>
      </c>
      <c r="O164" s="237">
        <f t="shared" si="7"/>
        <v>0.17458677256971614</v>
      </c>
      <c r="P164" s="237">
        <f t="shared" si="7"/>
        <v>0.17944070206475676</v>
      </c>
      <c r="Q164" s="237">
        <f t="shared" si="7"/>
        <v>0.1563998137531275</v>
      </c>
    </row>
    <row r="165" spans="1:17" x14ac:dyDescent="0.25">
      <c r="A165" s="127" t="s">
        <v>181</v>
      </c>
      <c r="B165" s="237">
        <f t="shared" ref="B165:Q165" si="8">IF(B$35=0,0,B$35/B$5)</f>
        <v>2.2402756393813575E-2</v>
      </c>
      <c r="C165" s="237">
        <f t="shared" si="8"/>
        <v>2.3854402860263267E-2</v>
      </c>
      <c r="D165" s="237">
        <f t="shared" si="8"/>
        <v>2.3316859028568115E-2</v>
      </c>
      <c r="E165" s="237">
        <f t="shared" si="8"/>
        <v>2.6282042897738625E-2</v>
      </c>
      <c r="F165" s="237">
        <f t="shared" si="8"/>
        <v>4.3522154497023104E-2</v>
      </c>
      <c r="G165" s="237">
        <f t="shared" si="8"/>
        <v>5.753241628699704E-2</v>
      </c>
      <c r="H165" s="237">
        <f t="shared" si="8"/>
        <v>5.7398520310253463E-2</v>
      </c>
      <c r="I165" s="237">
        <f t="shared" si="8"/>
        <v>4.0956716741924672E-2</v>
      </c>
      <c r="J165" s="237">
        <f t="shared" si="8"/>
        <v>4.4070316971876071E-2</v>
      </c>
      <c r="K165" s="237">
        <f t="shared" si="8"/>
        <v>6.2663794238385445E-2</v>
      </c>
      <c r="L165" s="237">
        <f t="shared" si="8"/>
        <v>6.6335322872070668E-2</v>
      </c>
      <c r="M165" s="237">
        <f t="shared" si="8"/>
        <v>4.6767626629923217E-2</v>
      </c>
      <c r="N165" s="237">
        <f t="shared" si="8"/>
        <v>4.767169733410969E-2</v>
      </c>
      <c r="O165" s="237">
        <f t="shared" si="8"/>
        <v>4.9881935019918854E-2</v>
      </c>
      <c r="P165" s="237">
        <f t="shared" si="8"/>
        <v>5.1268772018501829E-2</v>
      </c>
      <c r="Q165" s="237">
        <f t="shared" si="8"/>
        <v>4.4685661072322101E-2</v>
      </c>
    </row>
    <row r="166" spans="1:17" x14ac:dyDescent="0.25">
      <c r="A166" s="142" t="s">
        <v>190</v>
      </c>
      <c r="B166" s="235">
        <f t="shared" ref="B166:Q166" si="9">IF(B$36=0,0,B$36/B$5)</f>
        <v>6.1133945992885817E-3</v>
      </c>
      <c r="C166" s="235">
        <f t="shared" si="9"/>
        <v>5.5654429676173E-3</v>
      </c>
      <c r="D166" s="235">
        <f t="shared" si="9"/>
        <v>5.3125201790481438E-3</v>
      </c>
      <c r="E166" s="235">
        <f t="shared" si="9"/>
        <v>7.7766896723923395E-3</v>
      </c>
      <c r="F166" s="235">
        <f t="shared" si="9"/>
        <v>2.5671906159500935E-2</v>
      </c>
      <c r="G166" s="235">
        <f t="shared" si="9"/>
        <v>5.189690002676365E-2</v>
      </c>
      <c r="H166" s="235">
        <f t="shared" si="9"/>
        <v>4.8772133064124965E-2</v>
      </c>
      <c r="I166" s="235">
        <f t="shared" si="9"/>
        <v>3.2338902523989202E-2</v>
      </c>
      <c r="J166" s="235">
        <f t="shared" si="9"/>
        <v>3.5948683981395994E-2</v>
      </c>
      <c r="K166" s="235">
        <f t="shared" si="9"/>
        <v>6.2484923589203711E-2</v>
      </c>
      <c r="L166" s="235">
        <f t="shared" si="9"/>
        <v>6.3009788255326396E-2</v>
      </c>
      <c r="M166" s="235">
        <f t="shared" si="9"/>
        <v>4.3845469870987308E-2</v>
      </c>
      <c r="N166" s="235">
        <f t="shared" si="9"/>
        <v>4.6400990298677662E-2</v>
      </c>
      <c r="O166" s="235">
        <f t="shared" si="9"/>
        <v>4.7356977363974644E-2</v>
      </c>
      <c r="P166" s="235">
        <f t="shared" si="9"/>
        <v>5.0653448359359664E-2</v>
      </c>
      <c r="Q166" s="235">
        <f t="shared" si="9"/>
        <v>4.1851221847844074E-2</v>
      </c>
    </row>
    <row r="167" spans="1:17" x14ac:dyDescent="0.25">
      <c r="A167" s="142" t="s">
        <v>189</v>
      </c>
      <c r="B167" s="235">
        <f t="shared" ref="B167:Q167" si="10">IF(B$42=0,0,B$42/B$5)</f>
        <v>1.6289361794524997E-2</v>
      </c>
      <c r="C167" s="235">
        <f t="shared" si="10"/>
        <v>1.8288959892645968E-2</v>
      </c>
      <c r="D167" s="235">
        <f t="shared" si="10"/>
        <v>1.800433884951997E-2</v>
      </c>
      <c r="E167" s="235">
        <f t="shared" si="10"/>
        <v>1.8505353225346282E-2</v>
      </c>
      <c r="F167" s="235">
        <f t="shared" si="10"/>
        <v>1.7850248337522173E-2</v>
      </c>
      <c r="G167" s="235">
        <f t="shared" si="10"/>
        <v>5.6355162602333923E-3</v>
      </c>
      <c r="H167" s="235">
        <f t="shared" si="10"/>
        <v>8.6263872461284936E-3</v>
      </c>
      <c r="I167" s="235">
        <f t="shared" si="10"/>
        <v>8.6178142179354697E-3</v>
      </c>
      <c r="J167" s="235">
        <f t="shared" si="10"/>
        <v>8.1216329904800714E-3</v>
      </c>
      <c r="K167" s="235">
        <f t="shared" si="10"/>
        <v>1.7887064918172847E-4</v>
      </c>
      <c r="L167" s="235">
        <f t="shared" si="10"/>
        <v>3.3255346167442822E-3</v>
      </c>
      <c r="M167" s="235">
        <f t="shared" si="10"/>
        <v>2.9221567589359145E-3</v>
      </c>
      <c r="N167" s="235">
        <f t="shared" si="10"/>
        <v>1.2707070354320271E-3</v>
      </c>
      <c r="O167" s="235">
        <f t="shared" si="10"/>
        <v>2.5249576559442052E-3</v>
      </c>
      <c r="P167" s="235">
        <f t="shared" si="10"/>
        <v>6.1532365914216064E-4</v>
      </c>
      <c r="Q167" s="235">
        <f t="shared" si="10"/>
        <v>2.8344392244780254E-3</v>
      </c>
    </row>
    <row r="168" spans="1:17" x14ac:dyDescent="0.25">
      <c r="A168" s="127" t="s">
        <v>180</v>
      </c>
      <c r="B168" s="236">
        <f t="shared" ref="B168:Q168" si="11">IF(B$43=0,0,B$43/B$5)</f>
        <v>1.353486416253008E-2</v>
      </c>
      <c r="C168" s="236">
        <f t="shared" si="11"/>
        <v>1.1347929300124029E-2</v>
      </c>
      <c r="D168" s="236">
        <f t="shared" si="11"/>
        <v>1.2896711901919298E-2</v>
      </c>
      <c r="E168" s="236">
        <f t="shared" si="11"/>
        <v>1.384781945110595E-2</v>
      </c>
      <c r="F168" s="236">
        <f t="shared" si="11"/>
        <v>1.5716333568369496E-2</v>
      </c>
      <c r="G168" s="236">
        <f t="shared" si="11"/>
        <v>2.0775594770304509E-2</v>
      </c>
      <c r="H168" s="236">
        <f t="shared" si="11"/>
        <v>2.0727243445369338E-2</v>
      </c>
      <c r="I168" s="236">
        <f t="shared" si="11"/>
        <v>1.478992549013948E-2</v>
      </c>
      <c r="J168" s="236">
        <f t="shared" si="11"/>
        <v>1.5914281128733047E-2</v>
      </c>
      <c r="K168" s="236">
        <f t="shared" si="11"/>
        <v>2.2628592363861447E-2</v>
      </c>
      <c r="L168" s="236">
        <f t="shared" si="11"/>
        <v>2.3954422148247806E-2</v>
      </c>
      <c r="M168" s="236">
        <f t="shared" si="11"/>
        <v>1.6888309616361171E-2</v>
      </c>
      <c r="N168" s="236">
        <f t="shared" si="11"/>
        <v>1.7214779592872983E-2</v>
      </c>
      <c r="O168" s="236">
        <f t="shared" si="11"/>
        <v>1.8012920979415151E-2</v>
      </c>
      <c r="P168" s="236">
        <f t="shared" si="11"/>
        <v>1.8513723228903489E-2</v>
      </c>
      <c r="Q168" s="236">
        <f t="shared" si="11"/>
        <v>1.6136488720560775E-2</v>
      </c>
    </row>
    <row r="169" spans="1:17" x14ac:dyDescent="0.25">
      <c r="A169" s="142" t="s">
        <v>188</v>
      </c>
      <c r="B169" s="235">
        <f t="shared" ref="B169:Q169" si="12">IF(B$44=0,0,B$44/B$5)</f>
        <v>8.523398160212918E-4</v>
      </c>
      <c r="C169" s="235">
        <f t="shared" si="12"/>
        <v>6.1097819477561597E-4</v>
      </c>
      <c r="D169" s="235">
        <f t="shared" si="12"/>
        <v>6.7809016648266566E-4</v>
      </c>
      <c r="E169" s="235">
        <f t="shared" si="12"/>
        <v>9.4557274125487583E-4</v>
      </c>
      <c r="F169" s="235">
        <f t="shared" si="12"/>
        <v>2.1393255132917516E-3</v>
      </c>
      <c r="G169" s="235">
        <f t="shared" si="12"/>
        <v>4.3247416688969743E-3</v>
      </c>
      <c r="H169" s="235">
        <f t="shared" si="12"/>
        <v>4.0643444220104163E-3</v>
      </c>
      <c r="I169" s="235">
        <f t="shared" si="12"/>
        <v>2.6949085436657663E-3</v>
      </c>
      <c r="J169" s="235">
        <f t="shared" si="12"/>
        <v>2.9957236651163388E-3</v>
      </c>
      <c r="K169" s="235">
        <f t="shared" si="12"/>
        <v>5.2070769657669791E-3</v>
      </c>
      <c r="L169" s="235">
        <f t="shared" si="12"/>
        <v>5.2508156879438796E-3</v>
      </c>
      <c r="M169" s="235">
        <f t="shared" si="12"/>
        <v>3.6537891559156105E-3</v>
      </c>
      <c r="N169" s="235">
        <f t="shared" si="12"/>
        <v>3.8667491915564769E-3</v>
      </c>
      <c r="O169" s="235">
        <f t="shared" si="12"/>
        <v>3.946414780331222E-3</v>
      </c>
      <c r="P169" s="235">
        <f t="shared" si="12"/>
        <v>4.2211206966133131E-3</v>
      </c>
      <c r="Q169" s="235">
        <f t="shared" si="12"/>
        <v>3.4876018206536769E-3</v>
      </c>
    </row>
    <row r="170" spans="1:17" x14ac:dyDescent="0.25">
      <c r="A170" s="142" t="s">
        <v>187</v>
      </c>
      <c r="B170" s="235">
        <f t="shared" ref="B170:Q170" si="13">IF(B$45=0,0,B$45/B$5)</f>
        <v>1.0411433971176989E-2</v>
      </c>
      <c r="C170" s="235">
        <f t="shared" si="13"/>
        <v>8.729176384710791E-3</v>
      </c>
      <c r="D170" s="235">
        <f t="shared" si="13"/>
        <v>9.9205476168610033E-3</v>
      </c>
      <c r="E170" s="235">
        <f t="shared" si="13"/>
        <v>1.0652168808543036E-2</v>
      </c>
      <c r="F170" s="235">
        <f t="shared" si="13"/>
        <v>1.2089487360284231E-2</v>
      </c>
      <c r="G170" s="235">
        <f t="shared" si="13"/>
        <v>1.5981226746388084E-2</v>
      </c>
      <c r="H170" s="235">
        <f t="shared" si="13"/>
        <v>1.5944033419514881E-2</v>
      </c>
      <c r="I170" s="235">
        <f t="shared" si="13"/>
        <v>1.1376865761645759E-2</v>
      </c>
      <c r="J170" s="235">
        <f t="shared" si="13"/>
        <v>1.2241754714410035E-2</v>
      </c>
      <c r="K170" s="235">
        <f t="shared" si="13"/>
        <v>1.7406609510662654E-2</v>
      </c>
      <c r="L170" s="235">
        <f t="shared" si="13"/>
        <v>1.8426478575575236E-2</v>
      </c>
      <c r="M170" s="235">
        <f t="shared" si="13"/>
        <v>1.2991007397200901E-2</v>
      </c>
      <c r="N170" s="235">
        <f t="shared" si="13"/>
        <v>1.3242138148363836E-2</v>
      </c>
      <c r="O170" s="235">
        <f t="shared" si="13"/>
        <v>1.3856093061088579E-2</v>
      </c>
      <c r="P170" s="235">
        <f t="shared" si="13"/>
        <v>1.4241325560694995E-2</v>
      </c>
      <c r="Q170" s="235">
        <f t="shared" si="13"/>
        <v>1.2412683631200596E-2</v>
      </c>
    </row>
    <row r="171" spans="1:17" x14ac:dyDescent="0.25">
      <c r="A171" s="142" t="s">
        <v>186</v>
      </c>
      <c r="B171" s="235">
        <f t="shared" ref="B171:Q171" si="14">IF(B$56=0,0,B$56/B$5)</f>
        <v>2.2710903753317977E-3</v>
      </c>
      <c r="C171" s="235">
        <f t="shared" si="14"/>
        <v>2.0077747206376211E-3</v>
      </c>
      <c r="D171" s="235">
        <f t="shared" si="14"/>
        <v>2.2980741185756291E-3</v>
      </c>
      <c r="E171" s="235">
        <f t="shared" si="14"/>
        <v>2.2500779013080374E-3</v>
      </c>
      <c r="F171" s="235">
        <f t="shared" si="14"/>
        <v>1.4875206947935152E-3</v>
      </c>
      <c r="G171" s="235">
        <f t="shared" si="14"/>
        <v>4.696263550194501E-4</v>
      </c>
      <c r="H171" s="235">
        <f t="shared" si="14"/>
        <v>7.1886560384404156E-4</v>
      </c>
      <c r="I171" s="235">
        <f t="shared" si="14"/>
        <v>7.1815118482795588E-4</v>
      </c>
      <c r="J171" s="235">
        <f t="shared" si="14"/>
        <v>6.7680274920667305E-4</v>
      </c>
      <c r="K171" s="235">
        <f t="shared" si="14"/>
        <v>1.490588743181083E-5</v>
      </c>
      <c r="L171" s="235">
        <f t="shared" si="14"/>
        <v>2.7712788472869032E-4</v>
      </c>
      <c r="M171" s="235">
        <f t="shared" si="14"/>
        <v>2.4351306324465986E-4</v>
      </c>
      <c r="N171" s="235">
        <f t="shared" si="14"/>
        <v>1.0589225295266869E-4</v>
      </c>
      <c r="O171" s="235">
        <f t="shared" si="14"/>
        <v>2.1041313799535045E-4</v>
      </c>
      <c r="P171" s="235">
        <f t="shared" si="14"/>
        <v>5.1276971595180106E-5</v>
      </c>
      <c r="Q171" s="235">
        <f t="shared" si="14"/>
        <v>2.3620326870650219E-4</v>
      </c>
    </row>
    <row r="172" spans="1:17" x14ac:dyDescent="0.25">
      <c r="A172" s="72" t="s">
        <v>179</v>
      </c>
      <c r="B172" s="234">
        <f t="shared" ref="B172:Q172" si="15">IF(B$57=0,0,B$57/B$5)</f>
        <v>5.2057169855884849E-3</v>
      </c>
      <c r="C172" s="234">
        <f t="shared" si="15"/>
        <v>4.3645881923553955E-3</v>
      </c>
      <c r="D172" s="234">
        <f t="shared" si="15"/>
        <v>4.9602738084304938E-3</v>
      </c>
      <c r="E172" s="234">
        <f t="shared" si="15"/>
        <v>5.3260844042715243E-3</v>
      </c>
      <c r="F172" s="234">
        <f t="shared" si="15"/>
        <v>6.0447436801421119E-3</v>
      </c>
      <c r="G172" s="234">
        <f t="shared" si="15"/>
        <v>7.9906133731940387E-3</v>
      </c>
      <c r="H172" s="234">
        <f t="shared" si="15"/>
        <v>7.9720167097574318E-3</v>
      </c>
      <c r="I172" s="234">
        <f t="shared" si="15"/>
        <v>5.6884328808228741E-3</v>
      </c>
      <c r="J172" s="234">
        <f t="shared" si="15"/>
        <v>6.120877357205021E-3</v>
      </c>
      <c r="K172" s="234">
        <f t="shared" si="15"/>
        <v>8.7033047553313186E-3</v>
      </c>
      <c r="L172" s="234">
        <f t="shared" si="15"/>
        <v>9.2132392877876147E-3</v>
      </c>
      <c r="M172" s="234">
        <f t="shared" si="15"/>
        <v>6.4955036986004515E-3</v>
      </c>
      <c r="N172" s="234">
        <f t="shared" si="15"/>
        <v>6.6210690741819126E-3</v>
      </c>
      <c r="O172" s="234">
        <f t="shared" si="15"/>
        <v>6.9280465305442893E-3</v>
      </c>
      <c r="P172" s="234">
        <f t="shared" si="15"/>
        <v>7.1206627803474904E-3</v>
      </c>
      <c r="Q172" s="234">
        <f t="shared" si="15"/>
        <v>6.2063418156002963E-3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0.99999999999999989</v>
      </c>
      <c r="C175" s="77">
        <f t="shared" si="16"/>
        <v>0.99999999999999989</v>
      </c>
      <c r="D175" s="77">
        <f t="shared" si="16"/>
        <v>0.99999999999999978</v>
      </c>
      <c r="E175" s="77">
        <f t="shared" si="16"/>
        <v>1</v>
      </c>
      <c r="F175" s="77">
        <f t="shared" si="16"/>
        <v>0.99999999999999989</v>
      </c>
      <c r="G175" s="77">
        <f t="shared" si="16"/>
        <v>0.99999999999999978</v>
      </c>
      <c r="H175" s="77">
        <f t="shared" si="16"/>
        <v>1</v>
      </c>
      <c r="I175" s="77">
        <f t="shared" si="16"/>
        <v>0.99999999999999967</v>
      </c>
      <c r="J175" s="77">
        <f t="shared" si="16"/>
        <v>0.99999999999999989</v>
      </c>
      <c r="K175" s="77">
        <f t="shared" si="16"/>
        <v>1</v>
      </c>
      <c r="L175" s="77">
        <f t="shared" si="16"/>
        <v>1</v>
      </c>
      <c r="M175" s="77">
        <f t="shared" si="16"/>
        <v>1</v>
      </c>
      <c r="N175" s="77">
        <f t="shared" si="16"/>
        <v>1</v>
      </c>
      <c r="O175" s="77">
        <f t="shared" si="16"/>
        <v>0.99999999999999978</v>
      </c>
      <c r="P175" s="77">
        <f t="shared" si="16"/>
        <v>0.99999999999999989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1.0604520261355622E-2</v>
      </c>
      <c r="C176" s="240">
        <f t="shared" si="17"/>
        <v>1.0604520261355624E-2</v>
      </c>
      <c r="D176" s="240">
        <f t="shared" si="17"/>
        <v>1.060452026135562E-2</v>
      </c>
      <c r="E176" s="240">
        <f t="shared" si="17"/>
        <v>1.0604520261355624E-2</v>
      </c>
      <c r="F176" s="240">
        <f t="shared" si="17"/>
        <v>1.0604520261355629E-2</v>
      </c>
      <c r="G176" s="240">
        <f t="shared" si="17"/>
        <v>1.060452026135562E-2</v>
      </c>
      <c r="H176" s="240">
        <f t="shared" si="17"/>
        <v>1.0604520261355622E-2</v>
      </c>
      <c r="I176" s="240">
        <f t="shared" si="17"/>
        <v>1.0604520261355617E-2</v>
      </c>
      <c r="J176" s="240">
        <f t="shared" si="17"/>
        <v>1.0604520261355627E-2</v>
      </c>
      <c r="K176" s="240">
        <f t="shared" si="17"/>
        <v>1.0604520261355622E-2</v>
      </c>
      <c r="L176" s="240">
        <f t="shared" si="17"/>
        <v>1.0604520261355631E-2</v>
      </c>
      <c r="M176" s="240">
        <f t="shared" si="17"/>
        <v>1.0604520261355622E-2</v>
      </c>
      <c r="N176" s="240">
        <f t="shared" si="17"/>
        <v>1.0604520261355626E-2</v>
      </c>
      <c r="O176" s="240">
        <f t="shared" si="17"/>
        <v>1.0604520261355617E-2</v>
      </c>
      <c r="P176" s="240">
        <f t="shared" si="17"/>
        <v>1.0604520261355627E-2</v>
      </c>
      <c r="Q176" s="240">
        <f t="shared" si="17"/>
        <v>1.0604520261355622E-2</v>
      </c>
    </row>
    <row r="177" spans="1:17" x14ac:dyDescent="0.25">
      <c r="A177" s="76" t="s">
        <v>82</v>
      </c>
      <c r="B177" s="239">
        <f t="shared" ref="B177:Q177" si="18">IF(B$62=0,0,B$62/B$60)</f>
        <v>3.9418473237474785E-2</v>
      </c>
      <c r="C177" s="239">
        <f t="shared" si="18"/>
        <v>3.9418473237474792E-2</v>
      </c>
      <c r="D177" s="239">
        <f t="shared" si="18"/>
        <v>3.9418473237474778E-2</v>
      </c>
      <c r="E177" s="239">
        <f t="shared" si="18"/>
        <v>3.9418473237474785E-2</v>
      </c>
      <c r="F177" s="239">
        <f t="shared" si="18"/>
        <v>3.9418473237474806E-2</v>
      </c>
      <c r="G177" s="239">
        <f t="shared" si="18"/>
        <v>3.9418473237474785E-2</v>
      </c>
      <c r="H177" s="239">
        <f t="shared" si="18"/>
        <v>3.9418473237474785E-2</v>
      </c>
      <c r="I177" s="239">
        <f t="shared" si="18"/>
        <v>3.9418473237474765E-2</v>
      </c>
      <c r="J177" s="239">
        <f t="shared" si="18"/>
        <v>3.9418473237474799E-2</v>
      </c>
      <c r="K177" s="239">
        <f t="shared" si="18"/>
        <v>3.9418473237474785E-2</v>
      </c>
      <c r="L177" s="239">
        <f t="shared" si="18"/>
        <v>3.941847323747482E-2</v>
      </c>
      <c r="M177" s="239">
        <f t="shared" si="18"/>
        <v>3.9418473237474778E-2</v>
      </c>
      <c r="N177" s="239">
        <f t="shared" si="18"/>
        <v>3.9418473237474799E-2</v>
      </c>
      <c r="O177" s="239">
        <f t="shared" si="18"/>
        <v>3.9418473237474765E-2</v>
      </c>
      <c r="P177" s="239">
        <f t="shared" si="18"/>
        <v>3.9418473237474799E-2</v>
      </c>
      <c r="Q177" s="239">
        <f t="shared" si="18"/>
        <v>3.9418473237474785E-2</v>
      </c>
    </row>
    <row r="178" spans="1:17" x14ac:dyDescent="0.25">
      <c r="A178" s="76" t="s">
        <v>81</v>
      </c>
      <c r="B178" s="239">
        <f t="shared" ref="B178:Q178" si="19">IF(B$63=0,0,B$63/B$60)</f>
        <v>9.7706863528819413E-3</v>
      </c>
      <c r="C178" s="239">
        <f t="shared" si="19"/>
        <v>9.7706863528819431E-3</v>
      </c>
      <c r="D178" s="239">
        <f t="shared" si="19"/>
        <v>9.7706863528819396E-3</v>
      </c>
      <c r="E178" s="239">
        <f t="shared" si="19"/>
        <v>9.7706863528819413E-3</v>
      </c>
      <c r="F178" s="239">
        <f t="shared" si="19"/>
        <v>9.7706863528819465E-3</v>
      </c>
      <c r="G178" s="239">
        <f t="shared" si="19"/>
        <v>9.7706863528819413E-3</v>
      </c>
      <c r="H178" s="239">
        <f t="shared" si="19"/>
        <v>9.7706863528819413E-3</v>
      </c>
      <c r="I178" s="239">
        <f t="shared" si="19"/>
        <v>9.7706863528819379E-3</v>
      </c>
      <c r="J178" s="239">
        <f t="shared" si="19"/>
        <v>9.7706863528819465E-3</v>
      </c>
      <c r="K178" s="239">
        <f t="shared" si="19"/>
        <v>9.7706863528819413E-3</v>
      </c>
      <c r="L178" s="239">
        <f t="shared" si="19"/>
        <v>9.7706863528819483E-3</v>
      </c>
      <c r="M178" s="239">
        <f t="shared" si="19"/>
        <v>9.7706863528819413E-3</v>
      </c>
      <c r="N178" s="239">
        <f t="shared" si="19"/>
        <v>9.7706863528819448E-3</v>
      </c>
      <c r="O178" s="239">
        <f t="shared" si="19"/>
        <v>9.7706863528819379E-3</v>
      </c>
      <c r="P178" s="239">
        <f t="shared" si="19"/>
        <v>9.7706863528819465E-3</v>
      </c>
      <c r="Q178" s="239">
        <f t="shared" si="19"/>
        <v>9.7706863528819413E-3</v>
      </c>
    </row>
    <row r="179" spans="1:17" x14ac:dyDescent="0.25">
      <c r="A179" s="76" t="s">
        <v>80</v>
      </c>
      <c r="B179" s="239">
        <f t="shared" ref="B179:Q179" si="20">IF(B$64=0,0,B$64/B$60)</f>
        <v>6.1377976892074887E-2</v>
      </c>
      <c r="C179" s="239">
        <f t="shared" si="20"/>
        <v>6.1377976892074894E-2</v>
      </c>
      <c r="D179" s="239">
        <f t="shared" si="20"/>
        <v>6.137797689207488E-2</v>
      </c>
      <c r="E179" s="239">
        <f t="shared" si="20"/>
        <v>6.1377976892074887E-2</v>
      </c>
      <c r="F179" s="239">
        <f t="shared" si="20"/>
        <v>6.1377976892074922E-2</v>
      </c>
      <c r="G179" s="239">
        <f t="shared" si="20"/>
        <v>6.137797689207488E-2</v>
      </c>
      <c r="H179" s="239">
        <f t="shared" si="20"/>
        <v>6.1377976892074887E-2</v>
      </c>
      <c r="I179" s="239">
        <f t="shared" si="20"/>
        <v>6.1377976892074859E-2</v>
      </c>
      <c r="J179" s="239">
        <f t="shared" si="20"/>
        <v>6.1377976892074922E-2</v>
      </c>
      <c r="K179" s="239">
        <f t="shared" si="20"/>
        <v>6.137797689207488E-2</v>
      </c>
      <c r="L179" s="239">
        <f t="shared" si="20"/>
        <v>6.1377976892074936E-2</v>
      </c>
      <c r="M179" s="239">
        <f t="shared" si="20"/>
        <v>6.137797689207488E-2</v>
      </c>
      <c r="N179" s="239">
        <f t="shared" si="20"/>
        <v>6.1377976892074901E-2</v>
      </c>
      <c r="O179" s="239">
        <f t="shared" si="20"/>
        <v>6.1377976892074866E-2</v>
      </c>
      <c r="P179" s="239">
        <f t="shared" si="20"/>
        <v>6.1377976892074915E-2</v>
      </c>
      <c r="Q179" s="239">
        <f t="shared" si="20"/>
        <v>6.1377976892074887E-2</v>
      </c>
    </row>
    <row r="180" spans="1:17" x14ac:dyDescent="0.25">
      <c r="A180" s="129" t="s">
        <v>79</v>
      </c>
      <c r="B180" s="238">
        <f t="shared" ref="B180:Q180" si="21">IF(B$65=0,0,B$65/B$60)</f>
        <v>2.969265673179574E-2</v>
      </c>
      <c r="C180" s="238">
        <f t="shared" si="21"/>
        <v>2.969265673179574E-2</v>
      </c>
      <c r="D180" s="238">
        <f t="shared" si="21"/>
        <v>2.9692656731795736E-2</v>
      </c>
      <c r="E180" s="238">
        <f t="shared" si="21"/>
        <v>2.9692656731795743E-2</v>
      </c>
      <c r="F180" s="238">
        <f t="shared" si="21"/>
        <v>2.969265673179575E-2</v>
      </c>
      <c r="G180" s="238">
        <f t="shared" si="21"/>
        <v>2.969265673179574E-2</v>
      </c>
      <c r="H180" s="238">
        <f t="shared" si="21"/>
        <v>2.9692656731795736E-2</v>
      </c>
      <c r="I180" s="238">
        <f t="shared" si="21"/>
        <v>2.9692656731795726E-2</v>
      </c>
      <c r="J180" s="238">
        <f t="shared" si="21"/>
        <v>2.9692656731795754E-2</v>
      </c>
      <c r="K180" s="238">
        <f t="shared" si="21"/>
        <v>2.969265673179574E-2</v>
      </c>
      <c r="L180" s="238">
        <f t="shared" si="21"/>
        <v>2.9692656731795764E-2</v>
      </c>
      <c r="M180" s="238">
        <f t="shared" si="21"/>
        <v>2.9692656731795733E-2</v>
      </c>
      <c r="N180" s="238">
        <f t="shared" si="21"/>
        <v>2.9692656731795747E-2</v>
      </c>
      <c r="O180" s="238">
        <f t="shared" si="21"/>
        <v>2.9692656731795726E-2</v>
      </c>
      <c r="P180" s="238">
        <f t="shared" si="21"/>
        <v>2.9692656731795754E-2</v>
      </c>
      <c r="Q180" s="238">
        <f t="shared" si="21"/>
        <v>2.9692656731795736E-2</v>
      </c>
    </row>
    <row r="181" spans="1:17" x14ac:dyDescent="0.25">
      <c r="A181" s="127" t="s">
        <v>183</v>
      </c>
      <c r="B181" s="237">
        <f t="shared" ref="B181:Q181" si="22">IF(B$70=0,0,B$70/B$60)</f>
        <v>0.19682482795401751</v>
      </c>
      <c r="C181" s="237">
        <f t="shared" si="22"/>
        <v>0.19682482795401757</v>
      </c>
      <c r="D181" s="237">
        <f t="shared" si="22"/>
        <v>0.19682482795401746</v>
      </c>
      <c r="E181" s="237">
        <f t="shared" si="22"/>
        <v>0.19682482795401754</v>
      </c>
      <c r="F181" s="237">
        <f t="shared" si="22"/>
        <v>0.19682482795401765</v>
      </c>
      <c r="G181" s="237">
        <f t="shared" si="22"/>
        <v>0.19682482795401754</v>
      </c>
      <c r="H181" s="237">
        <f t="shared" si="22"/>
        <v>0.19682482795401754</v>
      </c>
      <c r="I181" s="237">
        <f t="shared" si="22"/>
        <v>0.19682482795401746</v>
      </c>
      <c r="J181" s="237">
        <f t="shared" si="22"/>
        <v>0.19682482795401762</v>
      </c>
      <c r="K181" s="237">
        <f t="shared" si="22"/>
        <v>0.19682482795401751</v>
      </c>
      <c r="L181" s="237">
        <f t="shared" si="22"/>
        <v>0.19682482795401771</v>
      </c>
      <c r="M181" s="237">
        <f t="shared" si="22"/>
        <v>0.19682482795401751</v>
      </c>
      <c r="N181" s="237">
        <f t="shared" si="22"/>
        <v>0.19682482795401759</v>
      </c>
      <c r="O181" s="237">
        <f t="shared" si="22"/>
        <v>0.19682482795401746</v>
      </c>
      <c r="P181" s="237">
        <f t="shared" si="22"/>
        <v>0.19682482795401762</v>
      </c>
      <c r="Q181" s="237">
        <f t="shared" si="22"/>
        <v>0.19682482795401757</v>
      </c>
    </row>
    <row r="182" spans="1:17" x14ac:dyDescent="0.25">
      <c r="A182" s="142" t="s">
        <v>192</v>
      </c>
      <c r="B182" s="235">
        <f t="shared" ref="B182:Q182" si="23">IF(B$71=0,0,B$71/B$60)</f>
        <v>0.18206296585746617</v>
      </c>
      <c r="C182" s="235">
        <f t="shared" si="23"/>
        <v>0.18206296585746623</v>
      </c>
      <c r="D182" s="235">
        <f t="shared" si="23"/>
        <v>0.18206296585746615</v>
      </c>
      <c r="E182" s="235">
        <f t="shared" si="23"/>
        <v>0.1820629658574662</v>
      </c>
      <c r="F182" s="235">
        <f t="shared" si="23"/>
        <v>0.18206296585746629</v>
      </c>
      <c r="G182" s="235">
        <f t="shared" si="23"/>
        <v>0.18206296585746617</v>
      </c>
      <c r="H182" s="235">
        <f t="shared" si="23"/>
        <v>0.1820629658574662</v>
      </c>
      <c r="I182" s="235">
        <f t="shared" si="23"/>
        <v>0.18206296585746612</v>
      </c>
      <c r="J182" s="235">
        <f t="shared" si="23"/>
        <v>0.18206296585746631</v>
      </c>
      <c r="K182" s="235">
        <f t="shared" si="23"/>
        <v>0.1820629658574662</v>
      </c>
      <c r="L182" s="235">
        <f t="shared" si="23"/>
        <v>0.18206296585746637</v>
      </c>
      <c r="M182" s="235">
        <f t="shared" si="23"/>
        <v>0.1820629658574662</v>
      </c>
      <c r="N182" s="235">
        <f t="shared" si="23"/>
        <v>0.18206296585746626</v>
      </c>
      <c r="O182" s="235">
        <f t="shared" si="23"/>
        <v>0.18206296585746615</v>
      </c>
      <c r="P182" s="235">
        <f t="shared" si="23"/>
        <v>0.18206296585746629</v>
      </c>
      <c r="Q182" s="235">
        <f t="shared" si="23"/>
        <v>0.18206296585746617</v>
      </c>
    </row>
    <row r="183" spans="1:17" x14ac:dyDescent="0.25">
      <c r="A183" s="142" t="s">
        <v>191</v>
      </c>
      <c r="B183" s="235">
        <f t="shared" ref="B183:Q183" si="24">IF(B$82=0,0,B$82/B$60)</f>
        <v>1.4761862096551349E-2</v>
      </c>
      <c r="C183" s="235">
        <f t="shared" si="24"/>
        <v>1.4761862096551337E-2</v>
      </c>
      <c r="D183" s="235">
        <f t="shared" si="24"/>
        <v>1.4761862096551311E-2</v>
      </c>
      <c r="E183" s="235">
        <f t="shared" si="24"/>
        <v>1.4761862096551347E-2</v>
      </c>
      <c r="F183" s="235">
        <f t="shared" si="24"/>
        <v>1.4761862096551366E-2</v>
      </c>
      <c r="G183" s="235">
        <f t="shared" si="24"/>
        <v>1.4761862096551358E-2</v>
      </c>
      <c r="H183" s="235">
        <f t="shared" si="24"/>
        <v>1.476186209655134E-2</v>
      </c>
      <c r="I183" s="235">
        <f t="shared" si="24"/>
        <v>1.4761862096551354E-2</v>
      </c>
      <c r="J183" s="235">
        <f t="shared" si="24"/>
        <v>1.4761862096551325E-2</v>
      </c>
      <c r="K183" s="235">
        <f t="shared" si="24"/>
        <v>1.4761862096551328E-2</v>
      </c>
      <c r="L183" s="235">
        <f t="shared" si="24"/>
        <v>1.4761862096551333E-2</v>
      </c>
      <c r="M183" s="235">
        <f t="shared" si="24"/>
        <v>1.4761862096551314E-2</v>
      </c>
      <c r="N183" s="235">
        <f t="shared" si="24"/>
        <v>1.476186209655134E-2</v>
      </c>
      <c r="O183" s="235">
        <f t="shared" si="24"/>
        <v>1.4761862096551316E-2</v>
      </c>
      <c r="P183" s="235">
        <f t="shared" si="24"/>
        <v>1.4761862096551342E-2</v>
      </c>
      <c r="Q183" s="235">
        <f t="shared" si="24"/>
        <v>1.4761862096551372E-2</v>
      </c>
    </row>
    <row r="184" spans="1:17" x14ac:dyDescent="0.25">
      <c r="A184" s="127" t="s">
        <v>181</v>
      </c>
      <c r="B184" s="237">
        <f t="shared" ref="B184:Q184" si="25">IF(B$83=0,0,B$83/B$60)</f>
        <v>0.445644789218681</v>
      </c>
      <c r="C184" s="237">
        <f t="shared" si="25"/>
        <v>0.44564478921868084</v>
      </c>
      <c r="D184" s="237">
        <f t="shared" si="25"/>
        <v>0.44564478921868095</v>
      </c>
      <c r="E184" s="237">
        <f t="shared" si="25"/>
        <v>0.44564478921868111</v>
      </c>
      <c r="F184" s="237">
        <f t="shared" si="25"/>
        <v>0.44564478921868067</v>
      </c>
      <c r="G184" s="237">
        <f t="shared" si="25"/>
        <v>0.44564478921868106</v>
      </c>
      <c r="H184" s="237">
        <f t="shared" si="25"/>
        <v>0.44564478921868111</v>
      </c>
      <c r="I184" s="237">
        <f t="shared" si="25"/>
        <v>0.44564478921868095</v>
      </c>
      <c r="J184" s="237">
        <f t="shared" si="25"/>
        <v>0.44564478921868084</v>
      </c>
      <c r="K184" s="237">
        <f t="shared" si="25"/>
        <v>0.44564478921868106</v>
      </c>
      <c r="L184" s="237">
        <f t="shared" si="25"/>
        <v>0.44564478921868073</v>
      </c>
      <c r="M184" s="237">
        <f t="shared" si="25"/>
        <v>0.44564478921868117</v>
      </c>
      <c r="N184" s="237">
        <f t="shared" si="25"/>
        <v>0.44564478921868084</v>
      </c>
      <c r="O184" s="237">
        <f t="shared" si="25"/>
        <v>0.445644789218681</v>
      </c>
      <c r="P184" s="237">
        <f t="shared" si="25"/>
        <v>0.44564478921868078</v>
      </c>
      <c r="Q184" s="237">
        <f t="shared" si="25"/>
        <v>0.44564478921868117</v>
      </c>
    </row>
    <row r="185" spans="1:17" x14ac:dyDescent="0.25">
      <c r="A185" s="142" t="s">
        <v>190</v>
      </c>
      <c r="B185" s="235">
        <f t="shared" ref="B185:Q185" si="26">IF(B$84=0,0,B$84/B$60)</f>
        <v>0.12161014473928372</v>
      </c>
      <c r="C185" s="235">
        <f t="shared" si="26"/>
        <v>0.10397286709465041</v>
      </c>
      <c r="D185" s="235">
        <f t="shared" si="26"/>
        <v>0.10153584290710904</v>
      </c>
      <c r="E185" s="235">
        <f t="shared" si="26"/>
        <v>0.13186346447104275</v>
      </c>
      <c r="F185" s="235">
        <f t="shared" si="26"/>
        <v>0.26286729922975366</v>
      </c>
      <c r="G185" s="235">
        <f t="shared" si="26"/>
        <v>0.40199220832581539</v>
      </c>
      <c r="H185" s="235">
        <f t="shared" si="26"/>
        <v>0.3786691162354715</v>
      </c>
      <c r="I185" s="235">
        <f t="shared" si="26"/>
        <v>0.35187545646485807</v>
      </c>
      <c r="J185" s="235">
        <f t="shared" si="26"/>
        <v>0.36351777786853079</v>
      </c>
      <c r="K185" s="235">
        <f t="shared" si="26"/>
        <v>0.44437271858011174</v>
      </c>
      <c r="L185" s="235">
        <f t="shared" si="26"/>
        <v>0.42330364261453257</v>
      </c>
      <c r="M185" s="235">
        <f t="shared" si="26"/>
        <v>0.41779980270258693</v>
      </c>
      <c r="N185" s="235">
        <f t="shared" si="26"/>
        <v>0.43376595962729947</v>
      </c>
      <c r="O185" s="235">
        <f t="shared" si="26"/>
        <v>0.42308683869170122</v>
      </c>
      <c r="P185" s="235">
        <f t="shared" si="26"/>
        <v>0.44029619646750823</v>
      </c>
      <c r="Q185" s="235">
        <f t="shared" si="26"/>
        <v>0.41737726356428151</v>
      </c>
    </row>
    <row r="186" spans="1:17" x14ac:dyDescent="0.25">
      <c r="A186" s="142" t="s">
        <v>189</v>
      </c>
      <c r="B186" s="235">
        <f t="shared" ref="B186:Q186" si="27">IF(B$90=0,0,B$90/B$60)</f>
        <v>0.32403464447939728</v>
      </c>
      <c r="C186" s="235">
        <f t="shared" si="27"/>
        <v>0.34167192212403047</v>
      </c>
      <c r="D186" s="235">
        <f t="shared" si="27"/>
        <v>0.34410894631157191</v>
      </c>
      <c r="E186" s="235">
        <f t="shared" si="27"/>
        <v>0.31378132474763837</v>
      </c>
      <c r="F186" s="235">
        <f t="shared" si="27"/>
        <v>0.18277748998892693</v>
      </c>
      <c r="G186" s="235">
        <f t="shared" si="27"/>
        <v>4.3652580892865667E-2</v>
      </c>
      <c r="H186" s="235">
        <f t="shared" si="27"/>
        <v>6.6975672983209625E-2</v>
      </c>
      <c r="I186" s="235">
        <f t="shared" si="27"/>
        <v>9.3769332753822904E-2</v>
      </c>
      <c r="J186" s="235">
        <f t="shared" si="27"/>
        <v>8.2127011350150061E-2</v>
      </c>
      <c r="K186" s="235">
        <f t="shared" si="27"/>
        <v>1.2720706385693295E-3</v>
      </c>
      <c r="L186" s="235">
        <f t="shared" si="27"/>
        <v>2.2341146604148137E-2</v>
      </c>
      <c r="M186" s="235">
        <f t="shared" si="27"/>
        <v>2.7844986516094197E-2</v>
      </c>
      <c r="N186" s="235">
        <f t="shared" si="27"/>
        <v>1.187882959138141E-2</v>
      </c>
      <c r="O186" s="235">
        <f t="shared" si="27"/>
        <v>2.255795052697979E-2</v>
      </c>
      <c r="P186" s="235">
        <f t="shared" si="27"/>
        <v>5.3485927511725219E-3</v>
      </c>
      <c r="Q186" s="235">
        <f t="shared" si="27"/>
        <v>2.8267525654399623E-2</v>
      </c>
    </row>
    <row r="187" spans="1:17" x14ac:dyDescent="0.25">
      <c r="A187" s="127" t="s">
        <v>180</v>
      </c>
      <c r="B187" s="236">
        <f t="shared" ref="B187:Q187" si="28">IF(B$91=0,0,B$91/B$60)</f>
        <v>9.8412413977008784E-2</v>
      </c>
      <c r="C187" s="236">
        <f t="shared" si="28"/>
        <v>9.8412413977008784E-2</v>
      </c>
      <c r="D187" s="236">
        <f t="shared" si="28"/>
        <v>9.841241397700877E-2</v>
      </c>
      <c r="E187" s="236">
        <f t="shared" si="28"/>
        <v>9.8412413977008797E-2</v>
      </c>
      <c r="F187" s="236">
        <f t="shared" si="28"/>
        <v>9.8412413977008853E-2</v>
      </c>
      <c r="G187" s="236">
        <f t="shared" si="28"/>
        <v>9.8412413977008784E-2</v>
      </c>
      <c r="H187" s="236">
        <f t="shared" si="28"/>
        <v>9.8412413977008784E-2</v>
      </c>
      <c r="I187" s="236">
        <f t="shared" si="28"/>
        <v>9.8412413977008756E-2</v>
      </c>
      <c r="J187" s="236">
        <f t="shared" si="28"/>
        <v>9.8412413977008797E-2</v>
      </c>
      <c r="K187" s="236">
        <f t="shared" si="28"/>
        <v>9.8412413977008784E-2</v>
      </c>
      <c r="L187" s="236">
        <f t="shared" si="28"/>
        <v>9.8412413977008839E-2</v>
      </c>
      <c r="M187" s="236">
        <f t="shared" si="28"/>
        <v>9.8412413977008756E-2</v>
      </c>
      <c r="N187" s="236">
        <f t="shared" si="28"/>
        <v>9.8412413977008811E-2</v>
      </c>
      <c r="O187" s="236">
        <f t="shared" si="28"/>
        <v>9.8412413977008756E-2</v>
      </c>
      <c r="P187" s="236">
        <f t="shared" si="28"/>
        <v>9.8412413977008825E-2</v>
      </c>
      <c r="Q187" s="236">
        <f t="shared" si="28"/>
        <v>9.8412413977008784E-2</v>
      </c>
    </row>
    <row r="188" spans="1:17" x14ac:dyDescent="0.25">
      <c r="A188" s="142" t="s">
        <v>188</v>
      </c>
      <c r="B188" s="235">
        <f t="shared" ref="B188:Q188" si="29">IF(B$92=0,0,B$92/B$60)</f>
        <v>3.2226423009775892E-3</v>
      </c>
      <c r="C188" s="235">
        <f t="shared" si="29"/>
        <v>2.7552582917443518E-3</v>
      </c>
      <c r="D188" s="235">
        <f t="shared" si="29"/>
        <v>2.6906776825187432E-3</v>
      </c>
      <c r="E188" s="235">
        <f t="shared" si="29"/>
        <v>3.4943530366555575E-3</v>
      </c>
      <c r="F188" s="235">
        <f t="shared" si="29"/>
        <v>6.965926073500453E-3</v>
      </c>
      <c r="G188" s="235">
        <f t="shared" si="29"/>
        <v>1.0652705808314766E-2</v>
      </c>
      <c r="H188" s="235">
        <f t="shared" si="29"/>
        <v>1.0034648956881238E-2</v>
      </c>
      <c r="I188" s="235">
        <f t="shared" si="29"/>
        <v>9.3246228191778812E-3</v>
      </c>
      <c r="J188" s="235">
        <f t="shared" si="29"/>
        <v>9.6331417960896313E-3</v>
      </c>
      <c r="K188" s="235">
        <f t="shared" si="29"/>
        <v>1.1775780082877246E-2</v>
      </c>
      <c r="L188" s="235">
        <f t="shared" si="29"/>
        <v>1.1217454166937027E-2</v>
      </c>
      <c r="M188" s="235">
        <f t="shared" si="29"/>
        <v>1.1071603610175729E-2</v>
      </c>
      <c r="N188" s="235">
        <f t="shared" si="29"/>
        <v>1.149470328495973E-2</v>
      </c>
      <c r="O188" s="235">
        <f t="shared" si="29"/>
        <v>1.1211708910287319E-2</v>
      </c>
      <c r="P188" s="235">
        <f t="shared" si="29"/>
        <v>1.1667753136366265E-2</v>
      </c>
      <c r="Q188" s="235">
        <f t="shared" si="29"/>
        <v>1.1060406415206187E-2</v>
      </c>
    </row>
    <row r="189" spans="1:17" x14ac:dyDescent="0.25">
      <c r="A189" s="142" t="s">
        <v>187</v>
      </c>
      <c r="B189" s="235">
        <f t="shared" ref="B189:Q189" si="30">IF(B$93=0,0,B$93/B$60)</f>
        <v>8.6602924299767722E-2</v>
      </c>
      <c r="C189" s="235">
        <f t="shared" si="30"/>
        <v>8.6602924299767722E-2</v>
      </c>
      <c r="D189" s="235">
        <f t="shared" si="30"/>
        <v>8.6602924299767708E-2</v>
      </c>
      <c r="E189" s="235">
        <f t="shared" si="30"/>
        <v>8.6602924299767722E-2</v>
      </c>
      <c r="F189" s="235">
        <f t="shared" si="30"/>
        <v>8.6602924299767764E-2</v>
      </c>
      <c r="G189" s="235">
        <f t="shared" si="30"/>
        <v>8.6602924299767722E-2</v>
      </c>
      <c r="H189" s="235">
        <f t="shared" si="30"/>
        <v>8.6602924299767722E-2</v>
      </c>
      <c r="I189" s="235">
        <f t="shared" si="30"/>
        <v>8.6602924299767695E-2</v>
      </c>
      <c r="J189" s="235">
        <f t="shared" si="30"/>
        <v>8.6602924299767736E-2</v>
      </c>
      <c r="K189" s="235">
        <f t="shared" si="30"/>
        <v>8.6602924299767722E-2</v>
      </c>
      <c r="L189" s="235">
        <f t="shared" si="30"/>
        <v>8.6602924299767764E-2</v>
      </c>
      <c r="M189" s="235">
        <f t="shared" si="30"/>
        <v>8.6602924299767695E-2</v>
      </c>
      <c r="N189" s="235">
        <f t="shared" si="30"/>
        <v>8.660292429976775E-2</v>
      </c>
      <c r="O189" s="235">
        <f t="shared" si="30"/>
        <v>8.6602924299767695E-2</v>
      </c>
      <c r="P189" s="235">
        <f t="shared" si="30"/>
        <v>8.6602924299767764E-2</v>
      </c>
      <c r="Q189" s="235">
        <f t="shared" si="30"/>
        <v>8.6602924299767708E-2</v>
      </c>
    </row>
    <row r="190" spans="1:17" x14ac:dyDescent="0.25">
      <c r="A190" s="142" t="s">
        <v>186</v>
      </c>
      <c r="B190" s="235">
        <f t="shared" ref="B190:Q190" si="31">IF(B$104=0,0,B$104/B$60)</f>
        <v>8.5868473762634734E-3</v>
      </c>
      <c r="C190" s="235">
        <f t="shared" si="31"/>
        <v>9.0542313854967138E-3</v>
      </c>
      <c r="D190" s="235">
        <f t="shared" si="31"/>
        <v>9.1188119947223072E-3</v>
      </c>
      <c r="E190" s="235">
        <f t="shared" si="31"/>
        <v>8.3151366405855159E-3</v>
      </c>
      <c r="F190" s="235">
        <f t="shared" si="31"/>
        <v>4.8435636037406247E-3</v>
      </c>
      <c r="G190" s="235">
        <f t="shared" si="31"/>
        <v>1.1567838689262916E-3</v>
      </c>
      <c r="H190" s="235">
        <f t="shared" si="31"/>
        <v>1.7748407203598267E-3</v>
      </c>
      <c r="I190" s="235">
        <f t="shared" si="31"/>
        <v>2.4848668580631857E-3</v>
      </c>
      <c r="J190" s="235">
        <f t="shared" si="31"/>
        <v>2.1763478811514399E-3</v>
      </c>
      <c r="K190" s="235">
        <f t="shared" si="31"/>
        <v>3.3709594363807085E-5</v>
      </c>
      <c r="L190" s="235">
        <f t="shared" si="31"/>
        <v>5.9203551030403588E-4</v>
      </c>
      <c r="M190" s="235">
        <f t="shared" si="31"/>
        <v>7.3788606706533147E-4</v>
      </c>
      <c r="N190" s="235">
        <f t="shared" si="31"/>
        <v>3.1478639228133378E-4</v>
      </c>
      <c r="O190" s="235">
        <f t="shared" si="31"/>
        <v>5.9778076695374315E-4</v>
      </c>
      <c r="P190" s="235">
        <f t="shared" si="31"/>
        <v>1.4173654087480694E-4</v>
      </c>
      <c r="Q190" s="235">
        <f t="shared" si="31"/>
        <v>7.4908326203488706E-4</v>
      </c>
    </row>
    <row r="191" spans="1:17" x14ac:dyDescent="0.25">
      <c r="A191" s="72" t="s">
        <v>179</v>
      </c>
      <c r="B191" s="234">
        <f t="shared" ref="B191:Q191" si="32">IF(B$105=0,0,B$105/B$60)</f>
        <v>0.10825365537470963</v>
      </c>
      <c r="C191" s="234">
        <f t="shared" si="32"/>
        <v>0.10825365537470964</v>
      </c>
      <c r="D191" s="234">
        <f t="shared" si="32"/>
        <v>0.1082536553747096</v>
      </c>
      <c r="E191" s="234">
        <f t="shared" si="32"/>
        <v>0.10825365537470961</v>
      </c>
      <c r="F191" s="234">
        <f t="shared" si="32"/>
        <v>0.1082536553747097</v>
      </c>
      <c r="G191" s="234">
        <f t="shared" si="32"/>
        <v>0.10825365537470961</v>
      </c>
      <c r="H191" s="234">
        <f t="shared" si="32"/>
        <v>0.10825365537470963</v>
      </c>
      <c r="I191" s="234">
        <f t="shared" si="32"/>
        <v>0.10825365537470957</v>
      </c>
      <c r="J191" s="234">
        <f t="shared" si="32"/>
        <v>0.10825365537470968</v>
      </c>
      <c r="K191" s="234">
        <f t="shared" si="32"/>
        <v>0.10825365537470963</v>
      </c>
      <c r="L191" s="234">
        <f t="shared" si="32"/>
        <v>0.10825365537470971</v>
      </c>
      <c r="M191" s="234">
        <f t="shared" si="32"/>
        <v>0.10825365537470961</v>
      </c>
      <c r="N191" s="234">
        <f t="shared" si="32"/>
        <v>0.10825365537470967</v>
      </c>
      <c r="O191" s="234">
        <f t="shared" si="32"/>
        <v>0.10825365537470959</v>
      </c>
      <c r="P191" s="234">
        <f t="shared" si="32"/>
        <v>0.10825365537470968</v>
      </c>
      <c r="Q191" s="234">
        <f t="shared" si="32"/>
        <v>0.10825365537470963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0.99999999999999989</v>
      </c>
      <c r="C194" s="77">
        <f t="shared" si="33"/>
        <v>0.99999999999999978</v>
      </c>
      <c r="D194" s="77">
        <f t="shared" si="33"/>
        <v>0.99999999999999989</v>
      </c>
      <c r="E194" s="77">
        <f t="shared" si="33"/>
        <v>1</v>
      </c>
      <c r="F194" s="77">
        <f t="shared" si="33"/>
        <v>1</v>
      </c>
      <c r="G194" s="77">
        <f t="shared" si="33"/>
        <v>0.99999999999999989</v>
      </c>
      <c r="H194" s="77">
        <f t="shared" si="33"/>
        <v>0.99999999999999989</v>
      </c>
      <c r="I194" s="77">
        <f t="shared" si="33"/>
        <v>1</v>
      </c>
      <c r="J194" s="77">
        <f t="shared" si="33"/>
        <v>1</v>
      </c>
      <c r="K194" s="77">
        <f t="shared" si="33"/>
        <v>1</v>
      </c>
      <c r="L194" s="77">
        <f t="shared" si="33"/>
        <v>0.99999999999999989</v>
      </c>
      <c r="M194" s="77">
        <f t="shared" si="33"/>
        <v>1</v>
      </c>
      <c r="N194" s="77">
        <f t="shared" si="33"/>
        <v>0.99999999999999978</v>
      </c>
      <c r="O194" s="77">
        <f t="shared" si="33"/>
        <v>0.99999999999999978</v>
      </c>
      <c r="P194" s="77">
        <f t="shared" si="33"/>
        <v>1</v>
      </c>
      <c r="Q194" s="77">
        <f t="shared" si="33"/>
        <v>1.0000000000000002</v>
      </c>
    </row>
    <row r="195" spans="1:17" x14ac:dyDescent="0.25">
      <c r="A195" s="132" t="s">
        <v>83</v>
      </c>
      <c r="B195" s="240">
        <f t="shared" ref="B195:Q195" si="34">IF(B$109=0,0,B$109/B$108)</f>
        <v>1.0785639753221839E-2</v>
      </c>
      <c r="C195" s="240">
        <f t="shared" si="34"/>
        <v>1.0785639753221842E-2</v>
      </c>
      <c r="D195" s="240">
        <f t="shared" si="34"/>
        <v>1.0785639753221839E-2</v>
      </c>
      <c r="E195" s="240">
        <f t="shared" si="34"/>
        <v>1.0785639753221839E-2</v>
      </c>
      <c r="F195" s="240">
        <f t="shared" si="34"/>
        <v>1.0785639753221844E-2</v>
      </c>
      <c r="G195" s="240">
        <f t="shared" si="34"/>
        <v>1.0785639753221839E-2</v>
      </c>
      <c r="H195" s="240">
        <f t="shared" si="34"/>
        <v>1.0785639753221839E-2</v>
      </c>
      <c r="I195" s="240">
        <f t="shared" si="34"/>
        <v>1.078563975322184E-2</v>
      </c>
      <c r="J195" s="240">
        <f t="shared" si="34"/>
        <v>1.0785639753221842E-2</v>
      </c>
      <c r="K195" s="240">
        <f t="shared" si="34"/>
        <v>1.078563975322184E-2</v>
      </c>
      <c r="L195" s="240">
        <f t="shared" si="34"/>
        <v>1.0785639753221842E-2</v>
      </c>
      <c r="M195" s="240">
        <f t="shared" si="34"/>
        <v>1.0785639753221839E-2</v>
      </c>
      <c r="N195" s="240">
        <f t="shared" si="34"/>
        <v>1.0785639753221839E-2</v>
      </c>
      <c r="O195" s="240">
        <f t="shared" si="34"/>
        <v>1.0785639753221837E-2</v>
      </c>
      <c r="P195" s="240">
        <f t="shared" si="34"/>
        <v>1.0785639753221842E-2</v>
      </c>
      <c r="Q195" s="240">
        <f t="shared" si="34"/>
        <v>1.078563975322184E-2</v>
      </c>
    </row>
    <row r="196" spans="1:17" x14ac:dyDescent="0.25">
      <c r="A196" s="76" t="s">
        <v>82</v>
      </c>
      <c r="B196" s="239">
        <f t="shared" ref="B196:Q196" si="35">IF(B$110=0,0,B$110/B$108)</f>
        <v>6.1972293373244357E-2</v>
      </c>
      <c r="C196" s="239">
        <f t="shared" si="35"/>
        <v>6.1972293373244364E-2</v>
      </c>
      <c r="D196" s="239">
        <f t="shared" si="35"/>
        <v>6.1972293373244357E-2</v>
      </c>
      <c r="E196" s="239">
        <f t="shared" si="35"/>
        <v>6.1972293373244364E-2</v>
      </c>
      <c r="F196" s="239">
        <f t="shared" si="35"/>
        <v>6.1972293373244378E-2</v>
      </c>
      <c r="G196" s="239">
        <f t="shared" si="35"/>
        <v>6.1972293373244357E-2</v>
      </c>
      <c r="H196" s="239">
        <f t="shared" si="35"/>
        <v>6.1972293373244364E-2</v>
      </c>
      <c r="I196" s="239">
        <f t="shared" si="35"/>
        <v>6.1972293373244371E-2</v>
      </c>
      <c r="J196" s="239">
        <f t="shared" si="35"/>
        <v>6.1972293373244385E-2</v>
      </c>
      <c r="K196" s="239">
        <f t="shared" si="35"/>
        <v>6.1972293373244364E-2</v>
      </c>
      <c r="L196" s="239">
        <f t="shared" si="35"/>
        <v>6.1972293373244378E-2</v>
      </c>
      <c r="M196" s="239">
        <f t="shared" si="35"/>
        <v>6.1972293373244364E-2</v>
      </c>
      <c r="N196" s="239">
        <f t="shared" si="35"/>
        <v>6.1972293373244364E-2</v>
      </c>
      <c r="O196" s="239">
        <f t="shared" si="35"/>
        <v>6.197229337324435E-2</v>
      </c>
      <c r="P196" s="239">
        <f t="shared" si="35"/>
        <v>6.1972293373244385E-2</v>
      </c>
      <c r="Q196" s="239">
        <f t="shared" si="35"/>
        <v>6.1972293373244371E-2</v>
      </c>
    </row>
    <row r="197" spans="1:17" x14ac:dyDescent="0.25">
      <c r="A197" s="76" t="s">
        <v>81</v>
      </c>
      <c r="B197" s="239">
        <f t="shared" ref="B197:Q197" si="36">IF(B$111=0,0,B$111/B$108)</f>
        <v>1.0566914647352108E-2</v>
      </c>
      <c r="C197" s="239">
        <f t="shared" si="36"/>
        <v>1.056691464735211E-2</v>
      </c>
      <c r="D197" s="239">
        <f t="shared" si="36"/>
        <v>1.0566914647352108E-2</v>
      </c>
      <c r="E197" s="239">
        <f t="shared" si="36"/>
        <v>1.056691464735211E-2</v>
      </c>
      <c r="F197" s="239">
        <f t="shared" si="36"/>
        <v>1.0566914647352111E-2</v>
      </c>
      <c r="G197" s="239">
        <f t="shared" si="36"/>
        <v>1.0566914647352108E-2</v>
      </c>
      <c r="H197" s="239">
        <f t="shared" si="36"/>
        <v>1.0566914647352108E-2</v>
      </c>
      <c r="I197" s="239">
        <f t="shared" si="36"/>
        <v>1.056691464735211E-2</v>
      </c>
      <c r="J197" s="239">
        <f t="shared" si="36"/>
        <v>1.0566914647352111E-2</v>
      </c>
      <c r="K197" s="239">
        <f t="shared" si="36"/>
        <v>1.0566914647352108E-2</v>
      </c>
      <c r="L197" s="239">
        <f t="shared" si="36"/>
        <v>1.0566914647352113E-2</v>
      </c>
      <c r="M197" s="239">
        <f t="shared" si="36"/>
        <v>1.0566914647352108E-2</v>
      </c>
      <c r="N197" s="239">
        <f t="shared" si="36"/>
        <v>1.056691464735211E-2</v>
      </c>
      <c r="O197" s="239">
        <f t="shared" si="36"/>
        <v>1.0566914647352106E-2</v>
      </c>
      <c r="P197" s="239">
        <f t="shared" si="36"/>
        <v>1.0566914647352111E-2</v>
      </c>
      <c r="Q197" s="239">
        <f t="shared" si="36"/>
        <v>1.056691464735211E-2</v>
      </c>
    </row>
    <row r="198" spans="1:17" x14ac:dyDescent="0.25">
      <c r="A198" s="76" t="s">
        <v>80</v>
      </c>
      <c r="B198" s="239">
        <f t="shared" ref="B198:Q198" si="37">IF(B$112=0,0,B$112/B$108)</f>
        <v>8.2248291225630557E-2</v>
      </c>
      <c r="C198" s="239">
        <f t="shared" si="37"/>
        <v>8.2248291225630571E-2</v>
      </c>
      <c r="D198" s="239">
        <f t="shared" si="37"/>
        <v>8.2248291225630557E-2</v>
      </c>
      <c r="E198" s="239">
        <f t="shared" si="37"/>
        <v>8.2248291225630571E-2</v>
      </c>
      <c r="F198" s="239">
        <f t="shared" si="37"/>
        <v>8.2248291225630599E-2</v>
      </c>
      <c r="G198" s="239">
        <f t="shared" si="37"/>
        <v>8.2248291225630557E-2</v>
      </c>
      <c r="H198" s="239">
        <f t="shared" si="37"/>
        <v>8.2248291225630557E-2</v>
      </c>
      <c r="I198" s="239">
        <f t="shared" si="37"/>
        <v>8.2248291225630571E-2</v>
      </c>
      <c r="J198" s="239">
        <f t="shared" si="37"/>
        <v>8.2248291225630585E-2</v>
      </c>
      <c r="K198" s="239">
        <f t="shared" si="37"/>
        <v>8.2248291225630571E-2</v>
      </c>
      <c r="L198" s="239">
        <f t="shared" si="37"/>
        <v>8.2248291225630599E-2</v>
      </c>
      <c r="M198" s="239">
        <f t="shared" si="37"/>
        <v>8.2248291225630557E-2</v>
      </c>
      <c r="N198" s="239">
        <f t="shared" si="37"/>
        <v>8.2248291225630571E-2</v>
      </c>
      <c r="O198" s="239">
        <f t="shared" si="37"/>
        <v>8.2248291225630543E-2</v>
      </c>
      <c r="P198" s="239">
        <f t="shared" si="37"/>
        <v>8.2248291225630585E-2</v>
      </c>
      <c r="Q198" s="239">
        <f t="shared" si="37"/>
        <v>8.2248291225630571E-2</v>
      </c>
    </row>
    <row r="199" spans="1:17" x14ac:dyDescent="0.25">
      <c r="A199" s="129" t="s">
        <v>79</v>
      </c>
      <c r="B199" s="238">
        <f t="shared" ref="B199:Q199" si="38">IF(B$113=0,0,B$113/B$108)</f>
        <v>3.0199791309021153E-2</v>
      </c>
      <c r="C199" s="238">
        <f t="shared" si="38"/>
        <v>3.0199791309021156E-2</v>
      </c>
      <c r="D199" s="238">
        <f t="shared" si="38"/>
        <v>3.0199791309021156E-2</v>
      </c>
      <c r="E199" s="238">
        <f t="shared" si="38"/>
        <v>3.0199791309021159E-2</v>
      </c>
      <c r="F199" s="238">
        <f t="shared" si="38"/>
        <v>3.0199791309021163E-2</v>
      </c>
      <c r="G199" s="238">
        <f t="shared" si="38"/>
        <v>3.0199791309021153E-2</v>
      </c>
      <c r="H199" s="238">
        <f t="shared" si="38"/>
        <v>3.0199791309021153E-2</v>
      </c>
      <c r="I199" s="238">
        <f t="shared" si="38"/>
        <v>3.0199791309021159E-2</v>
      </c>
      <c r="J199" s="238">
        <f t="shared" si="38"/>
        <v>3.0199791309021166E-2</v>
      </c>
      <c r="K199" s="238">
        <f t="shared" si="38"/>
        <v>3.0199791309021156E-2</v>
      </c>
      <c r="L199" s="238">
        <f t="shared" si="38"/>
        <v>3.0199791309021166E-2</v>
      </c>
      <c r="M199" s="238">
        <f t="shared" si="38"/>
        <v>3.0199791309021153E-2</v>
      </c>
      <c r="N199" s="238">
        <f t="shared" si="38"/>
        <v>3.0199791309021159E-2</v>
      </c>
      <c r="O199" s="238">
        <f t="shared" si="38"/>
        <v>3.0199791309021149E-2</v>
      </c>
      <c r="P199" s="238">
        <f t="shared" si="38"/>
        <v>3.0199791309021166E-2</v>
      </c>
      <c r="Q199" s="238">
        <f t="shared" si="38"/>
        <v>3.0199791309021156E-2</v>
      </c>
    </row>
    <row r="200" spans="1:17" x14ac:dyDescent="0.25">
      <c r="A200" s="127" t="s">
        <v>183</v>
      </c>
      <c r="B200" s="237">
        <f t="shared" ref="B200:Q200" si="39">IF(B$118=0,0,B$118/B$108)</f>
        <v>0.1010764321498845</v>
      </c>
      <c r="C200" s="237">
        <f t="shared" si="39"/>
        <v>0.10107643214988456</v>
      </c>
      <c r="D200" s="237">
        <f t="shared" si="39"/>
        <v>0.10107643214988453</v>
      </c>
      <c r="E200" s="237">
        <f t="shared" si="39"/>
        <v>0.10107643214988454</v>
      </c>
      <c r="F200" s="237">
        <f t="shared" si="39"/>
        <v>0.10107643214988458</v>
      </c>
      <c r="G200" s="237">
        <f t="shared" si="39"/>
        <v>0.10107643214988453</v>
      </c>
      <c r="H200" s="237">
        <f t="shared" si="39"/>
        <v>0.10107643214988454</v>
      </c>
      <c r="I200" s="237">
        <f t="shared" si="39"/>
        <v>0.10107643214988454</v>
      </c>
      <c r="J200" s="237">
        <f t="shared" si="39"/>
        <v>0.10107643214988457</v>
      </c>
      <c r="K200" s="237">
        <f t="shared" si="39"/>
        <v>0.10107643214988453</v>
      </c>
      <c r="L200" s="237">
        <f t="shared" si="39"/>
        <v>0.10107643214988457</v>
      </c>
      <c r="M200" s="237">
        <f t="shared" si="39"/>
        <v>0.10107643214988453</v>
      </c>
      <c r="N200" s="237">
        <f t="shared" si="39"/>
        <v>0.10107643214988456</v>
      </c>
      <c r="O200" s="237">
        <f t="shared" si="39"/>
        <v>0.10107643214988452</v>
      </c>
      <c r="P200" s="237">
        <f t="shared" si="39"/>
        <v>0.10107643214988457</v>
      </c>
      <c r="Q200" s="237">
        <f t="shared" si="39"/>
        <v>0.10107643214988454</v>
      </c>
    </row>
    <row r="201" spans="1:17" x14ac:dyDescent="0.25">
      <c r="A201" s="142" t="s">
        <v>192</v>
      </c>
      <c r="B201" s="235">
        <f t="shared" ref="B201:Q201" si="40">IF(B$119=0,0,B$119/B$108)</f>
        <v>8.5914967327401823E-2</v>
      </c>
      <c r="C201" s="235">
        <f t="shared" si="40"/>
        <v>8.5914967327401878E-2</v>
      </c>
      <c r="D201" s="235">
        <f t="shared" si="40"/>
        <v>8.591496732740185E-2</v>
      </c>
      <c r="E201" s="235">
        <f t="shared" si="40"/>
        <v>8.5914967327401864E-2</v>
      </c>
      <c r="F201" s="235">
        <f t="shared" si="40"/>
        <v>8.5914967327401892E-2</v>
      </c>
      <c r="G201" s="235">
        <f t="shared" si="40"/>
        <v>8.591496732740185E-2</v>
      </c>
      <c r="H201" s="235">
        <f t="shared" si="40"/>
        <v>8.591496732740185E-2</v>
      </c>
      <c r="I201" s="235">
        <f t="shared" si="40"/>
        <v>8.5914967327401864E-2</v>
      </c>
      <c r="J201" s="235">
        <f t="shared" si="40"/>
        <v>8.5914967327401864E-2</v>
      </c>
      <c r="K201" s="235">
        <f t="shared" si="40"/>
        <v>8.591496732740185E-2</v>
      </c>
      <c r="L201" s="235">
        <f t="shared" si="40"/>
        <v>8.5914967327401878E-2</v>
      </c>
      <c r="M201" s="235">
        <f t="shared" si="40"/>
        <v>8.591496732740185E-2</v>
      </c>
      <c r="N201" s="235">
        <f t="shared" si="40"/>
        <v>8.591496732740185E-2</v>
      </c>
      <c r="O201" s="235">
        <f t="shared" si="40"/>
        <v>8.5914967327401837E-2</v>
      </c>
      <c r="P201" s="235">
        <f t="shared" si="40"/>
        <v>8.5914967327401878E-2</v>
      </c>
      <c r="Q201" s="235">
        <f t="shared" si="40"/>
        <v>8.5914967327401864E-2</v>
      </c>
    </row>
    <row r="202" spans="1:17" x14ac:dyDescent="0.25">
      <c r="A202" s="142" t="s">
        <v>191</v>
      </c>
      <c r="B202" s="235">
        <f t="shared" ref="B202:Q202" si="41">IF(B$130=0,0,B$130/B$108)</f>
        <v>1.5161464822482684E-2</v>
      </c>
      <c r="C202" s="235">
        <f t="shared" si="41"/>
        <v>1.5161464822482679E-2</v>
      </c>
      <c r="D202" s="235">
        <f t="shared" si="41"/>
        <v>1.5161464822482679E-2</v>
      </c>
      <c r="E202" s="235">
        <f t="shared" si="41"/>
        <v>1.516146482248268E-2</v>
      </c>
      <c r="F202" s="235">
        <f t="shared" si="41"/>
        <v>1.5161464822482682E-2</v>
      </c>
      <c r="G202" s="235">
        <f t="shared" si="41"/>
        <v>1.5161464822482682E-2</v>
      </c>
      <c r="H202" s="235">
        <f t="shared" si="41"/>
        <v>1.5161464822482689E-2</v>
      </c>
      <c r="I202" s="235">
        <f t="shared" si="41"/>
        <v>1.516146482248268E-2</v>
      </c>
      <c r="J202" s="235">
        <f t="shared" si="41"/>
        <v>1.5161464822482687E-2</v>
      </c>
      <c r="K202" s="235">
        <f t="shared" si="41"/>
        <v>1.5161464822482679E-2</v>
      </c>
      <c r="L202" s="235">
        <f t="shared" si="41"/>
        <v>1.5161464822482684E-2</v>
      </c>
      <c r="M202" s="235">
        <f t="shared" si="41"/>
        <v>1.5161464822482687E-2</v>
      </c>
      <c r="N202" s="235">
        <f t="shared" si="41"/>
        <v>1.5161464822482696E-2</v>
      </c>
      <c r="O202" s="235">
        <f t="shared" si="41"/>
        <v>1.5161464822482673E-2</v>
      </c>
      <c r="P202" s="235">
        <f t="shared" si="41"/>
        <v>1.5161464822482686E-2</v>
      </c>
      <c r="Q202" s="235">
        <f t="shared" si="41"/>
        <v>1.5161464822482673E-2</v>
      </c>
    </row>
    <row r="203" spans="1:17" x14ac:dyDescent="0.25">
      <c r="A203" s="127" t="s">
        <v>181</v>
      </c>
      <c r="B203" s="237">
        <f t="shared" ref="B203:Q203" si="42">IF(B$131=0,0,B$131/B$108)</f>
        <v>0.26029477464510592</v>
      </c>
      <c r="C203" s="237">
        <f t="shared" si="42"/>
        <v>0.26029477464510581</v>
      </c>
      <c r="D203" s="237">
        <f t="shared" si="42"/>
        <v>0.26029477464510592</v>
      </c>
      <c r="E203" s="237">
        <f t="shared" si="42"/>
        <v>0.26029477464510603</v>
      </c>
      <c r="F203" s="237">
        <f t="shared" si="42"/>
        <v>0.2602947746451057</v>
      </c>
      <c r="G203" s="237">
        <f t="shared" si="42"/>
        <v>0.26029477464510598</v>
      </c>
      <c r="H203" s="237">
        <f t="shared" si="42"/>
        <v>0.26029477464510603</v>
      </c>
      <c r="I203" s="237">
        <f t="shared" si="42"/>
        <v>0.26029477464510603</v>
      </c>
      <c r="J203" s="237">
        <f t="shared" si="42"/>
        <v>0.26029477464510575</v>
      </c>
      <c r="K203" s="237">
        <f t="shared" si="42"/>
        <v>0.26029477464510598</v>
      </c>
      <c r="L203" s="237">
        <f t="shared" si="42"/>
        <v>0.26029477464510564</v>
      </c>
      <c r="M203" s="237">
        <f t="shared" si="42"/>
        <v>0.26029477464510598</v>
      </c>
      <c r="N203" s="237">
        <f t="shared" si="42"/>
        <v>0.26029477464510581</v>
      </c>
      <c r="O203" s="237">
        <f t="shared" si="42"/>
        <v>0.26029477464510592</v>
      </c>
      <c r="P203" s="237">
        <f t="shared" si="42"/>
        <v>0.2602947746451057</v>
      </c>
      <c r="Q203" s="237">
        <f t="shared" si="42"/>
        <v>0.26029477464510603</v>
      </c>
    </row>
    <row r="204" spans="1:17" x14ac:dyDescent="0.25">
      <c r="A204" s="142" t="s">
        <v>190</v>
      </c>
      <c r="B204" s="235">
        <f t="shared" ref="B204:Q204" si="43">IF(B$132=0,0,B$132/B$108)</f>
        <v>7.1030753607527308E-2</v>
      </c>
      <c r="C204" s="235">
        <f t="shared" si="43"/>
        <v>6.0729070920040047E-2</v>
      </c>
      <c r="D204" s="235">
        <f t="shared" si="43"/>
        <v>5.9305639799454281E-2</v>
      </c>
      <c r="E204" s="235">
        <f t="shared" si="43"/>
        <v>7.7019571638187137E-2</v>
      </c>
      <c r="F204" s="235">
        <f t="shared" si="43"/>
        <v>0.15353704580398608</v>
      </c>
      <c r="G204" s="235">
        <f t="shared" si="43"/>
        <v>0.23479792383236137</v>
      </c>
      <c r="H204" s="235">
        <f t="shared" si="43"/>
        <v>0.2211752379027743</v>
      </c>
      <c r="I204" s="235">
        <f t="shared" si="43"/>
        <v>0.20552544281791102</v>
      </c>
      <c r="J204" s="235">
        <f t="shared" si="43"/>
        <v>0.21232555694339625</v>
      </c>
      <c r="K204" s="235">
        <f t="shared" si="43"/>
        <v>0.25955177630156073</v>
      </c>
      <c r="L204" s="235">
        <f t="shared" si="43"/>
        <v>0.24724562908943662</v>
      </c>
      <c r="M204" s="235">
        <f t="shared" si="43"/>
        <v>0.24403091458088305</v>
      </c>
      <c r="N204" s="235">
        <f t="shared" si="43"/>
        <v>0.25335651945545751</v>
      </c>
      <c r="O204" s="235">
        <f t="shared" si="43"/>
        <v>0.24711899700576642</v>
      </c>
      <c r="P204" s="235">
        <f t="shared" si="43"/>
        <v>0.25717073779217681</v>
      </c>
      <c r="Q204" s="235">
        <f t="shared" si="43"/>
        <v>0.24378411548787274</v>
      </c>
    </row>
    <row r="205" spans="1:17" x14ac:dyDescent="0.25">
      <c r="A205" s="142" t="s">
        <v>189</v>
      </c>
      <c r="B205" s="235">
        <f t="shared" ref="B205:Q205" si="44">IF(B$138=0,0,B$138/B$108)</f>
        <v>0.18926402103757864</v>
      </c>
      <c r="C205" s="235">
        <f t="shared" si="44"/>
        <v>0.1995657037250658</v>
      </c>
      <c r="D205" s="235">
        <f t="shared" si="44"/>
        <v>0.20098913484565162</v>
      </c>
      <c r="E205" s="235">
        <f t="shared" si="44"/>
        <v>0.18327520300691888</v>
      </c>
      <c r="F205" s="235">
        <f t="shared" si="44"/>
        <v>0.10675772884111959</v>
      </c>
      <c r="G205" s="235">
        <f t="shared" si="44"/>
        <v>2.5496850812744602E-2</v>
      </c>
      <c r="H205" s="235">
        <f t="shared" si="44"/>
        <v>3.9119536742331699E-2</v>
      </c>
      <c r="I205" s="235">
        <f t="shared" si="44"/>
        <v>5.4769331827194963E-2</v>
      </c>
      <c r="J205" s="235">
        <f t="shared" si="44"/>
        <v>4.7969217701709511E-2</v>
      </c>
      <c r="K205" s="235">
        <f t="shared" si="44"/>
        <v>7.4299834354526692E-4</v>
      </c>
      <c r="L205" s="235">
        <f t="shared" si="44"/>
        <v>1.3049145555669025E-2</v>
      </c>
      <c r="M205" s="235">
        <f t="shared" si="44"/>
        <v>1.6263860064222931E-2</v>
      </c>
      <c r="N205" s="235">
        <f t="shared" si="44"/>
        <v>6.9382551896483057E-3</v>
      </c>
      <c r="O205" s="235">
        <f t="shared" si="44"/>
        <v>1.3175777639339482E-2</v>
      </c>
      <c r="P205" s="235">
        <f t="shared" si="44"/>
        <v>3.1240368529289169E-3</v>
      </c>
      <c r="Q205" s="235">
        <f t="shared" si="44"/>
        <v>1.6510659157233262E-2</v>
      </c>
    </row>
    <row r="206" spans="1:17" x14ac:dyDescent="0.25">
      <c r="A206" s="127" t="s">
        <v>180</v>
      </c>
      <c r="B206" s="236">
        <f t="shared" ref="B206:Q206" si="45">IF(B$139=0,0,B$139/B$108)</f>
        <v>0.14761862096551315</v>
      </c>
      <c r="C206" s="236">
        <f t="shared" si="45"/>
        <v>0.14761862096551315</v>
      </c>
      <c r="D206" s="236">
        <f t="shared" si="45"/>
        <v>0.14761862096551315</v>
      </c>
      <c r="E206" s="236">
        <f t="shared" si="45"/>
        <v>0.14761862096551318</v>
      </c>
      <c r="F206" s="236">
        <f t="shared" si="45"/>
        <v>0.1476186209655132</v>
      </c>
      <c r="G206" s="236">
        <f t="shared" si="45"/>
        <v>0.14761862096551315</v>
      </c>
      <c r="H206" s="236">
        <f t="shared" si="45"/>
        <v>0.14761862096551315</v>
      </c>
      <c r="I206" s="236">
        <f t="shared" si="45"/>
        <v>0.14761862096551315</v>
      </c>
      <c r="J206" s="236">
        <f t="shared" si="45"/>
        <v>0.1476186209655132</v>
      </c>
      <c r="K206" s="236">
        <f t="shared" si="45"/>
        <v>0.14761862096551318</v>
      </c>
      <c r="L206" s="236">
        <f t="shared" si="45"/>
        <v>0.14761862096551318</v>
      </c>
      <c r="M206" s="236">
        <f t="shared" si="45"/>
        <v>0.14761862096551318</v>
      </c>
      <c r="N206" s="236">
        <f t="shared" si="45"/>
        <v>0.14761862096551318</v>
      </c>
      <c r="O206" s="236">
        <f t="shared" si="45"/>
        <v>0.14761862096551309</v>
      </c>
      <c r="P206" s="236">
        <f t="shared" si="45"/>
        <v>0.14761862096551318</v>
      </c>
      <c r="Q206" s="236">
        <f t="shared" si="45"/>
        <v>0.14761862096551318</v>
      </c>
    </row>
    <row r="207" spans="1:17" x14ac:dyDescent="0.25">
      <c r="A207" s="142" t="s">
        <v>188</v>
      </c>
      <c r="B207" s="235">
        <f t="shared" ref="B207:Q207" si="46">IF(B$140=0,0,B$140/B$108)</f>
        <v>2.6506232925540649E-2</v>
      </c>
      <c r="C207" s="235">
        <f t="shared" si="46"/>
        <v>2.2661999449597278E-2</v>
      </c>
      <c r="D207" s="235">
        <f t="shared" si="46"/>
        <v>2.2130823938716668E-2</v>
      </c>
      <c r="E207" s="235">
        <f t="shared" si="46"/>
        <v>2.8741053726491918E-2</v>
      </c>
      <c r="F207" s="235">
        <f t="shared" si="46"/>
        <v>5.7294741954541116E-2</v>
      </c>
      <c r="G207" s="235">
        <f t="shared" si="46"/>
        <v>8.7618505273388922E-2</v>
      </c>
      <c r="H207" s="235">
        <f t="shared" si="46"/>
        <v>8.2534987670348101E-2</v>
      </c>
      <c r="I207" s="235">
        <f t="shared" si="46"/>
        <v>7.6695022687737979E-2</v>
      </c>
      <c r="J207" s="235">
        <f t="shared" si="46"/>
        <v>7.9232591272837119E-2</v>
      </c>
      <c r="K207" s="235">
        <f t="shared" si="46"/>
        <v>9.6855791181665346E-2</v>
      </c>
      <c r="L207" s="235">
        <f t="shared" si="46"/>
        <v>9.2263560523056981E-2</v>
      </c>
      <c r="M207" s="235">
        <f t="shared" si="46"/>
        <v>9.1063939693695334E-2</v>
      </c>
      <c r="N207" s="235">
        <f t="shared" si="46"/>
        <v>9.4543934518793712E-2</v>
      </c>
      <c r="O207" s="235">
        <f t="shared" si="46"/>
        <v>9.2216305787113081E-2</v>
      </c>
      <c r="P207" s="235">
        <f t="shared" si="46"/>
        <v>9.5967269546612402E-2</v>
      </c>
      <c r="Q207" s="235">
        <f t="shared" si="46"/>
        <v>9.0971842765070726E-2</v>
      </c>
    </row>
    <row r="208" spans="1:17" x14ac:dyDescent="0.25">
      <c r="A208" s="142" t="s">
        <v>187</v>
      </c>
      <c r="B208" s="235">
        <f t="shared" ref="B208:Q208" si="47">IF(B$141=0,0,B$141/B$108)</f>
        <v>5.04855683702055E-2</v>
      </c>
      <c r="C208" s="235">
        <f t="shared" si="47"/>
        <v>5.04855683702055E-2</v>
      </c>
      <c r="D208" s="235">
        <f t="shared" si="47"/>
        <v>5.04855683702055E-2</v>
      </c>
      <c r="E208" s="235">
        <f t="shared" si="47"/>
        <v>5.0485568370205493E-2</v>
      </c>
      <c r="F208" s="235">
        <f t="shared" si="47"/>
        <v>5.0485568370205521E-2</v>
      </c>
      <c r="G208" s="235">
        <f t="shared" si="47"/>
        <v>5.0485568370205493E-2</v>
      </c>
      <c r="H208" s="235">
        <f t="shared" si="47"/>
        <v>5.0485568370205486E-2</v>
      </c>
      <c r="I208" s="235">
        <f t="shared" si="47"/>
        <v>5.0485568370205507E-2</v>
      </c>
      <c r="J208" s="235">
        <f t="shared" si="47"/>
        <v>5.0485568370205521E-2</v>
      </c>
      <c r="K208" s="235">
        <f t="shared" si="47"/>
        <v>5.0485568370205507E-2</v>
      </c>
      <c r="L208" s="235">
        <f t="shared" si="47"/>
        <v>5.04855683702055E-2</v>
      </c>
      <c r="M208" s="235">
        <f t="shared" si="47"/>
        <v>5.0485568370205479E-2</v>
      </c>
      <c r="N208" s="235">
        <f t="shared" si="47"/>
        <v>5.0485568370205486E-2</v>
      </c>
      <c r="O208" s="235">
        <f t="shared" si="47"/>
        <v>5.0485568370205479E-2</v>
      </c>
      <c r="P208" s="235">
        <f t="shared" si="47"/>
        <v>5.0485568370205521E-2</v>
      </c>
      <c r="Q208" s="235">
        <f t="shared" si="47"/>
        <v>5.0485568370205514E-2</v>
      </c>
    </row>
    <row r="209" spans="1:17" x14ac:dyDescent="0.25">
      <c r="A209" s="142" t="s">
        <v>186</v>
      </c>
      <c r="B209" s="235">
        <f t="shared" ref="B209:Q209" si="48">IF(B$152=0,0,B$152/B$108)</f>
        <v>7.0626819669767013E-2</v>
      </c>
      <c r="C209" s="235">
        <f t="shared" si="48"/>
        <v>7.4471053145710397E-2</v>
      </c>
      <c r="D209" s="235">
        <f t="shared" si="48"/>
        <v>7.500222865659098E-2</v>
      </c>
      <c r="E209" s="235">
        <f t="shared" si="48"/>
        <v>6.8391998868815765E-2</v>
      </c>
      <c r="F209" s="235">
        <f t="shared" si="48"/>
        <v>3.9838310640766567E-2</v>
      </c>
      <c r="G209" s="235">
        <f t="shared" si="48"/>
        <v>9.5145473219187433E-3</v>
      </c>
      <c r="H209" s="235">
        <f t="shared" si="48"/>
        <v>1.4598064924959563E-2</v>
      </c>
      <c r="I209" s="235">
        <f t="shared" si="48"/>
        <v>2.0438029907569683E-2</v>
      </c>
      <c r="J209" s="235">
        <f t="shared" si="48"/>
        <v>1.7900461322470574E-2</v>
      </c>
      <c r="K209" s="235">
        <f t="shared" si="48"/>
        <v>2.7726141364231322E-4</v>
      </c>
      <c r="L209" s="235">
        <f t="shared" si="48"/>
        <v>4.869492072250692E-3</v>
      </c>
      <c r="M209" s="235">
        <f t="shared" si="48"/>
        <v>6.0691129016123488E-3</v>
      </c>
      <c r="N209" s="235">
        <f t="shared" si="48"/>
        <v>2.5891180765139684E-3</v>
      </c>
      <c r="O209" s="235">
        <f t="shared" si="48"/>
        <v>4.9167468081945326E-3</v>
      </c>
      <c r="P209" s="235">
        <f t="shared" si="48"/>
        <v>1.1657830486952857E-3</v>
      </c>
      <c r="Q209" s="235">
        <f t="shared" si="48"/>
        <v>6.1612098302369364E-3</v>
      </c>
    </row>
    <row r="210" spans="1:17" x14ac:dyDescent="0.25">
      <c r="A210" s="72" t="s">
        <v>179</v>
      </c>
      <c r="B210" s="234">
        <f t="shared" ref="B210:Q210" si="49">IF(B$153=0,0,B$153/B$108)</f>
        <v>0.2952372419310263</v>
      </c>
      <c r="C210" s="234">
        <f t="shared" si="49"/>
        <v>0.29523724193102635</v>
      </c>
      <c r="D210" s="234">
        <f t="shared" si="49"/>
        <v>0.2952372419310263</v>
      </c>
      <c r="E210" s="234">
        <f t="shared" si="49"/>
        <v>0.29523724193102635</v>
      </c>
      <c r="F210" s="234">
        <f t="shared" si="49"/>
        <v>0.29523724193102641</v>
      </c>
      <c r="G210" s="234">
        <f t="shared" si="49"/>
        <v>0.2952372419310263</v>
      </c>
      <c r="H210" s="234">
        <f t="shared" si="49"/>
        <v>0.2952372419310263</v>
      </c>
      <c r="I210" s="234">
        <f t="shared" si="49"/>
        <v>0.29523724193102635</v>
      </c>
      <c r="J210" s="234">
        <f t="shared" si="49"/>
        <v>0.29523724193102641</v>
      </c>
      <c r="K210" s="234">
        <f t="shared" si="49"/>
        <v>0.29523724193102635</v>
      </c>
      <c r="L210" s="234">
        <f t="shared" si="49"/>
        <v>0.29523724193102641</v>
      </c>
      <c r="M210" s="234">
        <f t="shared" si="49"/>
        <v>0.2952372419310263</v>
      </c>
      <c r="N210" s="234">
        <f t="shared" si="49"/>
        <v>0.29523724193102635</v>
      </c>
      <c r="O210" s="234">
        <f t="shared" si="49"/>
        <v>0.29523724193102624</v>
      </c>
      <c r="P210" s="234">
        <f t="shared" si="49"/>
        <v>0.29523724193102641</v>
      </c>
      <c r="Q210" s="234">
        <f t="shared" si="49"/>
        <v>0.29523724193102635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3757.4484814920111</v>
      </c>
      <c r="C214" s="230">
        <f t="shared" si="50"/>
        <v>4390.4755567124885</v>
      </c>
      <c r="D214" s="230">
        <f t="shared" si="50"/>
        <v>3640.4450865268959</v>
      </c>
      <c r="E214" s="230">
        <f t="shared" si="50"/>
        <v>3260.3654365001053</v>
      </c>
      <c r="F214" s="230">
        <f t="shared" si="50"/>
        <v>2765.5879546758647</v>
      </c>
      <c r="G214" s="230">
        <f t="shared" si="50"/>
        <v>1993.123960704321</v>
      </c>
      <c r="H214" s="230">
        <f t="shared" si="50"/>
        <v>1915.0482755581161</v>
      </c>
      <c r="I214" s="230">
        <f t="shared" si="50"/>
        <v>2629.9375757413172</v>
      </c>
      <c r="J214" s="230">
        <f t="shared" si="50"/>
        <v>2405.8425354733968</v>
      </c>
      <c r="K214" s="230">
        <f t="shared" si="50"/>
        <v>1644.5330016264591</v>
      </c>
      <c r="L214" s="230">
        <f t="shared" si="50"/>
        <v>1525.2613171242513</v>
      </c>
      <c r="M214" s="230">
        <f t="shared" si="50"/>
        <v>2107.9044557276347</v>
      </c>
      <c r="N214" s="230">
        <f t="shared" si="50"/>
        <v>2024.7708264726677</v>
      </c>
      <c r="O214" s="230">
        <f t="shared" si="50"/>
        <v>1923.5936469594249</v>
      </c>
      <c r="P214" s="230">
        <f t="shared" si="50"/>
        <v>1864.3710965241248</v>
      </c>
      <c r="Q214" s="230">
        <f t="shared" si="50"/>
        <v>2122.9177378655027</v>
      </c>
    </row>
    <row r="215" spans="1:17" x14ac:dyDescent="0.25">
      <c r="A215" s="132" t="s">
        <v>83</v>
      </c>
      <c r="B215" s="229">
        <f>IF(B$6=0,0,B$6/CHI!B$10*1000)</f>
        <v>7.8667019447456843</v>
      </c>
      <c r="C215" s="229">
        <f>IF(C$6=0,0,C$6/CHI!C$10*1000)</f>
        <v>7.7067974442797897</v>
      </c>
      <c r="D215" s="229">
        <f>IF(D$6=0,0,D$6/CHI!D$10*1000)</f>
        <v>7.2623845650612502</v>
      </c>
      <c r="E215" s="229">
        <f>IF(E$6=0,0,E$6/CHI!E$10*1000)</f>
        <v>6.9838263567350429</v>
      </c>
      <c r="F215" s="229">
        <f>IF(F$6=0,0,F$6/CHI!F$10*1000)</f>
        <v>6.7233306862987279</v>
      </c>
      <c r="G215" s="229">
        <f>IF(G$6=0,0,G$6/CHI!G$10*1000)</f>
        <v>6.4052123972391826</v>
      </c>
      <c r="H215" s="229">
        <f>IF(H$6=0,0,H$6/CHI!H$10*1000)</f>
        <v>6.1399811005373648</v>
      </c>
      <c r="I215" s="229">
        <f>IF(I$6=0,0,I$6/CHI!I$10*1000)</f>
        <v>6.0166837681293943</v>
      </c>
      <c r="J215" s="229">
        <f>IF(J$6=0,0,J$6/CHI!J$10*1000)</f>
        <v>5.9224306550670489</v>
      </c>
      <c r="K215" s="229">
        <f>IF(K$6=0,0,K$6/CHI!K$10*1000)</f>
        <v>5.7563327636622406</v>
      </c>
      <c r="L215" s="229">
        <f>IF(L$6=0,0,L$6/CHI!L$10*1000)</f>
        <v>5.6516559328649283</v>
      </c>
      <c r="M215" s="229">
        <f>IF(M$6=0,0,M$6/CHI!M$10*1000)</f>
        <v>5.5065915488727359</v>
      </c>
      <c r="N215" s="229">
        <f>IF(N$6=0,0,N$6/CHI!N$10*1000)</f>
        <v>5.3916674914832416</v>
      </c>
      <c r="O215" s="229">
        <f>IF(O$6=0,0,O$6/CHI!O$10*1000)</f>
        <v>5.3597340132162579</v>
      </c>
      <c r="P215" s="229">
        <f>IF(P$6=0,0,P$6/CHI!P$10*1000)</f>
        <v>5.3391471205507841</v>
      </c>
      <c r="Q215" s="229">
        <f>IF(Q$6=0,0,Q$6/CHI!Q$10*1000)</f>
        <v>5.2989273370745051</v>
      </c>
    </row>
    <row r="216" spans="1:17" x14ac:dyDescent="0.25">
      <c r="A216" s="76" t="s">
        <v>82</v>
      </c>
      <c r="B216" s="228">
        <f>IF(B$7=0,0,B$7/CHI!B$10*1000)</f>
        <v>35.485391934785653</v>
      </c>
      <c r="C216" s="228">
        <f>IF(C$7=0,0,C$7/CHI!C$10*1000)</f>
        <v>34.764089168896781</v>
      </c>
      <c r="D216" s="228">
        <f>IF(D$7=0,0,D$7/CHI!D$10*1000)</f>
        <v>32.759416141915047</v>
      </c>
      <c r="E216" s="228">
        <f>IF(E$7=0,0,E$7/CHI!E$10*1000)</f>
        <v>31.502886115922475</v>
      </c>
      <c r="F216" s="228">
        <f>IF(F$7=0,0,F$7/CHI!F$10*1000)</f>
        <v>30.327833212218465</v>
      </c>
      <c r="G216" s="228">
        <f>IF(G$7=0,0,G$7/CHI!G$10*1000)</f>
        <v>28.892854202184765</v>
      </c>
      <c r="H216" s="228">
        <f>IF(H$7=0,0,H$7/CHI!H$10*1000)</f>
        <v>27.696439671299711</v>
      </c>
      <c r="I216" s="228">
        <f>IF(I$7=0,0,I$7/CHI!I$10*1000)</f>
        <v>27.140265788554263</v>
      </c>
      <c r="J216" s="228">
        <f>IF(J$7=0,0,J$7/CHI!J$10*1000)</f>
        <v>26.715105577631952</v>
      </c>
      <c r="K216" s="228">
        <f>IF(K$7=0,0,K$7/CHI!K$10*1000)</f>
        <v>25.061109656983493</v>
      </c>
      <c r="L216" s="228">
        <f>IF(L$7=0,0,L$7/CHI!L$10*1000)</f>
        <v>25.493685570764566</v>
      </c>
      <c r="M216" s="228">
        <f>IF(M$7=0,0,M$7/CHI!M$10*1000)</f>
        <v>24.839324116892605</v>
      </c>
      <c r="N216" s="228">
        <f>IF(N$7=0,0,N$7/CHI!N$10*1000)</f>
        <v>24.320920693469926</v>
      </c>
      <c r="O216" s="228">
        <f>IF(O$7=0,0,O$7/CHI!O$10*1000)</f>
        <v>24.17687405231025</v>
      </c>
      <c r="P216" s="228">
        <f>IF(P$7=0,0,P$7/CHI!P$10*1000)</f>
        <v>24.084009982960119</v>
      </c>
      <c r="Q216" s="228">
        <f>IF(Q$7=0,0,Q$7/CHI!Q$10*1000)</f>
        <v>23.90258518890888</v>
      </c>
    </row>
    <row r="217" spans="1:17" x14ac:dyDescent="0.25">
      <c r="A217" s="76" t="s">
        <v>81</v>
      </c>
      <c r="B217" s="228">
        <f>IF(B$8=0,0,B$8/CHI!B$10*1000)</f>
        <v>7.0928167277856282</v>
      </c>
      <c r="C217" s="228">
        <f>IF(C$8=0,0,C$8/CHI!C$10*1000)</f>
        <v>6.9486428002974705</v>
      </c>
      <c r="D217" s="228">
        <f>IF(D$8=0,0,D$8/CHI!D$10*1000)</f>
        <v>6.5479489484260398</v>
      </c>
      <c r="E217" s="228">
        <f>IF(E$8=0,0,E$8/CHI!E$10*1000)</f>
        <v>6.2967938476537553</v>
      </c>
      <c r="F217" s="228">
        <f>IF(F$8=0,0,F$8/CHI!F$10*1000)</f>
        <v>6.0619243862499843</v>
      </c>
      <c r="G217" s="228">
        <f>IF(G$8=0,0,G$8/CHI!G$10*1000)</f>
        <v>5.7751009197065315</v>
      </c>
      <c r="H217" s="228">
        <f>IF(H$8=0,0,H$8/CHI!H$10*1000)</f>
        <v>5.5359616983158633</v>
      </c>
      <c r="I217" s="228">
        <f>IF(I$8=0,0,I$8/CHI!I$10*1000)</f>
        <v>5.4247937161122533</v>
      </c>
      <c r="J217" s="228">
        <f>IF(J$8=0,0,J$8/CHI!J$10*1000)</f>
        <v>5.3398127340348784</v>
      </c>
      <c r="K217" s="228">
        <f>IF(K$8=0,0,K$8/CHI!K$10*1000)</f>
        <v>5.1900546891921078</v>
      </c>
      <c r="L217" s="228">
        <f>IF(L$8=0,0,L$8/CHI!L$10*1000)</f>
        <v>5.095675420509294</v>
      </c>
      <c r="M217" s="228">
        <f>IF(M$8=0,0,M$8/CHI!M$10*1000)</f>
        <v>4.9648817160302565</v>
      </c>
      <c r="N217" s="228">
        <f>IF(N$8=0,0,N$8/CHI!N$10*1000)</f>
        <v>4.8612632896042181</v>
      </c>
      <c r="O217" s="228">
        <f>IF(O$8=0,0,O$8/CHI!O$10*1000)</f>
        <v>4.8324712608201956</v>
      </c>
      <c r="P217" s="228">
        <f>IF(P$8=0,0,P$8/CHI!P$10*1000)</f>
        <v>4.8139095995679444</v>
      </c>
      <c r="Q217" s="228">
        <f>IF(Q$8=0,0,Q$8/CHI!Q$10*1000)</f>
        <v>4.7776464291780956</v>
      </c>
    </row>
    <row r="218" spans="1:17" x14ac:dyDescent="0.25">
      <c r="A218" s="76" t="s">
        <v>80</v>
      </c>
      <c r="B218" s="228">
        <f>IF(B$9=0,0,B$9/CHI!B$10*1000)</f>
        <v>43.437327062961401</v>
      </c>
      <c r="C218" s="228">
        <f>IF(C$9=0,0,C$9/CHI!C$10*1000)</f>
        <v>42.554387282814297</v>
      </c>
      <c r="D218" s="228">
        <f>IF(D$9=0,0,D$9/CHI!D$10*1000)</f>
        <v>40.100486306115712</v>
      </c>
      <c r="E218" s="228">
        <f>IF(E$9=0,0,E$9/CHI!E$10*1000)</f>
        <v>38.562379983272287</v>
      </c>
      <c r="F218" s="228">
        <f>IF(F$9=0,0,F$9/CHI!F$10*1000)</f>
        <v>37.12400902239137</v>
      </c>
      <c r="G218" s="228">
        <f>IF(G$9=0,0,G$9/CHI!G$10*1000)</f>
        <v>35.367465014032383</v>
      </c>
      <c r="H218" s="228">
        <f>IF(H$9=0,0,H$9/CHI!H$10*1000)</f>
        <v>33.902945490718629</v>
      </c>
      <c r="I218" s="228">
        <f>IF(I$9=0,0,I$9/CHI!I$10*1000)</f>
        <v>33.222138388655637</v>
      </c>
      <c r="J218" s="228">
        <f>IF(J$9=0,0,J$9/CHI!J$10*1000)</f>
        <v>32.701703862529229</v>
      </c>
      <c r="K218" s="228">
        <f>IF(K$9=0,0,K$9/CHI!K$10*1000)</f>
        <v>31.784566225423522</v>
      </c>
      <c r="L218" s="228">
        <f>IF(L$9=0,0,L$9/CHI!L$10*1000)</f>
        <v>31.206575376501878</v>
      </c>
      <c r="M218" s="228">
        <f>IF(M$9=0,0,M$9/CHI!M$10*1000)</f>
        <v>30.405577812730627</v>
      </c>
      <c r="N218" s="228">
        <f>IF(N$9=0,0,N$9/CHI!N$10*1000)</f>
        <v>29.771005166748498</v>
      </c>
      <c r="O218" s="228">
        <f>IF(O$9=0,0,O$9/CHI!O$10*1000)</f>
        <v>29.594679058363589</v>
      </c>
      <c r="P218" s="228">
        <f>IF(P$9=0,0,P$9/CHI!P$10*1000)</f>
        <v>29.481005043992489</v>
      </c>
      <c r="Q218" s="228">
        <f>IF(Q$9=0,0,Q$9/CHI!Q$10*1000)</f>
        <v>29.258924698056983</v>
      </c>
    </row>
    <row r="219" spans="1:17" x14ac:dyDescent="0.25">
      <c r="A219" s="129" t="s">
        <v>79</v>
      </c>
      <c r="B219" s="227">
        <f>IF(B$10=0,0,B$10/CHI!B$10*1000)</f>
        <v>22.026765445287914</v>
      </c>
      <c r="C219" s="227">
        <f>IF(C$10=0,0,C$10/CHI!C$10*1000)</f>
        <v>21.579032843983413</v>
      </c>
      <c r="D219" s="227">
        <f>IF(D$10=0,0,D$10/CHI!D$10*1000)</f>
        <v>20.334676782171499</v>
      </c>
      <c r="E219" s="227">
        <f>IF(E$10=0,0,E$10/CHI!E$10*1000)</f>
        <v>19.554713798858121</v>
      </c>
      <c r="F219" s="227">
        <f>IF(F$10=0,0,F$10/CHI!F$10*1000)</f>
        <v>18.825325921636438</v>
      </c>
      <c r="G219" s="227">
        <f>IF(G$10=0,0,G$10/CHI!G$10*1000)</f>
        <v>17.934594712269714</v>
      </c>
      <c r="H219" s="227">
        <f>IF(H$10=0,0,H$10/CHI!H$10*1000)</f>
        <v>17.191947081504622</v>
      </c>
      <c r="I219" s="227">
        <f>IF(I$10=0,0,I$10/CHI!I$10*1000)</f>
        <v>16.846714550762307</v>
      </c>
      <c r="J219" s="227">
        <f>IF(J$10=0,0,J$10/CHI!J$10*1000)</f>
        <v>16.582805834187734</v>
      </c>
      <c r="K219" s="227">
        <f>IF(K$10=0,0,K$10/CHI!K$10*1000)</f>
        <v>16.117731738254275</v>
      </c>
      <c r="L219" s="227">
        <f>IF(L$10=0,0,L$10/CHI!L$10*1000)</f>
        <v>15.8246366120218</v>
      </c>
      <c r="M219" s="227">
        <f>IF(M$10=0,0,M$10/CHI!M$10*1000)</f>
        <v>15.418456336843663</v>
      </c>
      <c r="N219" s="227">
        <f>IF(N$10=0,0,N$10/CHI!N$10*1000)</f>
        <v>15.096668976153076</v>
      </c>
      <c r="O219" s="227">
        <f>IF(O$10=0,0,O$10/CHI!O$10*1000)</f>
        <v>15.00725523700552</v>
      </c>
      <c r="P219" s="227">
        <f>IF(P$10=0,0,P$10/CHI!P$10*1000)</f>
        <v>14.949611937542199</v>
      </c>
      <c r="Q219" s="227">
        <f>IF(Q$10=0,0,Q$10/CHI!Q$10*1000)</f>
        <v>14.836996543808617</v>
      </c>
    </row>
    <row r="220" spans="1:17" x14ac:dyDescent="0.25">
      <c r="A220" s="232" t="s">
        <v>185</v>
      </c>
      <c r="B220" s="231">
        <f>IF(B$15=0,0,B$15/CHI!B$10*1000)</f>
        <v>2937.3717966036866</v>
      </c>
      <c r="C220" s="231">
        <f>IF(C$15=0,0,C$15/CHI!C$10*1000)</f>
        <v>3587.0683673207336</v>
      </c>
      <c r="D220" s="231">
        <f>IF(D$15=0,0,D$15/CHI!D$10*1000)</f>
        <v>2883.3664148889679</v>
      </c>
      <c r="E220" s="231">
        <f>IF(E$15=0,0,E$15/CHI!E$10*1000)</f>
        <v>2532.3255022691746</v>
      </c>
      <c r="F220" s="231">
        <f>IF(F$15=0,0,F$15/CHI!F$10*1000)</f>
        <v>2064.7038002545232</v>
      </c>
      <c r="G220" s="231">
        <f>IF(G$15=0,0,G$15/CHI!G$10*1000)</f>
        <v>1325.4025463647415</v>
      </c>
      <c r="H220" s="231">
        <f>IF(H$15=0,0,H$15/CHI!H$10*1000)</f>
        <v>1274.9763138170474</v>
      </c>
      <c r="I220" s="231">
        <f>IF(I$15=0,0,I$15/CHI!I$10*1000)</f>
        <v>2002.7189378361973</v>
      </c>
      <c r="J220" s="231">
        <f>IF(J$15=0,0,J$15/CHI!J$10*1000)</f>
        <v>1788.4494611962721</v>
      </c>
      <c r="K220" s="231">
        <f>IF(K$15=0,0,K$15/CHI!K$10*1000)</f>
        <v>1044.4550626000316</v>
      </c>
      <c r="L220" s="231">
        <f>IF(L$15=0,0,L$15/CHI!L$10*1000)</f>
        <v>936.09557853300282</v>
      </c>
      <c r="M220" s="231">
        <f>IF(M$15=0,0,M$15/CHI!M$10*1000)</f>
        <v>1533.8611814111571</v>
      </c>
      <c r="N220" s="231">
        <f>IF(N$15=0,0,N$15/CHI!N$10*1000)</f>
        <v>1462.7079908025073</v>
      </c>
      <c r="O220" s="231">
        <f>IF(O$15=0,0,O$15/CHI!O$10*1000)</f>
        <v>1364.8597668259149</v>
      </c>
      <c r="P220" s="231">
        <f>IF(P$15=0,0,P$15/CHI!P$10*1000)</f>
        <v>1307.7833293116123</v>
      </c>
      <c r="Q220" s="231">
        <f>IF(Q$15=0,0,Q$15/CHI!Q$10*1000)</f>
        <v>1570.522745075082</v>
      </c>
    </row>
    <row r="221" spans="1:17" x14ac:dyDescent="0.25">
      <c r="A221" s="127" t="s">
        <v>184</v>
      </c>
      <c r="B221" s="226">
        <f>IF(B$24=0,0,B$24/CHI!B$10*1000)</f>
        <v>549.57371060231219</v>
      </c>
      <c r="C221" s="226">
        <f>IF(C$24=0,0,C$24/CHI!C$10*1000)</f>
        <v>516.13664318837641</v>
      </c>
      <c r="D221" s="226">
        <f>IF(D$24=0,0,D$24/CHI!D$10*1000)</f>
        <v>500.18263812102339</v>
      </c>
      <c r="E221" s="226">
        <f>IF(E$24=0,0,E$24/CHI!E$10*1000)</f>
        <v>476.93633645123975</v>
      </c>
      <c r="F221" s="226">
        <f>IF(F$24=0,0,F$24/CHI!F$10*1000)</f>
        <v>421.27521183478302</v>
      </c>
      <c r="G221" s="226">
        <f>IF(G$24=0,0,G$24/CHI!G$10*1000)</f>
        <v>401.34233096590287</v>
      </c>
      <c r="H221" s="226">
        <f>IF(H$24=0,0,H$24/CHI!H$10*1000)</f>
        <v>384.72328068908467</v>
      </c>
      <c r="I221" s="226">
        <f>IF(I$24=0,0,I$24/CHI!I$10*1000)</f>
        <v>376.99762918503444</v>
      </c>
      <c r="J221" s="226">
        <f>IF(J$24=0,0,J$24/CHI!J$10*1000)</f>
        <v>371.09185092957188</v>
      </c>
      <c r="K221" s="226">
        <f>IF(K$24=0,0,K$24/CHI!K$10*1000)</f>
        <v>361.58912750467942</v>
      </c>
      <c r="L221" s="226">
        <f>IF(L$24=0,0,L$24/CHI!L$10*1000)</f>
        <v>354.12545677501032</v>
      </c>
      <c r="M221" s="226">
        <f>IF(M$24=0,0,M$24/CHI!M$10*1000)</f>
        <v>345.03590994957591</v>
      </c>
      <c r="N221" s="226">
        <f>IF(N$24=0,0,N$24/CHI!N$10*1000)</f>
        <v>337.83491703689117</v>
      </c>
      <c r="O221" s="226">
        <f>IF(O$24=0,0,O$24/CHI!O$10*1000)</f>
        <v>335.83400655825591</v>
      </c>
      <c r="P221" s="226">
        <f>IF(P$24=0,0,P$24/CHI!P$10*1000)</f>
        <v>334.54405846952938</v>
      </c>
      <c r="Q221" s="226">
        <f>IF(Q$24=0,0,Q$24/CHI!Q$10*1000)</f>
        <v>332.0239388153754</v>
      </c>
    </row>
    <row r="222" spans="1:17" x14ac:dyDescent="0.25">
      <c r="A222" s="127" t="s">
        <v>181</v>
      </c>
      <c r="B222" s="226">
        <f>IF(B$35=0,0,B$35/CHI!B$10*1000)</f>
        <v>84.177202993170255</v>
      </c>
      <c r="C222" s="226">
        <f>IF(C$35=0,0,C$35/CHI!C$10*1000)</f>
        <v>104.73217267795836</v>
      </c>
      <c r="D222" s="226">
        <f>IF(D$35=0,0,D$35/CHI!D$10*1000)</f>
        <v>84.883744883791081</v>
      </c>
      <c r="E222" s="226">
        <f>IF(E$35=0,0,E$35/CHI!E$10*1000)</f>
        <v>85.689064264400074</v>
      </c>
      <c r="F222" s="226">
        <f>IF(F$35=0,0,F$35/CHI!F$10*1000)</f>
        <v>120.36434623850911</v>
      </c>
      <c r="G222" s="226">
        <f>IF(G$35=0,0,G$35/CHI!G$10*1000)</f>
        <v>114.6692374188293</v>
      </c>
      <c r="H222" s="226">
        <f>IF(H$35=0,0,H$35/CHI!H$10*1000)</f>
        <v>109.92093733973839</v>
      </c>
      <c r="I222" s="226">
        <f>IF(I$35=0,0,I$35/CHI!I$10*1000)</f>
        <v>107.71360833858118</v>
      </c>
      <c r="J222" s="226">
        <f>IF(J$35=0,0,J$35/CHI!J$10*1000)</f>
        <v>106.0262431227346</v>
      </c>
      <c r="K222" s="226">
        <f>IF(K$35=0,0,K$35/CHI!K$10*1000)</f>
        <v>103.05267763215481</v>
      </c>
      <c r="L222" s="226">
        <f>IF(L$35=0,0,L$35/CHI!L$10*1000)</f>
        <v>101.17870193571697</v>
      </c>
      <c r="M222" s="226">
        <f>IF(M$35=0,0,M$35/CHI!M$10*1000)</f>
        <v>98.581688557021565</v>
      </c>
      <c r="N222" s="226">
        <f>IF(N$35=0,0,N$35/CHI!N$10*1000)</f>
        <v>96.524262010540156</v>
      </c>
      <c r="O222" s="226">
        <f>IF(O$35=0,0,O$35/CHI!O$10*1000)</f>
        <v>95.952573302358743</v>
      </c>
      <c r="P222" s="226">
        <f>IF(P$35=0,0,P$35/CHI!P$10*1000)</f>
        <v>95.584016705579629</v>
      </c>
      <c r="Q222" s="226">
        <f>IF(Q$35=0,0,Q$35/CHI!Q$10*1000)</f>
        <v>94.863982518678583</v>
      </c>
    </row>
    <row r="223" spans="1:17" x14ac:dyDescent="0.25">
      <c r="A223" s="127" t="s">
        <v>180</v>
      </c>
      <c r="B223" s="225">
        <f>IF(B$43=0,0,B$43/CHI!B$10*1000)</f>
        <v>50.856554794699292</v>
      </c>
      <c r="C223" s="225">
        <f>IF(C$43=0,0,C$43/CHI!C$10*1000)</f>
        <v>49.822806211496015</v>
      </c>
      <c r="D223" s="225">
        <f>IF(D$43=0,0,D$43/CHI!D$10*1000)</f>
        <v>46.949771475695044</v>
      </c>
      <c r="E223" s="225">
        <f>IF(E$43=0,0,E$43/CHI!E$10*1000)</f>
        <v>45.148951909279695</v>
      </c>
      <c r="F223" s="225">
        <f>IF(F$43=0,0,F$43/CHI!F$10*1000)</f>
        <v>43.464902808350629</v>
      </c>
      <c r="G223" s="225">
        <f>IF(G$43=0,0,G$43/CHI!G$10*1000)</f>
        <v>41.408335734577292</v>
      </c>
      <c r="H223" s="225">
        <f>IF(H$43=0,0,H$43/CHI!H$10*1000)</f>
        <v>39.693671817127814</v>
      </c>
      <c r="I223" s="225">
        <f>IF(I$43=0,0,I$43/CHI!I$10*1000)</f>
        <v>38.896580788932134</v>
      </c>
      <c r="J223" s="225">
        <f>IF(J$43=0,0,J$43/CHI!J$10*1000)</f>
        <v>38.287254460987548</v>
      </c>
      <c r="K223" s="225">
        <f>IF(K$43=0,0,K$43/CHI!K$10*1000)</f>
        <v>37.213466922722631</v>
      </c>
      <c r="L223" s="225">
        <f>IF(L$43=0,0,L$43/CHI!L$10*1000)</f>
        <v>36.536753476786785</v>
      </c>
      <c r="M223" s="225">
        <f>IF(M$43=0,0,M$43/CHI!M$10*1000)</f>
        <v>35.598943090035583</v>
      </c>
      <c r="N223" s="225">
        <f>IF(N$43=0,0,N$43/CHI!N$10*1000)</f>
        <v>34.855983503806243</v>
      </c>
      <c r="O223" s="225">
        <f>IF(O$43=0,0,O$43/CHI!O$10*1000)</f>
        <v>34.649540359185124</v>
      </c>
      <c r="P223" s="225">
        <f>IF(P$43=0,0,P$43/CHI!P$10*1000)</f>
        <v>34.516450477014956</v>
      </c>
      <c r="Q223" s="225">
        <f>IF(Q$43=0,0,Q$43/CHI!Q$10*1000)</f>
        <v>34.256438131745078</v>
      </c>
    </row>
    <row r="224" spans="1:17" x14ac:dyDescent="0.25">
      <c r="A224" s="72" t="s">
        <v>179</v>
      </c>
      <c r="B224" s="224">
        <f>IF(B$57=0,0,B$57/CHI!B$10*1000)</f>
        <v>19.56021338257662</v>
      </c>
      <c r="C224" s="224">
        <f>IF(C$57=0,0,C$57/CHI!C$10*1000)</f>
        <v>19.162617773652308</v>
      </c>
      <c r="D224" s="224">
        <f>IF(D$57=0,0,D$57/CHI!D$10*1000)</f>
        <v>18.057604413728843</v>
      </c>
      <c r="E224" s="224">
        <f>IF(E$57=0,0,E$57/CHI!E$10*1000)</f>
        <v>17.36498150356913</v>
      </c>
      <c r="F224" s="224">
        <f>IF(F$57=0,0,F$57/CHI!F$10*1000)</f>
        <v>16.717270310904084</v>
      </c>
      <c r="G224" s="224">
        <f>IF(G$57=0,0,G$57/CHI!G$10*1000)</f>
        <v>15.926282974837411</v>
      </c>
      <c r="H224" s="224">
        <f>IF(H$57=0,0,H$57/CHI!H$10*1000)</f>
        <v>15.266796852741455</v>
      </c>
      <c r="I224" s="224">
        <f>IF(I$57=0,0,I$57/CHI!I$10*1000)</f>
        <v>14.960223380358507</v>
      </c>
      <c r="J224" s="224">
        <f>IF(J$57=0,0,J$57/CHI!J$10*1000)</f>
        <v>14.725867100379832</v>
      </c>
      <c r="K224" s="224">
        <f>IF(K$57=0,0,K$57/CHI!K$10*1000)</f>
        <v>14.312871893354847</v>
      </c>
      <c r="L224" s="224">
        <f>IF(L$57=0,0,L$57/CHI!L$10*1000)</f>
        <v>14.052597491071836</v>
      </c>
      <c r="M224" s="224">
        <f>IF(M$57=0,0,M$57/CHI!M$10*1000)</f>
        <v>13.691901188475228</v>
      </c>
      <c r="N224" s="224">
        <f>IF(N$57=0,0,N$57/CHI!N$10*1000)</f>
        <v>13.406147501463932</v>
      </c>
      <c r="O224" s="224">
        <f>IF(O$57=0,0,O$57/CHI!O$10*1000)</f>
        <v>13.326746291994279</v>
      </c>
      <c r="P224" s="224">
        <f>IF(P$57=0,0,P$57/CHI!P$10*1000)</f>
        <v>13.275557875774975</v>
      </c>
      <c r="Q224" s="224">
        <f>IF(Q$57=0,0,Q$57/CHI!Q$10*1000)</f>
        <v>13.175553127594259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664.2621147595429</v>
      </c>
      <c r="C226" s="230">
        <f t="shared" si="51"/>
        <v>650.75982340732105</v>
      </c>
      <c r="D226" s="230">
        <f t="shared" si="51"/>
        <v>636.54604956848561</v>
      </c>
      <c r="E226" s="230">
        <f t="shared" si="51"/>
        <v>590.64169426791739</v>
      </c>
      <c r="F226" s="230">
        <f t="shared" si="51"/>
        <v>588.17985751289575</v>
      </c>
      <c r="G226" s="230">
        <f t="shared" si="51"/>
        <v>564.94533075084451</v>
      </c>
      <c r="H226" s="230">
        <f t="shared" si="51"/>
        <v>549.90299446950326</v>
      </c>
      <c r="I226" s="230">
        <f t="shared" si="51"/>
        <v>545.12407487225505</v>
      </c>
      <c r="J226" s="230">
        <f t="shared" si="51"/>
        <v>530.75019412883944</v>
      </c>
      <c r="K226" s="230">
        <f t="shared" si="51"/>
        <v>456.45439179837177</v>
      </c>
      <c r="L226" s="230">
        <f t="shared" si="51"/>
        <v>451.23195437765679</v>
      </c>
      <c r="M226" s="230">
        <f t="shared" si="51"/>
        <v>447.74945040751356</v>
      </c>
      <c r="N226" s="230">
        <f t="shared" si="51"/>
        <v>440.74893198489406</v>
      </c>
      <c r="O226" s="230">
        <f t="shared" si="51"/>
        <v>416.43882428908518</v>
      </c>
      <c r="P226" s="230">
        <f t="shared" si="51"/>
        <v>414.8392707746317</v>
      </c>
      <c r="Q226" s="230">
        <f t="shared" si="51"/>
        <v>411.71428746338495</v>
      </c>
    </row>
    <row r="227" spans="1:17" x14ac:dyDescent="0.25">
      <c r="A227" s="132" t="s">
        <v>83</v>
      </c>
      <c r="B227" s="229">
        <f>IF(B$61=0,0,B$61/CHI!B$11*1000)</f>
        <v>7.0441810548185062</v>
      </c>
      <c r="C227" s="229">
        <f>IF(C$61=0,0,C$61/CHI!C$11*1000)</f>
        <v>6.9009957325991467</v>
      </c>
      <c r="D227" s="229">
        <f>IF(D$61=0,0,D$61/CHI!D$11*1000)</f>
        <v>6.7502654799348853</v>
      </c>
      <c r="E227" s="229">
        <f>IF(E$61=0,0,E$61/CHI!E$11*1000)</f>
        <v>6.263471814065543</v>
      </c>
      <c r="F227" s="229">
        <f>IF(F$61=0,0,F$61/CHI!F$11*1000)</f>
        <v>6.2373652163167703</v>
      </c>
      <c r="G227" s="229">
        <f>IF(G$61=0,0,G$61/CHI!G$11*1000)</f>
        <v>5.9909742065055838</v>
      </c>
      <c r="H227" s="229">
        <f>IF(H$61=0,0,H$61/CHI!H$11*1000)</f>
        <v>5.8314574466319762</v>
      </c>
      <c r="I227" s="229">
        <f>IF(I$61=0,0,I$61/CHI!I$11*1000)</f>
        <v>5.7807792969355667</v>
      </c>
      <c r="J227" s="229">
        <f>IF(J$61=0,0,J$61/CHI!J$11*1000)</f>
        <v>5.628351187357711</v>
      </c>
      <c r="K227" s="229">
        <f>IF(K$61=0,0,K$61/CHI!K$11*1000)</f>
        <v>4.8404798462105916</v>
      </c>
      <c r="L227" s="229">
        <f>IF(L$61=0,0,L$61/CHI!L$11*1000)</f>
        <v>4.7850984027689618</v>
      </c>
      <c r="M227" s="229">
        <f>IF(M$61=0,0,M$61/CHI!M$11*1000)</f>
        <v>4.748168118857321</v>
      </c>
      <c r="N227" s="229">
        <f>IF(N$61=0,0,N$61/CHI!N$11*1000)</f>
        <v>4.6739309794046617</v>
      </c>
      <c r="O227" s="229">
        <f>IF(O$61=0,0,O$61/CHI!O$11*1000)</f>
        <v>4.4161339497887164</v>
      </c>
      <c r="P227" s="229">
        <f>IF(P$61=0,0,P$61/CHI!P$11*1000)</f>
        <v>4.3991714521355751</v>
      </c>
      <c r="Q227" s="229">
        <f>IF(Q$61=0,0,Q$61/CHI!Q$11*1000)</f>
        <v>4.3660325032950578</v>
      </c>
    </row>
    <row r="228" spans="1:17" x14ac:dyDescent="0.25">
      <c r="A228" s="76" t="s">
        <v>82</v>
      </c>
      <c r="B228" s="228">
        <f>IF(B$62=0,0,B$62/CHI!B$11*1000)</f>
        <v>26.184198393317452</v>
      </c>
      <c r="C228" s="228">
        <f>IF(C$62=0,0,C$62/CHI!C$11*1000)</f>
        <v>25.651958683005311</v>
      </c>
      <c r="D228" s="228">
        <f>IF(D$62=0,0,D$62/CHI!D$11*1000)</f>
        <v>25.091673419335649</v>
      </c>
      <c r="E228" s="228">
        <f>IF(E$62=0,0,E$62/CHI!E$11*1000)</f>
        <v>23.282193818436664</v>
      </c>
      <c r="F228" s="228">
        <f>IF(F$62=0,0,F$62/CHI!F$11*1000)</f>
        <v>23.185151972193825</v>
      </c>
      <c r="G228" s="228">
        <f>IF(G$62=0,0,G$62/CHI!G$11*1000)</f>
        <v>22.269282400838506</v>
      </c>
      <c r="H228" s="228">
        <f>IF(H$62=0,0,H$62/CHI!H$11*1000)</f>
        <v>21.676336470703358</v>
      </c>
      <c r="I228" s="228">
        <f>IF(I$62=0,0,I$62/CHI!I$11*1000)</f>
        <v>21.487958756455185</v>
      </c>
      <c r="J228" s="228">
        <f>IF(J$62=0,0,J$62/CHI!J$11*1000)</f>
        <v>20.921362323052215</v>
      </c>
      <c r="K228" s="228">
        <f>IF(K$62=0,0,K$62/CHI!K$11*1000)</f>
        <v>17.992735227231947</v>
      </c>
      <c r="L228" s="228">
        <f>IF(L$62=0,0,L$62/CHI!L$11*1000)</f>
        <v>17.786874717529123</v>
      </c>
      <c r="M228" s="228">
        <f>IF(M$62=0,0,M$62/CHI!M$11*1000)</f>
        <v>17.649599727982611</v>
      </c>
      <c r="N228" s="228">
        <f>IF(N$62=0,0,N$62/CHI!N$11*1000)</f>
        <v>17.373649979892146</v>
      </c>
      <c r="O228" s="228">
        <f>IF(O$62=0,0,O$62/CHI!O$11*1000)</f>
        <v>16.415382650284766</v>
      </c>
      <c r="P228" s="228">
        <f>IF(P$62=0,0,P$62/CHI!P$11*1000)</f>
        <v>16.352330692883381</v>
      </c>
      <c r="Q228" s="228">
        <f>IF(Q$62=0,0,Q$62/CHI!Q$11*1000)</f>
        <v>16.229148621861441</v>
      </c>
    </row>
    <row r="229" spans="1:17" x14ac:dyDescent="0.25">
      <c r="A229" s="76" t="s">
        <v>81</v>
      </c>
      <c r="B229" s="228">
        <f>IF(B$63=0,0,B$63/CHI!B$11*1000)</f>
        <v>6.490296779417565</v>
      </c>
      <c r="C229" s="228">
        <f>IF(C$63=0,0,C$63/CHI!C$11*1000)</f>
        <v>6.3583701255697767</v>
      </c>
      <c r="D229" s="228">
        <f>IF(D$63=0,0,D$63/CHI!D$11*1000)</f>
        <v>6.2194917994997132</v>
      </c>
      <c r="E229" s="228">
        <f>IF(E$63=0,0,E$63/CHI!E$11*1000)</f>
        <v>5.770974741626608</v>
      </c>
      <c r="F229" s="228">
        <f>IF(F$63=0,0,F$63/CHI!F$11*1000)</f>
        <v>5.7469209068412992</v>
      </c>
      <c r="G229" s="228">
        <f>IF(G$63=0,0,G$63/CHI!G$11*1000)</f>
        <v>5.5199036332916513</v>
      </c>
      <c r="H229" s="228">
        <f>IF(H$63=0,0,H$63/CHI!H$11*1000)</f>
        <v>5.3729296834720888</v>
      </c>
      <c r="I229" s="228">
        <f>IF(I$63=0,0,I$63/CHI!I$11*1000)</f>
        <v>5.3262363589817356</v>
      </c>
      <c r="J229" s="228">
        <f>IF(J$63=0,0,J$63/CHI!J$11*1000)</f>
        <v>5.1857936785640959</v>
      </c>
      <c r="K229" s="228">
        <f>IF(K$63=0,0,K$63/CHI!K$11*1000)</f>
        <v>4.4598726966573778</v>
      </c>
      <c r="L229" s="228">
        <f>IF(L$63=0,0,L$63/CHI!L$11*1000)</f>
        <v>4.4088458986220225</v>
      </c>
      <c r="M229" s="228">
        <f>IF(M$63=0,0,M$63/CHI!M$11*1000)</f>
        <v>4.3748194446070814</v>
      </c>
      <c r="N229" s="228">
        <f>IF(N$63=0,0,N$63/CHI!N$11*1000)</f>
        <v>4.3064195747920975</v>
      </c>
      <c r="O229" s="228">
        <f>IF(O$63=0,0,O$63/CHI!O$11*1000)</f>
        <v>4.0688931372915649</v>
      </c>
      <c r="P229" s="228">
        <f>IF(P$63=0,0,P$63/CHI!P$11*1000)</f>
        <v>4.0532644015971924</v>
      </c>
      <c r="Q229" s="228">
        <f>IF(Q$63=0,0,Q$63/CHI!Q$11*1000)</f>
        <v>4.0227311698050077</v>
      </c>
    </row>
    <row r="230" spans="1:17" x14ac:dyDescent="0.25">
      <c r="A230" s="76" t="s">
        <v>80</v>
      </c>
      <c r="B230" s="228">
        <f>IF(B$64=0,0,B$64/CHI!B$11*1000)</f>
        <v>40.771064729992027</v>
      </c>
      <c r="C230" s="228">
        <f>IF(C$64=0,0,C$64/CHI!C$11*1000)</f>
        <v>39.9423214033853</v>
      </c>
      <c r="D230" s="228">
        <f>IF(D$64=0,0,D$64/CHI!D$11*1000)</f>
        <v>39.069908721156068</v>
      </c>
      <c r="E230" s="228">
        <f>IF(E$64=0,0,E$64/CHI!E$11*1000)</f>
        <v>36.252392262272188</v>
      </c>
      <c r="F230" s="228">
        <f>IF(F$64=0,0,F$64/CHI!F$11*1000)</f>
        <v>36.101289702810433</v>
      </c>
      <c r="G230" s="228">
        <f>IF(G$64=0,0,G$64/CHI!G$11*1000)</f>
        <v>34.675201456110941</v>
      </c>
      <c r="H230" s="228">
        <f>IF(H$64=0,0,H$64/CHI!H$11*1000)</f>
        <v>33.75193328743196</v>
      </c>
      <c r="I230" s="228">
        <f>IF(I$64=0,0,I$64/CHI!I$11*1000)</f>
        <v>33.458612870822968</v>
      </c>
      <c r="J230" s="228">
        <f>IF(J$64=0,0,J$64/CHI!J$11*1000)</f>
        <v>32.576373150704185</v>
      </c>
      <c r="K230" s="228">
        <f>IF(K$64=0,0,K$64/CHI!K$11*1000)</f>
        <v>28.016247112086557</v>
      </c>
      <c r="L230" s="228">
        <f>IF(L$64=0,0,L$64/CHI!L$11*1000)</f>
        <v>27.695704468757636</v>
      </c>
      <c r="M230" s="228">
        <f>IF(M$64=0,0,M$64/CHI!M$11*1000)</f>
        <v>27.481955420551593</v>
      </c>
      <c r="N230" s="228">
        <f>IF(N$64=0,0,N$64/CHI!N$11*1000)</f>
        <v>27.052277762575525</v>
      </c>
      <c r="O230" s="228">
        <f>IF(O$64=0,0,O$64/CHI!O$11*1000)</f>
        <v>25.560172534178307</v>
      </c>
      <c r="P230" s="228">
        <f>IF(P$64=0,0,P$64/CHI!P$11*1000)</f>
        <v>25.46199517553055</v>
      </c>
      <c r="Q230" s="228">
        <f>IF(Q$64=0,0,Q$64/CHI!Q$11*1000)</f>
        <v>25.270190022064718</v>
      </c>
    </row>
    <row r="231" spans="1:17" x14ac:dyDescent="0.25">
      <c r="A231" s="129" t="s">
        <v>79</v>
      </c>
      <c r="B231" s="227">
        <f>IF(B$65=0,0,B$65/CHI!B$11*1000)</f>
        <v>19.723706953491821</v>
      </c>
      <c r="C231" s="227">
        <f>IF(C$65=0,0,C$65/CHI!C$11*1000)</f>
        <v>19.322788051277605</v>
      </c>
      <c r="D231" s="227">
        <f>IF(D$65=0,0,D$65/CHI!D$11*1000)</f>
        <v>18.90074334381768</v>
      </c>
      <c r="E231" s="227">
        <f>IF(E$65=0,0,E$65/CHI!E$11*1000)</f>
        <v>17.53772107938352</v>
      </c>
      <c r="F231" s="227">
        <f>IF(F$65=0,0,F$65/CHI!F$11*1000)</f>
        <v>17.464622605686952</v>
      </c>
      <c r="G231" s="227">
        <f>IF(G$65=0,0,G$65/CHI!G$11*1000)</f>
        <v>16.774727778215638</v>
      </c>
      <c r="H231" s="227">
        <f>IF(H$65=0,0,H$65/CHI!H$11*1000)</f>
        <v>16.328080850569531</v>
      </c>
      <c r="I231" s="227">
        <f>IF(I$65=0,0,I$65/CHI!I$11*1000)</f>
        <v>16.186182031419591</v>
      </c>
      <c r="J231" s="227">
        <f>IF(J$65=0,0,J$65/CHI!J$11*1000)</f>
        <v>15.759383324601586</v>
      </c>
      <c r="K231" s="227">
        <f>IF(K$65=0,0,K$65/CHI!K$11*1000)</f>
        <v>13.553343569389652</v>
      </c>
      <c r="L231" s="227">
        <f>IF(L$65=0,0,L$65/CHI!L$11*1000)</f>
        <v>13.398275527753091</v>
      </c>
      <c r="M231" s="227">
        <f>IF(M$65=0,0,M$65/CHI!M$11*1000)</f>
        <v>13.294870732800495</v>
      </c>
      <c r="N231" s="227">
        <f>IF(N$65=0,0,N$65/CHI!N$11*1000)</f>
        <v>13.087006742333053</v>
      </c>
      <c r="O231" s="227">
        <f>IF(O$65=0,0,O$65/CHI!O$11*1000)</f>
        <v>12.365175059408406</v>
      </c>
      <c r="P231" s="227">
        <f>IF(P$65=0,0,P$65/CHI!P$11*1000)</f>
        <v>12.317680065979609</v>
      </c>
      <c r="Q231" s="227">
        <f>IF(Q$65=0,0,Q$65/CHI!Q$11*1000)</f>
        <v>12.224891009226161</v>
      </c>
    </row>
    <row r="232" spans="1:17" x14ac:dyDescent="0.25">
      <c r="A232" s="127" t="s">
        <v>183</v>
      </c>
      <c r="B232" s="226">
        <f>IF(B$70=0,0,B$70/CHI!B$11*1000)</f>
        <v>130.7432764539189</v>
      </c>
      <c r="C232" s="226">
        <f>IF(C$70=0,0,C$70/CHI!C$11*1000)</f>
        <v>128.08569028153286</v>
      </c>
      <c r="D232" s="226">
        <f>IF(D$70=0,0,D$70/CHI!D$11*1000)</f>
        <v>125.28806669112666</v>
      </c>
      <c r="E232" s="226">
        <f>IF(E$70=0,0,E$70/CHI!E$11*1000)</f>
        <v>116.25294985675228</v>
      </c>
      <c r="F232" s="226">
        <f>IF(F$70=0,0,F$70/CHI!F$11*1000)</f>
        <v>115.76839926099433</v>
      </c>
      <c r="G232" s="226">
        <f>IF(G$70=0,0,G$70/CHI!G$11*1000)</f>
        <v>111.1952675284605</v>
      </c>
      <c r="H232" s="226">
        <f>IF(H$70=0,0,H$70/CHI!H$11*1000)</f>
        <v>108.23456227785903</v>
      </c>
      <c r="I232" s="226">
        <f>IF(I$70=0,0,I$70/CHI!I$11*1000)</f>
        <v>107.29395225032458</v>
      </c>
      <c r="J232" s="226">
        <f>IF(J$70=0,0,J$70/CHI!J$11*1000)</f>
        <v>104.46481564597029</v>
      </c>
      <c r="K232" s="226">
        <f>IF(K$70=0,0,K$70/CHI!K$11*1000)</f>
        <v>89.841557134570223</v>
      </c>
      <c r="L232" s="226">
        <f>IF(L$70=0,0,L$70/CHI!L$11*1000)</f>
        <v>88.81365178773747</v>
      </c>
      <c r="M232" s="226">
        <f>IF(M$70=0,0,M$70/CHI!M$11*1000)</f>
        <v>88.128208542964742</v>
      </c>
      <c r="N232" s="226">
        <f>IF(N$70=0,0,N$70/CHI!N$11*1000)</f>
        <v>86.750332708843771</v>
      </c>
      <c r="O232" s="226">
        <f>IF(O$70=0,0,O$70/CHI!O$11*1000)</f>
        <v>81.965499944072505</v>
      </c>
      <c r="P232" s="226">
        <f>IF(P$70=0,0,P$70/CHI!P$11*1000)</f>
        <v>81.650668098787023</v>
      </c>
      <c r="Q232" s="226">
        <f>IF(Q$70=0,0,Q$70/CHI!Q$11*1000)</f>
        <v>81.035593796191662</v>
      </c>
    </row>
    <row r="233" spans="1:17" x14ac:dyDescent="0.25">
      <c r="A233" s="127" t="s">
        <v>181</v>
      </c>
      <c r="B233" s="226">
        <f>IF(B$83=0,0,B$83/CHI!B$11*1000)</f>
        <v>296.0249501179718</v>
      </c>
      <c r="C233" s="226">
        <f>IF(C$83=0,0,C$83/CHI!C$11*1000)</f>
        <v>290.00772433434162</v>
      </c>
      <c r="D233" s="226">
        <f>IF(D$83=0,0,D$83/CHI!D$11*1000)</f>
        <v>283.67343008793182</v>
      </c>
      <c r="E233" s="226">
        <f>IF(E$83=0,0,E$83/CHI!E$11*1000)</f>
        <v>263.21639334579072</v>
      </c>
      <c r="F233" s="226">
        <f>IF(F$83=0,0,F$83/CHI!F$11*1000)</f>
        <v>262.11928862400805</v>
      </c>
      <c r="G233" s="226">
        <f>IF(G$83=0,0,G$83/CHI!G$11*1000)</f>
        <v>251.7649428425382</v>
      </c>
      <c r="H233" s="226">
        <f>IF(H$83=0,0,H$83/CHI!H$11*1000)</f>
        <v>245.06140406108335</v>
      </c>
      <c r="I233" s="226">
        <f>IF(I$83=0,0,I$83/CHI!I$11*1000)</f>
        <v>242.93170344447466</v>
      </c>
      <c r="J233" s="226">
        <f>IF(J$83=0,0,J$83/CHI!J$11*1000)</f>
        <v>236.5260583903206</v>
      </c>
      <c r="K233" s="226">
        <f>IF(K$83=0,0,K$83/CHI!K$11*1000)</f>
        <v>203.41652122092663</v>
      </c>
      <c r="L233" s="226">
        <f>IF(L$83=0,0,L$83/CHI!L$11*1000)</f>
        <v>201.08916919736424</v>
      </c>
      <c r="M233" s="226">
        <f>IF(M$83=0,0,M$83/CHI!M$11*1000)</f>
        <v>199.53720944963669</v>
      </c>
      <c r="N233" s="226">
        <f>IF(N$83=0,0,N$83/CHI!N$11*1000)</f>
        <v>196.41746489276684</v>
      </c>
      <c r="O233" s="226">
        <f>IF(O$83=0,0,O$83/CHI!O$11*1000)</f>
        <v>185.58379207278475</v>
      </c>
      <c r="P233" s="226">
        <f>IF(P$83=0,0,P$83/CHI!P$11*1000)</f>
        <v>184.87095938399199</v>
      </c>
      <c r="Q233" s="226">
        <f>IF(Q$83=0,0,Q$83/CHI!Q$11*1000)</f>
        <v>183.47832685493967</v>
      </c>
    </row>
    <row r="234" spans="1:17" x14ac:dyDescent="0.25">
      <c r="A234" s="127" t="s">
        <v>180</v>
      </c>
      <c r="B234" s="225">
        <f>IF(B$91=0,0,B$91/CHI!B$11*1000)</f>
        <v>65.371638226959462</v>
      </c>
      <c r="C234" s="225">
        <f>IF(C$91=0,0,C$91/CHI!C$11*1000)</f>
        <v>64.042845140766431</v>
      </c>
      <c r="D234" s="225">
        <f>IF(D$91=0,0,D$91/CHI!D$11*1000)</f>
        <v>62.644033345563358</v>
      </c>
      <c r="E234" s="225">
        <f>IF(E$91=0,0,E$91/CHI!E$11*1000)</f>
        <v>58.126474928376147</v>
      </c>
      <c r="F234" s="225">
        <f>IF(F$91=0,0,F$91/CHI!F$11*1000)</f>
        <v>57.884199630497179</v>
      </c>
      <c r="G234" s="225">
        <f>IF(G$91=0,0,G$91/CHI!G$11*1000)</f>
        <v>55.59763376423026</v>
      </c>
      <c r="H234" s="225">
        <f>IF(H$91=0,0,H$91/CHI!H$11*1000)</f>
        <v>54.117281138929521</v>
      </c>
      <c r="I234" s="225">
        <f>IF(I$91=0,0,I$91/CHI!I$11*1000)</f>
        <v>53.646976125162304</v>
      </c>
      <c r="J234" s="225">
        <f>IF(J$91=0,0,J$91/CHI!J$11*1000)</f>
        <v>52.232407822985131</v>
      </c>
      <c r="K234" s="225">
        <f>IF(K$91=0,0,K$91/CHI!K$11*1000)</f>
        <v>44.920778567285126</v>
      </c>
      <c r="L234" s="225">
        <f>IF(L$91=0,0,L$91/CHI!L$11*1000)</f>
        <v>44.406825893868728</v>
      </c>
      <c r="M234" s="225">
        <f>IF(M$91=0,0,M$91/CHI!M$11*1000)</f>
        <v>44.064104271482371</v>
      </c>
      <c r="N234" s="225">
        <f>IF(N$91=0,0,N$91/CHI!N$11*1000)</f>
        <v>43.3751663544219</v>
      </c>
      <c r="O234" s="225">
        <f>IF(O$91=0,0,O$91/CHI!O$11*1000)</f>
        <v>40.982749972036267</v>
      </c>
      <c r="P234" s="225">
        <f>IF(P$91=0,0,P$91/CHI!P$11*1000)</f>
        <v>40.825334049393518</v>
      </c>
      <c r="Q234" s="225">
        <f>IF(Q$91=0,0,Q$91/CHI!Q$11*1000)</f>
        <v>40.517796898095831</v>
      </c>
    </row>
    <row r="235" spans="1:17" x14ac:dyDescent="0.25">
      <c r="A235" s="72" t="s">
        <v>179</v>
      </c>
      <c r="B235" s="224">
        <f>IF(B$105=0,0,B$105/CHI!B$11*1000)</f>
        <v>71.908802049655378</v>
      </c>
      <c r="C235" s="224">
        <f>IF(C$105=0,0,C$105/CHI!C$11*1000)</f>
        <v>70.447129654843067</v>
      </c>
      <c r="D235" s="224">
        <f>IF(D$105=0,0,D$105/CHI!D$11*1000)</f>
        <v>68.908436680119678</v>
      </c>
      <c r="E235" s="224">
        <f>IF(E$105=0,0,E$105/CHI!E$11*1000)</f>
        <v>63.939122421213732</v>
      </c>
      <c r="F235" s="224">
        <f>IF(F$105=0,0,F$105/CHI!F$11*1000)</f>
        <v>63.672619593546877</v>
      </c>
      <c r="G235" s="224">
        <f>IF(G$105=0,0,G$105/CHI!G$11*1000)</f>
        <v>61.157397140653273</v>
      </c>
      <c r="H235" s="224">
        <f>IF(H$105=0,0,H$105/CHI!H$11*1000)</f>
        <v>59.529009252822462</v>
      </c>
      <c r="I235" s="224">
        <f>IF(I$105=0,0,I$105/CHI!I$11*1000)</f>
        <v>59.0116737376785</v>
      </c>
      <c r="J235" s="224">
        <f>IF(J$105=0,0,J$105/CHI!J$11*1000)</f>
        <v>57.455648605283649</v>
      </c>
      <c r="K235" s="224">
        <f>IF(K$105=0,0,K$105/CHI!K$11*1000)</f>
        <v>49.412856424013619</v>
      </c>
      <c r="L235" s="224">
        <f>IF(L$105=0,0,L$105/CHI!L$11*1000)</f>
        <v>48.847508483255602</v>
      </c>
      <c r="M235" s="224">
        <f>IF(M$105=0,0,M$105/CHI!M$11*1000)</f>
        <v>48.470514698630595</v>
      </c>
      <c r="N235" s="224">
        <f>IF(N$105=0,0,N$105/CHI!N$11*1000)</f>
        <v>47.712682989864078</v>
      </c>
      <c r="O235" s="224">
        <f>IF(O$105=0,0,O$105/CHI!O$11*1000)</f>
        <v>45.081024969239877</v>
      </c>
      <c r="P235" s="224">
        <f>IF(P$105=0,0,P$105/CHI!P$11*1000)</f>
        <v>44.907867454332845</v>
      </c>
      <c r="Q235" s="224">
        <f>IF(Q$105=0,0,Q$105/CHI!Q$11*1000)</f>
        <v>44.569576587905402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459.24294353746188</v>
      </c>
      <c r="C237" s="230">
        <f t="shared" si="52"/>
        <v>449.90802605938268</v>
      </c>
      <c r="D237" s="230">
        <f t="shared" si="52"/>
        <v>431.97283243344594</v>
      </c>
      <c r="E237" s="230">
        <f t="shared" si="52"/>
        <v>404.92437253009547</v>
      </c>
      <c r="F237" s="230">
        <f t="shared" si="52"/>
        <v>395.33349982262985</v>
      </c>
      <c r="G237" s="230">
        <f t="shared" si="52"/>
        <v>387.46176419861479</v>
      </c>
      <c r="H237" s="230">
        <f t="shared" si="52"/>
        <v>377.14513737475716</v>
      </c>
      <c r="I237" s="230">
        <f t="shared" si="52"/>
        <v>373.86756604647974</v>
      </c>
      <c r="J237" s="230">
        <f t="shared" si="52"/>
        <v>343.04053863436263</v>
      </c>
      <c r="K237" s="230">
        <f t="shared" si="52"/>
        <v>311.01717861386538</v>
      </c>
      <c r="L237" s="230">
        <f t="shared" si="52"/>
        <v>307.45873382449929</v>
      </c>
      <c r="M237" s="230">
        <f t="shared" si="52"/>
        <v>305.08583835286572</v>
      </c>
      <c r="N237" s="230">
        <f t="shared" si="52"/>
        <v>300.31585141055757</v>
      </c>
      <c r="O237" s="230">
        <f t="shared" si="52"/>
        <v>287.47325186699493</v>
      </c>
      <c r="P237" s="230">
        <f t="shared" si="52"/>
        <v>286.36905882946968</v>
      </c>
      <c r="Q237" s="230">
        <f t="shared" si="52"/>
        <v>282.7228391319037</v>
      </c>
    </row>
    <row r="238" spans="1:17" x14ac:dyDescent="0.25">
      <c r="A238" s="132" t="s">
        <v>83</v>
      </c>
      <c r="B238" s="229">
        <f>IF(B$109=0,0,B$109/CHI!B$12*1000)</f>
        <v>4.953228948204262</v>
      </c>
      <c r="C238" s="229">
        <f>IF(C$109=0,0,C$109/CHI!C$12*1000)</f>
        <v>4.8525458911596457</v>
      </c>
      <c r="D238" s="229">
        <f>IF(D$109=0,0,D$109/CHI!D$12*1000)</f>
        <v>4.6591033538060111</v>
      </c>
      <c r="E238" s="229">
        <f>IF(E$109=0,0,E$109/CHI!E$12*1000)</f>
        <v>4.3673684094090071</v>
      </c>
      <c r="F238" s="229">
        <f>IF(F$109=0,0,F$109/CHI!F$12*1000)</f>
        <v>4.2639247114672783</v>
      </c>
      <c r="G238" s="229">
        <f>IF(G$109=0,0,G$109/CHI!G$12*1000)</f>
        <v>4.1790230067940461</v>
      </c>
      <c r="H238" s="229">
        <f>IF(H$109=0,0,H$109/CHI!H$12*1000)</f>
        <v>4.0677515864034914</v>
      </c>
      <c r="I238" s="229">
        <f>IF(I$109=0,0,I$109/CHI!I$12*1000)</f>
        <v>4.0324008827912028</v>
      </c>
      <c r="J238" s="229">
        <f>IF(J$109=0,0,J$109/CHI!J$12*1000)</f>
        <v>3.6999116704614154</v>
      </c>
      <c r="K238" s="229">
        <f>IF(K$109=0,0,K$109/CHI!K$12*1000)</f>
        <v>3.3545192455926034</v>
      </c>
      <c r="L238" s="229">
        <f>IF(L$109=0,0,L$109/CHI!L$12*1000)</f>
        <v>3.3161391420127733</v>
      </c>
      <c r="M238" s="229">
        <f>IF(M$109=0,0,M$109/CHI!M$12*1000)</f>
        <v>3.2905459462836801</v>
      </c>
      <c r="N238" s="229">
        <f>IF(N$109=0,0,N$109/CHI!N$12*1000)</f>
        <v>3.2390985854963734</v>
      </c>
      <c r="O238" s="229">
        <f>IF(O$109=0,0,O$109/CHI!O$12*1000)</f>
        <v>3.1005829333246151</v>
      </c>
      <c r="P238" s="229">
        <f>IF(P$109=0,0,P$109/CHI!P$12*1000)</f>
        <v>3.0886735050038525</v>
      </c>
      <c r="Q238" s="229">
        <f>IF(Q$109=0,0,Q$109/CHI!Q$12*1000)</f>
        <v>3.0493466928848041</v>
      </c>
    </row>
    <row r="239" spans="1:17" x14ac:dyDescent="0.25">
      <c r="A239" s="76" t="s">
        <v>82</v>
      </c>
      <c r="B239" s="228">
        <f>IF(B$110=0,0,B$110/CHI!B$12*1000)</f>
        <v>28.460338426495881</v>
      </c>
      <c r="C239" s="228">
        <f>IF(C$110=0,0,C$110/CHI!C$12*1000)</f>
        <v>27.881832181929333</v>
      </c>
      <c r="D239" s="228">
        <f>IF(D$110=0,0,D$110/CHI!D$12*1000)</f>
        <v>26.77034710083684</v>
      </c>
      <c r="E239" s="228">
        <f>IF(E$110=0,0,E$110/CHI!E$12*1000)</f>
        <v>25.094092008411963</v>
      </c>
      <c r="F239" s="228">
        <f>IF(F$110=0,0,F$110/CHI!F$12*1000)</f>
        <v>24.499723631279473</v>
      </c>
      <c r="G239" s="228">
        <f>IF(G$110=0,0,G$110/CHI!G$12*1000)</f>
        <v>24.011894121831386</v>
      </c>
      <c r="H239" s="228">
        <f>IF(H$110=0,0,H$110/CHI!H$12*1000)</f>
        <v>23.372549097680995</v>
      </c>
      <c r="I239" s="228">
        <f>IF(I$110=0,0,I$110/CHI!I$12*1000)</f>
        <v>23.169430485773255</v>
      </c>
      <c r="J239" s="228">
        <f>IF(J$110=0,0,J$110/CHI!J$12*1000)</f>
        <v>21.259008899164495</v>
      </c>
      <c r="K239" s="228">
        <f>IF(K$110=0,0,K$110/CHI!K$12*1000)</f>
        <v>19.274447837177206</v>
      </c>
      <c r="L239" s="228">
        <f>IF(L$110=0,0,L$110/CHI!L$12*1000)</f>
        <v>19.053922852738129</v>
      </c>
      <c r="M239" s="228">
        <f>IF(M$110=0,0,M$110/CHI!M$12*1000)</f>
        <v>18.906869078425999</v>
      </c>
      <c r="N239" s="228">
        <f>IF(N$110=0,0,N$110/CHI!N$12*1000)</f>
        <v>18.611262048250737</v>
      </c>
      <c r="O239" s="228">
        <f>IF(O$110=0,0,O$110/CHI!O$12*1000)</f>
        <v>17.815376701661979</v>
      </c>
      <c r="P239" s="228">
        <f>IF(P$110=0,0,P$110/CHI!P$12*1000)</f>
        <v>17.746947326799773</v>
      </c>
      <c r="Q239" s="228">
        <f>IF(Q$110=0,0,Q$110/CHI!Q$12*1000)</f>
        <v>17.520982729998906</v>
      </c>
    </row>
    <row r="240" spans="1:17" x14ac:dyDescent="0.25">
      <c r="A240" s="76" t="s">
        <v>81</v>
      </c>
      <c r="B240" s="228">
        <f>IF(B$111=0,0,B$111/CHI!B$12*1000)</f>
        <v>4.852780986759103</v>
      </c>
      <c r="C240" s="228">
        <f>IF(C$111=0,0,C$111/CHI!C$12*1000)</f>
        <v>4.7541397105281655</v>
      </c>
      <c r="D240" s="228">
        <f>IF(D$111=0,0,D$111/CHI!D$12*1000)</f>
        <v>4.5646200502991583</v>
      </c>
      <c r="E240" s="228">
        <f>IF(E$111=0,0,E$111/CHI!E$12*1000)</f>
        <v>4.2788012831581277</v>
      </c>
      <c r="F240" s="228">
        <f>IF(F$111=0,0,F$111/CHI!F$12*1000)</f>
        <v>4.1774553498647213</v>
      </c>
      <c r="G240" s="228">
        <f>IF(G$111=0,0,G$111/CHI!G$12*1000)</f>
        <v>4.0942753913992309</v>
      </c>
      <c r="H240" s="228">
        <f>IF(H$111=0,0,H$111/CHI!H$12*1000)</f>
        <v>3.985260476302944</v>
      </c>
      <c r="I240" s="228">
        <f>IF(I$111=0,0,I$111/CHI!I$12*1000)</f>
        <v>3.9506266598264284</v>
      </c>
      <c r="J240" s="228">
        <f>IF(J$111=0,0,J$111/CHI!J$12*1000)</f>
        <v>3.6248800923310043</v>
      </c>
      <c r="K240" s="228">
        <f>IF(K$111=0,0,K$111/CHI!K$12*1000)</f>
        <v>3.2864919802729808</v>
      </c>
      <c r="L240" s="228">
        <f>IF(L$111=0,0,L$111/CHI!L$12*1000)</f>
        <v>3.248890197906436</v>
      </c>
      <c r="M240" s="228">
        <f>IF(M$111=0,0,M$111/CHI!M$12*1000)</f>
        <v>3.2238160139905938</v>
      </c>
      <c r="N240" s="228">
        <f>IF(N$111=0,0,N$111/CHI!N$12*1000)</f>
        <v>3.1734119691022409</v>
      </c>
      <c r="O240" s="228">
        <f>IF(O$111=0,0,O$111/CHI!O$12*1000)</f>
        <v>3.0377053158752907</v>
      </c>
      <c r="P240" s="228">
        <f>IF(P$111=0,0,P$111/CHI!P$12*1000)</f>
        <v>3.0260374022935617</v>
      </c>
      <c r="Q240" s="228">
        <f>IF(Q$111=0,0,Q$111/CHI!Q$12*1000)</f>
        <v>2.9875081099638869</v>
      </c>
    </row>
    <row r="241" spans="1:17" x14ac:dyDescent="0.25">
      <c r="A241" s="76" t="s">
        <v>80</v>
      </c>
      <c r="B241" s="228">
        <f>IF(B$112=0,0,B$112/CHI!B$12*1000)</f>
        <v>37.771947363384974</v>
      </c>
      <c r="C241" s="228">
        <f>IF(C$112=0,0,C$112/CHI!C$12*1000)</f>
        <v>37.004166352080688</v>
      </c>
      <c r="D241" s="228">
        <f>IF(D$112=0,0,D$112/CHI!D$12*1000)</f>
        <v>35.529027323546579</v>
      </c>
      <c r="E241" s="228">
        <f>IF(E$112=0,0,E$112/CHI!E$12*1000)</f>
        <v>33.304337716211009</v>
      </c>
      <c r="F241" s="228">
        <f>IF(F$112=0,0,F$112/CHI!F$12*1000)</f>
        <v>32.515504824659445</v>
      </c>
      <c r="G241" s="228">
        <f>IF(G$112=0,0,G$112/CHI!G$12*1000)</f>
        <v>31.868068020604262</v>
      </c>
      <c r="H241" s="228">
        <f>IF(H$112=0,0,H$112/CHI!H$12*1000)</f>
        <v>31.019543093129467</v>
      </c>
      <c r="I241" s="228">
        <f>IF(I$112=0,0,I$112/CHI!I$12*1000)</f>
        <v>30.749968452008535</v>
      </c>
      <c r="J241" s="228">
        <f>IF(J$112=0,0,J$112/CHI!J$12*1000)</f>
        <v>28.21449812379624</v>
      </c>
      <c r="K241" s="228">
        <f>IF(K$112=0,0,K$112/CHI!K$12*1000)</f>
        <v>25.580631482807156</v>
      </c>
      <c r="L241" s="228">
        <f>IF(L$112=0,0,L$112/CHI!L$12*1000)</f>
        <v>25.287955479461058</v>
      </c>
      <c r="M241" s="228">
        <f>IF(M$112=0,0,M$112/CHI!M$12*1000)</f>
        <v>25.092788881662141</v>
      </c>
      <c r="N241" s="228">
        <f>IF(N$112=0,0,N$112/CHI!N$12*1000)</f>
        <v>24.700465606488741</v>
      </c>
      <c r="O241" s="228">
        <f>IF(O$112=0,0,O$112/CHI!O$12*1000)</f>
        <v>23.644183739135645</v>
      </c>
      <c r="P241" s="228">
        <f>IF(P$112=0,0,P$112/CHI!P$12*1000)</f>
        <v>23.55336574861596</v>
      </c>
      <c r="Q241" s="228">
        <f>IF(Q$112=0,0,Q$112/CHI!Q$12*1000)</f>
        <v>23.253470409057918</v>
      </c>
    </row>
    <row r="242" spans="1:17" x14ac:dyDescent="0.25">
      <c r="A242" s="129" t="s">
        <v>79</v>
      </c>
      <c r="B242" s="227">
        <f>IF(B$113=0,0,B$113/CHI!B$12*1000)</f>
        <v>13.869041054971934</v>
      </c>
      <c r="C242" s="227">
        <f>IF(C$113=0,0,C$113/CHI!C$12*1000)</f>
        <v>13.587128495247009</v>
      </c>
      <c r="D242" s="227">
        <f>IF(D$113=0,0,D$113/CHI!D$12*1000)</f>
        <v>13.045489390656833</v>
      </c>
      <c r="E242" s="227">
        <f>IF(E$113=0,0,E$113/CHI!E$12*1000)</f>
        <v>12.228631546345222</v>
      </c>
      <c r="F242" s="227">
        <f>IF(F$113=0,0,F$113/CHI!F$12*1000)</f>
        <v>11.938989192108378</v>
      </c>
      <c r="G242" s="227">
        <f>IF(G$113=0,0,G$113/CHI!G$12*1000)</f>
        <v>11.70126441902333</v>
      </c>
      <c r="H242" s="227">
        <f>IF(H$113=0,0,H$113/CHI!H$12*1000)</f>
        <v>11.38970444192978</v>
      </c>
      <c r="I242" s="227">
        <f>IF(I$113=0,0,I$113/CHI!I$12*1000)</f>
        <v>11.290722471815371</v>
      </c>
      <c r="J242" s="227">
        <f>IF(J$113=0,0,J$113/CHI!J$12*1000)</f>
        <v>10.359752677291963</v>
      </c>
      <c r="K242" s="227">
        <f>IF(K$113=0,0,K$113/CHI!K$12*1000)</f>
        <v>9.3926538876592911</v>
      </c>
      <c r="L242" s="227">
        <f>IF(L$113=0,0,L$113/CHI!L$12*1000)</f>
        <v>9.2851895976357657</v>
      </c>
      <c r="M242" s="227">
        <f>IF(M$113=0,0,M$113/CHI!M$12*1000)</f>
        <v>9.2135286495943056</v>
      </c>
      <c r="N242" s="227">
        <f>IF(N$113=0,0,N$113/CHI!N$12*1000)</f>
        <v>9.0694760393898477</v>
      </c>
      <c r="O242" s="227">
        <f>IF(O$113=0,0,O$113/CHI!O$12*1000)</f>
        <v>8.6816322133089248</v>
      </c>
      <c r="P242" s="227">
        <f>IF(P$113=0,0,P$113/CHI!P$12*1000)</f>
        <v>8.648285814010789</v>
      </c>
      <c r="Q242" s="227">
        <f>IF(Q$113=0,0,Q$113/CHI!Q$12*1000)</f>
        <v>8.5381707400774527</v>
      </c>
    </row>
    <row r="243" spans="1:17" x14ac:dyDescent="0.25">
      <c r="A243" s="127" t="s">
        <v>182</v>
      </c>
      <c r="B243" s="226">
        <f>IF(B$118=0,0,B$118/CHI!B$12*1000)</f>
        <v>46.41863822277751</v>
      </c>
      <c r="C243" s="226">
        <f>IF(C$118=0,0,C$118/CHI!C$12*1000)</f>
        <v>45.475098069679682</v>
      </c>
      <c r="D243" s="226">
        <f>IF(D$118=0,0,D$118/CHI!D$12*1000)</f>
        <v>43.662272688052639</v>
      </c>
      <c r="E243" s="226">
        <f>IF(E$118=0,0,E$118/CHI!E$12*1000)</f>
        <v>40.928310865872767</v>
      </c>
      <c r="F243" s="226">
        <f>IF(F$118=0,0,F$118/CHI!F$12*1000)</f>
        <v>39.958899671398456</v>
      </c>
      <c r="G243" s="226">
        <f>IF(G$118=0,0,G$118/CHI!G$12*1000)</f>
        <v>39.163252719695848</v>
      </c>
      <c r="H243" s="226">
        <f>IF(H$118=0,0,H$118/CHI!H$12*1000)</f>
        <v>38.120484888518519</v>
      </c>
      <c r="I243" s="226">
        <f>IF(I$118=0,0,I$118/CHI!I$12*1000)</f>
        <v>37.789199672539482</v>
      </c>
      <c r="J243" s="226">
        <f>IF(J$118=0,0,J$118/CHI!J$12*1000)</f>
        <v>34.673313727936005</v>
      </c>
      <c r="K243" s="226">
        <f>IF(K$118=0,0,K$118/CHI!K$12*1000)</f>
        <v>31.436506751612878</v>
      </c>
      <c r="L243" s="226">
        <f>IF(L$118=0,0,L$118/CHI!L$12*1000)</f>
        <v>31.076831848301424</v>
      </c>
      <c r="M243" s="226">
        <f>IF(M$118=0,0,M$118/CHI!M$12*1000)</f>
        <v>30.836988040164069</v>
      </c>
      <c r="N243" s="226">
        <f>IF(N$118=0,0,N$118/CHI!N$12*1000)</f>
        <v>30.354854778634035</v>
      </c>
      <c r="O243" s="226">
        <f>IF(O$118=0,0,O$118/CHI!O$12*1000)</f>
        <v>29.05677063724098</v>
      </c>
      <c r="P243" s="226">
        <f>IF(P$118=0,0,P$118/CHI!P$12*1000)</f>
        <v>28.945162744603195</v>
      </c>
      <c r="Q243" s="226">
        <f>IF(Q$118=0,0,Q$118/CHI!Q$12*1000)</f>
        <v>28.576615866738582</v>
      </c>
    </row>
    <row r="244" spans="1:17" x14ac:dyDescent="0.25">
      <c r="A244" s="127" t="s">
        <v>181</v>
      </c>
      <c r="B244" s="226">
        <f>IF(B$131=0,0,B$131/CHI!B$12*1000)</f>
        <v>119.53853849543876</v>
      </c>
      <c r="C244" s="226">
        <f>IF(C$131=0,0,C$131/CHI!C$12*1000)</f>
        <v>117.10870825415141</v>
      </c>
      <c r="D244" s="226">
        <f>IF(D$131=0,0,D$131/CHI!D$12*1000)</f>
        <v>112.44027107107192</v>
      </c>
      <c r="E244" s="226">
        <f>IF(E$131=0,0,E$131/CHI!E$12*1000)</f>
        <v>105.39969829603216</v>
      </c>
      <c r="F244" s="226">
        <f>IF(F$131=0,0,F$131/CHI!F$12*1000)</f>
        <v>102.90324424599237</v>
      </c>
      <c r="G244" s="226">
        <f>IF(G$131=0,0,G$131/CHI!G$12*1000)</f>
        <v>100.85427259567362</v>
      </c>
      <c r="H244" s="226">
        <f>IF(H$131=0,0,H$131/CHI!H$12*1000)</f>
        <v>98.168908541459956</v>
      </c>
      <c r="I244" s="226">
        <f>IF(I$131=0,0,I$131/CHI!I$12*1000)</f>
        <v>97.315773851182712</v>
      </c>
      <c r="J244" s="226">
        <f>IF(J$131=0,0,J$131/CHI!J$12*1000)</f>
        <v>89.291659697967106</v>
      </c>
      <c r="K244" s="226">
        <f>IF(K$131=0,0,K$131/CHI!K$12*1000)</f>
        <v>80.956146418052754</v>
      </c>
      <c r="L244" s="226">
        <f>IF(L$131=0,0,L$131/CHI!L$12*1000)</f>
        <v>80.029901833517556</v>
      </c>
      <c r="M244" s="226">
        <f>IF(M$131=0,0,M$131/CHI!M$12*1000)</f>
        <v>79.412249541472406</v>
      </c>
      <c r="N244" s="226">
        <f>IF(N$131=0,0,N$131/CHI!N$12*1000)</f>
        <v>78.170646865264175</v>
      </c>
      <c r="O244" s="226">
        <f>IF(O$131=0,0,O$131/CHI!O$12*1000)</f>
        <v>74.827785311215237</v>
      </c>
      <c r="P244" s="226">
        <f>IF(P$131=0,0,P$131/CHI!P$12*1000)</f>
        <v>74.540369633347808</v>
      </c>
      <c r="Q244" s="226">
        <f>IF(Q$131=0,0,Q$131/CHI!Q$12*1000)</f>
        <v>73.591277698863436</v>
      </c>
    </row>
    <row r="245" spans="1:17" x14ac:dyDescent="0.25">
      <c r="A245" s="127" t="s">
        <v>180</v>
      </c>
      <c r="B245" s="225">
        <f>IF(B$139=0,0,B$139/CHI!B$12*1000)</f>
        <v>67.792810013143153</v>
      </c>
      <c r="C245" s="225">
        <f>IF(C$139=0,0,C$139/CHI!C$12*1000)</f>
        <v>66.414802368202231</v>
      </c>
      <c r="D245" s="225">
        <f>IF(D$139=0,0,D$139/CHI!D$12*1000)</f>
        <v>63.767233818391986</v>
      </c>
      <c r="E245" s="225">
        <f>IF(E$139=0,0,E$139/CHI!E$12*1000)</f>
        <v>59.774377468218411</v>
      </c>
      <c r="F245" s="225">
        <f>IF(F$139=0,0,F$139/CHI!F$12*1000)</f>
        <v>58.35858606528658</v>
      </c>
      <c r="G245" s="225">
        <f>IF(G$139=0,0,G$139/CHI!G$12*1000)</f>
        <v>57.196571307864346</v>
      </c>
      <c r="H245" s="225">
        <f>IF(H$139=0,0,H$139/CHI!H$12*1000)</f>
        <v>55.673645083110657</v>
      </c>
      <c r="I245" s="225">
        <f>IF(I$139=0,0,I$139/CHI!I$12*1000)</f>
        <v>55.189814523514237</v>
      </c>
      <c r="J245" s="225">
        <f>IF(J$139=0,0,J$139/CHI!J$12*1000)</f>
        <v>50.63917124847147</v>
      </c>
      <c r="K245" s="225">
        <f>IF(K$139=0,0,K$139/CHI!K$12*1000)</f>
        <v>45.911927003563498</v>
      </c>
      <c r="L245" s="225">
        <f>IF(L$139=0,0,L$139/CHI!L$12*1000)</f>
        <v>45.386634290975373</v>
      </c>
      <c r="M245" s="225">
        <f>IF(M$139=0,0,M$139/CHI!M$12*1000)</f>
        <v>45.036350733757502</v>
      </c>
      <c r="N245" s="225">
        <f>IF(N$139=0,0,N$139/CHI!N$12*1000)</f>
        <v>44.332211839310482</v>
      </c>
      <c r="O245" s="225">
        <f>IF(O$139=0,0,O$139/CHI!O$12*1000)</f>
        <v>42.436405005077411</v>
      </c>
      <c r="P245" s="225">
        <f>IF(P$139=0,0,P$139/CHI!P$12*1000)</f>
        <v>42.273405551598231</v>
      </c>
      <c r="Q245" s="225">
        <f>IF(Q$139=0,0,Q$139/CHI!Q$12*1000)</f>
        <v>41.735155628106241</v>
      </c>
    </row>
    <row r="246" spans="1:17" x14ac:dyDescent="0.25">
      <c r="A246" s="72" t="s">
        <v>179</v>
      </c>
      <c r="B246" s="224">
        <f>IF(B$153=0,0,B$153/CHI!B$12*1000)</f>
        <v>135.58562002628631</v>
      </c>
      <c r="C246" s="224">
        <f>IF(C$153=0,0,C$153/CHI!C$12*1000)</f>
        <v>132.82960473640449</v>
      </c>
      <c r="D246" s="224">
        <f>IF(D$153=0,0,D$153/CHI!D$12*1000)</f>
        <v>127.53446763678397</v>
      </c>
      <c r="E246" s="224">
        <f>IF(E$153=0,0,E$153/CHI!E$12*1000)</f>
        <v>119.54875493643682</v>
      </c>
      <c r="F246" s="224">
        <f>IF(F$153=0,0,F$153/CHI!F$12*1000)</f>
        <v>116.71717213057316</v>
      </c>
      <c r="G246" s="224">
        <f>IF(G$153=0,0,G$153/CHI!G$12*1000)</f>
        <v>114.39314261572869</v>
      </c>
      <c r="H246" s="224">
        <f>IF(H$153=0,0,H$153/CHI!H$12*1000)</f>
        <v>111.34729016622131</v>
      </c>
      <c r="I246" s="224">
        <f>IF(I$153=0,0,I$153/CHI!I$12*1000)</f>
        <v>110.3796290470285</v>
      </c>
      <c r="J246" s="224">
        <f>IF(J$153=0,0,J$153/CHI!J$12*1000)</f>
        <v>101.27834249694294</v>
      </c>
      <c r="K246" s="224">
        <f>IF(K$153=0,0,K$153/CHI!K$12*1000)</f>
        <v>91.823854007126997</v>
      </c>
      <c r="L246" s="224">
        <f>IF(L$153=0,0,L$153/CHI!L$12*1000)</f>
        <v>90.773268581950759</v>
      </c>
      <c r="M246" s="224">
        <f>IF(M$153=0,0,M$153/CHI!M$12*1000)</f>
        <v>90.072701467514989</v>
      </c>
      <c r="N246" s="224">
        <f>IF(N$153=0,0,N$153/CHI!N$12*1000)</f>
        <v>88.664423678620963</v>
      </c>
      <c r="O246" s="224">
        <f>IF(O$153=0,0,O$153/CHI!O$12*1000)</f>
        <v>84.872810010154836</v>
      </c>
      <c r="P246" s="224">
        <f>IF(P$153=0,0,P$153/CHI!P$12*1000)</f>
        <v>84.546811103196475</v>
      </c>
      <c r="Q246" s="224">
        <f>IF(Q$153=0,0,Q$153/CHI!Q$12*1000)</f>
        <v>83.470311256212483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653.98241868302762</v>
      </c>
      <c r="C5" s="96">
        <v>723.14804273718778</v>
      </c>
      <c r="D5" s="96">
        <v>728.12478590108606</v>
      </c>
      <c r="E5" s="96">
        <v>742.75327531525056</v>
      </c>
      <c r="F5" s="96">
        <v>695.51439214410289</v>
      </c>
      <c r="G5" s="96">
        <v>723.99966837080513</v>
      </c>
      <c r="H5" s="96">
        <v>773.26315998607856</v>
      </c>
      <c r="I5" s="96">
        <v>1261.4610654680714</v>
      </c>
      <c r="J5" s="96">
        <v>1123.9625380018547</v>
      </c>
      <c r="K5" s="96">
        <v>756.02118433416285</v>
      </c>
      <c r="L5" s="96">
        <v>745.59661018698375</v>
      </c>
      <c r="M5" s="96">
        <v>1260.1772631280119</v>
      </c>
      <c r="N5" s="96">
        <v>1302.59734859899</v>
      </c>
      <c r="O5" s="96">
        <v>1040.9087242175344</v>
      </c>
      <c r="P5" s="96">
        <v>1136.3421426270822</v>
      </c>
      <c r="Q5" s="96">
        <v>1217.0759554940732</v>
      </c>
    </row>
    <row r="6" spans="1:17" x14ac:dyDescent="0.25">
      <c r="A6" s="132" t="s">
        <v>83</v>
      </c>
      <c r="B6" s="160">
        <v>0.57661486291832953</v>
      </c>
      <c r="C6" s="160">
        <v>0.52520687763507201</v>
      </c>
      <c r="D6" s="160">
        <v>0.61442493491337047</v>
      </c>
      <c r="E6" s="160">
        <v>0.68412926141608343</v>
      </c>
      <c r="F6" s="160">
        <v>0.74585789890803111</v>
      </c>
      <c r="G6" s="160">
        <v>1.0900022276007841</v>
      </c>
      <c r="H6" s="160">
        <v>1.1607791287653806</v>
      </c>
      <c r="I6" s="160">
        <v>1.289719876832347</v>
      </c>
      <c r="J6" s="160">
        <v>1.2864608193292095</v>
      </c>
      <c r="K6" s="160">
        <v>1.3052017215841927</v>
      </c>
      <c r="L6" s="160">
        <v>1.4216312141772109</v>
      </c>
      <c r="M6" s="160">
        <v>1.6253587532753702</v>
      </c>
      <c r="N6" s="160">
        <v>1.7179037746677654</v>
      </c>
      <c r="O6" s="160">
        <v>1.4441109705130075</v>
      </c>
      <c r="P6" s="160">
        <v>1.6271867001156985</v>
      </c>
      <c r="Q6" s="160">
        <v>1.5333832553114721</v>
      </c>
    </row>
    <row r="7" spans="1:17" x14ac:dyDescent="0.25">
      <c r="A7" s="76" t="s">
        <v>82</v>
      </c>
      <c r="B7" s="159">
        <v>0.68287738321939462</v>
      </c>
      <c r="C7" s="159">
        <v>0.62199558372997621</v>
      </c>
      <c r="D7" s="159">
        <v>0.72765535320205077</v>
      </c>
      <c r="E7" s="159">
        <v>0.81020526847883545</v>
      </c>
      <c r="F7" s="159">
        <v>0.88330968036800739</v>
      </c>
      <c r="G7" s="159">
        <v>1.2908752735233617</v>
      </c>
      <c r="H7" s="159">
        <v>1.3746954248372607</v>
      </c>
      <c r="I7" s="159">
        <v>1.5273982535237844</v>
      </c>
      <c r="J7" s="159">
        <v>1.5235385946723974</v>
      </c>
      <c r="K7" s="159">
        <v>1.4918736006440712</v>
      </c>
      <c r="L7" s="159">
        <v>1.6836191119441306</v>
      </c>
      <c r="M7" s="159">
        <v>1.9248909516691195</v>
      </c>
      <c r="N7" s="159">
        <v>2.0344908008970313</v>
      </c>
      <c r="O7" s="159">
        <v>1.7102415911225288</v>
      </c>
      <c r="P7" s="159">
        <v>1.9270557650224729</v>
      </c>
      <c r="Q7" s="159">
        <v>1.8159655815320974</v>
      </c>
    </row>
    <row r="8" spans="1:17" x14ac:dyDescent="0.25">
      <c r="A8" s="76" t="s">
        <v>81</v>
      </c>
      <c r="B8" s="159">
        <v>0.74055620315049309</v>
      </c>
      <c r="C8" s="159">
        <v>0.67453205975553177</v>
      </c>
      <c r="D8" s="159">
        <v>0.7891163169425307</v>
      </c>
      <c r="E8" s="159">
        <v>0.87863876025374776</v>
      </c>
      <c r="F8" s="159">
        <v>0.95791789151881324</v>
      </c>
      <c r="G8" s="159">
        <v>1.399908262877968</v>
      </c>
      <c r="H8" s="159">
        <v>1.4908082319351912</v>
      </c>
      <c r="I8" s="159">
        <v>1.6564090115206829</v>
      </c>
      <c r="J8" s="159">
        <v>1.6522233489483424</v>
      </c>
      <c r="K8" s="159">
        <v>1.6762926061078318</v>
      </c>
      <c r="L8" s="159">
        <v>1.8258249690667734</v>
      </c>
      <c r="M8" s="159">
        <v>2.087475686962152</v>
      </c>
      <c r="N8" s="159">
        <v>2.2063328203283801</v>
      </c>
      <c r="O8" s="159">
        <v>1.8546960996434809</v>
      </c>
      <c r="P8" s="159">
        <v>2.0898233499495116</v>
      </c>
      <c r="Q8" s="159">
        <v>1.9693500021501262</v>
      </c>
    </row>
    <row r="9" spans="1:17" x14ac:dyDescent="0.25">
      <c r="A9" s="76" t="s">
        <v>80</v>
      </c>
      <c r="B9" s="159">
        <v>3.2147386313889643</v>
      </c>
      <c r="C9" s="159">
        <v>2.9281292377019148</v>
      </c>
      <c r="D9" s="159">
        <v>3.4255370462665771</v>
      </c>
      <c r="E9" s="159">
        <v>3.814152057071388</v>
      </c>
      <c r="F9" s="159">
        <v>4.158301069471154</v>
      </c>
      <c r="G9" s="159">
        <v>6.0769718137920714</v>
      </c>
      <c r="H9" s="159">
        <v>6.471566634383878</v>
      </c>
      <c r="I9" s="159">
        <v>7.1904360750243255</v>
      </c>
      <c r="J9" s="159">
        <v>7.1722662033629732</v>
      </c>
      <c r="K9" s="159">
        <v>7.2767503336562163</v>
      </c>
      <c r="L9" s="159">
        <v>7.9258671215542158</v>
      </c>
      <c r="M9" s="159">
        <v>9.0616872891127844</v>
      </c>
      <c r="N9" s="159">
        <v>9.5776435617400981</v>
      </c>
      <c r="O9" s="159">
        <v>8.0511960816006916</v>
      </c>
      <c r="P9" s="159">
        <v>9.0718784439054119</v>
      </c>
      <c r="Q9" s="159">
        <v>8.5489062190076623</v>
      </c>
    </row>
    <row r="10" spans="1:17" x14ac:dyDescent="0.25">
      <c r="A10" s="129" t="s">
        <v>79</v>
      </c>
      <c r="B10" s="158">
        <v>2.5367974006177967</v>
      </c>
      <c r="C10" s="158">
        <v>2.3106297247144498</v>
      </c>
      <c r="D10" s="158">
        <v>2.8720208275375949</v>
      </c>
      <c r="E10" s="158">
        <v>3.1978413893504039</v>
      </c>
      <c r="F10" s="158">
        <v>3.4863810016911492</v>
      </c>
      <c r="G10" s="158">
        <v>5.0950228772424513</v>
      </c>
      <c r="H10" s="158">
        <v>5.4258569998549246</v>
      </c>
      <c r="I10" s="158">
        <v>6.0285677508741964</v>
      </c>
      <c r="J10" s="158">
        <v>6.0133338622487749</v>
      </c>
      <c r="K10" s="158">
        <v>6.1009348994865391</v>
      </c>
      <c r="L10" s="158">
        <v>6.6451639967544258</v>
      </c>
      <c r="M10" s="158">
        <v>7.5974523922691493</v>
      </c>
      <c r="N10" s="158">
        <v>8.0300377478119653</v>
      </c>
      <c r="O10" s="158">
        <v>6.7502416469697106</v>
      </c>
      <c r="P10" s="158">
        <v>7.6059968068896202</v>
      </c>
      <c r="Q10" s="158">
        <v>7.1675291733934374</v>
      </c>
    </row>
    <row r="11" spans="1:17" x14ac:dyDescent="0.25">
      <c r="A11" s="92" t="s">
        <v>125</v>
      </c>
      <c r="B11" s="91">
        <v>0.41450959227696832</v>
      </c>
      <c r="C11" s="91">
        <v>0.3775540706802909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0.68979651747401605</v>
      </c>
      <c r="C12" s="91">
        <v>0.62829784392392207</v>
      </c>
      <c r="D12" s="91">
        <v>0.73502819231434191</v>
      </c>
      <c r="E12" s="91">
        <v>0.81841453000098174</v>
      </c>
      <c r="F12" s="91">
        <v>0.89225965940825558</v>
      </c>
      <c r="G12" s="91">
        <v>1.3039548388200934</v>
      </c>
      <c r="H12" s="91">
        <v>1.3886242829857334</v>
      </c>
      <c r="I12" s="91">
        <v>1.5428743460641201</v>
      </c>
      <c r="J12" s="91">
        <v>1.5389755799023639</v>
      </c>
      <c r="K12" s="91">
        <v>1.5613950663588538</v>
      </c>
      <c r="L12" s="91">
        <v>1.7006780846901144</v>
      </c>
      <c r="M12" s="91">
        <v>1.9443945686395854</v>
      </c>
      <c r="N12" s="91">
        <v>2.055104918946796</v>
      </c>
      <c r="O12" s="91">
        <v>1.7275703114281076</v>
      </c>
      <c r="P12" s="91">
        <v>1.9465813165811918</v>
      </c>
      <c r="Q12" s="91">
        <v>1.8343655314633074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1.4324912908668124</v>
      </c>
      <c r="C14" s="157">
        <v>1.3047778101102365</v>
      </c>
      <c r="D14" s="157">
        <v>2.1369926352232529</v>
      </c>
      <c r="E14" s="157">
        <v>2.3794268593494219</v>
      </c>
      <c r="F14" s="157">
        <v>2.5941213422828935</v>
      </c>
      <c r="G14" s="157">
        <v>3.7910680384223574</v>
      </c>
      <c r="H14" s="157">
        <v>4.0372327168691911</v>
      </c>
      <c r="I14" s="157">
        <v>4.4856934048100765</v>
      </c>
      <c r="J14" s="157">
        <v>4.4743582823464108</v>
      </c>
      <c r="K14" s="157">
        <v>4.5395398331276855</v>
      </c>
      <c r="L14" s="157">
        <v>4.9444859120643114</v>
      </c>
      <c r="M14" s="157">
        <v>5.6530578236295641</v>
      </c>
      <c r="N14" s="157">
        <v>5.9749328288651693</v>
      </c>
      <c r="O14" s="157">
        <v>5.0226713355416033</v>
      </c>
      <c r="P14" s="157">
        <v>5.6594154903084286</v>
      </c>
      <c r="Q14" s="157">
        <v>5.3331636419301303</v>
      </c>
    </row>
    <row r="15" spans="1:17" x14ac:dyDescent="0.25">
      <c r="A15" s="232" t="s">
        <v>185</v>
      </c>
      <c r="B15" s="246">
        <v>570.29969723852253</v>
      </c>
      <c r="C15" s="246">
        <v>647.51107000000002</v>
      </c>
      <c r="D15" s="246">
        <v>638.88811999999984</v>
      </c>
      <c r="E15" s="246">
        <v>643.72205999999994</v>
      </c>
      <c r="F15" s="246">
        <v>591.1188800000001</v>
      </c>
      <c r="G15" s="246">
        <v>574.55264196190012</v>
      </c>
      <c r="H15" s="246">
        <v>614.00632999999993</v>
      </c>
      <c r="I15" s="246">
        <v>1083.5840499999999</v>
      </c>
      <c r="J15" s="246">
        <v>946.84771999999998</v>
      </c>
      <c r="K15" s="246">
        <v>577.20274999999992</v>
      </c>
      <c r="L15" s="246">
        <v>550.76229641337261</v>
      </c>
      <c r="M15" s="246">
        <v>1036.7390308047163</v>
      </c>
      <c r="N15" s="246">
        <v>1067.2112353109796</v>
      </c>
      <c r="O15" s="246">
        <v>842.09751045627593</v>
      </c>
      <c r="P15" s="246">
        <v>912.679543928258</v>
      </c>
      <c r="Q15" s="246">
        <v>1006.7832234642181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27.70562387116464</v>
      </c>
      <c r="C21" s="244">
        <v>38.20496</v>
      </c>
      <c r="D21" s="244">
        <v>34.403559999999999</v>
      </c>
      <c r="E21" s="244">
        <v>30.600760000000001</v>
      </c>
      <c r="F21" s="244">
        <v>50.6</v>
      </c>
      <c r="G21" s="244">
        <v>64.965240791410309</v>
      </c>
      <c r="H21" s="244">
        <v>60.206330000000001</v>
      </c>
      <c r="I21" s="244">
        <v>38.203229999999998</v>
      </c>
      <c r="J21" s="244">
        <v>72.599180000000004</v>
      </c>
      <c r="K21" s="244">
        <v>53.496870000000001</v>
      </c>
      <c r="L21" s="244">
        <v>69.743001815228794</v>
      </c>
      <c r="M21" s="244">
        <v>73.564536161268705</v>
      </c>
      <c r="N21" s="244">
        <v>67.832234642208803</v>
      </c>
      <c r="O21" s="244">
        <v>79.297496274582983</v>
      </c>
      <c r="P21" s="244">
        <v>39.170727046909299</v>
      </c>
      <c r="Q21" s="244">
        <v>64.966083882678902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542.59407336735785</v>
      </c>
      <c r="C23" s="244">
        <v>609.30610999999999</v>
      </c>
      <c r="D23" s="244">
        <v>604.48455999999987</v>
      </c>
      <c r="E23" s="244">
        <v>613.12129999999991</v>
      </c>
      <c r="F23" s="244">
        <v>540.51888000000008</v>
      </c>
      <c r="G23" s="244">
        <v>509.58740117048978</v>
      </c>
      <c r="H23" s="244">
        <v>553.79999999999995</v>
      </c>
      <c r="I23" s="244">
        <v>1045.3808199999999</v>
      </c>
      <c r="J23" s="244">
        <v>874.24853999999993</v>
      </c>
      <c r="K23" s="244">
        <v>523.70587999999998</v>
      </c>
      <c r="L23" s="244">
        <v>481.0192945981438</v>
      </c>
      <c r="M23" s="244">
        <v>963.1744946434477</v>
      </c>
      <c r="N23" s="244">
        <v>999.3790006687708</v>
      </c>
      <c r="O23" s="244">
        <v>762.80001418169297</v>
      </c>
      <c r="P23" s="244">
        <v>873.50881688134871</v>
      </c>
      <c r="Q23" s="244">
        <v>941.8171395815391</v>
      </c>
    </row>
    <row r="24" spans="1:17" x14ac:dyDescent="0.25">
      <c r="A24" s="156" t="s">
        <v>184</v>
      </c>
      <c r="B24" s="206">
        <v>62.10890248282476</v>
      </c>
      <c r="C24" s="206">
        <v>54.237092578376213</v>
      </c>
      <c r="D24" s="206">
        <v>65.251943358291228</v>
      </c>
      <c r="E24" s="206">
        <v>72.041109541311698</v>
      </c>
      <c r="F24" s="206">
        <v>71.703515768233245</v>
      </c>
      <c r="G24" s="206">
        <v>103.41693813926251</v>
      </c>
      <c r="H24" s="206">
        <v>109.92612906289386</v>
      </c>
      <c r="I24" s="206">
        <v>122.70024995374069</v>
      </c>
      <c r="J24" s="206">
        <v>122.25089296398876</v>
      </c>
      <c r="K24" s="206">
        <v>124.42266136458521</v>
      </c>
      <c r="L24" s="206">
        <v>135.14862350061804</v>
      </c>
      <c r="M24" s="206">
        <v>155.09624424574577</v>
      </c>
      <c r="N24" s="206">
        <v>163.50268453737436</v>
      </c>
      <c r="O24" s="206">
        <v>138.20881627908946</v>
      </c>
      <c r="P24" s="206">
        <v>155.69822074586656</v>
      </c>
      <c r="Q24" s="206">
        <v>145.84539038750239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0.26415672135885704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0.10487724187865219</v>
      </c>
      <c r="D29" s="87">
        <v>0.10027938389631957</v>
      </c>
      <c r="E29" s="87">
        <v>0</v>
      </c>
      <c r="F29" s="87">
        <v>0</v>
      </c>
      <c r="G29" s="87">
        <v>0</v>
      </c>
      <c r="H29" s="87">
        <v>0.45534020341502768</v>
      </c>
      <c r="I29" s="87">
        <v>0</v>
      </c>
      <c r="J29" s="87">
        <v>0</v>
      </c>
      <c r="K29" s="87">
        <v>0</v>
      </c>
      <c r="L29" s="87">
        <v>0.4762204429395322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9.4006420467142675</v>
      </c>
      <c r="G31" s="87">
        <v>34.149528510457401</v>
      </c>
      <c r="H31" s="87">
        <v>37.651888295801783</v>
      </c>
      <c r="I31" s="87">
        <v>35.429215292327193</v>
      </c>
      <c r="J31" s="87">
        <v>37.412346406630846</v>
      </c>
      <c r="K31" s="87">
        <v>36.854035805608092</v>
      </c>
      <c r="L31" s="87">
        <v>37.502073634072559</v>
      </c>
      <c r="M31" s="87">
        <v>37.739713472016348</v>
      </c>
      <c r="N31" s="87">
        <v>46.205847827296381</v>
      </c>
      <c r="O31" s="87">
        <v>27.46092360001693</v>
      </c>
      <c r="P31" s="87">
        <v>31.41696150811125</v>
      </c>
      <c r="Q31" s="87">
        <v>39.259688173145413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2.083472977791127E-2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0.81931400102314478</v>
      </c>
    </row>
    <row r="34" spans="1:17" x14ac:dyDescent="0.25">
      <c r="A34" s="88" t="s">
        <v>22</v>
      </c>
      <c r="B34" s="87">
        <v>62.08806775304685</v>
      </c>
      <c r="C34" s="87">
        <v>54.132215336497559</v>
      </c>
      <c r="D34" s="87">
        <v>65.151663974394907</v>
      </c>
      <c r="E34" s="87">
        <v>72.041109541311698</v>
      </c>
      <c r="F34" s="87">
        <v>62.302873721518985</v>
      </c>
      <c r="G34" s="87">
        <v>69.267409628805112</v>
      </c>
      <c r="H34" s="87">
        <v>71.818900563677047</v>
      </c>
      <c r="I34" s="87">
        <v>87.271034661413509</v>
      </c>
      <c r="J34" s="87">
        <v>84.838546557357915</v>
      </c>
      <c r="K34" s="87">
        <v>87.568625558977118</v>
      </c>
      <c r="L34" s="87">
        <v>96.906172702247105</v>
      </c>
      <c r="M34" s="87">
        <v>117.35653077372942</v>
      </c>
      <c r="N34" s="87">
        <v>117.296836710078</v>
      </c>
      <c r="O34" s="87">
        <v>110.74789267907254</v>
      </c>
      <c r="P34" s="87">
        <v>124.28125923775532</v>
      </c>
      <c r="Q34" s="87">
        <v>105.76638821333383</v>
      </c>
    </row>
    <row r="35" spans="1:17" x14ac:dyDescent="0.25">
      <c r="A35" s="156" t="s">
        <v>181</v>
      </c>
      <c r="B35" s="204">
        <v>6.7438754059497672</v>
      </c>
      <c r="C35" s="204">
        <v>7.8975119814869297</v>
      </c>
      <c r="D35" s="204">
        <v>8.0103303251013607</v>
      </c>
      <c r="E35" s="204">
        <v>9.2236528437310952</v>
      </c>
      <c r="F35" s="204">
        <v>13.826085455443312</v>
      </c>
      <c r="G35" s="204">
        <v>18.820098881056722</v>
      </c>
      <c r="H35" s="204">
        <v>20.289479614472395</v>
      </c>
      <c r="I35" s="204">
        <v>22.827395113235813</v>
      </c>
      <c r="J35" s="204">
        <v>22.631933542716869</v>
      </c>
      <c r="K35" s="204">
        <v>21.999169862123154</v>
      </c>
      <c r="L35" s="204">
        <v>24.269247770385117</v>
      </c>
      <c r="M35" s="204">
        <v>27.828892071023581</v>
      </c>
      <c r="N35" s="204">
        <v>29.128845966397027</v>
      </c>
      <c r="O35" s="204">
        <v>24.625182292160506</v>
      </c>
      <c r="P35" s="204">
        <v>27.492810493573561</v>
      </c>
      <c r="Q35" s="204">
        <v>26.225251661317973</v>
      </c>
    </row>
    <row r="36" spans="1:17" x14ac:dyDescent="0.25">
      <c r="A36" s="152" t="s">
        <v>190</v>
      </c>
      <c r="B36" s="151">
        <v>1.4966838285333255</v>
      </c>
      <c r="C36" s="151">
        <v>1.4973095414046815</v>
      </c>
      <c r="D36" s="151">
        <v>1.5246142576501809</v>
      </c>
      <c r="E36" s="151">
        <v>2.3109948048149636</v>
      </c>
      <c r="F36" s="151">
        <v>7.4207771492816699</v>
      </c>
      <c r="G36" s="151">
        <v>16.584475992716399</v>
      </c>
      <c r="H36" s="151">
        <v>16.636662635146397</v>
      </c>
      <c r="I36" s="151">
        <v>17.145182828047172</v>
      </c>
      <c r="J36" s="151">
        <v>17.667795856473152</v>
      </c>
      <c r="K36" s="151">
        <v>21.921159893636908</v>
      </c>
      <c r="L36" s="151">
        <v>22.776956340231933</v>
      </c>
      <c r="M36" s="151">
        <v>25.702430775539764</v>
      </c>
      <c r="N36" s="151">
        <v>28.170033389530563</v>
      </c>
      <c r="O36" s="151">
        <v>23.094583229458259</v>
      </c>
      <c r="P36" s="151">
        <v>27.083890680823572</v>
      </c>
      <c r="Q36" s="151">
        <v>24.188679760526927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0.38105451184281208</v>
      </c>
      <c r="J38" s="208">
        <v>0.39148813124700871</v>
      </c>
      <c r="K38" s="208">
        <v>0.37690453443569621</v>
      </c>
      <c r="L38" s="208">
        <v>0</v>
      </c>
      <c r="M38" s="208">
        <v>0</v>
      </c>
      <c r="N38" s="208">
        <v>0.41022094237020068</v>
      </c>
      <c r="O38" s="208">
        <v>0.37037977206989736</v>
      </c>
      <c r="P38" s="208">
        <v>0.39766589595017005</v>
      </c>
      <c r="Q38" s="208">
        <v>0.41982456236489601</v>
      </c>
    </row>
    <row r="39" spans="1:17" x14ac:dyDescent="0.25">
      <c r="A39" s="154" t="s">
        <v>125</v>
      </c>
      <c r="B39" s="208">
        <v>4.9930617252446331E-2</v>
      </c>
      <c r="C39" s="208">
        <v>6.899395097152923E-2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0.52922837484079621</v>
      </c>
      <c r="C40" s="208">
        <v>0.40768215937942115</v>
      </c>
      <c r="D40" s="208">
        <v>0.10520746498448423</v>
      </c>
      <c r="E40" s="208">
        <v>0.18019838244578387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0.91752483644008287</v>
      </c>
      <c r="C41" s="208">
        <v>1.0206334310537313</v>
      </c>
      <c r="D41" s="208">
        <v>1.4194067926656966</v>
      </c>
      <c r="E41" s="208">
        <v>2.1307964223691798</v>
      </c>
      <c r="F41" s="208">
        <v>7.4207771492816699</v>
      </c>
      <c r="G41" s="208">
        <v>16.584475992716399</v>
      </c>
      <c r="H41" s="208">
        <v>16.636662635146397</v>
      </c>
      <c r="I41" s="208">
        <v>16.76412831620436</v>
      </c>
      <c r="J41" s="208">
        <v>17.276307725226143</v>
      </c>
      <c r="K41" s="208">
        <v>21.544255359201212</v>
      </c>
      <c r="L41" s="208">
        <v>22.776956340231933</v>
      </c>
      <c r="M41" s="208">
        <v>25.702430775539764</v>
      </c>
      <c r="N41" s="208">
        <v>27.75981244716036</v>
      </c>
      <c r="O41" s="208">
        <v>22.724203457388363</v>
      </c>
      <c r="P41" s="208">
        <v>26.686224784873403</v>
      </c>
      <c r="Q41" s="208">
        <v>23.768855198162033</v>
      </c>
    </row>
    <row r="42" spans="1:17" x14ac:dyDescent="0.25">
      <c r="A42" s="152" t="s">
        <v>189</v>
      </c>
      <c r="B42" s="151">
        <v>5.2471915774164417</v>
      </c>
      <c r="C42" s="151">
        <v>6.4002024400822481</v>
      </c>
      <c r="D42" s="151">
        <v>6.4857160674511789</v>
      </c>
      <c r="E42" s="151">
        <v>6.9126580389161321</v>
      </c>
      <c r="F42" s="151">
        <v>6.4053083061616434</v>
      </c>
      <c r="G42" s="151">
        <v>2.2356228883403246</v>
      </c>
      <c r="H42" s="151">
        <v>3.652816979325999</v>
      </c>
      <c r="I42" s="151">
        <v>5.6822122851886414</v>
      </c>
      <c r="J42" s="151">
        <v>4.9641376862437161</v>
      </c>
      <c r="K42" s="151">
        <v>7.8009968486247347E-2</v>
      </c>
      <c r="L42" s="151">
        <v>1.4922914301531849</v>
      </c>
      <c r="M42" s="151">
        <v>2.1264612954838182</v>
      </c>
      <c r="N42" s="151">
        <v>0.95881257686646282</v>
      </c>
      <c r="O42" s="151">
        <v>1.530599062702247</v>
      </c>
      <c r="P42" s="151">
        <v>0.40891981274998745</v>
      </c>
      <c r="Q42" s="151">
        <v>2.0365719007910461</v>
      </c>
    </row>
    <row r="43" spans="1:17" x14ac:dyDescent="0.25">
      <c r="A43" s="156" t="s">
        <v>180</v>
      </c>
      <c r="B43" s="155">
        <v>5.0290188019380153</v>
      </c>
      <c r="C43" s="155">
        <v>4.5752429523114975</v>
      </c>
      <c r="D43" s="155">
        <v>5.3619171230084737</v>
      </c>
      <c r="E43" s="155">
        <v>5.9500302302613184</v>
      </c>
      <c r="F43" s="155">
        <v>5.9832983723993038</v>
      </c>
      <c r="G43" s="155">
        <v>8.3832445150308477</v>
      </c>
      <c r="H43" s="155">
        <v>8.9920030975572516</v>
      </c>
      <c r="I43" s="155">
        <v>10.073060807745859</v>
      </c>
      <c r="J43" s="155">
        <v>10.011973019915205</v>
      </c>
      <c r="K43" s="155">
        <v>9.9067474734930716</v>
      </c>
      <c r="L43" s="155">
        <v>10.86173289205195</v>
      </c>
      <c r="M43" s="155">
        <v>12.439562025527692</v>
      </c>
      <c r="N43" s="155">
        <v>13.082591971727808</v>
      </c>
      <c r="O43" s="155">
        <v>11.034230558872546</v>
      </c>
      <c r="P43" s="155">
        <v>12.366460800886342</v>
      </c>
      <c r="Q43" s="155">
        <v>11.737175904599141</v>
      </c>
    </row>
    <row r="44" spans="1:17" x14ac:dyDescent="0.25">
      <c r="A44" s="152" t="s">
        <v>193</v>
      </c>
      <c r="B44" s="151">
        <v>0.2903434258884986</v>
      </c>
      <c r="C44" s="151">
        <v>0.22610323885248304</v>
      </c>
      <c r="D44" s="151">
        <v>0.2583119926222992</v>
      </c>
      <c r="E44" s="151">
        <v>0.37352442610302139</v>
      </c>
      <c r="F44" s="151">
        <v>0.81179994110176845</v>
      </c>
      <c r="G44" s="151">
        <v>1.8142677462554011</v>
      </c>
      <c r="H44" s="151">
        <v>1.8199767323088454</v>
      </c>
      <c r="I44" s="151">
        <v>1.8790603458118982</v>
      </c>
      <c r="J44" s="151">
        <v>1.9363264489088021</v>
      </c>
      <c r="K44" s="151">
        <v>2.4014933330494821</v>
      </c>
      <c r="L44" s="151">
        <v>2.4916974925284863</v>
      </c>
      <c r="M44" s="151">
        <v>2.8117313550879448</v>
      </c>
      <c r="N44" s="151">
        <v>3.0853942089503774</v>
      </c>
      <c r="O44" s="151">
        <v>2.5298014766934789</v>
      </c>
      <c r="P44" s="151">
        <v>2.9664612428145003</v>
      </c>
      <c r="Q44" s="151">
        <v>2.649938913829716</v>
      </c>
    </row>
    <row r="45" spans="1:17" x14ac:dyDescent="0.25">
      <c r="A45" s="152" t="s">
        <v>187</v>
      </c>
      <c r="B45" s="151">
        <v>3.5205141832240034</v>
      </c>
      <c r="C45" s="151">
        <v>3.1791900493020453</v>
      </c>
      <c r="D45" s="151">
        <v>3.7251511316848225</v>
      </c>
      <c r="E45" s="151">
        <v>4.1769418772596083</v>
      </c>
      <c r="F45" s="151">
        <v>4.282693850780241</v>
      </c>
      <c r="G45" s="151">
        <v>6.2587603406989487</v>
      </c>
      <c r="H45" s="151">
        <v>6.6651592001045898</v>
      </c>
      <c r="I45" s="151">
        <v>7.4055331368422017</v>
      </c>
      <c r="J45" s="151">
        <v>7.3868197256838073</v>
      </c>
      <c r="K45" s="151">
        <v>7.4944294285011708</v>
      </c>
      <c r="L45" s="151">
        <v>8.1629641087768583</v>
      </c>
      <c r="M45" s="151">
        <v>9.3327615731566951</v>
      </c>
      <c r="N45" s="151">
        <v>9.8641523308570456</v>
      </c>
      <c r="O45" s="151">
        <v>8.2920422004177965</v>
      </c>
      <c r="P45" s="151">
        <v>9.3432575894944918</v>
      </c>
      <c r="Q45" s="151">
        <v>8.804641002027612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1.5955041048084762E-2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6.1475397726571401E-3</v>
      </c>
      <c r="D50" s="87">
        <v>5.7248235252531504E-3</v>
      </c>
      <c r="E50" s="87">
        <v>0</v>
      </c>
      <c r="F50" s="87">
        <v>0</v>
      </c>
      <c r="G50" s="87">
        <v>0</v>
      </c>
      <c r="H50" s="87">
        <v>2.7608676588918635E-2</v>
      </c>
      <c r="I50" s="87">
        <v>0</v>
      </c>
      <c r="J50" s="87">
        <v>0</v>
      </c>
      <c r="K50" s="87">
        <v>0</v>
      </c>
      <c r="L50" s="87">
        <v>2.876366982430606E-2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0.5614797469203836</v>
      </c>
      <c r="G52" s="87">
        <v>2.0667186491926728</v>
      </c>
      <c r="H52" s="87">
        <v>2.2829497574001749</v>
      </c>
      <c r="I52" s="87">
        <v>2.1383186094450721</v>
      </c>
      <c r="J52" s="87">
        <v>2.2605827386637003</v>
      </c>
      <c r="K52" s="87">
        <v>2.2198526174525384</v>
      </c>
      <c r="L52" s="87">
        <v>2.2651217093472056</v>
      </c>
      <c r="M52" s="87">
        <v>2.2709495602969056</v>
      </c>
      <c r="N52" s="87">
        <v>2.7876087957483477</v>
      </c>
      <c r="O52" s="87">
        <v>1.6475586976591501</v>
      </c>
      <c r="P52" s="87">
        <v>1.8852929894981472</v>
      </c>
      <c r="Q52" s="87">
        <v>2.3700952035417586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1.1809733992169565E-3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4.9461732234232003E-2</v>
      </c>
    </row>
    <row r="55" spans="1:17" x14ac:dyDescent="0.25">
      <c r="A55" s="150" t="s">
        <v>22</v>
      </c>
      <c r="B55" s="87">
        <v>3.5193332098247865</v>
      </c>
      <c r="C55" s="87">
        <v>3.1730425095293882</v>
      </c>
      <c r="D55" s="87">
        <v>3.7194263081595693</v>
      </c>
      <c r="E55" s="87">
        <v>4.1769418772596083</v>
      </c>
      <c r="F55" s="87">
        <v>3.7212141038598574</v>
      </c>
      <c r="G55" s="87">
        <v>4.1920416915062759</v>
      </c>
      <c r="H55" s="87">
        <v>4.354600766115496</v>
      </c>
      <c r="I55" s="87">
        <v>5.2672145273971296</v>
      </c>
      <c r="J55" s="87">
        <v>5.126236987020107</v>
      </c>
      <c r="K55" s="87">
        <v>5.2745768110486324</v>
      </c>
      <c r="L55" s="87">
        <v>5.8531236885572611</v>
      </c>
      <c r="M55" s="87">
        <v>7.0618120128597894</v>
      </c>
      <c r="N55" s="87">
        <v>7.0765435351086978</v>
      </c>
      <c r="O55" s="87">
        <v>6.6444835027586464</v>
      </c>
      <c r="P55" s="87">
        <v>7.4579645999963446</v>
      </c>
      <c r="Q55" s="87">
        <v>6.3850840662516219</v>
      </c>
    </row>
    <row r="56" spans="1:17" x14ac:dyDescent="0.25">
      <c r="A56" s="152" t="s">
        <v>186</v>
      </c>
      <c r="B56" s="151">
        <v>1.2181611928255132</v>
      </c>
      <c r="C56" s="151">
        <v>1.1699496641569695</v>
      </c>
      <c r="D56" s="151">
        <v>1.3784539987013522</v>
      </c>
      <c r="E56" s="151">
        <v>1.3995639268986888</v>
      </c>
      <c r="F56" s="151">
        <v>0.88880458051729427</v>
      </c>
      <c r="G56" s="151">
        <v>0.31021642807649752</v>
      </c>
      <c r="H56" s="151">
        <v>0.50686716514381658</v>
      </c>
      <c r="I56" s="151">
        <v>0.78846732509175999</v>
      </c>
      <c r="J56" s="151">
        <v>0.68882684532259486</v>
      </c>
      <c r="K56" s="151">
        <v>1.0824711942419527E-2</v>
      </c>
      <c r="L56" s="151">
        <v>0.20707129074660693</v>
      </c>
      <c r="M56" s="151">
        <v>0.29506909728305325</v>
      </c>
      <c r="N56" s="151">
        <v>0.13304543192038418</v>
      </c>
      <c r="O56" s="151">
        <v>0.21238688176126999</v>
      </c>
      <c r="P56" s="151">
        <v>5.6741968577350053E-2</v>
      </c>
      <c r="Q56" s="151">
        <v>0.28259598874181246</v>
      </c>
    </row>
    <row r="57" spans="1:17" x14ac:dyDescent="0.25">
      <c r="A57" s="243" t="s">
        <v>179</v>
      </c>
      <c r="B57" s="242">
        <v>2.0493402724976435</v>
      </c>
      <c r="C57" s="242">
        <v>1.8666317414761875</v>
      </c>
      <c r="D57" s="242">
        <v>2.1837206158230069</v>
      </c>
      <c r="E57" s="242">
        <v>2.4314559633760706</v>
      </c>
      <c r="F57" s="242">
        <v>2.6508450060698485</v>
      </c>
      <c r="G57" s="242">
        <v>3.8739644185183235</v>
      </c>
      <c r="H57" s="242">
        <v>4.1255117913784245</v>
      </c>
      <c r="I57" s="242">
        <v>4.5837786255738404</v>
      </c>
      <c r="J57" s="242">
        <v>4.5721956466721831</v>
      </c>
      <c r="K57" s="242">
        <v>4.6388024724825652</v>
      </c>
      <c r="L57" s="242">
        <v>5.0526031970593337</v>
      </c>
      <c r="M57" s="242">
        <v>5.7766689077099986</v>
      </c>
      <c r="N57" s="242">
        <v>6.1055821070658283</v>
      </c>
      <c r="O57" s="242">
        <v>5.1324982412864655</v>
      </c>
      <c r="P57" s="242">
        <v>5.7831655926149113</v>
      </c>
      <c r="Q57" s="242">
        <v>5.4497798450409034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0.92074985742270476</v>
      </c>
      <c r="C60" s="96">
        <v>0.44631899598895686</v>
      </c>
      <c r="D60" s="96">
        <v>0.69367127667852357</v>
      </c>
      <c r="E60" s="96">
        <v>0.93370136587779307</v>
      </c>
      <c r="F60" s="96">
        <v>0.84586695172378468</v>
      </c>
      <c r="G60" s="96">
        <v>1.015200814509063</v>
      </c>
      <c r="H60" s="96">
        <v>0.89749778907635547</v>
      </c>
      <c r="I60" s="96">
        <v>0.55790066137834093</v>
      </c>
      <c r="J60" s="96">
        <v>0.93613475922124478</v>
      </c>
      <c r="K60" s="96">
        <v>3.5251759043272384</v>
      </c>
      <c r="L60" s="96">
        <v>1.100068820644081</v>
      </c>
      <c r="M60" s="96">
        <v>1.10368521927856</v>
      </c>
      <c r="N60" s="96">
        <v>1.7124680911607701</v>
      </c>
      <c r="O60" s="96">
        <v>9.5222698313016902</v>
      </c>
      <c r="P60" s="96">
        <v>4.4023161990118895</v>
      </c>
      <c r="Q60" s="96">
        <v>1.6646250014245159</v>
      </c>
    </row>
    <row r="61" spans="1:17" x14ac:dyDescent="0.25">
      <c r="A61" s="132" t="s">
        <v>83</v>
      </c>
      <c r="B61" s="160">
        <v>7.8394356697109573E-3</v>
      </c>
      <c r="C61" s="160">
        <v>4.0091481580977048E-3</v>
      </c>
      <c r="D61" s="160">
        <v>6.1936801938093818E-3</v>
      </c>
      <c r="E61" s="160">
        <v>8.2778237207264474E-3</v>
      </c>
      <c r="F61" s="160">
        <v>7.4566763160373827E-3</v>
      </c>
      <c r="G61" s="160">
        <v>9.2237382824015054E-3</v>
      </c>
      <c r="H61" s="160">
        <v>8.1126459112895923E-3</v>
      </c>
      <c r="I61" s="160">
        <v>5.0162275328813101E-3</v>
      </c>
      <c r="J61" s="160">
        <v>8.4385835835443096E-3</v>
      </c>
      <c r="K61" s="160">
        <v>3.2347716211618249E-2</v>
      </c>
      <c r="L61" s="160">
        <v>1.0041966940982659E-2</v>
      </c>
      <c r="M61" s="160">
        <v>1.0062719778845248E-2</v>
      </c>
      <c r="N61" s="160">
        <v>1.5675491638892411E-2</v>
      </c>
      <c r="O61" s="160">
        <v>8.6961130365559927E-2</v>
      </c>
      <c r="P61" s="160">
        <v>4.0356584907319963E-2</v>
      </c>
      <c r="Q61" s="160">
        <v>1.5183303427050205E-2</v>
      </c>
    </row>
    <row r="62" spans="1:17" x14ac:dyDescent="0.25">
      <c r="A62" s="76" t="s">
        <v>82</v>
      </c>
      <c r="B62" s="159">
        <v>7.830715277766782E-3</v>
      </c>
      <c r="C62" s="159">
        <v>4.0046884820733241E-3</v>
      </c>
      <c r="D62" s="159">
        <v>6.1867904990478614E-3</v>
      </c>
      <c r="E62" s="159">
        <v>8.2686156768912982E-3</v>
      </c>
      <c r="F62" s="159">
        <v>7.4483816960141669E-3</v>
      </c>
      <c r="G62" s="159">
        <v>9.2134780268930891E-3</v>
      </c>
      <c r="H62" s="159">
        <v>8.1036216071137101E-3</v>
      </c>
      <c r="I62" s="159">
        <v>5.010647606977091E-3</v>
      </c>
      <c r="J62" s="159">
        <v>8.4291967144630945E-3</v>
      </c>
      <c r="K62" s="159">
        <v>3.2311733422072046E-2</v>
      </c>
      <c r="L62" s="159">
        <v>1.00307965084024E-2</v>
      </c>
      <c r="M62" s="159">
        <v>1.0051526261327784E-2</v>
      </c>
      <c r="N62" s="159">
        <v>1.5658054614498304E-2</v>
      </c>
      <c r="O62" s="159">
        <v>8.6864396981596328E-2</v>
      </c>
      <c r="P62" s="159">
        <v>4.0311693252773971E-2</v>
      </c>
      <c r="Q62" s="159">
        <v>1.5166413900498851E-2</v>
      </c>
    </row>
    <row r="63" spans="1:17" x14ac:dyDescent="0.25">
      <c r="A63" s="76" t="s">
        <v>81</v>
      </c>
      <c r="B63" s="159">
        <v>1.0307439318216911E-2</v>
      </c>
      <c r="C63" s="159">
        <v>5.2713043512807884E-3</v>
      </c>
      <c r="D63" s="159">
        <v>8.1435686755863147E-3</v>
      </c>
      <c r="E63" s="159">
        <v>1.08838402766599E-2</v>
      </c>
      <c r="F63" s="159">
        <v>9.8041800304707865E-3</v>
      </c>
      <c r="G63" s="159">
        <v>1.212754675700696E-2</v>
      </c>
      <c r="H63" s="159">
        <v>1.066666134705091E-2</v>
      </c>
      <c r="I63" s="159">
        <v>6.5954314927683319E-3</v>
      </c>
      <c r="J63" s="159">
        <v>1.1095210405915785E-2</v>
      </c>
      <c r="K63" s="159">
        <v>4.253139332750594E-2</v>
      </c>
      <c r="L63" s="159">
        <v>1.3203369380226756E-2</v>
      </c>
      <c r="M63" s="159">
        <v>1.3230655606680006E-2</v>
      </c>
      <c r="N63" s="159">
        <v>2.0610434941812261E-2</v>
      </c>
      <c r="O63" s="159">
        <v>0.11433815035306079</v>
      </c>
      <c r="P63" s="159">
        <v>5.3061606415096225E-2</v>
      </c>
      <c r="Q63" s="159">
        <v>1.9963296507306515E-2</v>
      </c>
    </row>
    <row r="64" spans="1:17" x14ac:dyDescent="0.25">
      <c r="A64" s="76" t="s">
        <v>80</v>
      </c>
      <c r="B64" s="159">
        <v>4.7755795339362382E-2</v>
      </c>
      <c r="C64" s="159">
        <v>2.4422683849940289E-2</v>
      </c>
      <c r="D64" s="159">
        <v>3.7730282662543864E-2</v>
      </c>
      <c r="E64" s="159">
        <v>5.042634088952308E-2</v>
      </c>
      <c r="F64" s="159">
        <v>4.5424125289579863E-2</v>
      </c>
      <c r="G64" s="159">
        <v>5.6188605434968661E-2</v>
      </c>
      <c r="H64" s="159">
        <v>4.9420120799912808E-2</v>
      </c>
      <c r="I64" s="159">
        <v>3.055754846761655E-2</v>
      </c>
      <c r="J64" s="159">
        <v>5.1405648001790899E-2</v>
      </c>
      <c r="K64" s="159">
        <v>0.19705384165168779</v>
      </c>
      <c r="L64" s="159">
        <v>6.1173040795663866E-2</v>
      </c>
      <c r="M64" s="159">
        <v>6.1299461665664232E-2</v>
      </c>
      <c r="N64" s="159">
        <v>9.5491002425488761E-2</v>
      </c>
      <c r="O64" s="159">
        <v>0.52974450192413036</v>
      </c>
      <c r="P64" s="159">
        <v>0.24584177874893287</v>
      </c>
      <c r="Q64" s="159">
        <v>9.2492720341996695E-2</v>
      </c>
    </row>
    <row r="65" spans="1:17" x14ac:dyDescent="0.25">
      <c r="A65" s="129" t="s">
        <v>79</v>
      </c>
      <c r="B65" s="158">
        <v>3.4622522577621967E-2</v>
      </c>
      <c r="C65" s="158">
        <v>1.7706226375078751E-2</v>
      </c>
      <c r="D65" s="158">
        <v>2.9063069812877911E-2</v>
      </c>
      <c r="E65" s="158">
        <v>3.8842652698573218E-2</v>
      </c>
      <c r="F65" s="158">
        <v>3.4989521183485445E-2</v>
      </c>
      <c r="G65" s="158">
        <v>4.3281238496150821E-2</v>
      </c>
      <c r="H65" s="158">
        <v>3.8067576482658842E-2</v>
      </c>
      <c r="I65" s="158">
        <v>2.353802043752997E-2</v>
      </c>
      <c r="J65" s="158">
        <v>3.9596998252425686E-2</v>
      </c>
      <c r="K65" s="158">
        <v>0.15178761336193669</v>
      </c>
      <c r="L65" s="158">
        <v>4.71206741601055E-2</v>
      </c>
      <c r="M65" s="158">
        <v>4.7218054256710849E-2</v>
      </c>
      <c r="N65" s="158">
        <v>7.3555284353826772E-2</v>
      </c>
      <c r="O65" s="158">
        <v>0.40805423007586883</v>
      </c>
      <c r="P65" s="158">
        <v>0.18936822823740262</v>
      </c>
      <c r="Q65" s="158">
        <v>7.12457527160546E-2</v>
      </c>
    </row>
    <row r="66" spans="1:17" x14ac:dyDescent="0.25">
      <c r="A66" s="92" t="s">
        <v>125</v>
      </c>
      <c r="B66" s="91">
        <v>5.657277839276862E-3</v>
      </c>
      <c r="C66" s="91">
        <v>2.893175731617432E-3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9.4144276142796926E-3</v>
      </c>
      <c r="C67" s="91">
        <v>4.8146112449348319E-3</v>
      </c>
      <c r="D67" s="91">
        <v>7.4380295096886937E-3</v>
      </c>
      <c r="E67" s="91">
        <v>9.9408905826788747E-3</v>
      </c>
      <c r="F67" s="91">
        <v>8.9547694984830461E-3</v>
      </c>
      <c r="G67" s="91">
        <v>1.1076845330619464E-2</v>
      </c>
      <c r="H67" s="91">
        <v>9.7425275121792027E-3</v>
      </c>
      <c r="I67" s="91">
        <v>6.0240192017302577E-3</v>
      </c>
      <c r="J67" s="91">
        <v>1.0133948113290148E-2</v>
      </c>
      <c r="K67" s="91">
        <v>3.8846575900631133E-2</v>
      </c>
      <c r="L67" s="91">
        <v>1.2059461274252236E-2</v>
      </c>
      <c r="M67" s="91">
        <v>1.2084383487799199E-2</v>
      </c>
      <c r="N67" s="91">
        <v>1.8824796524931534E-2</v>
      </c>
      <c r="O67" s="91">
        <v>0.10443216853550494</v>
      </c>
      <c r="P67" s="91">
        <v>4.8464476701739999E-2</v>
      </c>
      <c r="Q67" s="91">
        <v>1.823372460493438E-2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1.9550817124065409E-2</v>
      </c>
      <c r="C69" s="157">
        <v>9.9984393985264857E-3</v>
      </c>
      <c r="D69" s="157">
        <v>2.1625040303189218E-2</v>
      </c>
      <c r="E69" s="157">
        <v>2.890176211589434E-2</v>
      </c>
      <c r="F69" s="157">
        <v>2.60347516850024E-2</v>
      </c>
      <c r="G69" s="157">
        <v>3.2204393165531357E-2</v>
      </c>
      <c r="H69" s="157">
        <v>2.832504897047964E-2</v>
      </c>
      <c r="I69" s="157">
        <v>1.7514001235799714E-2</v>
      </c>
      <c r="J69" s="157">
        <v>2.9463050139135541E-2</v>
      </c>
      <c r="K69" s="157">
        <v>0.11294103746130557</v>
      </c>
      <c r="L69" s="157">
        <v>3.5061212885853267E-2</v>
      </c>
      <c r="M69" s="157">
        <v>3.5133670768911648E-2</v>
      </c>
      <c r="N69" s="157">
        <v>5.4730487828895232E-2</v>
      </c>
      <c r="O69" s="157">
        <v>0.30362206154036386</v>
      </c>
      <c r="P69" s="157">
        <v>0.14090375153566262</v>
      </c>
      <c r="Q69" s="157">
        <v>5.3012028111120227E-2</v>
      </c>
    </row>
    <row r="70" spans="1:17" x14ac:dyDescent="0.25">
      <c r="A70" s="156" t="s">
        <v>183</v>
      </c>
      <c r="B70" s="204">
        <v>0.23383700231573651</v>
      </c>
      <c r="C70" s="204">
        <v>9.5967696271972616E-2</v>
      </c>
      <c r="D70" s="204">
        <v>0.1482592301919978</v>
      </c>
      <c r="E70" s="204">
        <v>0.21124876098315709</v>
      </c>
      <c r="F70" s="204">
        <v>0.20702820744707859</v>
      </c>
      <c r="G70" s="204">
        <v>0.25608916380875746</v>
      </c>
      <c r="H70" s="204">
        <v>0.22524063932544394</v>
      </c>
      <c r="I70" s="204">
        <v>0.13927124502448268</v>
      </c>
      <c r="J70" s="204">
        <v>0.2342900185885935</v>
      </c>
      <c r="K70" s="204">
        <v>0.89810653144415742</v>
      </c>
      <c r="L70" s="204">
        <v>0.27880657908713774</v>
      </c>
      <c r="M70" s="204">
        <v>0.27938276378928051</v>
      </c>
      <c r="N70" s="204">
        <v>0.43521654921131947</v>
      </c>
      <c r="O70" s="204">
        <v>2.4144010245466756</v>
      </c>
      <c r="P70" s="204">
        <v>1.1204658855955623</v>
      </c>
      <c r="Q70" s="204">
        <v>0.42155136664128873</v>
      </c>
    </row>
    <row r="71" spans="1:17" x14ac:dyDescent="0.25">
      <c r="A71" s="152" t="s">
        <v>192</v>
      </c>
      <c r="B71" s="151">
        <v>0.21958958674861337</v>
      </c>
      <c r="C71" s="151">
        <v>8.8681457531692195E-2</v>
      </c>
      <c r="D71" s="151">
        <v>0.1370028159130966</v>
      </c>
      <c r="E71" s="151">
        <v>0.19620461756397556</v>
      </c>
      <c r="F71" s="151">
        <v>0.19347641995878015</v>
      </c>
      <c r="G71" s="151">
        <v>0.23932591222682284</v>
      </c>
      <c r="H71" s="151">
        <v>0.21049669058769932</v>
      </c>
      <c r="I71" s="151">
        <v>0.13015473699363869</v>
      </c>
      <c r="J71" s="151">
        <v>0.21895370967835129</v>
      </c>
      <c r="K71" s="151">
        <v>0.83931768809731444</v>
      </c>
      <c r="L71" s="151">
        <v>0.26055627611287185</v>
      </c>
      <c r="M71" s="151">
        <v>0.26109474454082315</v>
      </c>
      <c r="N71" s="151">
        <v>0.40672786035567149</v>
      </c>
      <c r="O71" s="151">
        <v>2.2563575868931358</v>
      </c>
      <c r="P71" s="151">
        <v>1.047121698555926</v>
      </c>
      <c r="Q71" s="151">
        <v>0.39395718222279663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2.9545524716314463E-2</v>
      </c>
      <c r="C76" s="87">
        <v>8.8681457531692195E-2</v>
      </c>
      <c r="D76" s="87">
        <v>0.1370028159130966</v>
      </c>
      <c r="E76" s="87">
        <v>0.14995212112708839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0.19347641995878015</v>
      </c>
      <c r="G78" s="87">
        <v>0.23932591222682284</v>
      </c>
      <c r="H78" s="87">
        <v>0.21049669058769932</v>
      </c>
      <c r="I78" s="87">
        <v>0.13015473699363869</v>
      </c>
      <c r="J78" s="87">
        <v>0.21895370967835129</v>
      </c>
      <c r="K78" s="87">
        <v>0.83931768809731444</v>
      </c>
      <c r="L78" s="87">
        <v>0.26055627611287185</v>
      </c>
      <c r="M78" s="87">
        <v>0.26109474454082315</v>
      </c>
      <c r="N78" s="87">
        <v>0.40672786035567149</v>
      </c>
      <c r="O78" s="87">
        <v>2.2563575868931358</v>
      </c>
      <c r="P78" s="87">
        <v>1.047121698555926</v>
      </c>
      <c r="Q78" s="87">
        <v>0.39395718222279663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0.1900440620322989</v>
      </c>
      <c r="C81" s="87">
        <v>0</v>
      </c>
      <c r="D81" s="87">
        <v>0</v>
      </c>
      <c r="E81" s="87">
        <v>4.6252496436887176E-2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1.4247415567123129E-2</v>
      </c>
      <c r="C82" s="151">
        <v>7.2862387402804259E-3</v>
      </c>
      <c r="D82" s="151">
        <v>1.1256414278901195E-2</v>
      </c>
      <c r="E82" s="151">
        <v>1.5044143419181531E-2</v>
      </c>
      <c r="F82" s="151">
        <v>1.3551787488298434E-2</v>
      </c>
      <c r="G82" s="151">
        <v>1.6763251581934615E-2</v>
      </c>
      <c r="H82" s="151">
        <v>1.4743948737744631E-2</v>
      </c>
      <c r="I82" s="151">
        <v>9.1165080308440033E-3</v>
      </c>
      <c r="J82" s="151">
        <v>1.5336308910242194E-2</v>
      </c>
      <c r="K82" s="151">
        <v>5.8788843346842957E-2</v>
      </c>
      <c r="L82" s="151">
        <v>1.8250302974265876E-2</v>
      </c>
      <c r="M82" s="151">
        <v>1.8288019248457368E-2</v>
      </c>
      <c r="N82" s="151">
        <v>2.8488688855648005E-2</v>
      </c>
      <c r="O82" s="151">
        <v>0.15804343765353984</v>
      </c>
      <c r="P82" s="151">
        <v>7.3344187039636216E-2</v>
      </c>
      <c r="Q82" s="151">
        <v>2.7594184418492113E-2</v>
      </c>
    </row>
    <row r="83" spans="1:17" x14ac:dyDescent="0.25">
      <c r="A83" s="156" t="s">
        <v>181</v>
      </c>
      <c r="B83" s="204">
        <v>0.37612827653927439</v>
      </c>
      <c r="C83" s="204">
        <v>0.19473100245601926</v>
      </c>
      <c r="D83" s="204">
        <v>0.30325945821112893</v>
      </c>
      <c r="E83" s="204">
        <v>0.39928064803306806</v>
      </c>
      <c r="F83" s="204">
        <v>0.33892555756513415</v>
      </c>
      <c r="G83" s="204">
        <v>0.39049670299909967</v>
      </c>
      <c r="H83" s="204">
        <v>0.34769602285718881</v>
      </c>
      <c r="I83" s="204">
        <v>0.21769781737270849</v>
      </c>
      <c r="J83" s="204">
        <v>0.36400767119619404</v>
      </c>
      <c r="K83" s="204">
        <v>1.336866879386285</v>
      </c>
      <c r="L83" s="204">
        <v>0.42034321023756699</v>
      </c>
      <c r="M83" s="204">
        <v>0.42245255908111529</v>
      </c>
      <c r="N83" s="204">
        <v>0.65172067730308803</v>
      </c>
      <c r="O83" s="204">
        <v>3.6359671230627901</v>
      </c>
      <c r="P83" s="204">
        <v>1.6719067259147082</v>
      </c>
      <c r="Q83" s="204">
        <v>0.63672382934251659</v>
      </c>
    </row>
    <row r="84" spans="1:17" x14ac:dyDescent="0.25">
      <c r="A84" s="152" t="s">
        <v>190</v>
      </c>
      <c r="B84" s="151">
        <v>8.3475016227877785E-2</v>
      </c>
      <c r="C84" s="151">
        <v>3.6919549937776644E-2</v>
      </c>
      <c r="D84" s="151">
        <v>5.771967883860097E-2</v>
      </c>
      <c r="E84" s="151">
        <v>0.10004013799096032</v>
      </c>
      <c r="F84" s="151">
        <v>0.18190911961250089</v>
      </c>
      <c r="G84" s="151">
        <v>0.34410994527993921</v>
      </c>
      <c r="H84" s="151">
        <v>0.28509856052351101</v>
      </c>
      <c r="I84" s="151">
        <v>0.16350831365589083</v>
      </c>
      <c r="J84" s="151">
        <v>0.28416543432959013</v>
      </c>
      <c r="K84" s="151">
        <v>1.3321262940012524</v>
      </c>
      <c r="L84" s="151">
        <v>0.39449673257598739</v>
      </c>
      <c r="M84" s="151">
        <v>0.39017211421930009</v>
      </c>
      <c r="N84" s="151">
        <v>0.63026847206560666</v>
      </c>
      <c r="O84" s="151">
        <v>3.4099705068936665</v>
      </c>
      <c r="P84" s="151">
        <v>1.6470392870089516</v>
      </c>
      <c r="Q84" s="151">
        <v>0.58727782683510443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3.6339991977492056E-3</v>
      </c>
      <c r="J86" s="208">
        <v>6.2966198927370343E-3</v>
      </c>
      <c r="K86" s="208">
        <v>2.2904100106301045E-2</v>
      </c>
      <c r="L86" s="208">
        <v>0</v>
      </c>
      <c r="M86" s="208">
        <v>0</v>
      </c>
      <c r="N86" s="208">
        <v>9.1781689777148037E-3</v>
      </c>
      <c r="O86" s="208">
        <v>5.4687460109578909E-2</v>
      </c>
      <c r="P86" s="208">
        <v>2.4183060013504218E-2</v>
      </c>
      <c r="Q86" s="208">
        <v>1.0192935665715887E-2</v>
      </c>
    </row>
    <row r="87" spans="1:17" x14ac:dyDescent="0.25">
      <c r="A87" s="154" t="s">
        <v>125</v>
      </c>
      <c r="B87" s="208">
        <v>2.7847959642219836E-3</v>
      </c>
      <c r="C87" s="208">
        <v>1.701201754119753E-3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2.9516820009594422E-2</v>
      </c>
      <c r="C88" s="208">
        <v>1.0052324803746883E-2</v>
      </c>
      <c r="D88" s="208">
        <v>3.9830016411410967E-3</v>
      </c>
      <c r="E88" s="208">
        <v>7.8005675339748119E-3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5.117340025406137E-2</v>
      </c>
      <c r="C89" s="208">
        <v>2.5166023379910012E-2</v>
      </c>
      <c r="D89" s="208">
        <v>5.3736677197459871E-2</v>
      </c>
      <c r="E89" s="208">
        <v>9.2239570456985498E-2</v>
      </c>
      <c r="F89" s="208">
        <v>0.18190911961250089</v>
      </c>
      <c r="G89" s="208">
        <v>0.34410994527993921</v>
      </c>
      <c r="H89" s="208">
        <v>0.28509856052351101</v>
      </c>
      <c r="I89" s="208">
        <v>0.15987431445814163</v>
      </c>
      <c r="J89" s="208">
        <v>0.27786881443685307</v>
      </c>
      <c r="K89" s="208">
        <v>1.3092221938949513</v>
      </c>
      <c r="L89" s="208">
        <v>0.39449673257598739</v>
      </c>
      <c r="M89" s="208">
        <v>0.39017211421930009</v>
      </c>
      <c r="N89" s="208">
        <v>0.62109030308789182</v>
      </c>
      <c r="O89" s="208">
        <v>3.3552830467840877</v>
      </c>
      <c r="P89" s="208">
        <v>1.6228562269954474</v>
      </c>
      <c r="Q89" s="208">
        <v>0.57708489116938855</v>
      </c>
    </row>
    <row r="90" spans="1:17" x14ac:dyDescent="0.25">
      <c r="A90" s="152" t="s">
        <v>189</v>
      </c>
      <c r="B90" s="151">
        <v>0.2926532603113966</v>
      </c>
      <c r="C90" s="151">
        <v>0.15781145251824263</v>
      </c>
      <c r="D90" s="151">
        <v>0.24553977937252794</v>
      </c>
      <c r="E90" s="151">
        <v>0.29924051004210772</v>
      </c>
      <c r="F90" s="151">
        <v>0.15701643795263326</v>
      </c>
      <c r="G90" s="151">
        <v>4.6386757719160461E-2</v>
      </c>
      <c r="H90" s="151">
        <v>6.2597462333677828E-2</v>
      </c>
      <c r="I90" s="151">
        <v>5.4189503716817647E-2</v>
      </c>
      <c r="J90" s="151">
        <v>7.9842236866603883E-2</v>
      </c>
      <c r="K90" s="151">
        <v>4.7405853850326571E-3</v>
      </c>
      <c r="L90" s="151">
        <v>2.584647766157961E-2</v>
      </c>
      <c r="M90" s="151">
        <v>3.2280444861815187E-2</v>
      </c>
      <c r="N90" s="151">
        <v>2.1452205237481363E-2</v>
      </c>
      <c r="O90" s="151">
        <v>0.22599661616912337</v>
      </c>
      <c r="P90" s="151">
        <v>2.4867438905756684E-2</v>
      </c>
      <c r="Q90" s="151">
        <v>4.9446002507412122E-2</v>
      </c>
    </row>
    <row r="91" spans="1:17" x14ac:dyDescent="0.25">
      <c r="A91" s="156" t="s">
        <v>180</v>
      </c>
      <c r="B91" s="155">
        <v>8.7106031230286776E-2</v>
      </c>
      <c r="C91" s="155">
        <v>4.1229354615880433E-2</v>
      </c>
      <c r="D91" s="155">
        <v>6.3722573517846479E-2</v>
      </c>
      <c r="E91" s="155">
        <v>8.4701102307937204E-2</v>
      </c>
      <c r="F91" s="155">
        <v>8.5098274820792894E-2</v>
      </c>
      <c r="G91" s="155">
        <v>0.10289380835441478</v>
      </c>
      <c r="H91" s="155">
        <v>9.0848780699127898E-2</v>
      </c>
      <c r="I91" s="155">
        <v>5.6422111130316796E-2</v>
      </c>
      <c r="J91" s="155">
        <v>9.4734980495929696E-2</v>
      </c>
      <c r="K91" s="155">
        <v>0.35831655486195257</v>
      </c>
      <c r="L91" s="155">
        <v>0.11162603371428972</v>
      </c>
      <c r="M91" s="155">
        <v>0.11195904275461999</v>
      </c>
      <c r="N91" s="155">
        <v>0.1739450357146354</v>
      </c>
      <c r="O91" s="155">
        <v>0.96669068006809045</v>
      </c>
      <c r="P91" s="155">
        <v>0.44733495818060565</v>
      </c>
      <c r="Q91" s="155">
        <v>0.1689431312529231</v>
      </c>
    </row>
    <row r="92" spans="1:17" x14ac:dyDescent="0.25">
      <c r="A92" s="152" t="s">
        <v>193</v>
      </c>
      <c r="B92" s="151">
        <v>3.0652942708420416E-3</v>
      </c>
      <c r="C92" s="151">
        <v>1.3402619660694798E-3</v>
      </c>
      <c r="D92" s="151">
        <v>2.0220212857778195E-3</v>
      </c>
      <c r="E92" s="151">
        <v>3.5096048618809758E-3</v>
      </c>
      <c r="F92" s="151">
        <v>6.3023050715951719E-3</v>
      </c>
      <c r="G92" s="151">
        <v>1.1921809406498033E-2</v>
      </c>
      <c r="H92" s="151">
        <v>9.8773393424104357E-3</v>
      </c>
      <c r="I92" s="151">
        <v>5.6752339695991518E-3</v>
      </c>
      <c r="J92" s="151">
        <v>9.8630850662182606E-3</v>
      </c>
      <c r="K92" s="151">
        <v>4.6217726711609057E-2</v>
      </c>
      <c r="L92" s="151">
        <v>1.3667477275122315E-2</v>
      </c>
      <c r="M92" s="151">
        <v>1.3517649359621842E-2</v>
      </c>
      <c r="N92" s="151">
        <v>2.1862217234644005E-2</v>
      </c>
      <c r="O92" s="151">
        <v>0.11829659911440608</v>
      </c>
      <c r="P92" s="151">
        <v>5.7131668700631896E-2</v>
      </c>
      <c r="Q92" s="151">
        <v>2.0375704143737246E-2</v>
      </c>
    </row>
    <row r="93" spans="1:17" x14ac:dyDescent="0.25">
      <c r="A93" s="152" t="s">
        <v>187</v>
      </c>
      <c r="B93" s="151">
        <v>7.1180027219234734E-2</v>
      </c>
      <c r="C93" s="151">
        <v>3.2954034819399305E-2</v>
      </c>
      <c r="D93" s="151">
        <v>5.091025442767988E-2</v>
      </c>
      <c r="E93" s="151">
        <v>6.8041309616031637E-2</v>
      </c>
      <c r="F93" s="151">
        <v>7.1895849002885731E-2</v>
      </c>
      <c r="G93" s="151">
        <v>8.893352301848137E-2</v>
      </c>
      <c r="H93" s="151">
        <v>7.8220582566726371E-2</v>
      </c>
      <c r="I93" s="151">
        <v>4.8365507899611609E-2</v>
      </c>
      <c r="J93" s="151">
        <v>8.1363211356764858E-2</v>
      </c>
      <c r="K93" s="151">
        <v>0.31189050211778635</v>
      </c>
      <c r="L93" s="151">
        <v>9.6822727483567517E-2</v>
      </c>
      <c r="M93" s="151">
        <v>9.7022822382972107E-2</v>
      </c>
      <c r="N93" s="151">
        <v>0.15114009676025691</v>
      </c>
      <c r="O93" s="151">
        <v>0.838462611610995</v>
      </c>
      <c r="P93" s="151">
        <v>0.38911048459063458</v>
      </c>
      <c r="Q93" s="151">
        <v>0.14639451201715892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9.5771902695978711E-3</v>
      </c>
      <c r="C98" s="87">
        <v>3.2954034819399305E-2</v>
      </c>
      <c r="D98" s="87">
        <v>5.091025442767988E-2</v>
      </c>
      <c r="E98" s="87">
        <v>5.2001521818731272E-2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7.1895849002885731E-2</v>
      </c>
      <c r="G100" s="87">
        <v>8.893352301848137E-2</v>
      </c>
      <c r="H100" s="87">
        <v>7.8220582566726371E-2</v>
      </c>
      <c r="I100" s="87">
        <v>4.8365507899611609E-2</v>
      </c>
      <c r="J100" s="87">
        <v>8.1363211356764858E-2</v>
      </c>
      <c r="K100" s="87">
        <v>0.31189050211778635</v>
      </c>
      <c r="L100" s="87">
        <v>9.6822727483567517E-2</v>
      </c>
      <c r="M100" s="87">
        <v>9.7022822382972107E-2</v>
      </c>
      <c r="N100" s="87">
        <v>0.15114009676025691</v>
      </c>
      <c r="O100" s="87">
        <v>0.838462611610995</v>
      </c>
      <c r="P100" s="87">
        <v>0.38911048459063458</v>
      </c>
      <c r="Q100" s="87">
        <v>0.14639451201715892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6.1602836949636863E-2</v>
      </c>
      <c r="C103" s="87">
        <v>0</v>
      </c>
      <c r="D103" s="87">
        <v>0</v>
      </c>
      <c r="E103" s="87">
        <v>1.6039787797300357E-2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1.2860709740209999E-2</v>
      </c>
      <c r="C104" s="151">
        <v>6.9350578304116514E-3</v>
      </c>
      <c r="D104" s="151">
        <v>1.079029780438878E-2</v>
      </c>
      <c r="E104" s="151">
        <v>1.3150187830024588E-2</v>
      </c>
      <c r="F104" s="151">
        <v>6.9001207463119897E-3</v>
      </c>
      <c r="G104" s="151">
        <v>2.0384759294353795E-3</v>
      </c>
      <c r="H104" s="151">
        <v>2.7508587899911E-3</v>
      </c>
      <c r="I104" s="151">
        <v>2.3813692611060365E-3</v>
      </c>
      <c r="J104" s="151">
        <v>3.5086840729465778E-3</v>
      </c>
      <c r="K104" s="151">
        <v>2.0832603255714643E-4</v>
      </c>
      <c r="L104" s="151">
        <v>1.1358289555998911E-3</v>
      </c>
      <c r="M104" s="151">
        <v>1.418571012026042E-3</v>
      </c>
      <c r="N104" s="151">
        <v>9.4272171973447123E-4</v>
      </c>
      <c r="O104" s="151">
        <v>9.931469342689429E-3</v>
      </c>
      <c r="P104" s="151">
        <v>1.0928048893391674E-3</v>
      </c>
      <c r="Q104" s="151">
        <v>2.1729150920269421E-3</v>
      </c>
    </row>
    <row r="105" spans="1:17" x14ac:dyDescent="0.25">
      <c r="A105" s="243" t="s">
        <v>179</v>
      </c>
      <c r="B105" s="242">
        <v>0.11532263915472821</v>
      </c>
      <c r="C105" s="242">
        <v>5.8976891428613717E-2</v>
      </c>
      <c r="D105" s="242">
        <v>9.1112622913685035E-2</v>
      </c>
      <c r="E105" s="242">
        <v>0.12177158129125673</v>
      </c>
      <c r="F105" s="242">
        <v>0.10969202737519149</v>
      </c>
      <c r="G105" s="242">
        <v>0.13568653234937006</v>
      </c>
      <c r="H105" s="242">
        <v>0.11934172004656884</v>
      </c>
      <c r="I105" s="242">
        <v>7.3791612313059876E-2</v>
      </c>
      <c r="J105" s="242">
        <v>0.12413645198238796</v>
      </c>
      <c r="K105" s="242">
        <v>0.47585364066002278</v>
      </c>
      <c r="L105" s="242">
        <v>0.14772314981970522</v>
      </c>
      <c r="M105" s="242">
        <v>0.14802843608431618</v>
      </c>
      <c r="N105" s="242">
        <v>0.2305955609572086</v>
      </c>
      <c r="O105" s="242">
        <v>1.2792485939239173</v>
      </c>
      <c r="P105" s="242">
        <v>0.59366873775948803</v>
      </c>
      <c r="Q105" s="242">
        <v>0.22335518729488063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3.973107218953615E-2</v>
      </c>
      <c r="C108" s="96">
        <v>3.3916590618969879E-2</v>
      </c>
      <c r="D108" s="96">
        <v>3.8479768636756943E-2</v>
      </c>
      <c r="E108" s="96">
        <v>4.7370754233872048E-2</v>
      </c>
      <c r="F108" s="96">
        <v>4.9319475724772827E-2</v>
      </c>
      <c r="G108" s="96">
        <v>5.3463592593138654E-2</v>
      </c>
      <c r="H108" s="96">
        <v>4.3058775245875487E-2</v>
      </c>
      <c r="I108" s="96">
        <v>3.4742427765128987E-2</v>
      </c>
      <c r="J108" s="96">
        <v>7.7699675965661685E-2</v>
      </c>
      <c r="K108" s="96">
        <v>0.24441453963459772</v>
      </c>
      <c r="L108" s="96">
        <v>0.22078617766657435</v>
      </c>
      <c r="M108" s="96">
        <v>0.174210630809223</v>
      </c>
      <c r="N108" s="96">
        <v>0.2155545240779537</v>
      </c>
      <c r="O108" s="96">
        <v>0.61635929924691768</v>
      </c>
      <c r="P108" s="96">
        <v>0.54449364963199764</v>
      </c>
      <c r="Q108" s="96">
        <v>0.66998214509975496</v>
      </c>
    </row>
    <row r="109" spans="1:17" x14ac:dyDescent="0.25">
      <c r="A109" s="132" t="s">
        <v>83</v>
      </c>
      <c r="B109" s="160">
        <v>3.3801083475633531E-4</v>
      </c>
      <c r="C109" s="160">
        <v>2.8428556635209354E-4</v>
      </c>
      <c r="D109" s="160">
        <v>3.2054009704117345E-4</v>
      </c>
      <c r="E109" s="160">
        <v>4.0038683910475809E-4</v>
      </c>
      <c r="F109" s="160">
        <v>4.2253830302276234E-4</v>
      </c>
      <c r="G109" s="160">
        <v>4.7373874674957588E-4</v>
      </c>
      <c r="H109" s="160">
        <v>3.7936273256120062E-4</v>
      </c>
      <c r="I109" s="160">
        <v>3.0418653533748454E-4</v>
      </c>
      <c r="J109" s="160">
        <v>6.8223686312980647E-4</v>
      </c>
      <c r="K109" s="160">
        <v>2.1892353871168116E-3</v>
      </c>
      <c r="L109" s="160">
        <v>1.9667011764781003E-3</v>
      </c>
      <c r="M109" s="160">
        <v>1.5497073400080263E-3</v>
      </c>
      <c r="N109" s="160">
        <v>1.9255516314210534E-3</v>
      </c>
      <c r="O109" s="160">
        <v>5.4914824974369647E-3</v>
      </c>
      <c r="P109" s="160">
        <v>4.8718971764970002E-3</v>
      </c>
      <c r="Q109" s="160">
        <v>5.9609130012877806E-3</v>
      </c>
    </row>
    <row r="110" spans="1:17" x14ac:dyDescent="0.25">
      <c r="A110" s="76" t="s">
        <v>82</v>
      </c>
      <c r="B110" s="159">
        <v>5.2799325654207137E-4</v>
      </c>
      <c r="C110" s="159">
        <v>4.4407115551296864E-4</v>
      </c>
      <c r="D110" s="159">
        <v>5.0070291329887208E-4</v>
      </c>
      <c r="E110" s="159">
        <v>6.2542832749104722E-4</v>
      </c>
      <c r="F110" s="159">
        <v>6.6003024662678305E-4</v>
      </c>
      <c r="G110" s="159">
        <v>7.4000841963182062E-4</v>
      </c>
      <c r="H110" s="159">
        <v>5.9258740838908275E-4</v>
      </c>
      <c r="I110" s="159">
        <v>4.751576661880305E-4</v>
      </c>
      <c r="J110" s="159">
        <v>1.0656950193819262E-3</v>
      </c>
      <c r="K110" s="159">
        <v>3.41971736561111E-3</v>
      </c>
      <c r="L110" s="159">
        <v>3.072105542304165E-3</v>
      </c>
      <c r="M110" s="159">
        <v>2.4207360859536844E-3</v>
      </c>
      <c r="N110" s="159">
        <v>3.0078274776215433E-3</v>
      </c>
      <c r="O110" s="159">
        <v>8.5780259948048457E-3</v>
      </c>
      <c r="P110" s="159">
        <v>7.6101964530548545E-3</v>
      </c>
      <c r="Q110" s="159">
        <v>9.3113046798714103E-3</v>
      </c>
    </row>
    <row r="111" spans="1:17" x14ac:dyDescent="0.25">
      <c r="A111" s="76" t="s">
        <v>81</v>
      </c>
      <c r="B111" s="159">
        <v>4.7275397590636697E-4</v>
      </c>
      <c r="C111" s="159">
        <v>3.9761190460841137E-4</v>
      </c>
      <c r="D111" s="159">
        <v>4.4831878073632434E-4</v>
      </c>
      <c r="E111" s="159">
        <v>5.5999527418642767E-4</v>
      </c>
      <c r="F111" s="159">
        <v>5.9097709950848285E-4</v>
      </c>
      <c r="G111" s="159">
        <v>6.6258786120927367E-4</v>
      </c>
      <c r="H111" s="159">
        <v>5.3059021098627636E-4</v>
      </c>
      <c r="I111" s="159">
        <v>4.2544610767179873E-4</v>
      </c>
      <c r="J111" s="159">
        <v>9.5420074266852682E-4</v>
      </c>
      <c r="K111" s="159">
        <v>3.0619424794488437E-3</v>
      </c>
      <c r="L111" s="159">
        <v>2.7506982173219363E-3</v>
      </c>
      <c r="M111" s="159">
        <v>2.1674758059403976E-3</v>
      </c>
      <c r="N111" s="159">
        <v>2.6931449999924367E-3</v>
      </c>
      <c r="O111" s="159">
        <v>7.6805827427249094E-3</v>
      </c>
      <c r="P111" s="159">
        <v>6.814008675361821E-3</v>
      </c>
      <c r="Q111" s="159">
        <v>8.3371449421797972E-3</v>
      </c>
    </row>
    <row r="112" spans="1:17" x14ac:dyDescent="0.25">
      <c r="A112" s="76" t="s">
        <v>80</v>
      </c>
      <c r="B112" s="159">
        <v>2.76876753907023E-3</v>
      </c>
      <c r="C112" s="159">
        <v>2.3286846663045312E-3</v>
      </c>
      <c r="D112" s="159">
        <v>2.6256584831010018E-3</v>
      </c>
      <c r="E112" s="159">
        <v>3.2797116813824603E-3</v>
      </c>
      <c r="F112" s="159">
        <v>3.4611622383838906E-3</v>
      </c>
      <c r="G112" s="159">
        <v>3.8805633699452104E-3</v>
      </c>
      <c r="H112" s="159">
        <v>3.1074957115076515E-3</v>
      </c>
      <c r="I112" s="159">
        <v>2.4917006150758625E-3</v>
      </c>
      <c r="J112" s="159">
        <v>5.5884459501205474E-3</v>
      </c>
      <c r="K112" s="159">
        <v>1.7932809401220731E-2</v>
      </c>
      <c r="L112" s="159">
        <v>1.610995215703432E-2</v>
      </c>
      <c r="M112" s="159">
        <v>1.2694206625554545E-2</v>
      </c>
      <c r="N112" s="159">
        <v>1.5772881528267082E-2</v>
      </c>
      <c r="O112" s="159">
        <v>4.4982695573165511E-2</v>
      </c>
      <c r="P112" s="159">
        <v>3.9907450794282491E-2</v>
      </c>
      <c r="Q112" s="159">
        <v>4.8827968585932933E-2</v>
      </c>
    </row>
    <row r="113" spans="1:17" x14ac:dyDescent="0.25">
      <c r="A113" s="129" t="s">
        <v>79</v>
      </c>
      <c r="B113" s="158">
        <v>1.4938442194163981E-3</v>
      </c>
      <c r="C113" s="158">
        <v>1.2564045476966242E-3</v>
      </c>
      <c r="D113" s="158">
        <v>1.5051363864959618E-3</v>
      </c>
      <c r="E113" s="158">
        <v>1.8800668177662238E-3</v>
      </c>
      <c r="F113" s="158">
        <v>1.9840818057970597E-3</v>
      </c>
      <c r="G113" s="158">
        <v>2.2244999362254258E-3</v>
      </c>
      <c r="H113" s="158">
        <v>1.7813454782384223E-3</v>
      </c>
      <c r="I113" s="158">
        <v>1.4283461783558943E-3</v>
      </c>
      <c r="J113" s="158">
        <v>3.2035290947504663E-3</v>
      </c>
      <c r="K113" s="158">
        <v>1.0279830418004862E-2</v>
      </c>
      <c r="L113" s="158">
        <v>9.2348930115328798E-3</v>
      </c>
      <c r="M113" s="158">
        <v>7.2768459465660431E-3</v>
      </c>
      <c r="N113" s="158">
        <v>9.0416701413683406E-3</v>
      </c>
      <c r="O113" s="158">
        <v>2.5785947527296082E-2</v>
      </c>
      <c r="P113" s="158">
        <v>2.287660663767337E-2</v>
      </c>
      <c r="Q113" s="158">
        <v>2.7990217566517532E-2</v>
      </c>
    </row>
    <row r="114" spans="1:17" x14ac:dyDescent="0.25">
      <c r="A114" s="92" t="s">
        <v>125</v>
      </c>
      <c r="B114" s="91">
        <v>2.4409231819805466E-4</v>
      </c>
      <c r="C114" s="91">
        <v>2.0529496627276017E-4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4.0620056609612262E-4</v>
      </c>
      <c r="C115" s="91">
        <v>3.4163685335241421E-4</v>
      </c>
      <c r="D115" s="91">
        <v>3.8520531144657438E-4</v>
      </c>
      <c r="E115" s="91">
        <v>4.8116019955109321E-4</v>
      </c>
      <c r="F115" s="91">
        <v>5.0778046215254973E-4</v>
      </c>
      <c r="G115" s="91">
        <v>5.6930999637945371E-4</v>
      </c>
      <c r="H115" s="91">
        <v>4.5589472548481224E-4</v>
      </c>
      <c r="I115" s="91">
        <v>3.6555260999836497E-4</v>
      </c>
      <c r="J115" s="91">
        <v>8.1987016840671316E-4</v>
      </c>
      <c r="K115" s="91">
        <v>2.6308880134140299E-3</v>
      </c>
      <c r="L115" s="91">
        <v>2.36346012932753E-3</v>
      </c>
      <c r="M115" s="91">
        <v>1.8623426649869489E-3</v>
      </c>
      <c r="N115" s="91">
        <v>2.314009144986097E-3</v>
      </c>
      <c r="O115" s="91">
        <v>6.599324843459136E-3</v>
      </c>
      <c r="P115" s="91">
        <v>5.8547454328846523E-3</v>
      </c>
      <c r="Q115" s="91">
        <v>7.163457459339476E-3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8.4355133512222077E-4</v>
      </c>
      <c r="C117" s="157">
        <v>7.0947272807144975E-4</v>
      </c>
      <c r="D117" s="157">
        <v>1.1199310750493873E-3</v>
      </c>
      <c r="E117" s="157">
        <v>1.3989066182151307E-3</v>
      </c>
      <c r="F117" s="157">
        <v>1.4763013436445102E-3</v>
      </c>
      <c r="G117" s="157">
        <v>1.6551899398459722E-3</v>
      </c>
      <c r="H117" s="157">
        <v>1.32545075275361E-3</v>
      </c>
      <c r="I117" s="157">
        <v>1.0627935683575293E-3</v>
      </c>
      <c r="J117" s="157">
        <v>2.3836589263437529E-3</v>
      </c>
      <c r="K117" s="157">
        <v>7.6489424045908319E-3</v>
      </c>
      <c r="L117" s="157">
        <v>6.8714328822053489E-3</v>
      </c>
      <c r="M117" s="157">
        <v>5.4145032815790944E-3</v>
      </c>
      <c r="N117" s="157">
        <v>6.727660996382244E-3</v>
      </c>
      <c r="O117" s="157">
        <v>1.9186622683836946E-2</v>
      </c>
      <c r="P117" s="157">
        <v>1.7021861204788716E-2</v>
      </c>
      <c r="Q117" s="157">
        <v>2.0826760107178054E-2</v>
      </c>
    </row>
    <row r="118" spans="1:17" x14ac:dyDescent="0.25">
      <c r="A118" s="156" t="s">
        <v>183</v>
      </c>
      <c r="B118" s="204">
        <v>4.1948474703731864E-3</v>
      </c>
      <c r="C118" s="204">
        <v>3.6907175041805637E-3</v>
      </c>
      <c r="D118" s="204">
        <v>4.2108400923769034E-3</v>
      </c>
      <c r="E118" s="204">
        <v>4.9689582299930427E-3</v>
      </c>
      <c r="F118" s="204">
        <v>6.0163355662339289E-3</v>
      </c>
      <c r="G118" s="204">
        <v>6.745355984967406E-3</v>
      </c>
      <c r="H118" s="204">
        <v>5.401577760131936E-3</v>
      </c>
      <c r="I118" s="204">
        <v>4.3311772169014329E-3</v>
      </c>
      <c r="J118" s="204">
        <v>9.7140682273782128E-3</v>
      </c>
      <c r="K118" s="204">
        <v>3.1171552089229733E-2</v>
      </c>
      <c r="L118" s="204">
        <v>2.8002986123513377E-2</v>
      </c>
      <c r="M118" s="204">
        <v>2.2065595758408205E-2</v>
      </c>
      <c r="N118" s="204">
        <v>2.741707599491678E-2</v>
      </c>
      <c r="O118" s="204">
        <v>7.8190784656276047E-2</v>
      </c>
      <c r="P118" s="204">
        <v>6.9368783961852004E-2</v>
      </c>
      <c r="Q118" s="204">
        <v>8.4874797480648648E-2</v>
      </c>
    </row>
    <row r="119" spans="1:17" x14ac:dyDescent="0.25">
      <c r="A119" s="152" t="s">
        <v>192</v>
      </c>
      <c r="B119" s="151">
        <v>3.57167712827057E-3</v>
      </c>
      <c r="C119" s="151">
        <v>3.1665972233434724E-3</v>
      </c>
      <c r="D119" s="151">
        <v>3.619879503569891E-3</v>
      </c>
      <c r="E119" s="151">
        <v>4.2307889826132565E-3</v>
      </c>
      <c r="F119" s="151">
        <v>5.2373269908550643E-3</v>
      </c>
      <c r="G119" s="151">
        <v>5.8719522164402361E-3</v>
      </c>
      <c r="H119" s="151">
        <v>4.702169399445605E-3</v>
      </c>
      <c r="I119" s="151">
        <v>3.7703667108538396E-3</v>
      </c>
      <c r="J119" s="151">
        <v>8.4562689627537563E-3</v>
      </c>
      <c r="K119" s="151">
        <v>2.7135389857577585E-2</v>
      </c>
      <c r="L119" s="151">
        <v>2.4377096894716978E-2</v>
      </c>
      <c r="M119" s="151">
        <v>1.9208493103909235E-2</v>
      </c>
      <c r="N119" s="151">
        <v>2.3867051719056141E-2</v>
      </c>
      <c r="O119" s="151">
        <v>6.8066467105789064E-2</v>
      </c>
      <c r="P119" s="151">
        <v>6.0386758778088273E-2</v>
      </c>
      <c r="Q119" s="151">
        <v>7.3885019011167757E-2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5.334235194585342E-5</v>
      </c>
      <c r="C123" s="87">
        <v>3.0640377920814328E-4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3.2563410906424539E-3</v>
      </c>
      <c r="C124" s="87">
        <v>1.3277310346410537E-3</v>
      </c>
      <c r="D124" s="87">
        <v>1.3594689794217414E-3</v>
      </c>
      <c r="E124" s="87">
        <v>2.9873014161906847E-3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2.6199368568226267E-4</v>
      </c>
      <c r="C126" s="87">
        <v>1.5324624094942751E-3</v>
      </c>
      <c r="D126" s="87">
        <v>2.2604105241481494E-3</v>
      </c>
      <c r="E126" s="87">
        <v>1.2434875664225715E-3</v>
      </c>
      <c r="F126" s="87">
        <v>5.2373269908550643E-3</v>
      </c>
      <c r="G126" s="87">
        <v>5.8719522164402361E-3</v>
      </c>
      <c r="H126" s="87">
        <v>4.702169399445605E-3</v>
      </c>
      <c r="I126" s="87">
        <v>3.7703667108538396E-3</v>
      </c>
      <c r="J126" s="87">
        <v>8.4562689627537563E-3</v>
      </c>
      <c r="K126" s="87">
        <v>2.7135389857577585E-2</v>
      </c>
      <c r="L126" s="87">
        <v>2.4377096894716978E-2</v>
      </c>
      <c r="M126" s="87">
        <v>1.9208493103909235E-2</v>
      </c>
      <c r="N126" s="87">
        <v>2.3867051719056141E-2</v>
      </c>
      <c r="O126" s="87">
        <v>6.8066467105789064E-2</v>
      </c>
      <c r="P126" s="87">
        <v>6.0386758778088273E-2</v>
      </c>
      <c r="Q126" s="87">
        <v>7.3885019011167757E-2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6.2317034210261624E-4</v>
      </c>
      <c r="C130" s="151">
        <v>5.241202808370912E-4</v>
      </c>
      <c r="D130" s="151">
        <v>5.9096058880701288E-4</v>
      </c>
      <c r="E130" s="151">
        <v>7.3816924737978582E-4</v>
      </c>
      <c r="F130" s="151">
        <v>7.7900857537886476E-4</v>
      </c>
      <c r="G130" s="151">
        <v>8.7340376852717031E-4</v>
      </c>
      <c r="H130" s="151">
        <v>6.9940836068633106E-4</v>
      </c>
      <c r="I130" s="151">
        <v>5.6081050604759296E-4</v>
      </c>
      <c r="J130" s="151">
        <v>1.2577992646244567E-3</v>
      </c>
      <c r="K130" s="151">
        <v>4.03616223165215E-3</v>
      </c>
      <c r="L130" s="151">
        <v>3.6258892287963974E-3</v>
      </c>
      <c r="M130" s="151">
        <v>2.8571026544989679E-3</v>
      </c>
      <c r="N130" s="151">
        <v>3.55002427586064E-3</v>
      </c>
      <c r="O130" s="151">
        <v>1.0124317550486983E-2</v>
      </c>
      <c r="P130" s="151">
        <v>8.9820251837637328E-3</v>
      </c>
      <c r="Q130" s="151">
        <v>1.0989778469480889E-2</v>
      </c>
    </row>
    <row r="131" spans="1:17" x14ac:dyDescent="0.25">
      <c r="A131" s="156" t="s">
        <v>181</v>
      </c>
      <c r="B131" s="204">
        <v>9.0481043941035809E-3</v>
      </c>
      <c r="C131" s="204">
        <v>7.7039525960669441E-3</v>
      </c>
      <c r="D131" s="204">
        <v>8.7563626425733992E-3</v>
      </c>
      <c r="E131" s="204">
        <v>1.0775009937402824E-2</v>
      </c>
      <c r="F131" s="204">
        <v>1.0715215488548162E-2</v>
      </c>
      <c r="G131" s="204">
        <v>1.1189871631041093E-2</v>
      </c>
      <c r="H131" s="204">
        <v>9.0712610412988174E-3</v>
      </c>
      <c r="I131" s="204">
        <v>7.3653371462228312E-3</v>
      </c>
      <c r="J131" s="204">
        <v>1.6419198729643508E-2</v>
      </c>
      <c r="K131" s="204">
        <v>5.0479238733872417E-2</v>
      </c>
      <c r="L131" s="204">
        <v>4.5930315086426789E-2</v>
      </c>
      <c r="M131" s="204">
        <v>3.6298447811636485E-2</v>
      </c>
      <c r="N131" s="204">
        <v>4.4665406970579975E-2</v>
      </c>
      <c r="O131" s="204">
        <v>0.12810325732203581</v>
      </c>
      <c r="P131" s="204">
        <v>0.11260859725283265</v>
      </c>
      <c r="Q131" s="204">
        <v>0.1394676276537696</v>
      </c>
    </row>
    <row r="132" spans="1:17" x14ac:dyDescent="0.25">
      <c r="A132" s="152" t="s">
        <v>190</v>
      </c>
      <c r="B132" s="151">
        <v>2.0080666842671241E-3</v>
      </c>
      <c r="C132" s="151">
        <v>1.460612121344142E-3</v>
      </c>
      <c r="D132" s="151">
        <v>1.6666073417957196E-3</v>
      </c>
      <c r="E132" s="151">
        <v>2.6996887685437577E-3</v>
      </c>
      <c r="F132" s="151">
        <v>5.7511018938294035E-3</v>
      </c>
      <c r="G132" s="151">
        <v>9.8606366841872475E-3</v>
      </c>
      <c r="H132" s="151">
        <v>7.4381163286113983E-3</v>
      </c>
      <c r="I132" s="151">
        <v>5.531951908475872E-3</v>
      </c>
      <c r="J132" s="151">
        <v>1.2817775853515546E-2</v>
      </c>
      <c r="K132" s="151">
        <v>5.0300237260293215E-2</v>
      </c>
      <c r="L132" s="151">
        <v>4.3106106596893429E-2</v>
      </c>
      <c r="M132" s="151">
        <v>3.3524810824558784E-2</v>
      </c>
      <c r="N132" s="151">
        <v>4.3195188960444775E-2</v>
      </c>
      <c r="O132" s="151">
        <v>0.12014089086074738</v>
      </c>
      <c r="P132" s="151">
        <v>0.11093369077088419</v>
      </c>
      <c r="Q132" s="151">
        <v>0.12863700321524016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1.2294854217441339E-4</v>
      </c>
      <c r="J134" s="208">
        <v>2.8401998508474548E-4</v>
      </c>
      <c r="K134" s="208">
        <v>8.6484417788946263E-4</v>
      </c>
      <c r="L134" s="208">
        <v>0</v>
      </c>
      <c r="M134" s="208">
        <v>0</v>
      </c>
      <c r="N134" s="208">
        <v>6.2902201343495922E-4</v>
      </c>
      <c r="O134" s="208">
        <v>1.926761584357971E-3</v>
      </c>
      <c r="P134" s="208">
        <v>1.6288112388039417E-3</v>
      </c>
      <c r="Q134" s="208">
        <v>2.2326548663850459E-3</v>
      </c>
    </row>
    <row r="135" spans="1:17" x14ac:dyDescent="0.25">
      <c r="A135" s="154" t="s">
        <v>125</v>
      </c>
      <c r="B135" s="208">
        <v>6.6990774616563093E-5</v>
      </c>
      <c r="C135" s="208">
        <v>6.730298465466248E-5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7.1005368510465854E-4</v>
      </c>
      <c r="C136" s="208">
        <v>3.9769031531496725E-4</v>
      </c>
      <c r="D136" s="208">
        <v>1.1500583355759801E-4</v>
      </c>
      <c r="E136" s="208">
        <v>2.1050655249637689E-4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1.2310222245459025E-3</v>
      </c>
      <c r="C137" s="208">
        <v>9.9561882137451222E-4</v>
      </c>
      <c r="D137" s="208">
        <v>1.5516015082381216E-3</v>
      </c>
      <c r="E137" s="208">
        <v>2.4891822160473809E-3</v>
      </c>
      <c r="F137" s="208">
        <v>5.7511018938294035E-3</v>
      </c>
      <c r="G137" s="208">
        <v>9.8606366841872475E-3</v>
      </c>
      <c r="H137" s="208">
        <v>7.4381163286113983E-3</v>
      </c>
      <c r="I137" s="208">
        <v>5.4090033663014587E-3</v>
      </c>
      <c r="J137" s="208">
        <v>1.25337558684308E-2</v>
      </c>
      <c r="K137" s="208">
        <v>4.9435393082403752E-2</v>
      </c>
      <c r="L137" s="208">
        <v>4.3106106596893429E-2</v>
      </c>
      <c r="M137" s="208">
        <v>3.3524810824558784E-2</v>
      </c>
      <c r="N137" s="208">
        <v>4.2566166947009813E-2</v>
      </c>
      <c r="O137" s="208">
        <v>0.1182141292763894</v>
      </c>
      <c r="P137" s="208">
        <v>0.10930487953208025</v>
      </c>
      <c r="Q137" s="208">
        <v>0.12640434834885511</v>
      </c>
    </row>
    <row r="138" spans="1:17" x14ac:dyDescent="0.25">
      <c r="A138" s="152" t="s">
        <v>189</v>
      </c>
      <c r="B138" s="151">
        <v>7.0400377098364568E-3</v>
      </c>
      <c r="C138" s="151">
        <v>6.2433404747228019E-3</v>
      </c>
      <c r="D138" s="151">
        <v>7.0897553007776802E-3</v>
      </c>
      <c r="E138" s="151">
        <v>8.0753211688590655E-3</v>
      </c>
      <c r="F138" s="151">
        <v>4.9641135947187586E-3</v>
      </c>
      <c r="G138" s="151">
        <v>1.3292349468538454E-3</v>
      </c>
      <c r="H138" s="151">
        <v>1.6331447126874184E-3</v>
      </c>
      <c r="I138" s="151">
        <v>1.8333852377469594E-3</v>
      </c>
      <c r="J138" s="151">
        <v>3.6014228761279618E-3</v>
      </c>
      <c r="K138" s="151">
        <v>1.790014735791987E-4</v>
      </c>
      <c r="L138" s="151">
        <v>2.8242084895333608E-3</v>
      </c>
      <c r="M138" s="151">
        <v>2.7736369870776977E-3</v>
      </c>
      <c r="N138" s="151">
        <v>1.4702180101352023E-3</v>
      </c>
      <c r="O138" s="151">
        <v>7.96236646128844E-3</v>
      </c>
      <c r="P138" s="151">
        <v>1.6749064819484628E-3</v>
      </c>
      <c r="Q138" s="151">
        <v>1.0830624438529444E-2</v>
      </c>
    </row>
    <row r="139" spans="1:17" x14ac:dyDescent="0.25">
      <c r="A139" s="156" t="s">
        <v>180</v>
      </c>
      <c r="B139" s="155">
        <v>7.3833498725401504E-3</v>
      </c>
      <c r="C139" s="155">
        <v>6.4537655081399106E-3</v>
      </c>
      <c r="D139" s="155">
        <v>7.3067577518948976E-3</v>
      </c>
      <c r="E139" s="155">
        <v>8.8858995259867169E-3</v>
      </c>
      <c r="F139" s="155">
        <v>8.5888950576874581E-3</v>
      </c>
      <c r="G139" s="155">
        <v>8.6212890258972989E-3</v>
      </c>
      <c r="H139" s="155">
        <v>7.0391621344951709E-3</v>
      </c>
      <c r="I139" s="155">
        <v>5.7689432030806212E-3</v>
      </c>
      <c r="J139" s="155">
        <v>1.2817205531162341E-2</v>
      </c>
      <c r="K139" s="155">
        <v>3.8421116420868838E-2</v>
      </c>
      <c r="L139" s="155">
        <v>3.5149583677737919E-2</v>
      </c>
      <c r="M139" s="155">
        <v>2.7827413409976756E-2</v>
      </c>
      <c r="N139" s="155">
        <v>3.4105930887880873E-2</v>
      </c>
      <c r="O139" s="155">
        <v>9.8163945296102256E-2</v>
      </c>
      <c r="P139" s="155">
        <v>8.5805722248082875E-2</v>
      </c>
      <c r="Q139" s="155">
        <v>0.10707602855352515</v>
      </c>
    </row>
    <row r="140" spans="1:17" x14ac:dyDescent="0.25">
      <c r="A140" s="152" t="s">
        <v>193</v>
      </c>
      <c r="B140" s="151">
        <v>1.094462727958501E-3</v>
      </c>
      <c r="C140" s="151">
        <v>7.8700117298635902E-4</v>
      </c>
      <c r="D140" s="151">
        <v>8.6656728996051388E-4</v>
      </c>
      <c r="E140" s="151">
        <v>1.4057394236718622E-3</v>
      </c>
      <c r="F140" s="151">
        <v>2.957353201761233E-3</v>
      </c>
      <c r="G140" s="151">
        <v>5.0705736061942867E-3</v>
      </c>
      <c r="H140" s="151">
        <v>3.824856096375724E-3</v>
      </c>
      <c r="I140" s="151">
        <v>2.8498992770009659E-3</v>
      </c>
      <c r="J140" s="151">
        <v>6.6033054357203429E-3</v>
      </c>
      <c r="K140" s="151">
        <v>2.5902423348390075E-2</v>
      </c>
      <c r="L140" s="151">
        <v>2.2166183926694512E-2</v>
      </c>
      <c r="M140" s="151">
        <v>1.7239254052658123E-2</v>
      </c>
      <c r="N140" s="151">
        <v>2.2238791577749464E-2</v>
      </c>
      <c r="O140" s="151">
        <v>6.1861389203133881E-2</v>
      </c>
      <c r="P140" s="151">
        <v>5.7114134087553219E-2</v>
      </c>
      <c r="Q140" s="151">
        <v>6.6243324522025263E-2</v>
      </c>
    </row>
    <row r="141" spans="1:17" x14ac:dyDescent="0.25">
      <c r="A141" s="152" t="s">
        <v>187</v>
      </c>
      <c r="B141" s="151">
        <v>1.6969732133015314E-3</v>
      </c>
      <c r="C141" s="151">
        <v>1.5945017585557004E-3</v>
      </c>
      <c r="D141" s="151">
        <v>1.8158478835528888E-3</v>
      </c>
      <c r="E141" s="151">
        <v>2.2129752798479615E-3</v>
      </c>
      <c r="F141" s="151">
        <v>2.3936639763522524E-3</v>
      </c>
      <c r="G141" s="151">
        <v>2.6837126106307929E-3</v>
      </c>
      <c r="H141" s="151">
        <v>2.1490759545493366E-3</v>
      </c>
      <c r="I141" s="151">
        <v>1.723205556797803E-3</v>
      </c>
      <c r="J141" s="151">
        <v>3.8648467865063738E-3</v>
      </c>
      <c r="K141" s="151">
        <v>1.2401938106933682E-2</v>
      </c>
      <c r="L141" s="151">
        <v>1.1141289972311976E-2</v>
      </c>
      <c r="M141" s="151">
        <v>8.7790351954578905E-3</v>
      </c>
      <c r="N141" s="151">
        <v>1.0908179310055562E-2</v>
      </c>
      <c r="O141" s="151">
        <v>3.110904677007624E-2</v>
      </c>
      <c r="P141" s="151">
        <v>2.7599118670301709E-2</v>
      </c>
      <c r="Q141" s="151">
        <v>3.3768353342829849E-2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2.5343988030196535E-5</v>
      </c>
      <c r="C145" s="87">
        <v>1.5428591965341466E-4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1.5471509337880796E-3</v>
      </c>
      <c r="C146" s="87">
        <v>6.6856291479622351E-4</v>
      </c>
      <c r="D146" s="87">
        <v>6.8195332651384559E-4</v>
      </c>
      <c r="E146" s="87">
        <v>1.5625511493606676E-3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1.2447829148325542E-4</v>
      </c>
      <c r="C148" s="87">
        <v>7.7165292410606213E-4</v>
      </c>
      <c r="D148" s="87">
        <v>1.1338945570390432E-3</v>
      </c>
      <c r="E148" s="87">
        <v>6.5042413048729407E-4</v>
      </c>
      <c r="F148" s="87">
        <v>2.3936639763522524E-3</v>
      </c>
      <c r="G148" s="87">
        <v>2.6837126106307929E-3</v>
      </c>
      <c r="H148" s="87">
        <v>2.1490759545493366E-3</v>
      </c>
      <c r="I148" s="87">
        <v>1.723205556797803E-3</v>
      </c>
      <c r="J148" s="87">
        <v>3.8648467865063738E-3</v>
      </c>
      <c r="K148" s="87">
        <v>1.2401938106933682E-2</v>
      </c>
      <c r="L148" s="87">
        <v>1.1141289972311976E-2</v>
      </c>
      <c r="M148" s="87">
        <v>8.7790351954578905E-3</v>
      </c>
      <c r="N148" s="87">
        <v>1.0908179310055562E-2</v>
      </c>
      <c r="O148" s="87">
        <v>3.110904677007624E-2</v>
      </c>
      <c r="P148" s="87">
        <v>2.7599118670301709E-2</v>
      </c>
      <c r="Q148" s="87">
        <v>3.3768353342829849E-2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4.5919139312801177E-3</v>
      </c>
      <c r="C152" s="151">
        <v>4.0722625765978512E-3</v>
      </c>
      <c r="D152" s="151">
        <v>4.6243425783814946E-3</v>
      </c>
      <c r="E152" s="151">
        <v>5.2671848224668935E-3</v>
      </c>
      <c r="F152" s="151">
        <v>3.2378778795739732E-3</v>
      </c>
      <c r="G152" s="151">
        <v>8.6700280907221912E-4</v>
      </c>
      <c r="H152" s="151">
        <v>1.0652300835701106E-3</v>
      </c>
      <c r="I152" s="151">
        <v>1.1958383692818519E-3</v>
      </c>
      <c r="J152" s="151">
        <v>2.3490533089356234E-3</v>
      </c>
      <c r="K152" s="151">
        <v>1.1675496554507704E-4</v>
      </c>
      <c r="L152" s="151">
        <v>1.8421097787314372E-3</v>
      </c>
      <c r="M152" s="151">
        <v>1.809124161860743E-3</v>
      </c>
      <c r="N152" s="151">
        <v>9.589600000758494E-4</v>
      </c>
      <c r="O152" s="151">
        <v>5.1935093228921486E-3</v>
      </c>
      <c r="P152" s="151">
        <v>1.0924694902279411E-3</v>
      </c>
      <c r="Q152" s="151">
        <v>7.0643506886700364E-3</v>
      </c>
    </row>
    <row r="153" spans="1:17" x14ac:dyDescent="0.25">
      <c r="A153" s="243" t="s">
        <v>179</v>
      </c>
      <c r="B153" s="242">
        <v>1.3503400626827824E-2</v>
      </c>
      <c r="C153" s="242">
        <v>1.1357097170107836E-2</v>
      </c>
      <c r="D153" s="242">
        <v>1.2805451489238416E-2</v>
      </c>
      <c r="E153" s="242">
        <v>1.5995297600558546E-2</v>
      </c>
      <c r="F153" s="242">
        <v>1.6880239918964292E-2</v>
      </c>
      <c r="G153" s="242">
        <v>1.8925677617471555E-2</v>
      </c>
      <c r="H153" s="242">
        <v>1.5155392768266935E-2</v>
      </c>
      <c r="I153" s="242">
        <v>1.2152133096295028E-2</v>
      </c>
      <c r="J153" s="242">
        <v>2.7255095807426358E-2</v>
      </c>
      <c r="K153" s="242">
        <v>8.7459097339224356E-2</v>
      </c>
      <c r="L153" s="242">
        <v>7.8568942674224845E-2</v>
      </c>
      <c r="M153" s="242">
        <v>6.1910202025178857E-2</v>
      </c>
      <c r="N153" s="242">
        <v>7.6925034445905593E-2</v>
      </c>
      <c r="O153" s="242">
        <v>0.21938257763707519</v>
      </c>
      <c r="P153" s="242">
        <v>0.19463038643236055</v>
      </c>
      <c r="Q153" s="242">
        <v>0.23813614263602201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1.0000000000000002</v>
      </c>
      <c r="E157" s="77">
        <f t="shared" si="0"/>
        <v>1</v>
      </c>
      <c r="F157" s="77">
        <f t="shared" si="0"/>
        <v>1</v>
      </c>
      <c r="G157" s="77">
        <f t="shared" si="0"/>
        <v>1.0000000000000002</v>
      </c>
      <c r="H157" s="77">
        <f t="shared" si="0"/>
        <v>0.99999999999999989</v>
      </c>
      <c r="I157" s="77">
        <f t="shared" si="0"/>
        <v>1.0000000000000002</v>
      </c>
      <c r="J157" s="77">
        <f t="shared" si="0"/>
        <v>1</v>
      </c>
      <c r="K157" s="77">
        <f t="shared" si="0"/>
        <v>1</v>
      </c>
      <c r="L157" s="77">
        <f t="shared" si="0"/>
        <v>1.0000000000000002</v>
      </c>
      <c r="M157" s="77">
        <f t="shared" si="0"/>
        <v>0.99999999999999989</v>
      </c>
      <c r="N157" s="77">
        <f t="shared" si="0"/>
        <v>0.99999999999999989</v>
      </c>
      <c r="O157" s="77">
        <f t="shared" si="0"/>
        <v>0.99999999999999989</v>
      </c>
      <c r="P157" s="77">
        <f t="shared" si="0"/>
        <v>1</v>
      </c>
      <c r="Q157" s="77">
        <f t="shared" si="0"/>
        <v>0.99999999999999989</v>
      </c>
    </row>
    <row r="158" spans="1:17" x14ac:dyDescent="0.25">
      <c r="A158" s="132" t="s">
        <v>83</v>
      </c>
      <c r="B158" s="240">
        <f t="shared" ref="B158:Q158" si="1">IF(B$6=0,0,B$6/B$5)</f>
        <v>8.8169780478120682E-4</v>
      </c>
      <c r="C158" s="240">
        <f t="shared" si="1"/>
        <v>7.2627850259693902E-4</v>
      </c>
      <c r="D158" s="240">
        <f t="shared" si="1"/>
        <v>8.4384565229844895E-4</v>
      </c>
      <c r="E158" s="240">
        <f t="shared" si="1"/>
        <v>9.210720223693594E-4</v>
      </c>
      <c r="F158" s="240">
        <f t="shared" si="1"/>
        <v>1.0723831272689145E-3</v>
      </c>
      <c r="G158" s="240">
        <f t="shared" si="1"/>
        <v>1.5055286282845731E-3</v>
      </c>
      <c r="H158" s="240">
        <f t="shared" si="1"/>
        <v>1.5011437099709736E-3</v>
      </c>
      <c r="I158" s="240">
        <f t="shared" si="1"/>
        <v>1.0224016516544568E-3</v>
      </c>
      <c r="J158" s="240">
        <f t="shared" si="1"/>
        <v>1.1445762432760785E-3</v>
      </c>
      <c r="K158" s="240">
        <f t="shared" si="1"/>
        <v>1.7264089269319878E-3</v>
      </c>
      <c r="L158" s="240">
        <f t="shared" si="1"/>
        <v>1.9067028937010436E-3</v>
      </c>
      <c r="M158" s="240">
        <f t="shared" si="1"/>
        <v>1.2897858109587733E-3</v>
      </c>
      <c r="N158" s="240">
        <f t="shared" si="1"/>
        <v>1.3188294729107645E-3</v>
      </c>
      <c r="O158" s="240">
        <f t="shared" si="1"/>
        <v>1.387356006261323E-3</v>
      </c>
      <c r="P158" s="240">
        <f t="shared" si="1"/>
        <v>1.4319513807292622E-3</v>
      </c>
      <c r="Q158" s="240">
        <f t="shared" si="1"/>
        <v>1.2598911747369076E-3</v>
      </c>
    </row>
    <row r="159" spans="1:17" x14ac:dyDescent="0.25">
      <c r="A159" s="76" t="s">
        <v>82</v>
      </c>
      <c r="B159" s="239">
        <f t="shared" ref="B159:Q159" si="2">IF(B$7=0,0,B$7/B$5)</f>
        <v>1.0441830907236848E-3</v>
      </c>
      <c r="C159" s="239">
        <f t="shared" si="2"/>
        <v>8.6012205934439176E-4</v>
      </c>
      <c r="D159" s="239">
        <f t="shared" si="2"/>
        <v>9.9935528537398394E-4</v>
      </c>
      <c r="E159" s="239">
        <f t="shared" si="2"/>
        <v>1.0908134577191273E-3</v>
      </c>
      <c r="F159" s="239">
        <f t="shared" si="2"/>
        <v>1.2700092051941255E-3</v>
      </c>
      <c r="G159" s="239">
        <f t="shared" si="2"/>
        <v>1.7829777138271071E-3</v>
      </c>
      <c r="H159" s="239">
        <f t="shared" si="2"/>
        <v>1.7777847128550776E-3</v>
      </c>
      <c r="I159" s="239">
        <f t="shared" si="2"/>
        <v>1.21081680230617E-3</v>
      </c>
      <c r="J159" s="239">
        <f t="shared" si="2"/>
        <v>1.3555065610824507E-3</v>
      </c>
      <c r="K159" s="239">
        <f t="shared" si="2"/>
        <v>1.9733224829645252E-3</v>
      </c>
      <c r="L159" s="239">
        <f t="shared" si="2"/>
        <v>2.2580831094737752E-3</v>
      </c>
      <c r="M159" s="239">
        <f t="shared" si="2"/>
        <v>1.5274763384407963E-3</v>
      </c>
      <c r="N159" s="239">
        <f t="shared" si="2"/>
        <v>1.5618723645378443E-3</v>
      </c>
      <c r="O159" s="239">
        <f t="shared" si="2"/>
        <v>1.6430274349061118E-3</v>
      </c>
      <c r="P159" s="239">
        <f t="shared" si="2"/>
        <v>1.6958411491871266E-3</v>
      </c>
      <c r="Q159" s="239">
        <f t="shared" si="2"/>
        <v>1.4920725147305241E-3</v>
      </c>
    </row>
    <row r="160" spans="1:17" x14ac:dyDescent="0.25">
      <c r="A160" s="76" t="s">
        <v>81</v>
      </c>
      <c r="B160" s="239">
        <f t="shared" ref="B160:Q160" si="3">IF(B$8=0,0,B$8/B$5)</f>
        <v>1.1323793759499001E-3</v>
      </c>
      <c r="C160" s="239">
        <f t="shared" si="3"/>
        <v>9.3277174228718136E-4</v>
      </c>
      <c r="D160" s="239">
        <f t="shared" si="3"/>
        <v>1.0837652174770633E-3</v>
      </c>
      <c r="E160" s="239">
        <f t="shared" si="3"/>
        <v>1.1829483483338699E-3</v>
      </c>
      <c r="F160" s="239">
        <f t="shared" si="3"/>
        <v>1.377279754867162E-3</v>
      </c>
      <c r="G160" s="239">
        <f t="shared" si="3"/>
        <v>1.9335758344035431E-3</v>
      </c>
      <c r="H160" s="239">
        <f t="shared" si="3"/>
        <v>1.9279442097849728E-3</v>
      </c>
      <c r="I160" s="239">
        <f t="shared" si="3"/>
        <v>1.3130877019229001E-3</v>
      </c>
      <c r="J160" s="239">
        <f t="shared" si="3"/>
        <v>1.4699985925559524E-3</v>
      </c>
      <c r="K160" s="239">
        <f t="shared" si="3"/>
        <v>2.2172561309696148E-3</v>
      </c>
      <c r="L160" s="239">
        <f t="shared" si="3"/>
        <v>2.448810716305276E-3</v>
      </c>
      <c r="M160" s="239">
        <f t="shared" si="3"/>
        <v>1.6564936918323856E-3</v>
      </c>
      <c r="N160" s="239">
        <f t="shared" si="3"/>
        <v>1.6937949572071551E-3</v>
      </c>
      <c r="O160" s="239">
        <f t="shared" si="3"/>
        <v>1.781804740888959E-3</v>
      </c>
      <c r="P160" s="239">
        <f t="shared" si="3"/>
        <v>1.8390793331998574E-3</v>
      </c>
      <c r="Q160" s="239">
        <f t="shared" si="3"/>
        <v>1.6180995058362373E-3</v>
      </c>
    </row>
    <row r="161" spans="1:17" x14ac:dyDescent="0.25">
      <c r="A161" s="76" t="s">
        <v>80</v>
      </c>
      <c r="B161" s="239">
        <f t="shared" ref="B161:Q161" si="4">IF(B$9=0,0,B$9/B$5)</f>
        <v>4.9156346402441818E-3</v>
      </c>
      <c r="C161" s="239">
        <f t="shared" si="4"/>
        <v>4.0491421737361725E-3</v>
      </c>
      <c r="D161" s="239">
        <f t="shared" si="4"/>
        <v>4.7046016185636726E-3</v>
      </c>
      <c r="E161" s="239">
        <f t="shared" si="4"/>
        <v>5.1351534672836388E-3</v>
      </c>
      <c r="F161" s="239">
        <f t="shared" si="4"/>
        <v>5.9787419447239849E-3</v>
      </c>
      <c r="G161" s="239">
        <f t="shared" si="4"/>
        <v>8.3936113223185577E-3</v>
      </c>
      <c r="H161" s="239">
        <f t="shared" si="4"/>
        <v>8.3691645603553508E-3</v>
      </c>
      <c r="I161" s="239">
        <f t="shared" si="4"/>
        <v>5.7000856164801869E-3</v>
      </c>
      <c r="J161" s="239">
        <f t="shared" si="4"/>
        <v>6.3812324351251093E-3</v>
      </c>
      <c r="K161" s="239">
        <f t="shared" si="4"/>
        <v>9.6250614194957236E-3</v>
      </c>
      <c r="L161" s="239">
        <f t="shared" si="4"/>
        <v>1.0630234919612274E-2</v>
      </c>
      <c r="M161" s="239">
        <f t="shared" si="4"/>
        <v>7.19080367044543E-3</v>
      </c>
      <c r="N161" s="239">
        <f t="shared" si="4"/>
        <v>7.3527276652615202E-3</v>
      </c>
      <c r="O161" s="239">
        <f t="shared" si="4"/>
        <v>7.7347762529830725E-3</v>
      </c>
      <c r="P161" s="239">
        <f t="shared" si="4"/>
        <v>7.9834040326378745E-3</v>
      </c>
      <c r="Q161" s="239">
        <f t="shared" si="4"/>
        <v>7.0241353305983481E-3</v>
      </c>
    </row>
    <row r="162" spans="1:17" x14ac:dyDescent="0.25">
      <c r="A162" s="129" t="s">
        <v>79</v>
      </c>
      <c r="B162" s="238">
        <f t="shared" ref="B162:Q162" si="5">IF(B$10=0,0,B$10/B$5)</f>
        <v>3.8789993861399696E-3</v>
      </c>
      <c r="C162" s="238">
        <f t="shared" si="5"/>
        <v>3.1952374730469918E-3</v>
      </c>
      <c r="D162" s="238">
        <f t="shared" si="5"/>
        <v>3.9444074465661049E-3</v>
      </c>
      <c r="E162" s="238">
        <f t="shared" si="5"/>
        <v>4.3053884723606604E-3</v>
      </c>
      <c r="F162" s="238">
        <f t="shared" si="5"/>
        <v>5.0126655049415707E-3</v>
      </c>
      <c r="G162" s="238">
        <f t="shared" si="5"/>
        <v>7.0373276395383298E-3</v>
      </c>
      <c r="H162" s="238">
        <f t="shared" si="5"/>
        <v>7.016831113424063E-3</v>
      </c>
      <c r="I162" s="238">
        <f t="shared" si="5"/>
        <v>4.7790359258034383E-3</v>
      </c>
      <c r="J162" s="238">
        <f t="shared" si="5"/>
        <v>5.3501194736784476E-3</v>
      </c>
      <c r="K162" s="238">
        <f t="shared" si="5"/>
        <v>8.0697935797390489E-3</v>
      </c>
      <c r="L162" s="238">
        <f t="shared" si="5"/>
        <v>8.9125458806578062E-3</v>
      </c>
      <c r="M162" s="238">
        <f t="shared" si="5"/>
        <v>6.0288759483017127E-3</v>
      </c>
      <c r="N162" s="238">
        <f t="shared" si="5"/>
        <v>6.164635415885562E-3</v>
      </c>
      <c r="O162" s="238">
        <f t="shared" si="5"/>
        <v>6.4849505916515027E-3</v>
      </c>
      <c r="P162" s="238">
        <f t="shared" si="5"/>
        <v>6.6934037923696973E-3</v>
      </c>
      <c r="Q162" s="238">
        <f t="shared" si="5"/>
        <v>5.8891387518076235E-3</v>
      </c>
    </row>
    <row r="163" spans="1:17" x14ac:dyDescent="0.25">
      <c r="A163" s="232" t="s">
        <v>185</v>
      </c>
      <c r="B163" s="241">
        <f t="shared" ref="B163:Q163" si="6">IF(B$15=0,0,B$15/B$5)</f>
        <v>0.87204132855280247</v>
      </c>
      <c r="C163" s="241">
        <f t="shared" si="6"/>
        <v>0.89540596355499458</v>
      </c>
      <c r="D163" s="241">
        <f t="shared" si="6"/>
        <v>0.87744316959262425</v>
      </c>
      <c r="E163" s="241">
        <f t="shared" si="6"/>
        <v>0.86667010620287299</v>
      </c>
      <c r="F163" s="241">
        <f t="shared" si="6"/>
        <v>0.84990172263398223</v>
      </c>
      <c r="G163" s="241">
        <f t="shared" si="6"/>
        <v>0.79358136068597762</v>
      </c>
      <c r="H163" s="241">
        <f t="shared" si="6"/>
        <v>0.79404575540758227</v>
      </c>
      <c r="I163" s="241">
        <f t="shared" si="6"/>
        <v>0.85899127580123191</v>
      </c>
      <c r="J163" s="241">
        <f t="shared" si="6"/>
        <v>0.84241928710833736</v>
      </c>
      <c r="K163" s="241">
        <f t="shared" si="6"/>
        <v>0.7634743072819441</v>
      </c>
      <c r="L163" s="241">
        <f t="shared" si="6"/>
        <v>0.73868669584649826</v>
      </c>
      <c r="M163" s="241">
        <f t="shared" si="6"/>
        <v>0.82269301402195016</v>
      </c>
      <c r="N163" s="241">
        <f t="shared" si="6"/>
        <v>0.81929480085217421</v>
      </c>
      <c r="O163" s="241">
        <f t="shared" si="6"/>
        <v>0.80900226010622822</v>
      </c>
      <c r="P163" s="241">
        <f t="shared" si="6"/>
        <v>0.80317319026667089</v>
      </c>
      <c r="Q163" s="241">
        <f t="shared" si="6"/>
        <v>0.82721478385916625</v>
      </c>
    </row>
    <row r="164" spans="1:17" x14ac:dyDescent="0.25">
      <c r="A164" s="127" t="s">
        <v>184</v>
      </c>
      <c r="B164" s="237">
        <f t="shared" ref="B164:Q164" si="7">IF(B$24=0,0,B$24/B$5)</f>
        <v>9.4970293861871724E-2</v>
      </c>
      <c r="C164" s="237">
        <f t="shared" si="7"/>
        <v>7.5001368147362177E-2</v>
      </c>
      <c r="D164" s="237">
        <f t="shared" si="7"/>
        <v>8.9616429246449997E-2</v>
      </c>
      <c r="E164" s="237">
        <f t="shared" si="7"/>
        <v>9.6991978272643664E-2</v>
      </c>
      <c r="F164" s="237">
        <f t="shared" si="7"/>
        <v>0.10309422289190684</v>
      </c>
      <c r="G164" s="237">
        <f t="shared" si="7"/>
        <v>0.14284114020656746</v>
      </c>
      <c r="H164" s="237">
        <f t="shared" si="7"/>
        <v>0.14215875623102608</v>
      </c>
      <c r="I164" s="237">
        <f t="shared" si="7"/>
        <v>9.726836072281958E-2</v>
      </c>
      <c r="J164" s="237">
        <f t="shared" si="7"/>
        <v>0.10876776478807075</v>
      </c>
      <c r="K164" s="237">
        <f t="shared" si="7"/>
        <v>0.16457562822682775</v>
      </c>
      <c r="L164" s="237">
        <f t="shared" si="7"/>
        <v>0.18126238994933858</v>
      </c>
      <c r="M164" s="237">
        <f t="shared" si="7"/>
        <v>0.1230749425368665</v>
      </c>
      <c r="N164" s="237">
        <f t="shared" si="7"/>
        <v>0.12552051078042639</v>
      </c>
      <c r="O164" s="237">
        <f t="shared" si="7"/>
        <v>0.13277707551445778</v>
      </c>
      <c r="P164" s="237">
        <f t="shared" si="7"/>
        <v>0.13701702586327702</v>
      </c>
      <c r="Q164" s="237">
        <f t="shared" si="7"/>
        <v>0.11983261170277273</v>
      </c>
    </row>
    <row r="165" spans="1:17" x14ac:dyDescent="0.25">
      <c r="A165" s="127" t="s">
        <v>181</v>
      </c>
      <c r="B165" s="237">
        <f t="shared" ref="B165:Q165" si="8">IF(B$35=0,0,B$35/B$5)</f>
        <v>1.0312013309976137E-2</v>
      </c>
      <c r="C165" s="237">
        <f t="shared" si="8"/>
        <v>1.0921016880020937E-2</v>
      </c>
      <c r="D165" s="237">
        <f t="shared" si="8"/>
        <v>1.1001315269316411E-2</v>
      </c>
      <c r="E165" s="237">
        <f t="shared" si="8"/>
        <v>1.2418192083792903E-2</v>
      </c>
      <c r="F165" s="237">
        <f t="shared" si="8"/>
        <v>1.9878935089784167E-2</v>
      </c>
      <c r="G165" s="237">
        <f t="shared" si="8"/>
        <v>2.5994623621039815E-2</v>
      </c>
      <c r="H165" s="237">
        <f t="shared" si="8"/>
        <v>2.6238776996485486E-2</v>
      </c>
      <c r="I165" s="237">
        <f t="shared" si="8"/>
        <v>1.8095996569474457E-2</v>
      </c>
      <c r="J165" s="237">
        <f t="shared" si="8"/>
        <v>2.0135843302171982E-2</v>
      </c>
      <c r="K165" s="237">
        <f t="shared" si="8"/>
        <v>2.9098615644610665E-2</v>
      </c>
      <c r="L165" s="237">
        <f t="shared" si="8"/>
        <v>3.2550104760131322E-2</v>
      </c>
      <c r="M165" s="237">
        <f t="shared" si="8"/>
        <v>2.2083315486859927E-2</v>
      </c>
      <c r="N165" s="237">
        <f t="shared" si="8"/>
        <v>2.2362125946077342E-2</v>
      </c>
      <c r="O165" s="237">
        <f t="shared" si="8"/>
        <v>2.3657388702041669E-2</v>
      </c>
      <c r="P165" s="237">
        <f t="shared" si="8"/>
        <v>2.4194130853946498E-2</v>
      </c>
      <c r="Q165" s="237">
        <f t="shared" si="8"/>
        <v>2.154775266320318E-2</v>
      </c>
    </row>
    <row r="166" spans="1:17" x14ac:dyDescent="0.25">
      <c r="A166" s="142" t="s">
        <v>190</v>
      </c>
      <c r="B166" s="235">
        <f t="shared" ref="B166:Q166" si="9">IF(B$36=0,0,B$36/B$5)</f>
        <v>2.2885689060988942E-3</v>
      </c>
      <c r="C166" s="235">
        <f t="shared" si="9"/>
        <v>2.0705435857050996E-3</v>
      </c>
      <c r="D166" s="235">
        <f t="shared" si="9"/>
        <v>2.0938914416481573E-3</v>
      </c>
      <c r="E166" s="235">
        <f t="shared" si="9"/>
        <v>3.11138958469634E-3</v>
      </c>
      <c r="F166" s="235">
        <f t="shared" si="9"/>
        <v>1.0669480363167189E-2</v>
      </c>
      <c r="G166" s="235">
        <f t="shared" si="9"/>
        <v>2.290674528903577E-2</v>
      </c>
      <c r="H166" s="235">
        <f t="shared" si="9"/>
        <v>2.1514878111412828E-2</v>
      </c>
      <c r="I166" s="235">
        <f t="shared" si="9"/>
        <v>1.3591527552763086E-2</v>
      </c>
      <c r="J166" s="235">
        <f t="shared" si="9"/>
        <v>1.5719203495769891E-2</v>
      </c>
      <c r="K166" s="235">
        <f t="shared" si="9"/>
        <v>2.8995430747014241E-2</v>
      </c>
      <c r="L166" s="235">
        <f t="shared" si="9"/>
        <v>3.0548631832593546E-2</v>
      </c>
      <c r="M166" s="235">
        <f t="shared" si="9"/>
        <v>2.0395885188200583E-2</v>
      </c>
      <c r="N166" s="235">
        <f t="shared" si="9"/>
        <v>2.1626048463731999E-2</v>
      </c>
      <c r="O166" s="235">
        <f t="shared" si="9"/>
        <v>2.218694366964671E-2</v>
      </c>
      <c r="P166" s="235">
        <f t="shared" si="9"/>
        <v>2.383427461222988E-2</v>
      </c>
      <c r="Q166" s="235">
        <f t="shared" si="9"/>
        <v>1.9874420862013915E-2</v>
      </c>
    </row>
    <row r="167" spans="1:17" x14ac:dyDescent="0.25">
      <c r="A167" s="142" t="s">
        <v>189</v>
      </c>
      <c r="B167" s="235">
        <f t="shared" ref="B167:Q167" si="10">IF(B$42=0,0,B$42/B$5)</f>
        <v>8.0234444038772418E-3</v>
      </c>
      <c r="C167" s="235">
        <f t="shared" si="10"/>
        <v>8.8504732943158367E-3</v>
      </c>
      <c r="D167" s="235">
        <f t="shared" si="10"/>
        <v>8.9074238276682528E-3</v>
      </c>
      <c r="E167" s="235">
        <f t="shared" si="10"/>
        <v>9.3068024990965639E-3</v>
      </c>
      <c r="F167" s="235">
        <f t="shared" si="10"/>
        <v>9.209454726616979E-3</v>
      </c>
      <c r="G167" s="235">
        <f t="shared" si="10"/>
        <v>3.0878783320040467E-3</v>
      </c>
      <c r="H167" s="235">
        <f t="shared" si="10"/>
        <v>4.7238988850726608E-3</v>
      </c>
      <c r="I167" s="235">
        <f t="shared" si="10"/>
        <v>4.5044690167113707E-3</v>
      </c>
      <c r="J167" s="235">
        <f t="shared" si="10"/>
        <v>4.4166398064020927E-3</v>
      </c>
      <c r="K167" s="235">
        <f t="shared" si="10"/>
        <v>1.0318489759642342E-4</v>
      </c>
      <c r="L167" s="235">
        <f t="shared" si="10"/>
        <v>2.0014729275377769E-3</v>
      </c>
      <c r="M167" s="235">
        <f t="shared" si="10"/>
        <v>1.6874302986593459E-3</v>
      </c>
      <c r="N167" s="235">
        <f t="shared" si="10"/>
        <v>7.3607748234534229E-4</v>
      </c>
      <c r="O167" s="235">
        <f t="shared" si="10"/>
        <v>1.4704450323949582E-3</v>
      </c>
      <c r="P167" s="235">
        <f t="shared" si="10"/>
        <v>3.5985624171661496E-4</v>
      </c>
      <c r="Q167" s="235">
        <f t="shared" si="10"/>
        <v>1.6733318011892674E-3</v>
      </c>
    </row>
    <row r="168" spans="1:17" x14ac:dyDescent="0.25">
      <c r="A168" s="127" t="s">
        <v>180</v>
      </c>
      <c r="B168" s="236">
        <f t="shared" ref="B168:Q168" si="11">IF(B$43=0,0,B$43/B$5)</f>
        <v>7.6898379195962478E-3</v>
      </c>
      <c r="C168" s="236">
        <f t="shared" si="11"/>
        <v>6.3268413684613523E-3</v>
      </c>
      <c r="D168" s="236">
        <f t="shared" si="11"/>
        <v>7.3640085145197584E-3</v>
      </c>
      <c r="E168" s="236">
        <f t="shared" si="11"/>
        <v>8.010776159466838E-3</v>
      </c>
      <c r="F168" s="236">
        <f t="shared" si="11"/>
        <v>8.6026952712714398E-3</v>
      </c>
      <c r="G168" s="236">
        <f t="shared" si="11"/>
        <v>1.1579072313521101E-2</v>
      </c>
      <c r="H168" s="236">
        <f t="shared" si="11"/>
        <v>1.1628645411892038E-2</v>
      </c>
      <c r="I168" s="236">
        <f t="shared" si="11"/>
        <v>7.9852332216121154E-3</v>
      </c>
      <c r="J168" s="236">
        <f t="shared" si="11"/>
        <v>8.9077461938492867E-3</v>
      </c>
      <c r="K168" s="236">
        <f t="shared" si="11"/>
        <v>1.3103796135313412E-2</v>
      </c>
      <c r="L168" s="236">
        <f t="shared" si="11"/>
        <v>1.4567841033139892E-2</v>
      </c>
      <c r="M168" s="236">
        <f t="shared" si="11"/>
        <v>9.8712795330477658E-3</v>
      </c>
      <c r="N168" s="236">
        <f t="shared" si="11"/>
        <v>1.0043465838310514E-2</v>
      </c>
      <c r="O168" s="236">
        <f t="shared" si="11"/>
        <v>1.0600574576956429E-2</v>
      </c>
      <c r="P168" s="236">
        <f t="shared" si="11"/>
        <v>1.0882691345316664E-2</v>
      </c>
      <c r="Q168" s="236">
        <f t="shared" si="11"/>
        <v>9.6437497196585585E-3</v>
      </c>
    </row>
    <row r="169" spans="1:17" x14ac:dyDescent="0.25">
      <c r="A169" s="142" t="s">
        <v>188</v>
      </c>
      <c r="B169" s="235">
        <f t="shared" ref="B169:Q169" si="12">IF(B$44=0,0,B$44/B$5)</f>
        <v>4.439621274119027E-4</v>
      </c>
      <c r="C169" s="235">
        <f t="shared" si="12"/>
        <v>3.1266521582034521E-4</v>
      </c>
      <c r="D169" s="235">
        <f t="shared" si="12"/>
        <v>3.5476335598523388E-4</v>
      </c>
      <c r="E169" s="235">
        <f t="shared" si="12"/>
        <v>5.0289165799300513E-4</v>
      </c>
      <c r="F169" s="235">
        <f t="shared" si="12"/>
        <v>1.1671935912054749E-3</v>
      </c>
      <c r="G169" s="235">
        <f t="shared" si="12"/>
        <v>2.50589582497737E-3</v>
      </c>
      <c r="H169" s="235">
        <f t="shared" si="12"/>
        <v>2.3536317601650794E-3</v>
      </c>
      <c r="I169" s="235">
        <f t="shared" si="12"/>
        <v>1.4895904417903405E-3</v>
      </c>
      <c r="J169" s="235">
        <f t="shared" si="12"/>
        <v>1.7227677822351112E-3</v>
      </c>
      <c r="K169" s="235">
        <f t="shared" si="12"/>
        <v>3.1764894725331101E-3</v>
      </c>
      <c r="L169" s="235">
        <f t="shared" si="12"/>
        <v>3.3418841481905452E-3</v>
      </c>
      <c r="M169" s="235">
        <f t="shared" si="12"/>
        <v>2.2312189224146651E-3</v>
      </c>
      <c r="N169" s="235">
        <f t="shared" si="12"/>
        <v>2.3686476962884013E-3</v>
      </c>
      <c r="O169" s="235">
        <f t="shared" si="12"/>
        <v>2.4303778206827558E-3</v>
      </c>
      <c r="P169" s="235">
        <f t="shared" si="12"/>
        <v>2.6105352706152474E-3</v>
      </c>
      <c r="Q169" s="235">
        <f t="shared" si="12"/>
        <v>2.1772995365387615E-3</v>
      </c>
    </row>
    <row r="170" spans="1:17" x14ac:dyDescent="0.25">
      <c r="A170" s="142" t="s">
        <v>187</v>
      </c>
      <c r="B170" s="235">
        <f t="shared" ref="B170:Q170" si="13">IF(B$45=0,0,B$45/B$5)</f>
        <v>5.383193924866545E-3</v>
      </c>
      <c r="C170" s="235">
        <f t="shared" si="13"/>
        <v>4.3963197871192353E-3</v>
      </c>
      <c r="D170" s="235">
        <f t="shared" si="13"/>
        <v>5.1160888954972002E-3</v>
      </c>
      <c r="E170" s="235">
        <f t="shared" si="13"/>
        <v>5.6235926734712382E-3</v>
      </c>
      <c r="F170" s="235">
        <f t="shared" si="13"/>
        <v>6.1575919911272146E-3</v>
      </c>
      <c r="G170" s="235">
        <f t="shared" si="13"/>
        <v>8.644700562892316E-3</v>
      </c>
      <c r="H170" s="235">
        <f t="shared" si="13"/>
        <v>8.6195224924779639E-3</v>
      </c>
      <c r="I170" s="235">
        <f t="shared" si="13"/>
        <v>5.8705998461350386E-3</v>
      </c>
      <c r="J170" s="235">
        <f t="shared" si="13"/>
        <v>6.5721227139970903E-3</v>
      </c>
      <c r="K170" s="235">
        <f t="shared" si="13"/>
        <v>9.9129886619534428E-3</v>
      </c>
      <c r="L170" s="235">
        <f t="shared" si="13"/>
        <v>1.0948231251654587E-2</v>
      </c>
      <c r="M170" s="235">
        <f t="shared" si="13"/>
        <v>7.4059117286332521E-3</v>
      </c>
      <c r="N170" s="235">
        <f t="shared" si="13"/>
        <v>7.5726795709099553E-3</v>
      </c>
      <c r="O170" s="235">
        <f t="shared" si="13"/>
        <v>7.9661568853225239E-3</v>
      </c>
      <c r="P170" s="235">
        <f t="shared" si="13"/>
        <v>8.2222221978796254E-3</v>
      </c>
      <c r="Q170" s="235">
        <f t="shared" si="13"/>
        <v>7.2342576174330544E-3</v>
      </c>
    </row>
    <row r="171" spans="1:17" x14ac:dyDescent="0.25">
      <c r="A171" s="142" t="s">
        <v>186</v>
      </c>
      <c r="B171" s="235">
        <f t="shared" ref="B171:Q171" si="14">IF(B$56=0,0,B$56/B$5)</f>
        <v>1.8626818673178E-3</v>
      </c>
      <c r="C171" s="235">
        <f t="shared" si="14"/>
        <v>1.6178563655217719E-3</v>
      </c>
      <c r="D171" s="235">
        <f t="shared" si="14"/>
        <v>1.8931562630373248E-3</v>
      </c>
      <c r="E171" s="235">
        <f t="shared" si="14"/>
        <v>1.8842918280025957E-3</v>
      </c>
      <c r="F171" s="235">
        <f t="shared" si="14"/>
        <v>1.27790968893875E-3</v>
      </c>
      <c r="G171" s="235">
        <f t="shared" si="14"/>
        <v>4.2847592565141402E-4</v>
      </c>
      <c r="H171" s="235">
        <f t="shared" si="14"/>
        <v>6.5549115924899606E-4</v>
      </c>
      <c r="I171" s="235">
        <f t="shared" si="14"/>
        <v>6.2504293368673667E-4</v>
      </c>
      <c r="J171" s="235">
        <f t="shared" si="14"/>
        <v>6.1285569761708393E-4</v>
      </c>
      <c r="K171" s="235">
        <f t="shared" si="14"/>
        <v>1.4318000826859083E-5</v>
      </c>
      <c r="L171" s="235">
        <f t="shared" si="14"/>
        <v>2.7772563329476075E-4</v>
      </c>
      <c r="M171" s="235">
        <f t="shared" si="14"/>
        <v>2.3414888199984878E-4</v>
      </c>
      <c r="N171" s="235">
        <f t="shared" si="14"/>
        <v>1.0213857111215628E-4</v>
      </c>
      <c r="O171" s="235">
        <f t="shared" si="14"/>
        <v>2.0403987095114816E-4</v>
      </c>
      <c r="P171" s="235">
        <f t="shared" si="14"/>
        <v>4.9933876821790357E-5</v>
      </c>
      <c r="Q171" s="235">
        <f t="shared" si="14"/>
        <v>2.3219256568674247E-4</v>
      </c>
    </row>
    <row r="172" spans="1:17" x14ac:dyDescent="0.25">
      <c r="A172" s="72" t="s">
        <v>179</v>
      </c>
      <c r="B172" s="234">
        <f t="shared" ref="B172:Q172" si="15">IF(B$57=0,0,B$57/B$5)</f>
        <v>3.1336320579145698E-3</v>
      </c>
      <c r="C172" s="234">
        <f t="shared" si="15"/>
        <v>2.5812580981493076E-3</v>
      </c>
      <c r="D172" s="234">
        <f t="shared" si="15"/>
        <v>2.9991021568103299E-3</v>
      </c>
      <c r="E172" s="234">
        <f t="shared" si="15"/>
        <v>3.2735715131570107E-3</v>
      </c>
      <c r="F172" s="234">
        <f t="shared" si="15"/>
        <v>3.8113445760596465E-3</v>
      </c>
      <c r="G172" s="234">
        <f t="shared" si="15"/>
        <v>5.350782034521908E-3</v>
      </c>
      <c r="H172" s="234">
        <f t="shared" si="15"/>
        <v>5.335197646623561E-3</v>
      </c>
      <c r="I172" s="234">
        <f t="shared" si="15"/>
        <v>3.633705986694886E-3</v>
      </c>
      <c r="J172" s="234">
        <f t="shared" si="15"/>
        <v>4.0679253018525768E-3</v>
      </c>
      <c r="K172" s="234">
        <f t="shared" si="15"/>
        <v>6.1358101712030936E-3</v>
      </c>
      <c r="L172" s="234">
        <f t="shared" si="15"/>
        <v>6.7765908911418217E-3</v>
      </c>
      <c r="M172" s="234">
        <f t="shared" si="15"/>
        <v>4.5840129612965339E-3</v>
      </c>
      <c r="N172" s="234">
        <f t="shared" si="15"/>
        <v>4.6872367072086345E-3</v>
      </c>
      <c r="O172" s="234">
        <f t="shared" si="15"/>
        <v>4.9307860736248852E-3</v>
      </c>
      <c r="P172" s="234">
        <f t="shared" si="15"/>
        <v>5.0892819826649643E-3</v>
      </c>
      <c r="Q172" s="234">
        <f t="shared" si="15"/>
        <v>4.4777647774896347E-3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1.0000000000000002</v>
      </c>
      <c r="C175" s="77">
        <f t="shared" si="16"/>
        <v>1.0000000000000002</v>
      </c>
      <c r="D175" s="77">
        <f t="shared" si="16"/>
        <v>0.99999999999999989</v>
      </c>
      <c r="E175" s="77">
        <f t="shared" si="16"/>
        <v>1</v>
      </c>
      <c r="F175" s="77">
        <f t="shared" si="16"/>
        <v>1</v>
      </c>
      <c r="G175" s="77">
        <f t="shared" si="16"/>
        <v>0.99999999999999989</v>
      </c>
      <c r="H175" s="77">
        <f t="shared" si="16"/>
        <v>1</v>
      </c>
      <c r="I175" s="77">
        <f t="shared" si="16"/>
        <v>1.0000000000000004</v>
      </c>
      <c r="J175" s="77">
        <f t="shared" si="16"/>
        <v>1.0000000000000002</v>
      </c>
      <c r="K175" s="77">
        <f t="shared" si="16"/>
        <v>1</v>
      </c>
      <c r="L175" s="77">
        <f t="shared" si="16"/>
        <v>1</v>
      </c>
      <c r="M175" s="77">
        <f t="shared" si="16"/>
        <v>1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8.5141861348255084E-3</v>
      </c>
      <c r="C176" s="240">
        <f t="shared" si="17"/>
        <v>8.9826966679161964E-3</v>
      </c>
      <c r="D176" s="240">
        <f t="shared" si="17"/>
        <v>8.9288405070861738E-3</v>
      </c>
      <c r="E176" s="240">
        <f t="shared" si="17"/>
        <v>8.865600954695279E-3</v>
      </c>
      <c r="F176" s="240">
        <f t="shared" si="17"/>
        <v>8.8154245781106467E-3</v>
      </c>
      <c r="G176" s="240">
        <f t="shared" si="17"/>
        <v>9.0856293164638339E-3</v>
      </c>
      <c r="H176" s="240">
        <f t="shared" si="17"/>
        <v>9.0391820570818165E-3</v>
      </c>
      <c r="I176" s="240">
        <f t="shared" si="17"/>
        <v>8.9912557559768697E-3</v>
      </c>
      <c r="J176" s="240">
        <f t="shared" si="17"/>
        <v>9.0142829335428474E-3</v>
      </c>
      <c r="K176" s="240">
        <f t="shared" si="17"/>
        <v>9.1761991711989885E-3</v>
      </c>
      <c r="L176" s="240">
        <f t="shared" si="17"/>
        <v>9.1284897385812396E-3</v>
      </c>
      <c r="M176" s="240">
        <f t="shared" si="17"/>
        <v>9.1173820243990334E-3</v>
      </c>
      <c r="N176" s="240">
        <f t="shared" si="17"/>
        <v>9.1537423206916636E-3</v>
      </c>
      <c r="O176" s="240">
        <f t="shared" si="17"/>
        <v>9.1323951018170615E-3</v>
      </c>
      <c r="P176" s="240">
        <f t="shared" si="17"/>
        <v>9.1671254591794427E-3</v>
      </c>
      <c r="Q176" s="240">
        <f t="shared" si="17"/>
        <v>9.1211554638774336E-3</v>
      </c>
    </row>
    <row r="177" spans="1:17" x14ac:dyDescent="0.25">
      <c r="A177" s="76" t="s">
        <v>82</v>
      </c>
      <c r="B177" s="239">
        <f t="shared" ref="B177:Q177" si="18">IF(B$62=0,0,B$62/B$60)</f>
        <v>8.5047151673592909E-3</v>
      </c>
      <c r="C177" s="239">
        <f t="shared" si="18"/>
        <v>8.9727045410641915E-3</v>
      </c>
      <c r="D177" s="239">
        <f t="shared" si="18"/>
        <v>8.918908288478954E-3</v>
      </c>
      <c r="E177" s="239">
        <f t="shared" si="18"/>
        <v>8.8557390821826544E-3</v>
      </c>
      <c r="F177" s="239">
        <f t="shared" si="18"/>
        <v>8.8056185205429485E-3</v>
      </c>
      <c r="G177" s="239">
        <f t="shared" si="18"/>
        <v>9.0755226899109608E-3</v>
      </c>
      <c r="H177" s="239">
        <f t="shared" si="18"/>
        <v>9.0291270972972688E-3</v>
      </c>
      <c r="I177" s="239">
        <f t="shared" si="18"/>
        <v>8.9812541082096246E-3</v>
      </c>
      <c r="J177" s="239">
        <f t="shared" si="18"/>
        <v>9.004255670919864E-3</v>
      </c>
      <c r="K177" s="239">
        <f t="shared" si="18"/>
        <v>9.1659917970075243E-3</v>
      </c>
      <c r="L177" s="239">
        <f t="shared" si="18"/>
        <v>9.118335435168004E-3</v>
      </c>
      <c r="M177" s="239">
        <f t="shared" si="18"/>
        <v>9.1072400769289189E-3</v>
      </c>
      <c r="N177" s="239">
        <f t="shared" si="18"/>
        <v>9.1435599269383949E-3</v>
      </c>
      <c r="O177" s="239">
        <f t="shared" si="18"/>
        <v>9.1222364541755484E-3</v>
      </c>
      <c r="P177" s="239">
        <f t="shared" si="18"/>
        <v>9.1569281783580262E-3</v>
      </c>
      <c r="Q177" s="239">
        <f t="shared" si="18"/>
        <v>9.1110093189277312E-3</v>
      </c>
    </row>
    <row r="178" spans="1:17" x14ac:dyDescent="0.25">
      <c r="A178" s="76" t="s">
        <v>81</v>
      </c>
      <c r="B178" s="239">
        <f t="shared" ref="B178:Q178" si="19">IF(B$63=0,0,B$63/B$60)</f>
        <v>1.1194614080168024E-2</v>
      </c>
      <c r="C178" s="239">
        <f t="shared" si="19"/>
        <v>1.1810620651717039E-2</v>
      </c>
      <c r="D178" s="239">
        <f t="shared" si="19"/>
        <v>1.1739809545783436E-2</v>
      </c>
      <c r="E178" s="239">
        <f t="shared" si="19"/>
        <v>1.1656660977921741E-2</v>
      </c>
      <c r="F178" s="239">
        <f t="shared" si="19"/>
        <v>1.159068812239435E-2</v>
      </c>
      <c r="G178" s="239">
        <f t="shared" si="19"/>
        <v>1.1945958458348631E-2</v>
      </c>
      <c r="H178" s="239">
        <f t="shared" si="19"/>
        <v>1.188488871713915E-2</v>
      </c>
      <c r="I178" s="239">
        <f t="shared" si="19"/>
        <v>1.182187430370446E-2</v>
      </c>
      <c r="J178" s="239">
        <f t="shared" si="19"/>
        <v>1.1852150875313838E-2</v>
      </c>
      <c r="K178" s="239">
        <f t="shared" si="19"/>
        <v>1.2065041428229901E-2</v>
      </c>
      <c r="L178" s="239">
        <f t="shared" si="19"/>
        <v>1.200231215761237E-2</v>
      </c>
      <c r="M178" s="239">
        <f t="shared" si="19"/>
        <v>1.1987707523462548E-2</v>
      </c>
      <c r="N178" s="239">
        <f t="shared" si="19"/>
        <v>1.2035514733498943E-2</v>
      </c>
      <c r="O178" s="239">
        <f t="shared" si="19"/>
        <v>1.2007447003571292E-2</v>
      </c>
      <c r="P178" s="239">
        <f t="shared" si="19"/>
        <v>1.2053111138860501E-2</v>
      </c>
      <c r="Q178" s="239">
        <f t="shared" si="19"/>
        <v>1.1992668913552763E-2</v>
      </c>
    </row>
    <row r="179" spans="1:17" x14ac:dyDescent="0.25">
      <c r="A179" s="76" t="s">
        <v>80</v>
      </c>
      <c r="B179" s="239">
        <f t="shared" ref="B179:Q179" si="20">IF(B$64=0,0,B$64/B$60)</f>
        <v>5.1866199005489819E-2</v>
      </c>
      <c r="C179" s="239">
        <f t="shared" si="20"/>
        <v>5.4720242851918795E-2</v>
      </c>
      <c r="D179" s="239">
        <f t="shared" si="20"/>
        <v>5.4392165181188064E-2</v>
      </c>
      <c r="E179" s="239">
        <f t="shared" si="20"/>
        <v>5.4006926338932976E-2</v>
      </c>
      <c r="F179" s="239">
        <f t="shared" si="20"/>
        <v>5.370126495308801E-2</v>
      </c>
      <c r="G179" s="239">
        <f t="shared" si="20"/>
        <v>5.5347281672681374E-2</v>
      </c>
      <c r="H179" s="239">
        <f t="shared" si="20"/>
        <v>5.506433709521745E-2</v>
      </c>
      <c r="I179" s="239">
        <f t="shared" si="20"/>
        <v>5.4772382581733337E-2</v>
      </c>
      <c r="J179" s="239">
        <f t="shared" si="20"/>
        <v>5.4912658135410353E-2</v>
      </c>
      <c r="K179" s="239">
        <f t="shared" si="20"/>
        <v>5.58990095812806E-2</v>
      </c>
      <c r="L179" s="239">
        <f t="shared" si="20"/>
        <v>5.5608376173999344E-2</v>
      </c>
      <c r="M179" s="239">
        <f t="shared" si="20"/>
        <v>5.5540710879260956E-2</v>
      </c>
      <c r="N179" s="239">
        <f t="shared" si="20"/>
        <v>5.576220831114094E-2</v>
      </c>
      <c r="O179" s="239">
        <f t="shared" si="20"/>
        <v>5.5632166627199484E-2</v>
      </c>
      <c r="P179" s="239">
        <f t="shared" si="20"/>
        <v>5.5843734896669314E-2</v>
      </c>
      <c r="Q179" s="239">
        <f t="shared" si="20"/>
        <v>5.5563697687374229E-2</v>
      </c>
    </row>
    <row r="180" spans="1:17" x14ac:dyDescent="0.25">
      <c r="A180" s="129" t="s">
        <v>79</v>
      </c>
      <c r="B180" s="238">
        <f t="shared" ref="B180:Q180" si="21">IF(B$65=0,0,B$65/B$60)</f>
        <v>3.7602528307237301E-2</v>
      </c>
      <c r="C180" s="238">
        <f t="shared" si="21"/>
        <v>3.9671684454848637E-2</v>
      </c>
      <c r="D180" s="238">
        <f t="shared" si="21"/>
        <v>4.1897467561348892E-2</v>
      </c>
      <c r="E180" s="238">
        <f t="shared" si="21"/>
        <v>4.1600723869624406E-2</v>
      </c>
      <c r="F180" s="238">
        <f t="shared" si="21"/>
        <v>4.1365277496869468E-2</v>
      </c>
      <c r="G180" s="238">
        <f t="shared" si="21"/>
        <v>4.2633179443498606E-2</v>
      </c>
      <c r="H180" s="238">
        <f t="shared" si="21"/>
        <v>4.2415231486904764E-2</v>
      </c>
      <c r="I180" s="238">
        <f t="shared" si="21"/>
        <v>4.2190343311974743E-2</v>
      </c>
      <c r="J180" s="238">
        <f t="shared" si="21"/>
        <v>4.2298395463240553E-2</v>
      </c>
      <c r="K180" s="238">
        <f t="shared" si="21"/>
        <v>4.3058167161421287E-2</v>
      </c>
      <c r="L180" s="238">
        <f t="shared" si="21"/>
        <v>4.2834296614748836E-2</v>
      </c>
      <c r="M180" s="238">
        <f t="shared" si="21"/>
        <v>4.2782175054927006E-2</v>
      </c>
      <c r="N180" s="238">
        <f t="shared" si="21"/>
        <v>4.2952791198560936E-2</v>
      </c>
      <c r="O180" s="238">
        <f t="shared" si="21"/>
        <v>4.2852622043381854E-2</v>
      </c>
      <c r="P180" s="238">
        <f t="shared" si="21"/>
        <v>4.3015589902403374E-2</v>
      </c>
      <c r="Q180" s="238">
        <f t="shared" si="21"/>
        <v>4.2799881447824879E-2</v>
      </c>
    </row>
    <row r="181" spans="1:17" x14ac:dyDescent="0.25">
      <c r="A181" s="127" t="s">
        <v>183</v>
      </c>
      <c r="B181" s="237">
        <f t="shared" ref="B181:Q181" si="22">IF(B$70=0,0,B$70/B$60)</f>
        <v>0.25396365845798319</v>
      </c>
      <c r="C181" s="237">
        <f t="shared" si="22"/>
        <v>0.21502041619207066</v>
      </c>
      <c r="D181" s="237">
        <f t="shared" si="22"/>
        <v>0.21373125164112475</v>
      </c>
      <c r="E181" s="237">
        <f t="shared" si="22"/>
        <v>0.22624874365965772</v>
      </c>
      <c r="F181" s="237">
        <f t="shared" si="22"/>
        <v>0.24475268483439111</v>
      </c>
      <c r="G181" s="237">
        <f t="shared" si="22"/>
        <v>0.25225468710109206</v>
      </c>
      <c r="H181" s="237">
        <f t="shared" si="22"/>
        <v>0.2509651188748292</v>
      </c>
      <c r="I181" s="237">
        <f t="shared" si="22"/>
        <v>0.24963448632665403</v>
      </c>
      <c r="J181" s="237">
        <f t="shared" si="22"/>
        <v>0.25027381611542288</v>
      </c>
      <c r="K181" s="237">
        <f t="shared" si="22"/>
        <v>0.25476928125535808</v>
      </c>
      <c r="L181" s="237">
        <f t="shared" si="22"/>
        <v>0.25344466987428921</v>
      </c>
      <c r="M181" s="237">
        <f t="shared" si="22"/>
        <v>0.253136273739267</v>
      </c>
      <c r="N181" s="237">
        <f t="shared" si="22"/>
        <v>0.25414578610706529</v>
      </c>
      <c r="O181" s="237">
        <f t="shared" si="22"/>
        <v>0.25355309892711031</v>
      </c>
      <c r="P181" s="237">
        <f t="shared" si="22"/>
        <v>0.25451735744176068</v>
      </c>
      <c r="Q181" s="237">
        <f t="shared" si="22"/>
        <v>0.25324104004237763</v>
      </c>
    </row>
    <row r="182" spans="1:17" x14ac:dyDescent="0.25">
      <c r="A182" s="142" t="s">
        <v>192</v>
      </c>
      <c r="B182" s="235">
        <f t="shared" ref="B182:Q182" si="23">IF(B$71=0,0,B$71/B$60)</f>
        <v>0.23848994922820013</v>
      </c>
      <c r="C182" s="235">
        <f t="shared" si="23"/>
        <v>0.19869523441454959</v>
      </c>
      <c r="D182" s="235">
        <f t="shared" si="23"/>
        <v>0.19750394822328712</v>
      </c>
      <c r="E182" s="235">
        <f t="shared" si="23"/>
        <v>0.21013637200746654</v>
      </c>
      <c r="F182" s="235">
        <f t="shared" si="23"/>
        <v>0.22873150389017596</v>
      </c>
      <c r="G182" s="235">
        <f t="shared" si="23"/>
        <v>0.23574243519747129</v>
      </c>
      <c r="H182" s="235">
        <f t="shared" si="23"/>
        <v>0.23453728036960225</v>
      </c>
      <c r="I182" s="235">
        <f t="shared" si="23"/>
        <v>0.23329374923499888</v>
      </c>
      <c r="J182" s="235">
        <f t="shared" si="23"/>
        <v>0.23389122935729392</v>
      </c>
      <c r="K182" s="235">
        <f t="shared" si="23"/>
        <v>0.23809242740682296</v>
      </c>
      <c r="L182" s="235">
        <f t="shared" si="23"/>
        <v>0.23685452330184067</v>
      </c>
      <c r="M182" s="235">
        <f t="shared" si="23"/>
        <v>0.23656631436225226</v>
      </c>
      <c r="N182" s="235">
        <f t="shared" si="23"/>
        <v>0.23750974541077566</v>
      </c>
      <c r="O182" s="235">
        <f t="shared" si="23"/>
        <v>0.23695585473497266</v>
      </c>
      <c r="P182" s="235">
        <f t="shared" si="23"/>
        <v>0.23785699418659545</v>
      </c>
      <c r="Q182" s="235">
        <f t="shared" si="23"/>
        <v>0.23666422280433413</v>
      </c>
    </row>
    <row r="183" spans="1:17" x14ac:dyDescent="0.25">
      <c r="A183" s="142" t="s">
        <v>191</v>
      </c>
      <c r="B183" s="235">
        <f t="shared" ref="B183:Q183" si="24">IF(B$82=0,0,B$82/B$60)</f>
        <v>1.5473709229783045E-2</v>
      </c>
      <c r="C183" s="235">
        <f t="shared" si="24"/>
        <v>1.6325181777521087E-2</v>
      </c>
      <c r="D183" s="235">
        <f t="shared" si="24"/>
        <v>1.6227303417837624E-2</v>
      </c>
      <c r="E183" s="235">
        <f t="shared" si="24"/>
        <v>1.6112371652191173E-2</v>
      </c>
      <c r="F183" s="235">
        <f t="shared" si="24"/>
        <v>1.6021180944215126E-2</v>
      </c>
      <c r="G183" s="235">
        <f t="shared" si="24"/>
        <v>1.6512251903620753E-2</v>
      </c>
      <c r="H183" s="235">
        <f t="shared" si="24"/>
        <v>1.6427838505226975E-2</v>
      </c>
      <c r="I183" s="235">
        <f t="shared" si="24"/>
        <v>1.6340737091655164E-2</v>
      </c>
      <c r="J183" s="235">
        <f t="shared" si="24"/>
        <v>1.6382586758128946E-2</v>
      </c>
      <c r="K183" s="235">
        <f t="shared" si="24"/>
        <v>1.6676853848535116E-2</v>
      </c>
      <c r="L183" s="235">
        <f t="shared" si="24"/>
        <v>1.6590146572448512E-2</v>
      </c>
      <c r="M183" s="235">
        <f t="shared" si="24"/>
        <v>1.6569959377014762E-2</v>
      </c>
      <c r="N183" s="235">
        <f t="shared" si="24"/>
        <v>1.6636040696289638E-2</v>
      </c>
      <c r="O183" s="235">
        <f t="shared" si="24"/>
        <v>1.6597244192137681E-2</v>
      </c>
      <c r="P183" s="235">
        <f t="shared" si="24"/>
        <v>1.6660363255165199E-2</v>
      </c>
      <c r="Q183" s="235">
        <f t="shared" si="24"/>
        <v>1.6576817238043509E-2</v>
      </c>
    </row>
    <row r="184" spans="1:17" x14ac:dyDescent="0.25">
      <c r="A184" s="127" t="s">
        <v>181</v>
      </c>
      <c r="B184" s="237">
        <f t="shared" ref="B184:Q184" si="25">IF(B$83=0,0,B$83/B$60)</f>
        <v>0.40850212846310396</v>
      </c>
      <c r="C184" s="237">
        <f t="shared" si="25"/>
        <v>0.43630453600688202</v>
      </c>
      <c r="D184" s="237">
        <f t="shared" si="25"/>
        <v>0.43718035964126001</v>
      </c>
      <c r="E184" s="237">
        <f t="shared" si="25"/>
        <v>0.42763207019376648</v>
      </c>
      <c r="F184" s="237">
        <f t="shared" si="25"/>
        <v>0.40068424103157219</v>
      </c>
      <c r="G184" s="237">
        <f t="shared" si="25"/>
        <v>0.38464971404493842</v>
      </c>
      <c r="H184" s="237">
        <f t="shared" si="25"/>
        <v>0.38740599374068013</v>
      </c>
      <c r="I184" s="237">
        <f t="shared" si="25"/>
        <v>0.39020892507075999</v>
      </c>
      <c r="J184" s="237">
        <f t="shared" si="25"/>
        <v>0.38884110178646297</v>
      </c>
      <c r="K184" s="237">
        <f t="shared" si="25"/>
        <v>0.37923409091309424</v>
      </c>
      <c r="L184" s="237">
        <f t="shared" si="25"/>
        <v>0.38210628494266352</v>
      </c>
      <c r="M184" s="237">
        <f t="shared" si="25"/>
        <v>0.38276544045525734</v>
      </c>
      <c r="N184" s="237">
        <f t="shared" si="25"/>
        <v>0.3805739100582769</v>
      </c>
      <c r="O184" s="237">
        <f t="shared" si="25"/>
        <v>0.38183827884299254</v>
      </c>
      <c r="P184" s="237">
        <f t="shared" si="25"/>
        <v>0.37977888237332241</v>
      </c>
      <c r="Q184" s="237">
        <f t="shared" si="25"/>
        <v>0.38250286328610661</v>
      </c>
    </row>
    <row r="185" spans="1:17" x14ac:dyDescent="0.25">
      <c r="A185" s="142" t="s">
        <v>190</v>
      </c>
      <c r="B185" s="235">
        <f t="shared" ref="B185:Q185" si="26">IF(B$84=0,0,B$84/B$60)</f>
        <v>9.0659819879348028E-2</v>
      </c>
      <c r="C185" s="235">
        <f t="shared" si="26"/>
        <v>8.2720095424058837E-2</v>
      </c>
      <c r="D185" s="235">
        <f t="shared" si="26"/>
        <v>8.3208979208390516E-2</v>
      </c>
      <c r="E185" s="235">
        <f t="shared" si="26"/>
        <v>0.10714361320111211</v>
      </c>
      <c r="F185" s="235">
        <f t="shared" si="26"/>
        <v>0.21505642139321074</v>
      </c>
      <c r="G185" s="235">
        <f t="shared" si="26"/>
        <v>0.33895751496845083</v>
      </c>
      <c r="H185" s="235">
        <f t="shared" si="26"/>
        <v>0.31765934578726407</v>
      </c>
      <c r="I185" s="235">
        <f t="shared" si="26"/>
        <v>0.29307782724603637</v>
      </c>
      <c r="J185" s="235">
        <f t="shared" si="26"/>
        <v>0.3035518460675285</v>
      </c>
      <c r="K185" s="235">
        <f t="shared" si="26"/>
        <v>0.37788931110247159</v>
      </c>
      <c r="L185" s="235">
        <f t="shared" si="26"/>
        <v>0.35861095703540885</v>
      </c>
      <c r="M185" s="235">
        <f t="shared" si="26"/>
        <v>0.3535175676941128</v>
      </c>
      <c r="N185" s="235">
        <f t="shared" si="26"/>
        <v>0.36804684146750372</v>
      </c>
      <c r="O185" s="235">
        <f t="shared" si="26"/>
        <v>0.35810479720752936</v>
      </c>
      <c r="P185" s="235">
        <f t="shared" si="26"/>
        <v>0.37413016524770154</v>
      </c>
      <c r="Q185" s="235">
        <f t="shared" si="26"/>
        <v>0.35279887442068747</v>
      </c>
    </row>
    <row r="186" spans="1:17" x14ac:dyDescent="0.25">
      <c r="A186" s="142" t="s">
        <v>189</v>
      </c>
      <c r="B186" s="235">
        <f t="shared" ref="B186:Q186" si="27">IF(B$90=0,0,B$90/B$60)</f>
        <v>0.31784230858375595</v>
      </c>
      <c r="C186" s="235">
        <f t="shared" si="27"/>
        <v>0.35358444058282323</v>
      </c>
      <c r="D186" s="235">
        <f t="shared" si="27"/>
        <v>0.35397138043286946</v>
      </c>
      <c r="E186" s="235">
        <f t="shared" si="27"/>
        <v>0.32048845699265438</v>
      </c>
      <c r="F186" s="235">
        <f t="shared" si="27"/>
        <v>0.18562781963836142</v>
      </c>
      <c r="G186" s="235">
        <f t="shared" si="27"/>
        <v>4.5692199076487597E-2</v>
      </c>
      <c r="H186" s="235">
        <f t="shared" si="27"/>
        <v>6.9746647953416063E-2</v>
      </c>
      <c r="I186" s="235">
        <f t="shared" si="27"/>
        <v>9.7131097824723636E-2</v>
      </c>
      <c r="J186" s="235">
        <f t="shared" si="27"/>
        <v>8.5289255718934462E-2</v>
      </c>
      <c r="K186" s="235">
        <f t="shared" si="27"/>
        <v>1.3447798106226343E-3</v>
      </c>
      <c r="L186" s="235">
        <f t="shared" si="27"/>
        <v>2.3495327907254674E-2</v>
      </c>
      <c r="M186" s="235">
        <f t="shared" si="27"/>
        <v>2.9247872761144499E-2</v>
      </c>
      <c r="N186" s="235">
        <f t="shared" si="27"/>
        <v>1.2527068590773167E-2</v>
      </c>
      <c r="O186" s="235">
        <f t="shared" si="27"/>
        <v>2.3733481635463141E-2</v>
      </c>
      <c r="P186" s="235">
        <f t="shared" si="27"/>
        <v>5.648717125620881E-3</v>
      </c>
      <c r="Q186" s="235">
        <f t="shared" si="27"/>
        <v>2.9703988865419129E-2</v>
      </c>
    </row>
    <row r="187" spans="1:17" x14ac:dyDescent="0.25">
      <c r="A187" s="127" t="s">
        <v>180</v>
      </c>
      <c r="B187" s="236">
        <f t="shared" ref="B187:Q187" si="28">IF(B$91=0,0,B$91/B$60)</f>
        <v>9.4603361084526869E-2</v>
      </c>
      <c r="C187" s="236">
        <f t="shared" si="28"/>
        <v>9.2376428040048197E-2</v>
      </c>
      <c r="D187" s="236">
        <f t="shared" si="28"/>
        <v>9.1862782358477557E-2</v>
      </c>
      <c r="E187" s="236">
        <f t="shared" si="28"/>
        <v>9.071541009079262E-2</v>
      </c>
      <c r="F187" s="236">
        <f t="shared" si="28"/>
        <v>0.10060479919137623</v>
      </c>
      <c r="G187" s="236">
        <f t="shared" si="28"/>
        <v>0.10135315780274742</v>
      </c>
      <c r="H187" s="236">
        <f t="shared" si="28"/>
        <v>0.10122451754741744</v>
      </c>
      <c r="I187" s="236">
        <f t="shared" si="28"/>
        <v>0.10113289880481802</v>
      </c>
      <c r="J187" s="236">
        <f t="shared" si="28"/>
        <v>0.10119801616461521</v>
      </c>
      <c r="K187" s="236">
        <f t="shared" si="28"/>
        <v>0.101645014202585</v>
      </c>
      <c r="L187" s="236">
        <f t="shared" si="28"/>
        <v>0.10147186395932359</v>
      </c>
      <c r="M187" s="236">
        <f t="shared" si="28"/>
        <v>0.10144110005188223</v>
      </c>
      <c r="N187" s="236">
        <f t="shared" si="28"/>
        <v>0.10157563613154943</v>
      </c>
      <c r="O187" s="236">
        <f t="shared" si="28"/>
        <v>0.10151893374102634</v>
      </c>
      <c r="P187" s="236">
        <f t="shared" si="28"/>
        <v>0.10161354567875226</v>
      </c>
      <c r="Q187" s="236">
        <f t="shared" si="28"/>
        <v>0.10149020416511148</v>
      </c>
    </row>
    <row r="188" spans="1:17" x14ac:dyDescent="0.25">
      <c r="A188" s="142" t="s">
        <v>188</v>
      </c>
      <c r="B188" s="235">
        <f t="shared" ref="B188:Q188" si="29">IF(B$92=0,0,B$92/B$60)</f>
        <v>3.3291281515070636E-3</v>
      </c>
      <c r="C188" s="235">
        <f t="shared" si="29"/>
        <v>3.0029238686104264E-3</v>
      </c>
      <c r="D188" s="235">
        <f t="shared" si="29"/>
        <v>2.9149560516038339E-3</v>
      </c>
      <c r="E188" s="235">
        <f t="shared" si="29"/>
        <v>3.7588087477857758E-3</v>
      </c>
      <c r="F188" s="235">
        <f t="shared" si="29"/>
        <v>7.4507049350394415E-3</v>
      </c>
      <c r="G188" s="235">
        <f t="shared" si="29"/>
        <v>1.1743301656296695E-2</v>
      </c>
      <c r="H188" s="235">
        <f t="shared" si="29"/>
        <v>1.1005419135990888E-2</v>
      </c>
      <c r="I188" s="235">
        <f t="shared" si="29"/>
        <v>1.0172481164618096E-2</v>
      </c>
      <c r="J188" s="235">
        <f t="shared" si="29"/>
        <v>1.0535967144755099E-2</v>
      </c>
      <c r="K188" s="235">
        <f t="shared" si="29"/>
        <v>1.3110757580884314E-2</v>
      </c>
      <c r="L188" s="235">
        <f t="shared" si="29"/>
        <v>1.2424202030487622E-2</v>
      </c>
      <c r="M188" s="235">
        <f t="shared" si="29"/>
        <v>1.224773977534813E-2</v>
      </c>
      <c r="N188" s="235">
        <f t="shared" si="29"/>
        <v>1.2766496116038599E-2</v>
      </c>
      <c r="O188" s="235">
        <f t="shared" si="29"/>
        <v>1.2423151329480336E-2</v>
      </c>
      <c r="P188" s="235">
        <f t="shared" si="29"/>
        <v>1.2977638615203341E-2</v>
      </c>
      <c r="Q188" s="235">
        <f t="shared" si="29"/>
        <v>1.2240416986588919E-2</v>
      </c>
    </row>
    <row r="189" spans="1:17" x14ac:dyDescent="0.25">
      <c r="A189" s="142" t="s">
        <v>187</v>
      </c>
      <c r="B189" s="235">
        <f t="shared" ref="B189:Q189" si="30">IF(B$93=0,0,B$93/B$60)</f>
        <v>7.7306585111483625E-2</v>
      </c>
      <c r="C189" s="235">
        <f t="shared" si="30"/>
        <v>7.3835160760701027E-2</v>
      </c>
      <c r="D189" s="235">
        <f t="shared" si="30"/>
        <v>7.339247874216627E-2</v>
      </c>
      <c r="E189" s="235">
        <f t="shared" si="30"/>
        <v>7.2872667967090868E-2</v>
      </c>
      <c r="F189" s="235">
        <f t="shared" si="30"/>
        <v>8.4996640259286438E-2</v>
      </c>
      <c r="G189" s="235">
        <f t="shared" si="30"/>
        <v>8.7601902744225427E-2</v>
      </c>
      <c r="H189" s="235">
        <f t="shared" si="30"/>
        <v>8.7154067139514346E-2</v>
      </c>
      <c r="I189" s="235">
        <f t="shared" si="30"/>
        <v>8.6691970896970297E-2</v>
      </c>
      <c r="J189" s="235">
        <f t="shared" si="30"/>
        <v>8.6913994545453677E-2</v>
      </c>
      <c r="K189" s="235">
        <f t="shared" si="30"/>
        <v>8.847515998703305E-2</v>
      </c>
      <c r="L189" s="235">
        <f t="shared" si="30"/>
        <v>8.8015154749026187E-2</v>
      </c>
      <c r="M189" s="235">
        <f t="shared" si="30"/>
        <v>8.7908056290173481E-2</v>
      </c>
      <c r="N189" s="235">
        <f t="shared" si="30"/>
        <v>8.8258635323131149E-2</v>
      </c>
      <c r="O189" s="235">
        <f t="shared" si="30"/>
        <v>8.8052809515520469E-2</v>
      </c>
      <c r="P189" s="235">
        <f t="shared" si="30"/>
        <v>8.8387672988589822E-2</v>
      </c>
      <c r="Q189" s="235">
        <f t="shared" si="30"/>
        <v>8.7944439072992819E-2</v>
      </c>
    </row>
    <row r="190" spans="1:17" x14ac:dyDescent="0.25">
      <c r="A190" s="142" t="s">
        <v>186</v>
      </c>
      <c r="B190" s="235">
        <f t="shared" ref="B190:Q190" si="31">IF(B$104=0,0,B$104/B$60)</f>
        <v>1.3967647821536189E-2</v>
      </c>
      <c r="C190" s="235">
        <f t="shared" si="31"/>
        <v>1.5538343410736753E-2</v>
      </c>
      <c r="D190" s="235">
        <f t="shared" si="31"/>
        <v>1.5555347564707452E-2</v>
      </c>
      <c r="E190" s="235">
        <f t="shared" si="31"/>
        <v>1.4083933375915981E-2</v>
      </c>
      <c r="F190" s="235">
        <f t="shared" si="31"/>
        <v>8.1574539970503575E-3</v>
      </c>
      <c r="G190" s="235">
        <f t="shared" si="31"/>
        <v>2.0079534022253106E-3</v>
      </c>
      <c r="H190" s="235">
        <f t="shared" si="31"/>
        <v>3.0650312719122121E-3</v>
      </c>
      <c r="I190" s="235">
        <f t="shared" si="31"/>
        <v>4.268446743229631E-3</v>
      </c>
      <c r="J190" s="235">
        <f t="shared" si="31"/>
        <v>3.7480544744064358E-3</v>
      </c>
      <c r="K190" s="235">
        <f t="shared" si="31"/>
        <v>5.9096634667626428E-5</v>
      </c>
      <c r="L190" s="235">
        <f t="shared" si="31"/>
        <v>1.0325071798097803E-3</v>
      </c>
      <c r="M190" s="235">
        <f t="shared" si="31"/>
        <v>1.2853039863606325E-3</v>
      </c>
      <c r="N190" s="235">
        <f t="shared" si="31"/>
        <v>5.5050469237967632E-4</v>
      </c>
      <c r="O190" s="235">
        <f t="shared" si="31"/>
        <v>1.0429728960255479E-3</v>
      </c>
      <c r="P190" s="235">
        <f t="shared" si="31"/>
        <v>2.4823407495909769E-4</v>
      </c>
      <c r="Q190" s="235">
        <f t="shared" si="31"/>
        <v>1.3053481055297458E-3</v>
      </c>
    </row>
    <row r="191" spans="1:17" x14ac:dyDescent="0.25">
      <c r="A191" s="72" t="s">
        <v>179</v>
      </c>
      <c r="B191" s="234">
        <f t="shared" ref="B191:Q191" si="32">IF(B$105=0,0,B$105/B$60)</f>
        <v>0.12524860929930617</v>
      </c>
      <c r="C191" s="234">
        <f t="shared" si="32"/>
        <v>0.13214067059353432</v>
      </c>
      <c r="D191" s="234">
        <f t="shared" si="32"/>
        <v>0.13134841527525212</v>
      </c>
      <c r="E191" s="234">
        <f t="shared" si="32"/>
        <v>0.13041812483242607</v>
      </c>
      <c r="F191" s="234">
        <f t="shared" si="32"/>
        <v>0.12968000127165519</v>
      </c>
      <c r="G191" s="234">
        <f t="shared" si="32"/>
        <v>0.13365486947031871</v>
      </c>
      <c r="H191" s="234">
        <f t="shared" si="32"/>
        <v>0.13297160338343267</v>
      </c>
      <c r="I191" s="234">
        <f t="shared" si="32"/>
        <v>0.13226657973616923</v>
      </c>
      <c r="J191" s="234">
        <f t="shared" si="32"/>
        <v>0.13260532285507168</v>
      </c>
      <c r="K191" s="234">
        <f t="shared" si="32"/>
        <v>0.13498720448982446</v>
      </c>
      <c r="L191" s="234">
        <f t="shared" si="32"/>
        <v>0.13428537110361383</v>
      </c>
      <c r="M191" s="234">
        <f t="shared" si="32"/>
        <v>0.13412197019461503</v>
      </c>
      <c r="N191" s="234">
        <f t="shared" si="32"/>
        <v>0.13465685121227744</v>
      </c>
      <c r="O191" s="234">
        <f t="shared" si="32"/>
        <v>0.13434282125872551</v>
      </c>
      <c r="P191" s="234">
        <f t="shared" si="32"/>
        <v>0.13485372493069409</v>
      </c>
      <c r="Q191" s="234">
        <f t="shared" si="32"/>
        <v>0.13417747967484731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0.99999999999999978</v>
      </c>
      <c r="C194" s="77">
        <f t="shared" si="33"/>
        <v>1</v>
      </c>
      <c r="D194" s="77">
        <f t="shared" si="33"/>
        <v>1.0000000000000002</v>
      </c>
      <c r="E194" s="77">
        <f t="shared" si="33"/>
        <v>1</v>
      </c>
      <c r="F194" s="77">
        <f t="shared" si="33"/>
        <v>1</v>
      </c>
      <c r="G194" s="77">
        <f t="shared" si="33"/>
        <v>1</v>
      </c>
      <c r="H194" s="77">
        <f t="shared" si="33"/>
        <v>1</v>
      </c>
      <c r="I194" s="77">
        <f t="shared" si="33"/>
        <v>0.99999999999999989</v>
      </c>
      <c r="J194" s="77">
        <f t="shared" si="33"/>
        <v>1</v>
      </c>
      <c r="K194" s="77">
        <f t="shared" si="33"/>
        <v>1</v>
      </c>
      <c r="L194" s="77">
        <f t="shared" si="33"/>
        <v>1</v>
      </c>
      <c r="M194" s="77">
        <f t="shared" si="33"/>
        <v>1</v>
      </c>
      <c r="N194" s="77">
        <f t="shared" si="33"/>
        <v>1</v>
      </c>
      <c r="O194" s="77">
        <f t="shared" si="33"/>
        <v>1</v>
      </c>
      <c r="P194" s="77">
        <f t="shared" si="33"/>
        <v>0.99999999999999989</v>
      </c>
      <c r="Q194" s="77">
        <f t="shared" si="33"/>
        <v>0.99999999999999978</v>
      </c>
    </row>
    <row r="195" spans="1:17" x14ac:dyDescent="0.25">
      <c r="A195" s="132" t="s">
        <v>83</v>
      </c>
      <c r="B195" s="240">
        <f t="shared" ref="B195:Q195" si="34">IF(B$109=0,0,B$109/B$108)</f>
        <v>8.5074682390614206E-3</v>
      </c>
      <c r="C195" s="240">
        <f t="shared" si="34"/>
        <v>8.3819028140490592E-3</v>
      </c>
      <c r="D195" s="240">
        <f t="shared" si="34"/>
        <v>8.3300941870784705E-3</v>
      </c>
      <c r="E195" s="240">
        <f t="shared" si="34"/>
        <v>8.4521947260545183E-3</v>
      </c>
      <c r="F195" s="240">
        <f t="shared" si="34"/>
        <v>8.5673721549826675E-3</v>
      </c>
      <c r="G195" s="240">
        <f t="shared" si="34"/>
        <v>8.8609598377489881E-3</v>
      </c>
      <c r="H195" s="240">
        <f t="shared" si="34"/>
        <v>8.8103465645493258E-3</v>
      </c>
      <c r="I195" s="240">
        <f t="shared" si="34"/>
        <v>8.7554772335972711E-3</v>
      </c>
      <c r="J195" s="240">
        <f t="shared" si="34"/>
        <v>8.7804338261502114E-3</v>
      </c>
      <c r="K195" s="240">
        <f t="shared" si="34"/>
        <v>8.9570587346797827E-3</v>
      </c>
      <c r="L195" s="240">
        <f t="shared" si="34"/>
        <v>8.9077187587719465E-3</v>
      </c>
      <c r="M195" s="240">
        <f t="shared" si="34"/>
        <v>8.8955957096849125E-3</v>
      </c>
      <c r="N195" s="240">
        <f t="shared" si="34"/>
        <v>8.9330142322816292E-3</v>
      </c>
      <c r="O195" s="240">
        <f t="shared" si="34"/>
        <v>8.9095475709486133E-3</v>
      </c>
      <c r="P195" s="240">
        <f t="shared" si="34"/>
        <v>8.9475739153059512E-3</v>
      </c>
      <c r="Q195" s="240">
        <f t="shared" si="34"/>
        <v>8.8971221768906223E-3</v>
      </c>
    </row>
    <row r="196" spans="1:17" x14ac:dyDescent="0.25">
      <c r="A196" s="76" t="s">
        <v>82</v>
      </c>
      <c r="B196" s="239">
        <f t="shared" ref="B196:Q196" si="35">IF(B$110=0,0,B$110/B$108)</f>
        <v>1.3289177146372792E-2</v>
      </c>
      <c r="C196" s="239">
        <f t="shared" si="35"/>
        <v>1.3093036399259876E-2</v>
      </c>
      <c r="D196" s="239">
        <f t="shared" si="35"/>
        <v>1.3012108207443501E-2</v>
      </c>
      <c r="E196" s="239">
        <f t="shared" si="35"/>
        <v>1.3202836594141457E-2</v>
      </c>
      <c r="F196" s="239">
        <f t="shared" si="35"/>
        <v>1.3382750666492882E-2</v>
      </c>
      <c r="G196" s="239">
        <f t="shared" si="35"/>
        <v>1.3841352287402978E-2</v>
      </c>
      <c r="H196" s="239">
        <f t="shared" si="35"/>
        <v>1.3762291310081921E-2</v>
      </c>
      <c r="I196" s="239">
        <f t="shared" si="35"/>
        <v>1.3676582114533365E-2</v>
      </c>
      <c r="J196" s="239">
        <f t="shared" si="35"/>
        <v>1.3715565813336153E-2</v>
      </c>
      <c r="K196" s="239">
        <f t="shared" si="35"/>
        <v>1.3991464545127402E-2</v>
      </c>
      <c r="L196" s="239">
        <f t="shared" si="35"/>
        <v>1.391439253476991E-2</v>
      </c>
      <c r="M196" s="239">
        <f t="shared" si="35"/>
        <v>1.3895455602847898E-2</v>
      </c>
      <c r="N196" s="239">
        <f t="shared" si="35"/>
        <v>1.3953905586012125E-2</v>
      </c>
      <c r="O196" s="239">
        <f t="shared" si="35"/>
        <v>1.3917249249399952E-2</v>
      </c>
      <c r="P196" s="239">
        <f t="shared" si="35"/>
        <v>1.3976648686717089E-2</v>
      </c>
      <c r="Q196" s="239">
        <f t="shared" si="35"/>
        <v>1.3897840036446094E-2</v>
      </c>
    </row>
    <row r="197" spans="1:17" x14ac:dyDescent="0.25">
      <c r="A197" s="76" t="s">
        <v>81</v>
      </c>
      <c r="B197" s="239">
        <f t="shared" ref="B197:Q197" si="36">IF(B$111=0,0,B$111/B$108)</f>
        <v>1.1898847673959193E-2</v>
      </c>
      <c r="C197" s="239">
        <f t="shared" si="36"/>
        <v>1.1723227404408483E-2</v>
      </c>
      <c r="D197" s="239">
        <f t="shared" si="36"/>
        <v>1.1650766015991005E-2</v>
      </c>
      <c r="E197" s="239">
        <f t="shared" si="36"/>
        <v>1.1821540172691781E-2</v>
      </c>
      <c r="F197" s="239">
        <f t="shared" si="36"/>
        <v>1.1982631421437418E-2</v>
      </c>
      <c r="G197" s="239">
        <f t="shared" si="36"/>
        <v>1.2393253596921732E-2</v>
      </c>
      <c r="H197" s="239">
        <f t="shared" si="36"/>
        <v>1.2322464072804776E-2</v>
      </c>
      <c r="I197" s="239">
        <f t="shared" si="36"/>
        <v>1.2245721874935276E-2</v>
      </c>
      <c r="J197" s="239">
        <f t="shared" si="36"/>
        <v>1.2280627052939357E-2</v>
      </c>
      <c r="K197" s="239">
        <f t="shared" si="36"/>
        <v>1.2527660932228008E-2</v>
      </c>
      <c r="L197" s="239">
        <f t="shared" si="36"/>
        <v>1.2458652286992215E-2</v>
      </c>
      <c r="M197" s="239">
        <f t="shared" si="36"/>
        <v>1.2441696559344803E-2</v>
      </c>
      <c r="N197" s="239">
        <f t="shared" si="36"/>
        <v>1.2494031435955762E-2</v>
      </c>
      <c r="O197" s="239">
        <f t="shared" si="36"/>
        <v>1.2461210128749945E-2</v>
      </c>
      <c r="P197" s="239">
        <f t="shared" si="36"/>
        <v>1.2514395126494401E-2</v>
      </c>
      <c r="Q197" s="239">
        <f t="shared" si="36"/>
        <v>1.2443831530672304E-2</v>
      </c>
    </row>
    <row r="198" spans="1:17" x14ac:dyDescent="0.25">
      <c r="A198" s="76" t="s">
        <v>80</v>
      </c>
      <c r="B198" s="239">
        <f t="shared" ref="B198:Q198" si="37">IF(B$112=0,0,B$112/B$108)</f>
        <v>6.9687712575736416E-2</v>
      </c>
      <c r="C198" s="239">
        <f t="shared" si="37"/>
        <v>6.8659161307389055E-2</v>
      </c>
      <c r="D198" s="239">
        <f t="shared" si="37"/>
        <v>6.823477832953756E-2</v>
      </c>
      <c r="E198" s="239">
        <f t="shared" si="37"/>
        <v>6.9234947478149525E-2</v>
      </c>
      <c r="F198" s="239">
        <f t="shared" si="37"/>
        <v>7.0178406958315925E-2</v>
      </c>
      <c r="G198" s="239">
        <f t="shared" si="37"/>
        <v>7.2583288584374503E-2</v>
      </c>
      <c r="H198" s="239">
        <f t="shared" si="37"/>
        <v>7.21686971764324E-2</v>
      </c>
      <c r="I198" s="239">
        <f t="shared" si="37"/>
        <v>7.1719242878495237E-2</v>
      </c>
      <c r="J198" s="239">
        <f t="shared" si="37"/>
        <v>7.1923671246586468E-2</v>
      </c>
      <c r="K198" s="239">
        <f t="shared" si="37"/>
        <v>7.3370468991044754E-2</v>
      </c>
      <c r="L198" s="239">
        <f t="shared" si="37"/>
        <v>7.2966307616245604E-2</v>
      </c>
      <c r="M198" s="239">
        <f t="shared" si="37"/>
        <v>7.2867003388879831E-2</v>
      </c>
      <c r="N198" s="239">
        <f t="shared" si="37"/>
        <v>7.3173511879356043E-2</v>
      </c>
      <c r="O198" s="239">
        <f t="shared" si="37"/>
        <v>7.2981288070329151E-2</v>
      </c>
      <c r="P198" s="239">
        <f t="shared" si="37"/>
        <v>7.3292775446057834E-2</v>
      </c>
      <c r="Q198" s="239">
        <f t="shared" si="37"/>
        <v>7.2879507227260276E-2</v>
      </c>
    </row>
    <row r="199" spans="1:17" x14ac:dyDescent="0.25">
      <c r="A199" s="129" t="s">
        <v>79</v>
      </c>
      <c r="B199" s="238">
        <f t="shared" ref="B199:Q199" si="38">IF(B$113=0,0,B$113/B$108)</f>
        <v>3.7598890165612679E-2</v>
      </c>
      <c r="C199" s="238">
        <f t="shared" si="38"/>
        <v>3.7043951787828135E-2</v>
      </c>
      <c r="D199" s="238">
        <f t="shared" si="38"/>
        <v>3.9115006140089253E-2</v>
      </c>
      <c r="E199" s="238">
        <f t="shared" si="38"/>
        <v>3.9688344595153149E-2</v>
      </c>
      <c r="F199" s="238">
        <f t="shared" si="38"/>
        <v>4.0229174715263029E-2</v>
      </c>
      <c r="G199" s="238">
        <f t="shared" si="38"/>
        <v>4.1607752646815412E-2</v>
      </c>
      <c r="H199" s="238">
        <f t="shared" si="38"/>
        <v>4.1370091649530927E-2</v>
      </c>
      <c r="I199" s="238">
        <f t="shared" si="38"/>
        <v>4.1112445797168121E-2</v>
      </c>
      <c r="J199" s="238">
        <f t="shared" si="38"/>
        <v>4.1229632619912374E-2</v>
      </c>
      <c r="K199" s="238">
        <f t="shared" si="38"/>
        <v>4.2058997117656399E-2</v>
      </c>
      <c r="L199" s="238">
        <f t="shared" si="38"/>
        <v>4.1827315048133036E-2</v>
      </c>
      <c r="M199" s="238">
        <f t="shared" si="38"/>
        <v>4.17703897446699E-2</v>
      </c>
      <c r="N199" s="238">
        <f t="shared" si="38"/>
        <v>4.1946093129079896E-2</v>
      </c>
      <c r="O199" s="238">
        <f t="shared" si="38"/>
        <v>4.1835902465983656E-2</v>
      </c>
      <c r="P199" s="238">
        <f t="shared" si="38"/>
        <v>4.2014459954004588E-2</v>
      </c>
      <c r="Q199" s="238">
        <f t="shared" si="38"/>
        <v>4.1777557463639592E-2</v>
      </c>
    </row>
    <row r="200" spans="1:17" x14ac:dyDescent="0.25">
      <c r="A200" s="127" t="s">
        <v>183</v>
      </c>
      <c r="B200" s="237">
        <f t="shared" ref="B200:Q200" si="39">IF(B$118=0,0,B$118/B$108)</f>
        <v>0.10558102863073428</v>
      </c>
      <c r="C200" s="237">
        <f t="shared" si="39"/>
        <v>0.10881746770019712</v>
      </c>
      <c r="D200" s="237">
        <f t="shared" si="39"/>
        <v>0.10942997428406033</v>
      </c>
      <c r="E200" s="237">
        <f t="shared" si="39"/>
        <v>0.10489506258357255</v>
      </c>
      <c r="F200" s="237">
        <f t="shared" si="39"/>
        <v>0.1219870138078529</v>
      </c>
      <c r="G200" s="237">
        <f t="shared" si="39"/>
        <v>0.12616727866194841</v>
      </c>
      <c r="H200" s="237">
        <f t="shared" si="39"/>
        <v>0.12544661870403159</v>
      </c>
      <c r="I200" s="237">
        <f t="shared" si="39"/>
        <v>0.12466535862668297</v>
      </c>
      <c r="J200" s="237">
        <f t="shared" si="39"/>
        <v>0.12502070448364822</v>
      </c>
      <c r="K200" s="237">
        <f t="shared" si="39"/>
        <v>0.12753558825032066</v>
      </c>
      <c r="L200" s="237">
        <f t="shared" si="39"/>
        <v>0.12683305820803137</v>
      </c>
      <c r="M200" s="237">
        <f t="shared" si="39"/>
        <v>0.12666044348678185</v>
      </c>
      <c r="N200" s="237">
        <f t="shared" si="39"/>
        <v>0.12719322924069829</v>
      </c>
      <c r="O200" s="237">
        <f t="shared" si="39"/>
        <v>0.12685909785381902</v>
      </c>
      <c r="P200" s="237">
        <f t="shared" si="39"/>
        <v>0.12740053811230986</v>
      </c>
      <c r="Q200" s="237">
        <f t="shared" si="39"/>
        <v>0.12668217817657138</v>
      </c>
    </row>
    <row r="201" spans="1:17" x14ac:dyDescent="0.25">
      <c r="A201" s="142" t="s">
        <v>192</v>
      </c>
      <c r="B201" s="235">
        <f t="shared" ref="B201:Q201" si="40">IF(B$119=0,0,B$119/B$108)</f>
        <v>8.9896318710755346E-2</v>
      </c>
      <c r="C201" s="235">
        <f t="shared" si="40"/>
        <v>9.3364255237740904E-2</v>
      </c>
      <c r="D201" s="235">
        <f t="shared" si="40"/>
        <v>9.4072278285792024E-2</v>
      </c>
      <c r="E201" s="235">
        <f t="shared" si="40"/>
        <v>8.9312257130752359E-2</v>
      </c>
      <c r="F201" s="235">
        <f t="shared" si="40"/>
        <v>0.10619186262404634</v>
      </c>
      <c r="G201" s="235">
        <f t="shared" si="40"/>
        <v>0.10983085744211331</v>
      </c>
      <c r="H201" s="235">
        <f t="shared" si="40"/>
        <v>0.10920351014619294</v>
      </c>
      <c r="I201" s="235">
        <f t="shared" si="40"/>
        <v>0.10852340936974361</v>
      </c>
      <c r="J201" s="235">
        <f t="shared" si="40"/>
        <v>0.10883274425096559</v>
      </c>
      <c r="K201" s="235">
        <f t="shared" si="40"/>
        <v>0.11102199524686737</v>
      </c>
      <c r="L201" s="235">
        <f t="shared" si="40"/>
        <v>0.11041043036457947</v>
      </c>
      <c r="M201" s="235">
        <f t="shared" si="40"/>
        <v>0.11026016618322414</v>
      </c>
      <c r="N201" s="235">
        <f t="shared" si="40"/>
        <v>0.11072396564696921</v>
      </c>
      <c r="O201" s="235">
        <f t="shared" si="40"/>
        <v>0.11043309833883301</v>
      </c>
      <c r="P201" s="235">
        <f t="shared" si="40"/>
        <v>0.11090443170255772</v>
      </c>
      <c r="Q201" s="235">
        <f t="shared" si="40"/>
        <v>0.11027908661680361</v>
      </c>
    </row>
    <row r="202" spans="1:17" x14ac:dyDescent="0.25">
      <c r="A202" s="142" t="s">
        <v>191</v>
      </c>
      <c r="B202" s="235">
        <f t="shared" ref="B202:Q202" si="41">IF(B$130=0,0,B$130/B$108)</f>
        <v>1.5684709919978921E-2</v>
      </c>
      <c r="C202" s="235">
        <f t="shared" si="41"/>
        <v>1.5453212462456225E-2</v>
      </c>
      <c r="D202" s="235">
        <f t="shared" si="41"/>
        <v>1.535769599826832E-2</v>
      </c>
      <c r="E202" s="235">
        <f t="shared" si="41"/>
        <v>1.5582805452820177E-2</v>
      </c>
      <c r="F202" s="235">
        <f t="shared" si="41"/>
        <v>1.5795151183806568E-2</v>
      </c>
      <c r="G202" s="235">
        <f t="shared" si="41"/>
        <v>1.6336421219835126E-2</v>
      </c>
      <c r="H202" s="235">
        <f t="shared" si="41"/>
        <v>1.6243108557838649E-2</v>
      </c>
      <c r="I202" s="235">
        <f t="shared" si="41"/>
        <v>1.6141949256939351E-2</v>
      </c>
      <c r="J202" s="235">
        <f t="shared" si="41"/>
        <v>1.6187960232682617E-2</v>
      </c>
      <c r="K202" s="235">
        <f t="shared" si="41"/>
        <v>1.651359300345329E-2</v>
      </c>
      <c r="L202" s="235">
        <f t="shared" si="41"/>
        <v>1.642262784345188E-2</v>
      </c>
      <c r="M202" s="235">
        <f t="shared" si="41"/>
        <v>1.6400277303557691E-2</v>
      </c>
      <c r="N202" s="235">
        <f t="shared" si="41"/>
        <v>1.6469263593729074E-2</v>
      </c>
      <c r="O202" s="235">
        <f t="shared" si="41"/>
        <v>1.6425999514986005E-2</v>
      </c>
      <c r="P202" s="235">
        <f t="shared" si="41"/>
        <v>1.6496106409752142E-2</v>
      </c>
      <c r="Q202" s="235">
        <f t="shared" si="41"/>
        <v>1.6403091559767758E-2</v>
      </c>
    </row>
    <row r="203" spans="1:17" x14ac:dyDescent="0.25">
      <c r="A203" s="127" t="s">
        <v>181</v>
      </c>
      <c r="B203" s="237">
        <f t="shared" ref="B203:Q203" si="42">IF(B$131=0,0,B$131/B$108)</f>
        <v>0.22773370803938567</v>
      </c>
      <c r="C203" s="237">
        <f t="shared" si="42"/>
        <v>0.22714407478675197</v>
      </c>
      <c r="D203" s="237">
        <f t="shared" si="42"/>
        <v>0.22755756993323184</v>
      </c>
      <c r="E203" s="237">
        <f t="shared" si="42"/>
        <v>0.22746122817057127</v>
      </c>
      <c r="F203" s="237">
        <f t="shared" si="42"/>
        <v>0.21726134211856565</v>
      </c>
      <c r="G203" s="237">
        <f t="shared" si="42"/>
        <v>0.209298909562564</v>
      </c>
      <c r="H203" s="237">
        <f t="shared" si="42"/>
        <v>0.21067159921525486</v>
      </c>
      <c r="I203" s="237">
        <f t="shared" si="42"/>
        <v>0.21199834381221419</v>
      </c>
      <c r="J203" s="237">
        <f t="shared" si="42"/>
        <v>0.21131618022319359</v>
      </c>
      <c r="K203" s="237">
        <f t="shared" si="42"/>
        <v>0.20653124322857144</v>
      </c>
      <c r="L203" s="237">
        <f t="shared" si="42"/>
        <v>0.20803075433367743</v>
      </c>
      <c r="M203" s="237">
        <f t="shared" si="42"/>
        <v>0.2083595452414537</v>
      </c>
      <c r="N203" s="237">
        <f t="shared" si="42"/>
        <v>0.20721164244470722</v>
      </c>
      <c r="O203" s="237">
        <f t="shared" si="42"/>
        <v>0.20783860562914422</v>
      </c>
      <c r="P203" s="237">
        <f t="shared" si="42"/>
        <v>0.20681342625196911</v>
      </c>
      <c r="Q203" s="237">
        <f t="shared" si="42"/>
        <v>0.20816618573171677</v>
      </c>
    </row>
    <row r="204" spans="1:17" x14ac:dyDescent="0.25">
      <c r="A204" s="142" t="s">
        <v>190</v>
      </c>
      <c r="B204" s="235">
        <f t="shared" ref="B204:Q204" si="43">IF(B$132=0,0,B$132/B$108)</f>
        <v>5.054146725987381E-2</v>
      </c>
      <c r="C204" s="235">
        <f t="shared" si="43"/>
        <v>4.3064827410076043E-2</v>
      </c>
      <c r="D204" s="235">
        <f t="shared" si="43"/>
        <v>4.3311262017405427E-2</v>
      </c>
      <c r="E204" s="235">
        <f t="shared" si="43"/>
        <v>5.6990622425288906E-2</v>
      </c>
      <c r="F204" s="235">
        <f t="shared" si="43"/>
        <v>0.1166091449536773</v>
      </c>
      <c r="G204" s="235">
        <f t="shared" si="43"/>
        <v>0.18443647734688018</v>
      </c>
      <c r="H204" s="235">
        <f t="shared" si="43"/>
        <v>0.17274333248305479</v>
      </c>
      <c r="I204" s="235">
        <f t="shared" si="43"/>
        <v>0.15922755732195257</v>
      </c>
      <c r="J204" s="235">
        <f t="shared" si="43"/>
        <v>0.16496562816015073</v>
      </c>
      <c r="K204" s="235">
        <f t="shared" si="43"/>
        <v>0.20579887487664439</v>
      </c>
      <c r="L204" s="235">
        <f t="shared" si="43"/>
        <v>0.19523915424629149</v>
      </c>
      <c r="M204" s="235">
        <f t="shared" si="43"/>
        <v>0.19243837571124808</v>
      </c>
      <c r="N204" s="235">
        <f t="shared" si="43"/>
        <v>0.20039101079049287</v>
      </c>
      <c r="O204" s="235">
        <f t="shared" si="43"/>
        <v>0.19492022105862336</v>
      </c>
      <c r="P204" s="235">
        <f t="shared" si="43"/>
        <v>0.20373734541414765</v>
      </c>
      <c r="Q204" s="235">
        <f t="shared" si="43"/>
        <v>0.19200064383221307</v>
      </c>
    </row>
    <row r="205" spans="1:17" x14ac:dyDescent="0.25">
      <c r="A205" s="142" t="s">
        <v>189</v>
      </c>
      <c r="B205" s="235">
        <f t="shared" ref="B205:Q205" si="44">IF(B$138=0,0,B$138/B$108)</f>
        <v>0.17719224077951184</v>
      </c>
      <c r="C205" s="235">
        <f t="shared" si="44"/>
        <v>0.18407924737667591</v>
      </c>
      <c r="D205" s="235">
        <f t="shared" si="44"/>
        <v>0.18424630791582641</v>
      </c>
      <c r="E205" s="235">
        <f t="shared" si="44"/>
        <v>0.17047060574528233</v>
      </c>
      <c r="F205" s="235">
        <f t="shared" si="44"/>
        <v>0.10065219716488834</v>
      </c>
      <c r="G205" s="235">
        <f t="shared" si="44"/>
        <v>2.4862432215683822E-2</v>
      </c>
      <c r="H205" s="235">
        <f t="shared" si="44"/>
        <v>3.7928266732200053E-2</v>
      </c>
      <c r="I205" s="235">
        <f t="shared" si="44"/>
        <v>5.277078649026163E-2</v>
      </c>
      <c r="J205" s="235">
        <f t="shared" si="44"/>
        <v>4.6350552063042859E-2</v>
      </c>
      <c r="K205" s="235">
        <f t="shared" si="44"/>
        <v>7.3236835192704887E-4</v>
      </c>
      <c r="L205" s="235">
        <f t="shared" si="44"/>
        <v>1.2791600087385942E-2</v>
      </c>
      <c r="M205" s="235">
        <f t="shared" si="44"/>
        <v>1.5921169530205597E-2</v>
      </c>
      <c r="N205" s="235">
        <f t="shared" si="44"/>
        <v>6.8206316542143595E-3</v>
      </c>
      <c r="O205" s="235">
        <f t="shared" si="44"/>
        <v>1.2918384570520875E-2</v>
      </c>
      <c r="P205" s="235">
        <f t="shared" si="44"/>
        <v>3.0760808378214656E-3</v>
      </c>
      <c r="Q205" s="235">
        <f t="shared" si="44"/>
        <v>1.6165541899503682E-2</v>
      </c>
    </row>
    <row r="206" spans="1:17" x14ac:dyDescent="0.25">
      <c r="A206" s="127" t="s">
        <v>180</v>
      </c>
      <c r="B206" s="236">
        <f t="shared" ref="B206:Q206" si="45">IF(B$139=0,0,B$139/B$108)</f>
        <v>0.18583313929505987</v>
      </c>
      <c r="C206" s="236">
        <f t="shared" si="45"/>
        <v>0.19028343917711638</v>
      </c>
      <c r="D206" s="236">
        <f t="shared" si="45"/>
        <v>0.18988569866075752</v>
      </c>
      <c r="E206" s="236">
        <f t="shared" si="45"/>
        <v>0.18758197266854854</v>
      </c>
      <c r="F206" s="236">
        <f t="shared" si="45"/>
        <v>0.17414814191492545</v>
      </c>
      <c r="G206" s="236">
        <f t="shared" si="45"/>
        <v>0.16125532549796751</v>
      </c>
      <c r="H206" s="236">
        <f t="shared" si="45"/>
        <v>0.16347799244869227</v>
      </c>
      <c r="I206" s="236">
        <f t="shared" si="45"/>
        <v>0.166048937111727</v>
      </c>
      <c r="J206" s="236">
        <f t="shared" si="45"/>
        <v>0.16495828807351437</v>
      </c>
      <c r="K206" s="236">
        <f t="shared" si="45"/>
        <v>0.15719652553530084</v>
      </c>
      <c r="L206" s="236">
        <f t="shared" si="45"/>
        <v>0.15920192128521707</v>
      </c>
      <c r="M206" s="236">
        <f t="shared" si="45"/>
        <v>0.15973430140695827</v>
      </c>
      <c r="N206" s="236">
        <f t="shared" si="45"/>
        <v>0.158224147852015</v>
      </c>
      <c r="O206" s="236">
        <f t="shared" si="45"/>
        <v>0.15926415877239344</v>
      </c>
      <c r="P206" s="236">
        <f t="shared" si="45"/>
        <v>0.1575881046658224</v>
      </c>
      <c r="Q206" s="236">
        <f t="shared" si="45"/>
        <v>0.15981922702967313</v>
      </c>
    </row>
    <row r="207" spans="1:17" x14ac:dyDescent="0.25">
      <c r="A207" s="142" t="s">
        <v>188</v>
      </c>
      <c r="B207" s="235">
        <f t="shared" ref="B207:Q207" si="46">IF(B$140=0,0,B$140/B$108)</f>
        <v>2.754677051596776E-2</v>
      </c>
      <c r="C207" s="235">
        <f t="shared" si="46"/>
        <v>2.320401781617111E-2</v>
      </c>
      <c r="D207" s="235">
        <f t="shared" si="46"/>
        <v>2.2520075371054719E-2</v>
      </c>
      <c r="E207" s="235">
        <f t="shared" si="46"/>
        <v>2.9675259480388436E-2</v>
      </c>
      <c r="F207" s="235">
        <f t="shared" si="46"/>
        <v>5.9963192193378798E-2</v>
      </c>
      <c r="G207" s="235">
        <f t="shared" si="46"/>
        <v>9.4841617636541461E-2</v>
      </c>
      <c r="H207" s="235">
        <f t="shared" si="46"/>
        <v>8.8828724796163341E-2</v>
      </c>
      <c r="I207" s="235">
        <f t="shared" si="46"/>
        <v>8.2029364679615538E-2</v>
      </c>
      <c r="J207" s="235">
        <f t="shared" si="46"/>
        <v>8.4984980357428824E-2</v>
      </c>
      <c r="K207" s="235">
        <f t="shared" si="46"/>
        <v>0.10597742420362743</v>
      </c>
      <c r="L207" s="235">
        <f t="shared" si="46"/>
        <v>0.10039661069801804</v>
      </c>
      <c r="M207" s="235">
        <f t="shared" si="46"/>
        <v>9.8956383847417007E-2</v>
      </c>
      <c r="N207" s="235">
        <f t="shared" si="46"/>
        <v>0.10317014533968663</v>
      </c>
      <c r="O207" s="235">
        <f t="shared" si="46"/>
        <v>0.1003657919637419</v>
      </c>
      <c r="P207" s="235">
        <f t="shared" si="46"/>
        <v>0.10489403159459154</v>
      </c>
      <c r="Q207" s="235">
        <f t="shared" si="46"/>
        <v>9.8873268499061515E-2</v>
      </c>
    </row>
    <row r="208" spans="1:17" x14ac:dyDescent="0.25">
      <c r="A208" s="142" t="s">
        <v>187</v>
      </c>
      <c r="B208" s="235">
        <f t="shared" ref="B208:Q208" si="47">IF(B$141=0,0,B$141/B$108)</f>
        <v>4.2711488006318091E-2</v>
      </c>
      <c r="C208" s="235">
        <f t="shared" si="47"/>
        <v>4.7012442272540214E-2</v>
      </c>
      <c r="D208" s="235">
        <f t="shared" si="47"/>
        <v>4.7189677793913254E-2</v>
      </c>
      <c r="E208" s="235">
        <f t="shared" si="47"/>
        <v>4.671606597020557E-2</v>
      </c>
      <c r="F208" s="235">
        <f t="shared" si="47"/>
        <v>4.8533848772239319E-2</v>
      </c>
      <c r="G208" s="235">
        <f t="shared" si="47"/>
        <v>5.0197012218277527E-2</v>
      </c>
      <c r="H208" s="235">
        <f t="shared" si="47"/>
        <v>4.9910289883481819E-2</v>
      </c>
      <c r="I208" s="235">
        <f t="shared" si="47"/>
        <v>4.9599457137747473E-2</v>
      </c>
      <c r="J208" s="235">
        <f t="shared" si="47"/>
        <v>4.9740835318468901E-2</v>
      </c>
      <c r="K208" s="235">
        <f t="shared" si="47"/>
        <v>5.0741408941852265E-2</v>
      </c>
      <c r="L208" s="235">
        <f t="shared" si="47"/>
        <v>5.0461899789475351E-2</v>
      </c>
      <c r="M208" s="235">
        <f t="shared" si="47"/>
        <v>5.039322316140258E-2</v>
      </c>
      <c r="N208" s="235">
        <f t="shared" si="47"/>
        <v>5.0605197718377272E-2</v>
      </c>
      <c r="O208" s="235">
        <f t="shared" si="47"/>
        <v>5.0472259943325277E-2</v>
      </c>
      <c r="P208" s="235">
        <f t="shared" si="47"/>
        <v>5.0687677788262352E-2</v>
      </c>
      <c r="Q208" s="235">
        <f t="shared" si="47"/>
        <v>5.040187054209036E-2</v>
      </c>
    </row>
    <row r="209" spans="1:17" x14ac:dyDescent="0.25">
      <c r="A209" s="142" t="s">
        <v>186</v>
      </c>
      <c r="B209" s="235">
        <f t="shared" ref="B209:Q209" si="48">IF(B$152=0,0,B$152/B$108)</f>
        <v>0.115574880772774</v>
      </c>
      <c r="C209" s="235">
        <f t="shared" si="48"/>
        <v>0.12006697908840505</v>
      </c>
      <c r="D209" s="235">
        <f t="shared" si="48"/>
        <v>0.12017594549578955</v>
      </c>
      <c r="E209" s="235">
        <f t="shared" si="48"/>
        <v>0.11119064721795455</v>
      </c>
      <c r="F209" s="235">
        <f t="shared" si="48"/>
        <v>6.5651100949307331E-2</v>
      </c>
      <c r="G209" s="235">
        <f t="shared" si="48"/>
        <v>1.621669564314852E-2</v>
      </c>
      <c r="H209" s="235">
        <f t="shared" si="48"/>
        <v>2.473897776904713E-2</v>
      </c>
      <c r="I209" s="235">
        <f t="shared" si="48"/>
        <v>3.4420115294363979E-2</v>
      </c>
      <c r="J209" s="235">
        <f t="shared" si="48"/>
        <v>3.0232472397616634E-2</v>
      </c>
      <c r="K209" s="235">
        <f t="shared" si="48"/>
        <v>4.7769238982110855E-4</v>
      </c>
      <c r="L209" s="235">
        <f t="shared" si="48"/>
        <v>8.3434107977236882E-3</v>
      </c>
      <c r="M209" s="235">
        <f t="shared" si="48"/>
        <v>1.0384694398138675E-2</v>
      </c>
      <c r="N209" s="235">
        <f t="shared" si="48"/>
        <v>4.4488047939511052E-3</v>
      </c>
      <c r="O209" s="235">
        <f t="shared" si="48"/>
        <v>8.4261068653262803E-3</v>
      </c>
      <c r="P209" s="235">
        <f t="shared" si="48"/>
        <v>2.0063952829684961E-3</v>
      </c>
      <c r="Q209" s="235">
        <f t="shared" si="48"/>
        <v>1.0544087988521264E-2</v>
      </c>
    </row>
    <row r="210" spans="1:17" x14ac:dyDescent="0.25">
      <c r="A210" s="72" t="s">
        <v>179</v>
      </c>
      <c r="B210" s="234">
        <f t="shared" ref="B210:Q210" si="49">IF(B$153=0,0,B$153/B$108)</f>
        <v>0.33987002823407753</v>
      </c>
      <c r="C210" s="234">
        <f t="shared" si="49"/>
        <v>0.33485373862300005</v>
      </c>
      <c r="D210" s="234">
        <f t="shared" si="49"/>
        <v>0.3327840042418107</v>
      </c>
      <c r="E210" s="234">
        <f t="shared" si="49"/>
        <v>0.33766187301111722</v>
      </c>
      <c r="F210" s="234">
        <f t="shared" si="49"/>
        <v>0.34226316624216396</v>
      </c>
      <c r="G210" s="234">
        <f t="shared" si="49"/>
        <v>0.35399187932425658</v>
      </c>
      <c r="H210" s="234">
        <f t="shared" si="49"/>
        <v>0.35196989885862207</v>
      </c>
      <c r="I210" s="234">
        <f t="shared" si="49"/>
        <v>0.34977789055064645</v>
      </c>
      <c r="J210" s="234">
        <f t="shared" si="49"/>
        <v>0.35077489666071937</v>
      </c>
      <c r="K210" s="234">
        <f t="shared" si="49"/>
        <v>0.35783099266507062</v>
      </c>
      <c r="L210" s="234">
        <f t="shared" si="49"/>
        <v>0.35585987992816132</v>
      </c>
      <c r="M210" s="234">
        <f t="shared" si="49"/>
        <v>0.35537556885937888</v>
      </c>
      <c r="N210" s="234">
        <f t="shared" si="49"/>
        <v>0.35687042419989395</v>
      </c>
      <c r="O210" s="234">
        <f t="shared" si="49"/>
        <v>0.35593294025923189</v>
      </c>
      <c r="P210" s="234">
        <f t="shared" si="49"/>
        <v>0.35745207784131872</v>
      </c>
      <c r="Q210" s="234">
        <f t="shared" si="49"/>
        <v>0.3554365506271297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0.52557791796276032</v>
      </c>
      <c r="C214" s="253">
        <f>IF(C$5=0,0,(C$5-C$15)/(CHI_fec!C$5-CHI_fec!C$15))</f>
        <v>0.52154391324490812</v>
      </c>
      <c r="D214" s="253">
        <f>IF(D$5=0,0,(D$5-D$15)/(CHI_fec!D$5-CHI_fec!D$15))</f>
        <v>0.53195800317035546</v>
      </c>
      <c r="E214" s="253">
        <f>IF(E$5=0,0,(E$5-E$15)/(CHI_fec!E$5-CHI_fec!E$15))</f>
        <v>0.53510381004131546</v>
      </c>
      <c r="F214" s="253">
        <f>IF(F$5=0,0,(F$5-F$15)/(CHI_fec!F$5-CHI_fec!F$15))</f>
        <v>0.52025769691336321</v>
      </c>
      <c r="G214" s="253">
        <f>IF(G$5=0,0,(G$5-G$15)/(CHI_fec!G$5-CHI_fec!G$15))</f>
        <v>0.5163093004196917</v>
      </c>
      <c r="H214" s="253">
        <f>IF(H$5=0,0,(H$5-H$15)/(CHI_fec!H$5-CHI_fec!H$15))</f>
        <v>0.5166524957019778</v>
      </c>
      <c r="I214" s="253">
        <f>IF(I$5=0,0,(I$5-I$15)/(CHI_fec!I$5-CHI_fec!I$15))</f>
        <v>0.52415324615925896</v>
      </c>
      <c r="J214" s="253">
        <f>IF(J$5=0,0,(J$5-J$15)/(CHI_fec!J$5-CHI_fec!J$15))</f>
        <v>0.54186322598411563</v>
      </c>
      <c r="K214" s="253">
        <f>IF(K$5=0,0,(K$5-K$15)/(CHI_fec!K$5-CHI_fec!K$15))</f>
        <v>0.53922000354561617</v>
      </c>
      <c r="L214" s="253">
        <f>IF(L$5=0,0,(L$5-L$15)/(CHI_fec!L$5-CHI_fec!L$15))</f>
        <v>0.56206165063990365</v>
      </c>
      <c r="M214" s="253">
        <f>IF(M$5=0,0,(M$5-M$15)/(CHI_fec!M$5-CHI_fec!M$15))</f>
        <v>0.57587663921815513</v>
      </c>
      <c r="N214" s="253">
        <f>IF(N$5=0,0,(N$5-N$15)/(CHI_fec!N$5-CHI_fec!N$15))</f>
        <v>0.57398852864693106</v>
      </c>
      <c r="O214" s="253">
        <f>IF(O$5=0,0,(O$5-O$15)/(CHI_fec!O$5-CHI_fec!O$15))</f>
        <v>0.57671536022784076</v>
      </c>
      <c r="P214" s="253">
        <f>IF(P$5=0,0,(P$5-P$15)/(CHI_fec!P$5-CHI_fec!P$15))</f>
        <v>0.57580733084825597</v>
      </c>
      <c r="Q214" s="253">
        <f>IF(Q$5=0,0,(Q$5-Q$15)/(CHI_fec!Q$5-CHI_fec!Q$15))</f>
        <v>0.59385824477754712</v>
      </c>
    </row>
    <row r="215" spans="1:17" x14ac:dyDescent="0.25">
      <c r="A215" s="132" t="s">
        <v>83</v>
      </c>
      <c r="B215" s="252">
        <f>IF(B$6=0,0,B$6/CHI_fec!B$6)</f>
        <v>0.37752778187546915</v>
      </c>
      <c r="C215" s="252">
        <f>IF(C$6=0,0,C$6/CHI_fec!C$6)</f>
        <v>0.3775277818754692</v>
      </c>
      <c r="D215" s="252">
        <f>IF(D$6=0,0,D$6/CHI_fec!D$6)</f>
        <v>0.38182522180765421</v>
      </c>
      <c r="E215" s="252">
        <f>IF(E$6=0,0,E$6/CHI_fec!E$6)</f>
        <v>0.38535932261974881</v>
      </c>
      <c r="F215" s="252">
        <f>IF(F$6=0,0,F$6/CHI_fec!F$6)</f>
        <v>0.38748468972891975</v>
      </c>
      <c r="G215" s="252">
        <f>IF(G$6=0,0,G$6/CHI_fec!G$6)</f>
        <v>0.39256522422263707</v>
      </c>
      <c r="H215" s="252">
        <f>IF(H$6=0,0,H$6/CHI_fec!H$6)</f>
        <v>0.39256522422263695</v>
      </c>
      <c r="I215" s="252">
        <f>IF(I$6=0,0,I$6/CHI_fec!I$6)</f>
        <v>0.39618279177671456</v>
      </c>
      <c r="J215" s="252">
        <f>IF(J$6=0,0,J$6/CHI_fec!J$6)</f>
        <v>0.410292061280849</v>
      </c>
      <c r="K215" s="252">
        <f>IF(K$6=0,0,K$6/CHI_fec!K$6)</f>
        <v>0.41029206128084905</v>
      </c>
      <c r="L215" s="252">
        <f>IF(L$6=0,0,L$6/CHI_fec!L$6)</f>
        <v>0.42753062317646623</v>
      </c>
      <c r="M215" s="252">
        <f>IF(M$6=0,0,M$6/CHI_fec!M$6)</f>
        <v>0.43669978500315543</v>
      </c>
      <c r="N215" s="252">
        <f>IF(N$6=0,0,N$6/CHI_fec!N$6)</f>
        <v>0.43669978500315543</v>
      </c>
      <c r="O215" s="252">
        <f>IF(O$6=0,0,O$6/CHI_fec!O$6)</f>
        <v>0.43669978500315548</v>
      </c>
      <c r="P215" s="252">
        <f>IF(P$6=0,0,P$6/CHI_fec!P$6)</f>
        <v>0.43669978500315543</v>
      </c>
      <c r="Q215" s="252">
        <f>IF(Q$6=0,0,Q$6/CHI_fec!Q$6)</f>
        <v>0.45140983048773203</v>
      </c>
    </row>
    <row r="216" spans="1:17" x14ac:dyDescent="0.25">
      <c r="A216" s="76" t="s">
        <v>82</v>
      </c>
      <c r="B216" s="251">
        <f>IF(B$7=0,0,B$7/CHI_fec!B$7)</f>
        <v>9.9117172035514123E-2</v>
      </c>
      <c r="C216" s="251">
        <f>IF(C$7=0,0,C$7/CHI_fec!C$7)</f>
        <v>9.9117172035514095E-2</v>
      </c>
      <c r="D216" s="251">
        <f>IF(D$7=0,0,D$7/CHI_fec!D$7)</f>
        <v>0.10024543361921705</v>
      </c>
      <c r="E216" s="251">
        <f>IF(E$7=0,0,E$7/CHI_fec!E$7)</f>
        <v>0.10117328607140764</v>
      </c>
      <c r="F216" s="251">
        <f>IF(F$7=0,0,F$7/CHI_fec!F$7)</f>
        <v>0.10173128574060236</v>
      </c>
      <c r="G216" s="251">
        <f>IF(G$7=0,0,G$7/CHI_fec!G$7)</f>
        <v>0.10306514310321691</v>
      </c>
      <c r="H216" s="251">
        <f>IF(H$7=0,0,H$7/CHI_fec!H$7)</f>
        <v>0.10306514310321691</v>
      </c>
      <c r="I216" s="251">
        <f>IF(I$7=0,0,I$7/CHI_fec!I$7)</f>
        <v>0.10401490914116605</v>
      </c>
      <c r="J216" s="251">
        <f>IF(J$7=0,0,J$7/CHI_fec!J$7)</f>
        <v>0.10771919518281697</v>
      </c>
      <c r="K216" s="251">
        <f>IF(K$7=0,0,K$7/CHI_fec!K$7)</f>
        <v>0.10771919518281696</v>
      </c>
      <c r="L216" s="251">
        <f>IF(L$7=0,0,L$7/CHI_fec!L$7)</f>
        <v>0.11224505417143139</v>
      </c>
      <c r="M216" s="251">
        <f>IF(M$7=0,0,M$7/CHI_fec!M$7)</f>
        <v>0.11465235088925863</v>
      </c>
      <c r="N216" s="251">
        <f>IF(N$7=0,0,N$7/CHI_fec!N$7)</f>
        <v>0.11465235088925864</v>
      </c>
      <c r="O216" s="251">
        <f>IF(O$7=0,0,O$7/CHI_fec!O$7)</f>
        <v>0.11465235088925865</v>
      </c>
      <c r="P216" s="251">
        <f>IF(P$7=0,0,P$7/CHI_fec!P$7)</f>
        <v>0.11465235088925861</v>
      </c>
      <c r="Q216" s="251">
        <f>IF(Q$7=0,0,Q$7/CHI_fec!Q$7)</f>
        <v>0.11851436629300435</v>
      </c>
    </row>
    <row r="217" spans="1:17" x14ac:dyDescent="0.25">
      <c r="A217" s="76" t="s">
        <v>81</v>
      </c>
      <c r="B217" s="251">
        <f>IF(B$8=0,0,B$8/CHI_fec!B$8)</f>
        <v>0.53776813575562066</v>
      </c>
      <c r="C217" s="251">
        <f>IF(C$8=0,0,C$8/CHI_fec!C$8)</f>
        <v>0.53776813575562066</v>
      </c>
      <c r="D217" s="251">
        <f>IF(D$8=0,0,D$8/CHI_fec!D$8)</f>
        <v>0.54388960911944118</v>
      </c>
      <c r="E217" s="251">
        <f>IF(E$8=0,0,E$8/CHI_fec!E$8)</f>
        <v>0.5489237467287349</v>
      </c>
      <c r="F217" s="251">
        <f>IF(F$8=0,0,F$8/CHI_fec!F$8)</f>
        <v>0.5519512185148302</v>
      </c>
      <c r="G217" s="251">
        <f>IF(G$8=0,0,G$8/CHI_fec!G$8)</f>
        <v>0.55918816820302497</v>
      </c>
      <c r="H217" s="251">
        <f>IF(H$8=0,0,H$8/CHI_fec!H$8)</f>
        <v>0.55918816820302486</v>
      </c>
      <c r="I217" s="251">
        <f>IF(I$8=0,0,I$8/CHI_fec!I$8)</f>
        <v>0.56434119972261765</v>
      </c>
      <c r="J217" s="251">
        <f>IF(J$8=0,0,J$8/CHI_fec!J$8)</f>
        <v>0.58443909959218254</v>
      </c>
      <c r="K217" s="251">
        <f>IF(K$8=0,0,K$8/CHI_fec!K$8)</f>
        <v>0.58443909959218254</v>
      </c>
      <c r="L217" s="251">
        <f>IF(L$8=0,0,L$8/CHI_fec!L$8)</f>
        <v>0.60899450912432618</v>
      </c>
      <c r="M217" s="251">
        <f>IF(M$8=0,0,M$8/CHI_fec!M$8)</f>
        <v>0.62205548979569492</v>
      </c>
      <c r="N217" s="251">
        <f>IF(N$8=0,0,N$8/CHI_fec!N$8)</f>
        <v>0.6220554897956948</v>
      </c>
      <c r="O217" s="251">
        <f>IF(O$8=0,0,O$8/CHI_fec!O$8)</f>
        <v>0.62205548979569492</v>
      </c>
      <c r="P217" s="251">
        <f>IF(P$8=0,0,P$8/CHI_fec!P$8)</f>
        <v>0.62205548979569503</v>
      </c>
      <c r="Q217" s="251">
        <f>IF(Q$8=0,0,Q$8/CHI_fec!Q$8)</f>
        <v>0.64300916292095001</v>
      </c>
    </row>
    <row r="218" spans="1:17" x14ac:dyDescent="0.25">
      <c r="A218" s="76" t="s">
        <v>80</v>
      </c>
      <c r="B218" s="251">
        <f>IF(B$9=0,0,B$9/CHI_fec!B$9)</f>
        <v>0.38118724124003239</v>
      </c>
      <c r="C218" s="251">
        <f>IF(C$9=0,0,C$9/CHI_fec!C$9)</f>
        <v>0.38118724124003245</v>
      </c>
      <c r="D218" s="251">
        <f>IF(D$9=0,0,D$9/CHI_fec!D$9)</f>
        <v>0.38552633719743862</v>
      </c>
      <c r="E218" s="251">
        <f>IF(E$9=0,0,E$9/CHI_fec!E$9)</f>
        <v>0.38909469482170184</v>
      </c>
      <c r="F218" s="251">
        <f>IF(F$9=0,0,F$9/CHI_fec!F$9)</f>
        <v>0.39124066357913329</v>
      </c>
      <c r="G218" s="251">
        <f>IF(G$9=0,0,G$9/CHI_fec!G$9)</f>
        <v>0.39637044480493921</v>
      </c>
      <c r="H218" s="251">
        <f>IF(H$9=0,0,H$9/CHI_fec!H$9)</f>
        <v>0.39637044480493927</v>
      </c>
      <c r="I218" s="251">
        <f>IF(I$9=0,0,I$9/CHI_fec!I$9)</f>
        <v>0.40002307823257161</v>
      </c>
      <c r="J218" s="251">
        <f>IF(J$9=0,0,J$9/CHI_fec!J$9)</f>
        <v>0.41426911197206262</v>
      </c>
      <c r="K218" s="251">
        <f>IF(K$9=0,0,K$9/CHI_fec!K$9)</f>
        <v>0.41426911197206268</v>
      </c>
      <c r="L218" s="251">
        <f>IF(L$9=0,0,L$9/CHI_fec!L$9)</f>
        <v>0.43167477101864221</v>
      </c>
      <c r="M218" s="251">
        <f>IF(M$9=0,0,M$9/CHI_fec!M$9)</f>
        <v>0.44093281153644437</v>
      </c>
      <c r="N218" s="251">
        <f>IF(N$9=0,0,N$9/CHI_fec!N$9)</f>
        <v>0.44093281153644431</v>
      </c>
      <c r="O218" s="251">
        <f>IF(O$9=0,0,O$9/CHI_fec!O$9)</f>
        <v>0.44093281153644442</v>
      </c>
      <c r="P218" s="251">
        <f>IF(P$9=0,0,P$9/CHI_fec!P$9)</f>
        <v>0.44093281153644442</v>
      </c>
      <c r="Q218" s="251">
        <f>IF(Q$9=0,0,Q$9/CHI_fec!Q$9)</f>
        <v>0.45578544470936083</v>
      </c>
    </row>
    <row r="219" spans="1:17" x14ac:dyDescent="0.25">
      <c r="A219" s="129" t="s">
        <v>79</v>
      </c>
      <c r="B219" s="250">
        <f>IF(B$10=0,0,B$10/CHI_fec!B$10)</f>
        <v>0.59318592339061404</v>
      </c>
      <c r="C219" s="250">
        <f>IF(C$10=0,0,C$10/CHI_fec!C$10)</f>
        <v>0.59318592339061427</v>
      </c>
      <c r="D219" s="250">
        <f>IF(D$10=0,0,D$10/CHI_fec!D$10)</f>
        <v>0.63741948376571889</v>
      </c>
      <c r="E219" s="250">
        <f>IF(E$10=0,0,E$10/CHI_fec!E$10)</f>
        <v>0.64331931590503255</v>
      </c>
      <c r="F219" s="250">
        <f>IF(F$10=0,0,F$10/CHI_fec!F$10)</f>
        <v>0.64686740630913586</v>
      </c>
      <c r="G219" s="250">
        <f>IF(G$10=0,0,G$10/CHI_fec!G$10)</f>
        <v>0.65534885669344445</v>
      </c>
      <c r="H219" s="250">
        <f>IF(H$10=0,0,H$10/CHI_fec!H$10)</f>
        <v>0.65534885669344434</v>
      </c>
      <c r="I219" s="250">
        <f>IF(I$10=0,0,I$10/CHI_fec!I$10)</f>
        <v>0.66138802831204757</v>
      </c>
      <c r="J219" s="250">
        <f>IF(J$10=0,0,J$10/CHI_fec!J$10)</f>
        <v>0.6849420597640804</v>
      </c>
      <c r="K219" s="250">
        <f>IF(K$10=0,0,K$10/CHI_fec!K$10)</f>
        <v>0.68494205976408029</v>
      </c>
      <c r="L219" s="250">
        <f>IF(L$10=0,0,L$10/CHI_fec!L$10)</f>
        <v>0.71372013569197978</v>
      </c>
      <c r="M219" s="250">
        <f>IF(M$10=0,0,M$10/CHI_fec!M$10)</f>
        <v>0.72902714545540703</v>
      </c>
      <c r="N219" s="250">
        <f>IF(N$10=0,0,N$10/CHI_fec!N$10)</f>
        <v>0.72902714545540714</v>
      </c>
      <c r="O219" s="250">
        <f>IF(O$10=0,0,O$10/CHI_fec!O$10)</f>
        <v>0.72902714545540714</v>
      </c>
      <c r="P219" s="250">
        <f>IF(P$10=0,0,P$10/CHI_fec!P$10)</f>
        <v>0.72902714545540692</v>
      </c>
      <c r="Q219" s="250">
        <f>IF(Q$10=0,0,Q$10/CHI_fec!Q$10)</f>
        <v>0.75358411305057682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0.58208135040783793</v>
      </c>
      <c r="C221" s="249">
        <f>IF(C$24=0,0,C$24/CHI_fec!C$24)</f>
        <v>0.58213560717717527</v>
      </c>
      <c r="D221" s="249">
        <f>IF(D$24=0,0,D$24/CHI_fec!D$24)</f>
        <v>0.58876212030900954</v>
      </c>
      <c r="E221" s="249">
        <f>IF(E$24=0,0,E$24/CHI_fec!E$24)</f>
        <v>0.59421158925101336</v>
      </c>
      <c r="F221" s="249">
        <f>IF(F$24=0,0,F$24/CHI_fec!F$24)</f>
        <v>0.59450768274573773</v>
      </c>
      <c r="G221" s="249">
        <f>IF(G$24=0,0,G$24/CHI_fec!G$24)</f>
        <v>0.59442173557150069</v>
      </c>
      <c r="H221" s="249">
        <f>IF(H$24=0,0,H$24/CHI_fec!H$24)</f>
        <v>0.59331009213011143</v>
      </c>
      <c r="I221" s="249">
        <f>IF(I$24=0,0,I$24/CHI_fec!I$24)</f>
        <v>0.60153960897871872</v>
      </c>
      <c r="J221" s="249">
        <f>IF(J$24=0,0,J$24/CHI_fec!J$24)</f>
        <v>0.622253226254326</v>
      </c>
      <c r="K221" s="249">
        <f>IF(K$24=0,0,K$24/CHI_fec!K$24)</f>
        <v>0.6226521484182409</v>
      </c>
      <c r="L221" s="249">
        <f>IF(L$24=0,0,L$24/CHI_fec!L$24)</f>
        <v>0.64865007240232542</v>
      </c>
      <c r="M221" s="249">
        <f>IF(M$24=0,0,M$24/CHI_fec!M$24)</f>
        <v>0.66504891876846572</v>
      </c>
      <c r="N221" s="249">
        <f>IF(N$24=0,0,N$24/CHI_fec!N$24)</f>
        <v>0.66332688328821854</v>
      </c>
      <c r="O221" s="249">
        <f>IF(O$24=0,0,O$24/CHI_fec!O$24)</f>
        <v>0.66701672719303051</v>
      </c>
      <c r="P221" s="249">
        <f>IF(P$24=0,0,P$24/CHI_fec!P$24)</f>
        <v>0.66688017783625453</v>
      </c>
      <c r="Q221" s="249">
        <f>IF(Q$24=0,0,Q$24/CHI_fec!Q$24)</f>
        <v>0.68522242948353818</v>
      </c>
    </row>
    <row r="222" spans="1:17" x14ac:dyDescent="0.25">
      <c r="A222" s="127" t="s">
        <v>181</v>
      </c>
      <c r="B222" s="249">
        <f>IF(B$35=0,0,B$35/CHI_fec!B$35)</f>
        <v>0.41263952661874609</v>
      </c>
      <c r="C222" s="249">
        <f>IF(C$35=0,0,C$35/CHI_fec!C$35)</f>
        <v>0.4177367050606397</v>
      </c>
      <c r="D222" s="249">
        <f>IF(D$35=0,0,D$35/CHI_fec!D$35)</f>
        <v>0.42589340706958179</v>
      </c>
      <c r="E222" s="249">
        <f>IF(E$35=0,0,E$35/CHI_fec!E$35)</f>
        <v>0.42344663374301217</v>
      </c>
      <c r="F222" s="249">
        <f>IF(F$35=0,0,F$35/CHI_fec!F$35)</f>
        <v>0.40122159675475932</v>
      </c>
      <c r="G222" s="249">
        <f>IF(G$35=0,0,G$35/CHI_fec!G$35)</f>
        <v>0.3786107589942494</v>
      </c>
      <c r="H222" s="249">
        <f>IF(H$35=0,0,H$35/CHI_fec!H$35)</f>
        <v>0.38328317322594974</v>
      </c>
      <c r="I222" s="249">
        <f>IF(I$35=0,0,I$35/CHI_fec!I$35)</f>
        <v>0.39169062960005724</v>
      </c>
      <c r="J222" s="249">
        <f>IF(J$35=0,0,J$35/CHI_fec!J$35)</f>
        <v>0.40318542160809445</v>
      </c>
      <c r="K222" s="249">
        <f>IF(K$35=0,0,K$35/CHI_fec!K$35)</f>
        <v>0.38628547675418023</v>
      </c>
      <c r="L222" s="249">
        <f>IF(L$35=0,0,L$35/CHI_fec!L$35)</f>
        <v>0.4076835649878755</v>
      </c>
      <c r="M222" s="249">
        <f>IF(M$35=0,0,M$35/CHI_fec!M$35)</f>
        <v>0.41765364050736414</v>
      </c>
      <c r="N222" s="249">
        <f>IF(N$35=0,0,N$35/CHI_fec!N$35)</f>
        <v>0.41361286098575456</v>
      </c>
      <c r="O222" s="249">
        <f>IF(O$35=0,0,O$35/CHI_fec!O$35)</f>
        <v>0.41595703728900463</v>
      </c>
      <c r="P222" s="249">
        <f>IF(P$35=0,0,P$35/CHI_fec!P$35)</f>
        <v>0.4121462398330486</v>
      </c>
      <c r="Q222" s="249">
        <f>IF(Q$35=0,0,Q$35/CHI_fec!Q$35)</f>
        <v>0.43124748154905596</v>
      </c>
    </row>
    <row r="223" spans="1:17" x14ac:dyDescent="0.25">
      <c r="A223" s="127" t="s">
        <v>180</v>
      </c>
      <c r="B223" s="248">
        <f>IF(B$43=0,0,B$43/CHI_fec!B$43)</f>
        <v>0.50932160943740235</v>
      </c>
      <c r="C223" s="248">
        <f>IF(C$43=0,0,C$43/CHI_fec!C$43)</f>
        <v>0.50871955515675304</v>
      </c>
      <c r="D223" s="248">
        <f>IF(D$43=0,0,D$43/CHI_fec!D$43)</f>
        <v>0.51542043985131991</v>
      </c>
      <c r="E223" s="248">
        <f>IF(E$43=0,0,E$43/CHI_fec!E$43)</f>
        <v>0.51843299692166933</v>
      </c>
      <c r="F223" s="248">
        <f>IF(F$43=0,0,F$43/CHI_fec!F$43)</f>
        <v>0.48082260184390213</v>
      </c>
      <c r="G223" s="248">
        <f>IF(G$43=0,0,G$43/CHI_fec!G$43)</f>
        <v>0.46702736912470461</v>
      </c>
      <c r="H223" s="248">
        <f>IF(H$43=0,0,H$43/CHI_fec!H$43)</f>
        <v>0.47039688953463671</v>
      </c>
      <c r="I223" s="248">
        <f>IF(I$43=0,0,I$43/CHI_fec!I$43)</f>
        <v>0.47863828111825163</v>
      </c>
      <c r="J223" s="248">
        <f>IF(J$43=0,0,J$43/CHI_fec!J$43)</f>
        <v>0.49392610530600911</v>
      </c>
      <c r="K223" s="248">
        <f>IF(K$43=0,0,K$43/CHI_fec!K$43)</f>
        <v>0.48171739421625404</v>
      </c>
      <c r="L223" s="248">
        <f>IF(L$43=0,0,L$43/CHI_fec!L$43)</f>
        <v>0.50527191084921053</v>
      </c>
      <c r="M223" s="248">
        <f>IF(M$43=0,0,M$43/CHI_fec!M$43)</f>
        <v>0.51699291709188089</v>
      </c>
      <c r="N223" s="248">
        <f>IF(N$43=0,0,N$43/CHI_fec!N$43)</f>
        <v>0.51442693564892517</v>
      </c>
      <c r="O223" s="248">
        <f>IF(O$43=0,0,O$43/CHI_fec!O$43)</f>
        <v>0.51614321754926273</v>
      </c>
      <c r="P223" s="248">
        <f>IF(P$43=0,0,P$43/CHI_fec!P$43)</f>
        <v>0.51337743659733104</v>
      </c>
      <c r="Q223" s="248">
        <f>IF(Q$43=0,0,Q$43/CHI_fec!Q$43)</f>
        <v>0.53447779769981074</v>
      </c>
    </row>
    <row r="224" spans="1:17" x14ac:dyDescent="0.25">
      <c r="A224" s="72" t="s">
        <v>179</v>
      </c>
      <c r="B224" s="247">
        <f>IF(B$57=0,0,B$57/CHI_fec!B$57)</f>
        <v>0.53963022413537054</v>
      </c>
      <c r="C224" s="247">
        <f>IF(C$57=0,0,C$57/CHI_fec!C$57)</f>
        <v>0.53963022413537054</v>
      </c>
      <c r="D224" s="247">
        <f>IF(D$57=0,0,D$57/CHI_fec!D$57)</f>
        <v>0.54577289385438543</v>
      </c>
      <c r="E224" s="247">
        <f>IF(E$57=0,0,E$57/CHI_fec!E$57)</f>
        <v>0.55082446278495134</v>
      </c>
      <c r="F224" s="247">
        <f>IF(F$57=0,0,F$57/CHI_fec!F$57)</f>
        <v>0.55386241756484667</v>
      </c>
      <c r="G224" s="247">
        <f>IF(G$57=0,0,G$57/CHI_fec!G$57)</f>
        <v>0.5611244260823457</v>
      </c>
      <c r="H224" s="247">
        <f>IF(H$57=0,0,H$57/CHI_fec!H$57)</f>
        <v>0.56112442608234558</v>
      </c>
      <c r="I224" s="247">
        <f>IF(I$57=0,0,I$57/CHI_fec!I$57)</f>
        <v>0.56629530060801336</v>
      </c>
      <c r="J224" s="247">
        <f>IF(J$57=0,0,J$57/CHI_fec!J$57)</f>
        <v>0.58646279193031803</v>
      </c>
      <c r="K224" s="247">
        <f>IF(K$57=0,0,K$57/CHI_fec!K$57)</f>
        <v>0.58646279193031792</v>
      </c>
      <c r="L224" s="247">
        <f>IF(L$57=0,0,L$57/CHI_fec!L$57)</f>
        <v>0.61110322759121427</v>
      </c>
      <c r="M224" s="247">
        <f>IF(M$57=0,0,M$57/CHI_fec!M$57)</f>
        <v>0.62420943351621805</v>
      </c>
      <c r="N224" s="247">
        <f>IF(N$57=0,0,N$57/CHI_fec!N$57)</f>
        <v>0.62420943351621794</v>
      </c>
      <c r="O224" s="247">
        <f>IF(O$57=0,0,O$57/CHI_fec!O$57)</f>
        <v>0.62420943351621805</v>
      </c>
      <c r="P224" s="247">
        <f>IF(P$57=0,0,P$57/CHI_fec!P$57)</f>
        <v>0.62420943351621794</v>
      </c>
      <c r="Q224" s="247">
        <f>IF(Q$57=0,0,Q$57/CHI_fec!Q$57)</f>
        <v>0.64523566131447296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0.54006854242159275</v>
      </c>
      <c r="C226" s="253">
        <f>IF(C$60=0,0,C$60/CHI_fec!C$60)</f>
        <v>0.51190018607274723</v>
      </c>
      <c r="D226" s="253">
        <f>IF(D$60=0,0,D$60/CHI_fec!D$60)</f>
        <v>0.51781689024553235</v>
      </c>
      <c r="E226" s="253">
        <f>IF(E$60=0,0,E$60/CHI_fec!E$60)</f>
        <v>0.52916886933142426</v>
      </c>
      <c r="F226" s="253">
        <f>IF(F$60=0,0,F$60/CHI_fec!F$60)</f>
        <v>0.53218083730065513</v>
      </c>
      <c r="G226" s="253">
        <f>IF(G$60=0,0,G$60/CHI_fec!G$60)</f>
        <v>0.5224089121005886</v>
      </c>
      <c r="H226" s="253">
        <f>IF(H$60=0,0,H$60/CHI_fec!H$60)</f>
        <v>0.5322517389262279</v>
      </c>
      <c r="I226" s="253">
        <f>IF(I$60=0,0,I$60/CHI_fec!I$60)</f>
        <v>0.53508881283400234</v>
      </c>
      <c r="J226" s="253">
        <f>IF(J$60=0,0,J$60/CHI_fec!J$60)</f>
        <v>0.53372191707562278</v>
      </c>
      <c r="K226" s="253">
        <f>IF(K$60=0,0,K$60/CHI_fec!K$60)</f>
        <v>0.57086097124972057</v>
      </c>
      <c r="L226" s="253">
        <f>IF(L$60=0,0,L$60/CHI_fec!L$60)</f>
        <v>0.57384453740599672</v>
      </c>
      <c r="M226" s="253">
        <f>IF(M$60=0,0,M$60/CHI_fec!M$60)</f>
        <v>0.57454365268815388</v>
      </c>
      <c r="N226" s="253">
        <f>IF(N$60=0,0,N$60/CHI_fec!N$60)</f>
        <v>0.57226146287846624</v>
      </c>
      <c r="O226" s="253">
        <f>IF(O$60=0,0,O$60/CHI_fec!O$60)</f>
        <v>0.57359913942063989</v>
      </c>
      <c r="P226" s="253">
        <f>IF(P$60=0,0,P$60/CHI_fec!P$60)</f>
        <v>0.57142601512082125</v>
      </c>
      <c r="Q226" s="253">
        <f>IF(Q$60=0,0,Q$60/CHI_fec!Q$60)</f>
        <v>0.57430596287903879</v>
      </c>
    </row>
    <row r="227" spans="1:17" x14ac:dyDescent="0.25">
      <c r="A227" s="132" t="s">
        <v>83</v>
      </c>
      <c r="B227" s="252">
        <f>IF(B$61=0,0,B$61/CHI_fec!B$61)</f>
        <v>0.43361170353910317</v>
      </c>
      <c r="C227" s="252">
        <f>IF(C$61=0,0,C$61/CHI_fec!C$61)</f>
        <v>0.43361170353910317</v>
      </c>
      <c r="D227" s="252">
        <f>IF(D$61=0,0,D$61/CHI_fec!D$61)</f>
        <v>0.43599373766358973</v>
      </c>
      <c r="E227" s="252">
        <f>IF(E$61=0,0,E$61/CHI_fec!E$61)</f>
        <v>0.44239625343881167</v>
      </c>
      <c r="F227" s="252">
        <f>IF(F$61=0,0,F$61/CHI_fec!F$61)</f>
        <v>0.44239625343881173</v>
      </c>
      <c r="G227" s="252">
        <f>IF(G$61=0,0,G$61/CHI_fec!G$61)</f>
        <v>0.44758401228763667</v>
      </c>
      <c r="H227" s="252">
        <f>IF(H$61=0,0,H$61/CHI_fec!H$61)</f>
        <v>0.45368581036946676</v>
      </c>
      <c r="I227" s="252">
        <f>IF(I$61=0,0,I$61/CHI_fec!I$61)</f>
        <v>0.45368581036946681</v>
      </c>
      <c r="J227" s="252">
        <f>IF(J$61=0,0,J$61/CHI_fec!J$61)</f>
        <v>0.45368581036946676</v>
      </c>
      <c r="K227" s="252">
        <f>IF(K$61=0,0,K$61/CHI_fec!K$61)</f>
        <v>0.49397180090652171</v>
      </c>
      <c r="L227" s="252">
        <f>IF(L$61=0,0,L$61/CHI_fec!L$61)</f>
        <v>0.49397180090652176</v>
      </c>
      <c r="M227" s="252">
        <f>IF(M$61=0,0,M$61/CHI_fec!M$61)</f>
        <v>0.49397180090652176</v>
      </c>
      <c r="N227" s="252">
        <f>IF(N$61=0,0,N$61/CHI_fec!N$61)</f>
        <v>0.49397180090652176</v>
      </c>
      <c r="O227" s="252">
        <f>IF(O$61=0,0,O$61/CHI_fec!O$61)</f>
        <v>0.49397180090652176</v>
      </c>
      <c r="P227" s="252">
        <f>IF(P$61=0,0,P$61/CHI_fec!P$61)</f>
        <v>0.49397180090652171</v>
      </c>
      <c r="Q227" s="252">
        <f>IF(Q$61=0,0,Q$61/CHI_fec!Q$61)</f>
        <v>0.49397180090652176</v>
      </c>
    </row>
    <row r="228" spans="1:17" x14ac:dyDescent="0.25">
      <c r="A228" s="76" t="s">
        <v>82</v>
      </c>
      <c r="B228" s="251">
        <f>IF(B$62=0,0,B$62/CHI_fec!B$62)</f>
        <v>0.11652224824831364</v>
      </c>
      <c r="C228" s="251">
        <f>IF(C$62=0,0,C$62/CHI_fec!C$62)</f>
        <v>0.11652224824831363</v>
      </c>
      <c r="D228" s="251">
        <f>IF(D$62=0,0,D$62/CHI_fec!D$62)</f>
        <v>0.11716236005646818</v>
      </c>
      <c r="E228" s="251">
        <f>IF(E$62=0,0,E$62/CHI_fec!E$62)</f>
        <v>0.11888287526969944</v>
      </c>
      <c r="F228" s="251">
        <f>IF(F$62=0,0,F$62/CHI_fec!F$62)</f>
        <v>0.11888287526969944</v>
      </c>
      <c r="G228" s="251">
        <f>IF(G$62=0,0,G$62/CHI_fec!G$62)</f>
        <v>0.1202769550869677</v>
      </c>
      <c r="H228" s="251">
        <f>IF(H$62=0,0,H$62/CHI_fec!H$62)</f>
        <v>0.12191665997742389</v>
      </c>
      <c r="I228" s="251">
        <f>IF(I$62=0,0,I$62/CHI_fec!I$62)</f>
        <v>0.12191665997742387</v>
      </c>
      <c r="J228" s="251">
        <f>IF(J$62=0,0,J$62/CHI_fec!J$62)</f>
        <v>0.12191665997742386</v>
      </c>
      <c r="K228" s="251">
        <f>IF(K$62=0,0,K$62/CHI_fec!K$62)</f>
        <v>0.13274250750869238</v>
      </c>
      <c r="L228" s="251">
        <f>IF(L$62=0,0,L$62/CHI_fec!L$62)</f>
        <v>0.1327425075086924</v>
      </c>
      <c r="M228" s="251">
        <f>IF(M$62=0,0,M$62/CHI_fec!M$62)</f>
        <v>0.13274250750869238</v>
      </c>
      <c r="N228" s="251">
        <f>IF(N$62=0,0,N$62/CHI_fec!N$62)</f>
        <v>0.13274250750869238</v>
      </c>
      <c r="O228" s="251">
        <f>IF(O$62=0,0,O$62/CHI_fec!O$62)</f>
        <v>0.13274250750869238</v>
      </c>
      <c r="P228" s="251">
        <f>IF(P$62=0,0,P$62/CHI_fec!P$62)</f>
        <v>0.13274250750869238</v>
      </c>
      <c r="Q228" s="251">
        <f>IF(Q$62=0,0,Q$62/CHI_fec!Q$62)</f>
        <v>0.13274250750869235</v>
      </c>
    </row>
    <row r="229" spans="1:17" x14ac:dyDescent="0.25">
      <c r="A229" s="76" t="s">
        <v>81</v>
      </c>
      <c r="B229" s="251">
        <f>IF(B$63=0,0,B$63/CHI_fec!B$63)</f>
        <v>0.61877525190083593</v>
      </c>
      <c r="C229" s="251">
        <f>IF(C$63=0,0,C$63/CHI_fec!C$63)</f>
        <v>0.61877525190083593</v>
      </c>
      <c r="D229" s="251">
        <f>IF(D$63=0,0,D$63/CHI_fec!D$63)</f>
        <v>0.62217447695261718</v>
      </c>
      <c r="E229" s="251">
        <f>IF(E$63=0,0,E$63/CHI_fec!E$63)</f>
        <v>0.6313110345668993</v>
      </c>
      <c r="F229" s="251">
        <f>IF(F$63=0,0,F$63/CHI_fec!F$63)</f>
        <v>0.63131103456689908</v>
      </c>
      <c r="G229" s="251">
        <f>IF(G$63=0,0,G$63/CHI_fec!G$63)</f>
        <v>0.63871410224768876</v>
      </c>
      <c r="H229" s="251">
        <f>IF(H$63=0,0,H$63/CHI_fec!H$63)</f>
        <v>0.64742152784140783</v>
      </c>
      <c r="I229" s="251">
        <f>IF(I$63=0,0,I$63/CHI_fec!I$63)</f>
        <v>0.64742152784140783</v>
      </c>
      <c r="J229" s="251">
        <f>IF(J$63=0,0,J$63/CHI_fec!J$63)</f>
        <v>0.64742152784140772</v>
      </c>
      <c r="K229" s="251">
        <f>IF(K$63=0,0,K$63/CHI_fec!K$63)</f>
        <v>0.70491069093175074</v>
      </c>
      <c r="L229" s="251">
        <f>IF(L$63=0,0,L$63/CHI_fec!L$63)</f>
        <v>0.70491069093175074</v>
      </c>
      <c r="M229" s="251">
        <f>IF(M$63=0,0,M$63/CHI_fec!M$63)</f>
        <v>0.70491069093175063</v>
      </c>
      <c r="N229" s="251">
        <f>IF(N$63=0,0,N$63/CHI_fec!N$63)</f>
        <v>0.70491069093175063</v>
      </c>
      <c r="O229" s="251">
        <f>IF(O$63=0,0,O$63/CHI_fec!O$63)</f>
        <v>0.70491069093175063</v>
      </c>
      <c r="P229" s="251">
        <f>IF(P$63=0,0,P$63/CHI_fec!P$63)</f>
        <v>0.70491069093175074</v>
      </c>
      <c r="Q229" s="251">
        <f>IF(Q$63=0,0,Q$63/CHI_fec!Q$63)</f>
        <v>0.70491069093175063</v>
      </c>
    </row>
    <row r="230" spans="1:17" x14ac:dyDescent="0.25">
      <c r="A230" s="76" t="s">
        <v>80</v>
      </c>
      <c r="B230" s="251">
        <f>IF(B$64=0,0,B$64/CHI_fec!B$64)</f>
        <v>0.45637383172627771</v>
      </c>
      <c r="C230" s="251">
        <f>IF(C$64=0,0,C$64/CHI_fec!C$64)</f>
        <v>0.45637383172627771</v>
      </c>
      <c r="D230" s="251">
        <f>IF(D$64=0,0,D$64/CHI_fec!D$64)</f>
        <v>0.45888090898416067</v>
      </c>
      <c r="E230" s="251">
        <f>IF(E$64=0,0,E$64/CHI_fec!E$64)</f>
        <v>0.46561952012675034</v>
      </c>
      <c r="F230" s="251">
        <f>IF(F$64=0,0,F$64/CHI_fec!F$64)</f>
        <v>0.46561952012675045</v>
      </c>
      <c r="G230" s="251">
        <f>IF(G$64=0,0,G$64/CHI_fec!G$64)</f>
        <v>0.4710796065694971</v>
      </c>
      <c r="H230" s="251">
        <f>IF(H$64=0,0,H$64/CHI_fec!H$64)</f>
        <v>0.47750171406405123</v>
      </c>
      <c r="I230" s="251">
        <f>IF(I$64=0,0,I$64/CHI_fec!I$64)</f>
        <v>0.47750171406405134</v>
      </c>
      <c r="J230" s="251">
        <f>IF(J$64=0,0,J$64/CHI_fec!J$64)</f>
        <v>0.47750171406405134</v>
      </c>
      <c r="K230" s="251">
        <f>IF(K$64=0,0,K$64/CHI_fec!K$64)</f>
        <v>0.51990248811194628</v>
      </c>
      <c r="L230" s="251">
        <f>IF(L$64=0,0,L$64/CHI_fec!L$64)</f>
        <v>0.51990248811194628</v>
      </c>
      <c r="M230" s="251">
        <f>IF(M$64=0,0,M$64/CHI_fec!M$64)</f>
        <v>0.51990248811194628</v>
      </c>
      <c r="N230" s="251">
        <f>IF(N$64=0,0,N$64/CHI_fec!N$64)</f>
        <v>0.51990248811194617</v>
      </c>
      <c r="O230" s="251">
        <f>IF(O$64=0,0,O$64/CHI_fec!O$64)</f>
        <v>0.51990248811194628</v>
      </c>
      <c r="P230" s="251">
        <f>IF(P$64=0,0,P$64/CHI_fec!P$64)</f>
        <v>0.51990248811194639</v>
      </c>
      <c r="Q230" s="251">
        <f>IF(Q$64=0,0,Q$64/CHI_fec!Q$64)</f>
        <v>0.51990248811194628</v>
      </c>
    </row>
    <row r="231" spans="1:17" x14ac:dyDescent="0.25">
      <c r="A231" s="129" t="s">
        <v>79</v>
      </c>
      <c r="B231" s="250">
        <f>IF(B$65=0,0,B$65/CHI_fec!B$65)</f>
        <v>0.68393821535376476</v>
      </c>
      <c r="C231" s="250">
        <f>IF(C$65=0,0,C$65/CHI_fec!C$65)</f>
        <v>0.68393821535376498</v>
      </c>
      <c r="D231" s="250">
        <f>IF(D$65=0,0,D$65/CHI_fec!D$65)</f>
        <v>0.73065931949931917</v>
      </c>
      <c r="E231" s="250">
        <f>IF(E$65=0,0,E$65/CHI_fec!E$65)</f>
        <v>0.74138896402237153</v>
      </c>
      <c r="F231" s="250">
        <f>IF(F$65=0,0,F$65/CHI_fec!F$65)</f>
        <v>0.74138896402237142</v>
      </c>
      <c r="G231" s="250">
        <f>IF(G$65=0,0,G$65/CHI_fec!G$65)</f>
        <v>0.75008286033960192</v>
      </c>
      <c r="H231" s="250">
        <f>IF(H$65=0,0,H$65/CHI_fec!H$65)</f>
        <v>0.76030854765814837</v>
      </c>
      <c r="I231" s="250">
        <f>IF(I$65=0,0,I$65/CHI_fec!I$65)</f>
        <v>0.76030854765814837</v>
      </c>
      <c r="J231" s="250">
        <f>IF(J$65=0,0,J$65/CHI_fec!J$65)</f>
        <v>0.76030854765814837</v>
      </c>
      <c r="K231" s="250">
        <f>IF(K$65=0,0,K$65/CHI_fec!K$65)</f>
        <v>0.8278217522947543</v>
      </c>
      <c r="L231" s="250">
        <f>IF(L$65=0,0,L$65/CHI_fec!L$65)</f>
        <v>0.82782175229475419</v>
      </c>
      <c r="M231" s="250">
        <f>IF(M$65=0,0,M$65/CHI_fec!M$65)</f>
        <v>0.82782175229475441</v>
      </c>
      <c r="N231" s="250">
        <f>IF(N$65=0,0,N$65/CHI_fec!N$65)</f>
        <v>0.8278217522947543</v>
      </c>
      <c r="O231" s="250">
        <f>IF(O$65=0,0,O$65/CHI_fec!O$65)</f>
        <v>0.82782175229475441</v>
      </c>
      <c r="P231" s="250">
        <f>IF(P$65=0,0,P$65/CHI_fec!P$65)</f>
        <v>0.82782175229475441</v>
      </c>
      <c r="Q231" s="250">
        <f>IF(Q$65=0,0,Q$65/CHI_fec!Q$65)</f>
        <v>0.82782175229475419</v>
      </c>
    </row>
    <row r="232" spans="1:17" x14ac:dyDescent="0.25">
      <c r="A232" s="127" t="s">
        <v>183</v>
      </c>
      <c r="B232" s="249">
        <f>IF(B$70=0,0,B$70/CHI_fec!B$70)</f>
        <v>0.69685203984276389</v>
      </c>
      <c r="C232" s="249">
        <f>IF(C$70=0,0,C$70/CHI_fec!C$70)</f>
        <v>0.55922310311316503</v>
      </c>
      <c r="D232" s="249">
        <f>IF(D$70=0,0,D$70/CHI_fec!D$70)</f>
        <v>0.5622951800519207</v>
      </c>
      <c r="E232" s="249">
        <f>IF(E$70=0,0,E$70/CHI_fec!E$70)</f>
        <v>0.60827586191517635</v>
      </c>
      <c r="F232" s="249">
        <f>IF(F$70=0,0,F$70/CHI_fec!F$70)</f>
        <v>0.66176960549499042</v>
      </c>
      <c r="G232" s="249">
        <f>IF(G$70=0,0,G$70/CHI_fec!G$70)</f>
        <v>0.66952984555150996</v>
      </c>
      <c r="H232" s="249">
        <f>IF(H$70=0,0,H$70/CHI_fec!H$70)</f>
        <v>0.67865737427272999</v>
      </c>
      <c r="I232" s="249">
        <f>IF(I$70=0,0,I$70/CHI_fec!I$70)</f>
        <v>0.67865737427272976</v>
      </c>
      <c r="J232" s="249">
        <f>IF(J$70=0,0,J$70/CHI_fec!J$70)</f>
        <v>0.67865737427272976</v>
      </c>
      <c r="K232" s="249">
        <f>IF(K$70=0,0,K$70/CHI_fec!K$70)</f>
        <v>0.7389201903735656</v>
      </c>
      <c r="L232" s="249">
        <f>IF(L$70=0,0,L$70/CHI_fec!L$70)</f>
        <v>0.7389201903735656</v>
      </c>
      <c r="M232" s="249">
        <f>IF(M$70=0,0,M$70/CHI_fec!M$70)</f>
        <v>0.73892019037356538</v>
      </c>
      <c r="N232" s="249">
        <f>IF(N$70=0,0,N$70/CHI_fec!N$70)</f>
        <v>0.73892019037356549</v>
      </c>
      <c r="O232" s="249">
        <f>IF(O$70=0,0,O$70/CHI_fec!O$70)</f>
        <v>0.73892019037356549</v>
      </c>
      <c r="P232" s="249">
        <f>IF(P$70=0,0,P$70/CHI_fec!P$70)</f>
        <v>0.7389201903735656</v>
      </c>
      <c r="Q232" s="249">
        <f>IF(Q$70=0,0,Q$70/CHI_fec!Q$70)</f>
        <v>0.73892019037356538</v>
      </c>
    </row>
    <row r="233" spans="1:17" x14ac:dyDescent="0.25">
      <c r="A233" s="127" t="s">
        <v>181</v>
      </c>
      <c r="B233" s="249">
        <f>IF(B$83=0,0,B$83/CHI_fec!B$83)</f>
        <v>0.49505605009313242</v>
      </c>
      <c r="C233" s="249">
        <f>IF(C$83=0,0,C$83/CHI_fec!C$83)</f>
        <v>0.50117128836596814</v>
      </c>
      <c r="D233" s="249">
        <f>IF(D$83=0,0,D$83/CHI_fec!D$83)</f>
        <v>0.5079816476767437</v>
      </c>
      <c r="E233" s="249">
        <f>IF(E$83=0,0,E$83/CHI_fec!E$83)</f>
        <v>0.5077801525987321</v>
      </c>
      <c r="F233" s="249">
        <f>IF(F$83=0,0,F$83/CHI_fec!F$83)</f>
        <v>0.47848977491515815</v>
      </c>
      <c r="G233" s="249">
        <f>IF(G$83=0,0,G$83/CHI_fec!G$83)</f>
        <v>0.45090718777688643</v>
      </c>
      <c r="H233" s="249">
        <f>IF(H$83=0,0,H$83/CHI_fec!H$83)</f>
        <v>0.46269477132321585</v>
      </c>
      <c r="I233" s="249">
        <f>IF(I$83=0,0,I$83/CHI_fec!I$83)</f>
        <v>0.46852658333426023</v>
      </c>
      <c r="J233" s="249">
        <f>IF(J$83=0,0,J$83/CHI_fec!J$83)</f>
        <v>0.46569156266164835</v>
      </c>
      <c r="K233" s="249">
        <f>IF(K$83=0,0,K$83/CHI_fec!K$83)</f>
        <v>0.48579035749348937</v>
      </c>
      <c r="L233" s="249">
        <f>IF(L$83=0,0,L$83/CHI_fec!L$83)</f>
        <v>0.492027753106409</v>
      </c>
      <c r="M233" s="249">
        <f>IF(M$83=0,0,M$83/CHI_fec!M$83)</f>
        <v>0.49347700141971029</v>
      </c>
      <c r="N233" s="249">
        <f>IF(N$83=0,0,N$83/CHI_fec!N$83)</f>
        <v>0.48870263441239842</v>
      </c>
      <c r="O233" s="249">
        <f>IF(O$83=0,0,O$83/CHI_fec!O$83)</f>
        <v>0.49147238662028458</v>
      </c>
      <c r="P233" s="249">
        <f>IF(P$83=0,0,P$83/CHI_fec!P$83)</f>
        <v>0.48696975400992704</v>
      </c>
      <c r="Q233" s="249">
        <f>IF(Q$83=0,0,Q$83/CHI_fec!Q$83)</f>
        <v>0.49293446376576239</v>
      </c>
    </row>
    <row r="234" spans="1:17" x14ac:dyDescent="0.25">
      <c r="A234" s="127" t="s">
        <v>180</v>
      </c>
      <c r="B234" s="248">
        <f>IF(B$91=0,0,B$91/CHI_fec!B$91)</f>
        <v>0.51916518723989724</v>
      </c>
      <c r="C234" s="248">
        <f>IF(C$91=0,0,C$91/CHI_fec!C$91)</f>
        <v>0.48050351364700578</v>
      </c>
      <c r="D234" s="248">
        <f>IF(D$91=0,0,D$91/CHI_fec!D$91)</f>
        <v>0.48335467414996974</v>
      </c>
      <c r="E234" s="248">
        <f>IF(E$91=0,0,E$91/CHI_fec!E$91)</f>
        <v>0.4877816633976268</v>
      </c>
      <c r="F234" s="248">
        <f>IF(F$91=0,0,F$91/CHI_fec!F$91)</f>
        <v>0.54403651029878108</v>
      </c>
      <c r="G234" s="248">
        <f>IF(G$91=0,0,G$91/CHI_fec!G$91)</f>
        <v>0.53801945065652279</v>
      </c>
      <c r="H234" s="248">
        <f>IF(H$91=0,0,H$91/CHI_fec!H$91)</f>
        <v>0.54746066384641467</v>
      </c>
      <c r="I234" s="248">
        <f>IF(I$91=0,0,I$91/CHI_fec!I$91)</f>
        <v>0.54988065603770075</v>
      </c>
      <c r="J234" s="248">
        <f>IF(J$91=0,0,J$91/CHI_fec!J$91)</f>
        <v>0.54882912641739012</v>
      </c>
      <c r="K234" s="248">
        <f>IF(K$91=0,0,K$91/CHI_fec!K$91)</f>
        <v>0.58961231805506997</v>
      </c>
      <c r="L234" s="248">
        <f>IF(L$91=0,0,L$91/CHI_fec!L$91)</f>
        <v>0.59168424470378089</v>
      </c>
      <c r="M234" s="248">
        <f>IF(M$91=0,0,M$91/CHI_fec!M$91)</f>
        <v>0.59222549067975194</v>
      </c>
      <c r="N234" s="248">
        <f>IF(N$91=0,0,N$91/CHI_fec!N$91)</f>
        <v>0.59065538356808456</v>
      </c>
      <c r="O234" s="248">
        <f>IF(O$91=0,0,O$91/CHI_fec!O$91)</f>
        <v>0.59170556513691175</v>
      </c>
      <c r="P234" s="248">
        <f>IF(P$91=0,0,P$91/CHI_fec!P$91)</f>
        <v>0.59001320202420848</v>
      </c>
      <c r="Q234" s="248">
        <f>IF(Q$91=0,0,Q$91/CHI_fec!Q$91)</f>
        <v>0.59226704305263278</v>
      </c>
    </row>
    <row r="235" spans="1:17" x14ac:dyDescent="0.25">
      <c r="A235" s="72" t="s">
        <v>179</v>
      </c>
      <c r="B235" s="247">
        <f>IF(B$105=0,0,B$105/CHI_fec!B$105)</f>
        <v>0.6248549633771594</v>
      </c>
      <c r="C235" s="247">
        <f>IF(C$105=0,0,C$105/CHI_fec!C$105)</f>
        <v>0.6248549633771594</v>
      </c>
      <c r="D235" s="247">
        <f>IF(D$105=0,0,D$105/CHI_fec!D$105)</f>
        <v>0.62828758715892263</v>
      </c>
      <c r="E235" s="247">
        <f>IF(E$105=0,0,E$105/CHI_fec!E$105)</f>
        <v>0.63751391506380861</v>
      </c>
      <c r="F235" s="247">
        <f>IF(F$105=0,0,F$105/CHI_fec!F$105)</f>
        <v>0.63751391506380861</v>
      </c>
      <c r="G235" s="247">
        <f>IF(G$105=0,0,G$105/CHI_fec!G$105)</f>
        <v>0.64498972081128836</v>
      </c>
      <c r="H235" s="247">
        <f>IF(H$105=0,0,H$105/CHI_fec!H$105)</f>
        <v>0.65378270030385632</v>
      </c>
      <c r="I235" s="247">
        <f>IF(I$105=0,0,I$105/CHI_fec!I$105)</f>
        <v>0.65378270030385632</v>
      </c>
      <c r="J235" s="247">
        <f>IF(J$105=0,0,J$105/CHI_fec!J$105)</f>
        <v>0.65378270030385621</v>
      </c>
      <c r="K235" s="247">
        <f>IF(K$105=0,0,K$105/CHI_fec!K$105)</f>
        <v>0.71183671714930785</v>
      </c>
      <c r="L235" s="247">
        <f>IF(L$105=0,0,L$105/CHI_fec!L$105)</f>
        <v>0.71183671714930785</v>
      </c>
      <c r="M235" s="247">
        <f>IF(M$105=0,0,M$105/CHI_fec!M$105)</f>
        <v>0.71183671714930796</v>
      </c>
      <c r="N235" s="247">
        <f>IF(N$105=0,0,N$105/CHI_fec!N$105)</f>
        <v>0.71183671714930785</v>
      </c>
      <c r="O235" s="247">
        <f>IF(O$105=0,0,O$105/CHI_fec!O$105)</f>
        <v>0.71183671714930785</v>
      </c>
      <c r="P235" s="247">
        <f>IF(P$105=0,0,P$105/CHI_fec!P$105)</f>
        <v>0.71183671714930796</v>
      </c>
      <c r="Q235" s="247">
        <f>IF(Q$105=0,0,Q$105/CHI_fec!Q$105)</f>
        <v>0.71183671714930796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0.48864295604623609</v>
      </c>
      <c r="C237" s="253">
        <f>IF(C$108=0,0,C$108/CHI_fec!C$108)</f>
        <v>0.49596309108197079</v>
      </c>
      <c r="D237" s="253">
        <f>IF(D$108=0,0,D$108/CHI_fec!D$108)</f>
        <v>0.49904771007906473</v>
      </c>
      <c r="E237" s="253">
        <f>IF(E$108=0,0,E$108/CHI_fec!E$108)</f>
        <v>0.49833884859476973</v>
      </c>
      <c r="F237" s="253">
        <f>IF(F$108=0,0,F$108/CHI_fec!F$108)</f>
        <v>0.49163931619698814</v>
      </c>
      <c r="G237" s="253">
        <f>IF(G$108=0,0,G$108/CHI_fec!G$108)</f>
        <v>0.49385148883031671</v>
      </c>
      <c r="H237" s="253">
        <f>IF(H$108=0,0,H$108/CHI_fec!H$108)</f>
        <v>0.49668854411992402</v>
      </c>
      <c r="I237" s="253">
        <f>IF(I$108=0,0,I$108/CHI_fec!I$108)</f>
        <v>0.49980122060577392</v>
      </c>
      <c r="J237" s="253">
        <f>IF(J$108=0,0,J$108/CHI_fec!J$108)</f>
        <v>0.49838063756089385</v>
      </c>
      <c r="K237" s="253">
        <f>IF(K$108=0,0,K$108/CHI_fec!K$108)</f>
        <v>0.52704064443168663</v>
      </c>
      <c r="L237" s="253">
        <f>IF(L$108=0,0,L$108/CHI_fec!L$108)</f>
        <v>0.52995992976196304</v>
      </c>
      <c r="M237" s="253">
        <f>IF(M$108=0,0,M$108/CHI_fec!M$108)</f>
        <v>0.53068216697376314</v>
      </c>
      <c r="N237" s="253">
        <f>IF(N$108=0,0,N$108/CHI_fec!N$108)</f>
        <v>0.55222016543793517</v>
      </c>
      <c r="O237" s="253">
        <f>IF(O$108=0,0,O$108/CHI_fec!O$108)</f>
        <v>0.55367464598258687</v>
      </c>
      <c r="P237" s="253">
        <f>IF(P$108=0,0,P$108/CHI_fec!P$108)</f>
        <v>0.5513215810121993</v>
      </c>
      <c r="Q237" s="253">
        <f>IF(Q$108=0,0,Q$108/CHI_fec!Q$108)</f>
        <v>0.5544478876577571</v>
      </c>
    </row>
    <row r="238" spans="1:17" x14ac:dyDescent="0.25">
      <c r="A238" s="132" t="s">
        <v>83</v>
      </c>
      <c r="B238" s="252">
        <f>IF(B$109=0,0,B$109/CHI_fec!B$109)</f>
        <v>0.38543049127546136</v>
      </c>
      <c r="C238" s="252">
        <f>IF(C$109=0,0,C$109/CHI_fec!C$109)</f>
        <v>0.38543049127546142</v>
      </c>
      <c r="D238" s="252">
        <f>IF(D$109=0,0,D$109/CHI_fec!D$109)</f>
        <v>0.38543049127546136</v>
      </c>
      <c r="E238" s="252">
        <f>IF(E$109=0,0,E$109/CHI_fec!E$109)</f>
        <v>0.39052453857663721</v>
      </c>
      <c r="F238" s="252">
        <f>IF(F$109=0,0,F$109/CHI_fec!F$109)</f>
        <v>0.39052453857663721</v>
      </c>
      <c r="G238" s="252">
        <f>IF(G$109=0,0,G$109/CHI_fec!G$109)</f>
        <v>0.40572449186714216</v>
      </c>
      <c r="H238" s="252">
        <f>IF(H$109=0,0,H$109/CHI_fec!H$109)</f>
        <v>0.4057244918671421</v>
      </c>
      <c r="I238" s="252">
        <f>IF(I$109=0,0,I$109/CHI_fec!I$109)</f>
        <v>0.40572449186714221</v>
      </c>
      <c r="J238" s="252">
        <f>IF(J$109=0,0,J$109/CHI_fec!J$109)</f>
        <v>0.40572449186714216</v>
      </c>
      <c r="K238" s="252">
        <f>IF(K$109=0,0,K$109/CHI_fec!K$109)</f>
        <v>0.43768697228441578</v>
      </c>
      <c r="L238" s="252">
        <f>IF(L$109=0,0,L$109/CHI_fec!L$109)</f>
        <v>0.43768697228441578</v>
      </c>
      <c r="M238" s="252">
        <f>IF(M$109=0,0,M$109/CHI_fec!M$109)</f>
        <v>0.43768697228441567</v>
      </c>
      <c r="N238" s="252">
        <f>IF(N$109=0,0,N$109/CHI_fec!N$109)</f>
        <v>0.45736652716742454</v>
      </c>
      <c r="O238" s="252">
        <f>IF(O$109=0,0,O$109/CHI_fec!O$109)</f>
        <v>0.45736652716742454</v>
      </c>
      <c r="P238" s="252">
        <f>IF(P$109=0,0,P$109/CHI_fec!P$109)</f>
        <v>0.45736652716742454</v>
      </c>
      <c r="Q238" s="252">
        <f>IF(Q$109=0,0,Q$109/CHI_fec!Q$109)</f>
        <v>0.45736652716742454</v>
      </c>
    </row>
    <row r="239" spans="1:17" x14ac:dyDescent="0.25">
      <c r="A239" s="76" t="s">
        <v>82</v>
      </c>
      <c r="B239" s="251">
        <f>IF(B$110=0,0,B$110/CHI_fec!B$110)</f>
        <v>0.10478332252634094</v>
      </c>
      <c r="C239" s="251">
        <f>IF(C$110=0,0,C$110/CHI_fec!C$110)</f>
        <v>0.10478332252634091</v>
      </c>
      <c r="D239" s="251">
        <f>IF(D$110=0,0,D$110/CHI_fec!D$110)</f>
        <v>0.10478332252634093</v>
      </c>
      <c r="E239" s="251">
        <f>IF(E$110=0,0,E$110/CHI_fec!E$110)</f>
        <v>0.10616819272578255</v>
      </c>
      <c r="F239" s="251">
        <f>IF(F$110=0,0,F$110/CHI_fec!F$110)</f>
        <v>0.10616819272578258</v>
      </c>
      <c r="G239" s="251">
        <f>IF(G$110=0,0,G$110/CHI_fec!G$110)</f>
        <v>0.11030045948743329</v>
      </c>
      <c r="H239" s="251">
        <f>IF(H$110=0,0,H$110/CHI_fec!H$110)</f>
        <v>0.11030045948743331</v>
      </c>
      <c r="I239" s="251">
        <f>IF(I$110=0,0,I$110/CHI_fec!I$110)</f>
        <v>0.11030045948743331</v>
      </c>
      <c r="J239" s="251">
        <f>IF(J$110=0,0,J$110/CHI_fec!J$110)</f>
        <v>0.11030045948743328</v>
      </c>
      <c r="K239" s="251">
        <f>IF(K$110=0,0,K$110/CHI_fec!K$110)</f>
        <v>0.11898979510076818</v>
      </c>
      <c r="L239" s="251">
        <f>IF(L$110=0,0,L$110/CHI_fec!L$110)</f>
        <v>0.11898979510076819</v>
      </c>
      <c r="M239" s="251">
        <f>IF(M$110=0,0,M$110/CHI_fec!M$110)</f>
        <v>0.11898979510076818</v>
      </c>
      <c r="N239" s="251">
        <f>IF(N$110=0,0,N$110/CHI_fec!N$110)</f>
        <v>0.1243398885499328</v>
      </c>
      <c r="O239" s="251">
        <f>IF(O$110=0,0,O$110/CHI_fec!O$110)</f>
        <v>0.1243398885499328</v>
      </c>
      <c r="P239" s="251">
        <f>IF(P$110=0,0,P$110/CHI_fec!P$110)</f>
        <v>0.12433988854993279</v>
      </c>
      <c r="Q239" s="251">
        <f>IF(Q$110=0,0,Q$110/CHI_fec!Q$110)</f>
        <v>0.12433988854993279</v>
      </c>
    </row>
    <row r="240" spans="1:17" x14ac:dyDescent="0.25">
      <c r="A240" s="76" t="s">
        <v>81</v>
      </c>
      <c r="B240" s="251">
        <f>IF(B$111=0,0,B$111/CHI_fec!B$111)</f>
        <v>0.55023517223206331</v>
      </c>
      <c r="C240" s="251">
        <f>IF(C$111=0,0,C$111/CHI_fec!C$111)</f>
        <v>0.55023517223206331</v>
      </c>
      <c r="D240" s="251">
        <f>IF(D$111=0,0,D$111/CHI_fec!D$111)</f>
        <v>0.55023517223206331</v>
      </c>
      <c r="E240" s="251">
        <f>IF(E$111=0,0,E$111/CHI_fec!E$111)</f>
        <v>0.5575073628282079</v>
      </c>
      <c r="F240" s="251">
        <f>IF(F$111=0,0,F$111/CHI_fec!F$111)</f>
        <v>0.55750736282820768</v>
      </c>
      <c r="G240" s="251">
        <f>IF(G$111=0,0,G$111/CHI_fec!G$111)</f>
        <v>0.57920660330356233</v>
      </c>
      <c r="H240" s="251">
        <f>IF(H$111=0,0,H$111/CHI_fec!H$111)</f>
        <v>0.57920660330356233</v>
      </c>
      <c r="I240" s="251">
        <f>IF(I$111=0,0,I$111/CHI_fec!I$111)</f>
        <v>0.57920660330356244</v>
      </c>
      <c r="J240" s="251">
        <f>IF(J$111=0,0,J$111/CHI_fec!J$111)</f>
        <v>0.57920660330356244</v>
      </c>
      <c r="K240" s="251">
        <f>IF(K$111=0,0,K$111/CHI_fec!K$111)</f>
        <v>0.62483579278248547</v>
      </c>
      <c r="L240" s="251">
        <f>IF(L$111=0,0,L$111/CHI_fec!L$111)</f>
        <v>0.62483579278248547</v>
      </c>
      <c r="M240" s="251">
        <f>IF(M$111=0,0,M$111/CHI_fec!M$111)</f>
        <v>0.62483579278248558</v>
      </c>
      <c r="N240" s="251">
        <f>IF(N$111=0,0,N$111/CHI_fec!N$111)</f>
        <v>0.6529300497642555</v>
      </c>
      <c r="O240" s="251">
        <f>IF(O$111=0,0,O$111/CHI_fec!O$111)</f>
        <v>0.65293004976425562</v>
      </c>
      <c r="P240" s="251">
        <f>IF(P$111=0,0,P$111/CHI_fec!P$111)</f>
        <v>0.65293004976425562</v>
      </c>
      <c r="Q240" s="251">
        <f>IF(Q$111=0,0,Q$111/CHI_fec!Q$111)</f>
        <v>0.6529300497642555</v>
      </c>
    </row>
    <row r="241" spans="1:17" x14ac:dyDescent="0.25">
      <c r="A241" s="76" t="s">
        <v>80</v>
      </c>
      <c r="B241" s="251">
        <f>IF(B$112=0,0,B$112/CHI_fec!B$112)</f>
        <v>0.41401966369967275</v>
      </c>
      <c r="C241" s="251">
        <f>IF(C$112=0,0,C$112/CHI_fec!C$112)</f>
        <v>0.41401966369967286</v>
      </c>
      <c r="D241" s="251">
        <f>IF(D$112=0,0,D$112/CHI_fec!D$112)</f>
        <v>0.4140196636996728</v>
      </c>
      <c r="E241" s="251">
        <f>IF(E$112=0,0,E$112/CHI_fec!E$112)</f>
        <v>0.41949156018488298</v>
      </c>
      <c r="F241" s="251">
        <f>IF(F$112=0,0,F$112/CHI_fec!F$112)</f>
        <v>0.41949156018488293</v>
      </c>
      <c r="G241" s="251">
        <f>IF(G$112=0,0,G$112/CHI_fec!G$112)</f>
        <v>0.43581896471575082</v>
      </c>
      <c r="H241" s="251">
        <f>IF(H$112=0,0,H$112/CHI_fec!H$112)</f>
        <v>0.43581896471575082</v>
      </c>
      <c r="I241" s="251">
        <f>IF(I$112=0,0,I$112/CHI_fec!I$112)</f>
        <v>0.43581896471575077</v>
      </c>
      <c r="J241" s="251">
        <f>IF(J$112=0,0,J$112/CHI_fec!J$112)</f>
        <v>0.43581896471575082</v>
      </c>
      <c r="K241" s="251">
        <f>IF(K$112=0,0,K$112/CHI_fec!K$112)</f>
        <v>0.47015225098372665</v>
      </c>
      <c r="L241" s="251">
        <f>IF(L$112=0,0,L$112/CHI_fec!L$112)</f>
        <v>0.47015225098372654</v>
      </c>
      <c r="M241" s="251">
        <f>IF(M$112=0,0,M$112/CHI_fec!M$112)</f>
        <v>0.47015225098372654</v>
      </c>
      <c r="N241" s="251">
        <f>IF(N$112=0,0,N$112/CHI_fec!N$112)</f>
        <v>0.49129152999473646</v>
      </c>
      <c r="O241" s="251">
        <f>IF(O$112=0,0,O$112/CHI_fec!O$112)</f>
        <v>0.49129152999473641</v>
      </c>
      <c r="P241" s="251">
        <f>IF(P$112=0,0,P$112/CHI_fec!P$112)</f>
        <v>0.49129152999473641</v>
      </c>
      <c r="Q241" s="251">
        <f>IF(Q$112=0,0,Q$112/CHI_fec!Q$112)</f>
        <v>0.49129152999473646</v>
      </c>
    </row>
    <row r="242" spans="1:17" x14ac:dyDescent="0.25">
      <c r="A242" s="129" t="s">
        <v>79</v>
      </c>
      <c r="B242" s="250">
        <f>IF(B$113=0,0,B$113/CHI_fec!B$113)</f>
        <v>0.60836290710044072</v>
      </c>
      <c r="C242" s="250">
        <f>IF(C$113=0,0,C$113/CHI_fec!C$113)</f>
        <v>0.60836290710044094</v>
      </c>
      <c r="D242" s="250">
        <f>IF(D$113=0,0,D$113/CHI_fec!D$113)</f>
        <v>0.64637050117989037</v>
      </c>
      <c r="E242" s="250">
        <f>IF(E$113=0,0,E$113/CHI_fec!E$113)</f>
        <v>0.65491326565137542</v>
      </c>
      <c r="F242" s="250">
        <f>IF(F$113=0,0,F$113/CHI_fec!F$113)</f>
        <v>0.65491326565137553</v>
      </c>
      <c r="G242" s="250">
        <f>IF(G$113=0,0,G$113/CHI_fec!G$113)</f>
        <v>0.68040372800110427</v>
      </c>
      <c r="H242" s="250">
        <f>IF(H$113=0,0,H$113/CHI_fec!H$113)</f>
        <v>0.68040372800110427</v>
      </c>
      <c r="I242" s="250">
        <f>IF(I$113=0,0,I$113/CHI_fec!I$113)</f>
        <v>0.68040372800110438</v>
      </c>
      <c r="J242" s="250">
        <f>IF(J$113=0,0,J$113/CHI_fec!J$113)</f>
        <v>0.68040372800110438</v>
      </c>
      <c r="K242" s="250">
        <f>IF(K$113=0,0,K$113/CHI_fec!K$113)</f>
        <v>0.73400510348621206</v>
      </c>
      <c r="L242" s="250">
        <f>IF(L$113=0,0,L$113/CHI_fec!L$113)</f>
        <v>0.73400510348621184</v>
      </c>
      <c r="M242" s="250">
        <f>IF(M$113=0,0,M$113/CHI_fec!M$113)</f>
        <v>0.73400510348621195</v>
      </c>
      <c r="N242" s="250">
        <f>IF(N$113=0,0,N$113/CHI_fec!N$113)</f>
        <v>0.76700789916704615</v>
      </c>
      <c r="O242" s="250">
        <f>IF(O$113=0,0,O$113/CHI_fec!O$113)</f>
        <v>0.76700789916704626</v>
      </c>
      <c r="P242" s="250">
        <f>IF(P$113=0,0,P$113/CHI_fec!P$113)</f>
        <v>0.76700789916704626</v>
      </c>
      <c r="Q242" s="250">
        <f>IF(Q$113=0,0,Q$113/CHI_fec!Q$113)</f>
        <v>0.76700789916704615</v>
      </c>
    </row>
    <row r="243" spans="1:17" x14ac:dyDescent="0.25">
      <c r="A243" s="127" t="s">
        <v>182</v>
      </c>
      <c r="B243" s="249">
        <f>IF(B$118=0,0,B$118/CHI_fec!B$118)</f>
        <v>0.51041993504499883</v>
      </c>
      <c r="C243" s="249">
        <f>IF(C$118=0,0,C$118/CHI_fec!C$118)</f>
        <v>0.53394690034440362</v>
      </c>
      <c r="D243" s="249">
        <f>IF(D$118=0,0,D$118/CHI_fec!D$118)</f>
        <v>0.54029190503568481</v>
      </c>
      <c r="E243" s="249">
        <f>IF(E$118=0,0,E$118/CHI_fec!E$118)</f>
        <v>0.51716590702032972</v>
      </c>
      <c r="F243" s="249">
        <f>IF(F$118=0,0,F$118/CHI_fec!F$118)</f>
        <v>0.5933491198469637</v>
      </c>
      <c r="G243" s="249">
        <f>IF(G$118=0,0,G$118/CHI_fec!G$118)</f>
        <v>0.61644338926088471</v>
      </c>
      <c r="H243" s="249">
        <f>IF(H$118=0,0,H$118/CHI_fec!H$118)</f>
        <v>0.61644338926088471</v>
      </c>
      <c r="I243" s="249">
        <f>IF(I$118=0,0,I$118/CHI_fec!I$118)</f>
        <v>0.61644338926088482</v>
      </c>
      <c r="J243" s="249">
        <f>IF(J$118=0,0,J$118/CHI_fec!J$118)</f>
        <v>0.61644338926088471</v>
      </c>
      <c r="K243" s="249">
        <f>IF(K$118=0,0,K$118/CHI_fec!K$118)</f>
        <v>0.66500604730239299</v>
      </c>
      <c r="L243" s="249">
        <f>IF(L$118=0,0,L$118/CHI_fec!L$118)</f>
        <v>0.6650060473023931</v>
      </c>
      <c r="M243" s="249">
        <f>IF(M$118=0,0,M$118/CHI_fec!M$118)</f>
        <v>0.6650060473023931</v>
      </c>
      <c r="N243" s="249">
        <f>IF(N$118=0,0,N$118/CHI_fec!N$118)</f>
        <v>0.69490646434500047</v>
      </c>
      <c r="O243" s="249">
        <f>IF(O$118=0,0,O$118/CHI_fec!O$118)</f>
        <v>0.69490646434500059</v>
      </c>
      <c r="P243" s="249">
        <f>IF(P$118=0,0,P$118/CHI_fec!P$118)</f>
        <v>0.69490646434500059</v>
      </c>
      <c r="Q243" s="249">
        <f>IF(Q$118=0,0,Q$118/CHI_fec!Q$118)</f>
        <v>0.69490646434500059</v>
      </c>
    </row>
    <row r="244" spans="1:17" x14ac:dyDescent="0.25">
      <c r="A244" s="127" t="s">
        <v>181</v>
      </c>
      <c r="B244" s="249">
        <f>IF(B$131=0,0,B$131/CHI_fec!B$131)</f>
        <v>0.42751711954056387</v>
      </c>
      <c r="C244" s="249">
        <f>IF(C$131=0,0,C$131/CHI_fec!C$131)</f>
        <v>0.43279807520450364</v>
      </c>
      <c r="D244" s="249">
        <f>IF(D$131=0,0,D$131/CHI_fec!D$131)</f>
        <v>0.43628261205462193</v>
      </c>
      <c r="E244" s="249">
        <f>IF(E$131=0,0,E$131/CHI_fec!E$131)</f>
        <v>0.4354784559199214</v>
      </c>
      <c r="F244" s="249">
        <f>IF(F$131=0,0,F$131/CHI_fec!F$131)</f>
        <v>0.41035867055282027</v>
      </c>
      <c r="G244" s="249">
        <f>IF(G$131=0,0,G$131/CHI_fec!G$131)</f>
        <v>0.39709816779442386</v>
      </c>
      <c r="H244" s="249">
        <f>IF(H$131=0,0,H$131/CHI_fec!H$131)</f>
        <v>0.40199873410562309</v>
      </c>
      <c r="I244" s="249">
        <f>IF(I$131=0,0,I$131/CHI_fec!I$131)</f>
        <v>0.40706553233045989</v>
      </c>
      <c r="J244" s="249">
        <f>IF(J$131=0,0,J$131/CHI_fec!J$131)</f>
        <v>0.40460240805893644</v>
      </c>
      <c r="K244" s="249">
        <f>IF(K$131=0,0,K$131/CHI_fec!K$131)</f>
        <v>0.41818111667771157</v>
      </c>
      <c r="L244" s="249">
        <f>IF(L$131=0,0,L$131/CHI_fec!L$131)</f>
        <v>0.4235504308733033</v>
      </c>
      <c r="M244" s="249">
        <f>IF(M$131=0,0,M$131/CHI_fec!M$131)</f>
        <v>0.4247979819385953</v>
      </c>
      <c r="N244" s="249">
        <f>IF(N$131=0,0,N$131/CHI_fec!N$131)</f>
        <v>0.43960332137859914</v>
      </c>
      <c r="O244" s="249">
        <f>IF(O$131=0,0,O$131/CHI_fec!O$131)</f>
        <v>0.44209480021305742</v>
      </c>
      <c r="P244" s="249">
        <f>IF(P$131=0,0,P$131/CHI_fec!P$131)</f>
        <v>0.43804454119851244</v>
      </c>
      <c r="Q244" s="249">
        <f>IF(Q$131=0,0,Q$131/CHI_fec!Q$131)</f>
        <v>0.44340998438438201</v>
      </c>
    </row>
    <row r="245" spans="1:17" x14ac:dyDescent="0.25">
      <c r="A245" s="127" t="s">
        <v>180</v>
      </c>
      <c r="B245" s="248">
        <f>IF(B$139=0,0,B$139/CHI_fec!B$139)</f>
        <v>0.61513956655715019</v>
      </c>
      <c r="C245" s="248">
        <f>IF(C$139=0,0,C$139/CHI_fec!C$139)</f>
        <v>0.63930662716350994</v>
      </c>
      <c r="D245" s="248">
        <f>IF(D$139=0,0,D$139/CHI_fec!D$139)</f>
        <v>0.64193814082271372</v>
      </c>
      <c r="E245" s="248">
        <f>IF(E$139=0,0,E$139/CHI_fec!E$139)</f>
        <v>0.63324927211329807</v>
      </c>
      <c r="F245" s="248">
        <f>IF(F$139=0,0,F$139/CHI_fec!F$139)</f>
        <v>0.57999507682728024</v>
      </c>
      <c r="G245" s="248">
        <f>IF(G$139=0,0,G$139/CHI_fec!G$139)</f>
        <v>0.53947247344624161</v>
      </c>
      <c r="H245" s="248">
        <f>IF(H$139=0,0,H$139/CHI_fec!H$139)</f>
        <v>0.55005015989113182</v>
      </c>
      <c r="I245" s="248">
        <f>IF(I$139=0,0,I$139/CHI_fec!I$139)</f>
        <v>0.56220184761190206</v>
      </c>
      <c r="J245" s="248">
        <f>IF(J$139=0,0,J$139/CHI_fec!J$139)</f>
        <v>0.55692172331184508</v>
      </c>
      <c r="K245" s="248">
        <f>IF(K$139=0,0,K$139/CHI_fec!K$139)</f>
        <v>0.5612364996954029</v>
      </c>
      <c r="L245" s="248">
        <f>IF(L$139=0,0,L$139/CHI_fec!L$139)</f>
        <v>0.57154469043572742</v>
      </c>
      <c r="M245" s="248">
        <f>IF(M$139=0,0,M$139/CHI_fec!M$139)</f>
        <v>0.57423748207543857</v>
      </c>
      <c r="N245" s="248">
        <f>IF(N$139=0,0,N$139/CHI_fec!N$139)</f>
        <v>0.59189392592638146</v>
      </c>
      <c r="O245" s="248">
        <f>IF(O$139=0,0,O$139/CHI_fec!O$139)</f>
        <v>0.5973536817324715</v>
      </c>
      <c r="P245" s="248">
        <f>IF(P$139=0,0,P$139/CHI_fec!P$139)</f>
        <v>0.58855530857028227</v>
      </c>
      <c r="Q245" s="248">
        <f>IF(Q$139=0,0,Q$139/CHI_fec!Q$139)</f>
        <v>0.60027273154380223</v>
      </c>
    </row>
    <row r="246" spans="1:17" x14ac:dyDescent="0.25">
      <c r="A246" s="72" t="s">
        <v>179</v>
      </c>
      <c r="B246" s="247">
        <f>IF(B$153=0,0,B$153/CHI_fec!B$153)</f>
        <v>0.56251404525251614</v>
      </c>
      <c r="C246" s="247">
        <f>IF(C$153=0,0,C$153/CHI_fec!C$153)</f>
        <v>0.56251404525251614</v>
      </c>
      <c r="D246" s="247">
        <f>IF(D$153=0,0,D$153/CHI_fec!D$153)</f>
        <v>0.56251404525251614</v>
      </c>
      <c r="E246" s="247">
        <f>IF(E$153=0,0,E$153/CHI_fec!E$153)</f>
        <v>0.56994851974001626</v>
      </c>
      <c r="F246" s="247">
        <f>IF(F$153=0,0,F$153/CHI_fec!F$153)</f>
        <v>0.56994851974001626</v>
      </c>
      <c r="G246" s="247">
        <f>IF(G$153=0,0,G$153/CHI_fec!G$153)</f>
        <v>0.59213199356118984</v>
      </c>
      <c r="H246" s="247">
        <f>IF(H$153=0,0,H$153/CHI_fec!H$153)</f>
        <v>0.59213199356118984</v>
      </c>
      <c r="I246" s="247">
        <f>IF(I$153=0,0,I$153/CHI_fec!I$153)</f>
        <v>0.59213199356118973</v>
      </c>
      <c r="J246" s="247">
        <f>IF(J$153=0,0,J$153/CHI_fec!J$153)</f>
        <v>0.59213199356118984</v>
      </c>
      <c r="K246" s="247">
        <f>IF(K$153=0,0,K$153/CHI_fec!K$153)</f>
        <v>0.638779429513462</v>
      </c>
      <c r="L246" s="247">
        <f>IF(L$153=0,0,L$153/CHI_fec!L$153)</f>
        <v>0.63877942951346189</v>
      </c>
      <c r="M246" s="247">
        <f>IF(M$153=0,0,M$153/CHI_fec!M$153)</f>
        <v>0.638779429513462</v>
      </c>
      <c r="N246" s="247">
        <f>IF(N$153=0,0,N$153/CHI_fec!N$153)</f>
        <v>0.66750062899453411</v>
      </c>
      <c r="O246" s="247">
        <f>IF(O$153=0,0,O$153/CHI_fec!O$153)</f>
        <v>0.66750062899453422</v>
      </c>
      <c r="P246" s="247">
        <f>IF(P$153=0,0,P$153/CHI_fec!P$153)</f>
        <v>0.66750062899453422</v>
      </c>
      <c r="Q246" s="247">
        <f>IF(Q$153=0,0,Q$153/CHI_fec!Q$153)</f>
        <v>0.667500628994534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1058.6460678022511</v>
      </c>
      <c r="C5" s="96">
        <v>1140.2039183690372</v>
      </c>
      <c r="D5" s="96">
        <v>1171.2075204955618</v>
      </c>
      <c r="E5" s="96">
        <v>1166.0207116058546</v>
      </c>
      <c r="F5" s="96">
        <v>1153.7770512027867</v>
      </c>
      <c r="G5" s="96">
        <v>1393.466336951587</v>
      </c>
      <c r="H5" s="96">
        <v>1509.5777160789455</v>
      </c>
      <c r="I5" s="96">
        <v>2579.9699504335827</v>
      </c>
      <c r="J5" s="96">
        <v>2182.8973314053565</v>
      </c>
      <c r="K5" s="96">
        <v>1391.4166270071719</v>
      </c>
      <c r="L5" s="96">
        <v>1342.3729480058767</v>
      </c>
      <c r="M5" s="96">
        <v>2436.7719429099348</v>
      </c>
      <c r="N5" s="96">
        <v>2496.191532573655</v>
      </c>
      <c r="O5" s="96">
        <v>1947.4431718114051</v>
      </c>
      <c r="P5" s="96">
        <v>2172.665649866753</v>
      </c>
      <c r="Q5" s="96">
        <v>2324.4359242880637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5.6669695282828521</v>
      </c>
      <c r="C10" s="158">
        <v>5.1617319687857126</v>
      </c>
      <c r="D10" s="158">
        <v>3.1748892638296202</v>
      </c>
      <c r="E10" s="158">
        <v>3.5026493255364008</v>
      </c>
      <c r="F10" s="158">
        <v>3.7977459465677104</v>
      </c>
      <c r="G10" s="158">
        <v>5.478225734761315</v>
      </c>
      <c r="H10" s="158">
        <v>5.8339422934696339</v>
      </c>
      <c r="I10" s="158">
        <v>6.4227962913868843</v>
      </c>
      <c r="J10" s="158">
        <v>6.1862549269548586</v>
      </c>
      <c r="K10" s="158">
        <v>6.2763750434547312</v>
      </c>
      <c r="L10" s="158">
        <v>6.4499656731490269</v>
      </c>
      <c r="M10" s="158">
        <v>7.3042478816944092</v>
      </c>
      <c r="N10" s="158">
        <v>7.705847574314074</v>
      </c>
      <c r="O10" s="158">
        <v>6.4416353045455352</v>
      </c>
      <c r="P10" s="158">
        <v>7.2804833895931411</v>
      </c>
      <c r="Q10" s="158">
        <v>6.6009843470623171</v>
      </c>
    </row>
    <row r="11" spans="1:17" x14ac:dyDescent="0.25">
      <c r="A11" s="92" t="s">
        <v>125</v>
      </c>
      <c r="B11" s="91">
        <v>2.6535383383618285</v>
      </c>
      <c r="C11" s="91">
        <v>2.4169626469953953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3.0134311899210235</v>
      </c>
      <c r="C12" s="91">
        <v>2.7447693217903173</v>
      </c>
      <c r="D12" s="91">
        <v>3.1748892638296202</v>
      </c>
      <c r="E12" s="91">
        <v>3.5026493255364008</v>
      </c>
      <c r="F12" s="91">
        <v>3.7977459465677104</v>
      </c>
      <c r="G12" s="91">
        <v>5.478225734761315</v>
      </c>
      <c r="H12" s="91">
        <v>5.8339422934696339</v>
      </c>
      <c r="I12" s="91">
        <v>6.4227962913868843</v>
      </c>
      <c r="J12" s="91">
        <v>6.1862549269548586</v>
      </c>
      <c r="K12" s="91">
        <v>6.2763750434547312</v>
      </c>
      <c r="L12" s="91">
        <v>6.4499656731490269</v>
      </c>
      <c r="M12" s="91">
        <v>7.3042478816944092</v>
      </c>
      <c r="N12" s="91">
        <v>7.705847574314074</v>
      </c>
      <c r="O12" s="91">
        <v>6.4416353045455352</v>
      </c>
      <c r="P12" s="91">
        <v>7.2804833895931411</v>
      </c>
      <c r="Q12" s="91">
        <v>6.6009843470623171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0</v>
      </c>
      <c r="C24" s="206">
        <v>0.90123733501504644</v>
      </c>
      <c r="D24" s="206">
        <v>0.8524250672250282</v>
      </c>
      <c r="E24" s="206">
        <v>0</v>
      </c>
      <c r="F24" s="206">
        <v>42.824329418627727</v>
      </c>
      <c r="G24" s="206">
        <v>144.56002410362115</v>
      </c>
      <c r="H24" s="206">
        <v>162.15962011792919</v>
      </c>
      <c r="I24" s="206">
        <v>149.46982915026589</v>
      </c>
      <c r="J24" s="206">
        <v>152.0124788940592</v>
      </c>
      <c r="K24" s="206">
        <v>149.94988586062891</v>
      </c>
      <c r="L24" s="206">
        <v>149.3407279927159</v>
      </c>
      <c r="M24" s="206">
        <v>144.91737201299341</v>
      </c>
      <c r="N24" s="206">
        <v>175.75877628439298</v>
      </c>
      <c r="O24" s="206">
        <v>105.95302747062159</v>
      </c>
      <c r="P24" s="206">
        <v>121.46418182079151</v>
      </c>
      <c r="Q24" s="206">
        <v>143.67869462153794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2.0386393974411905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0.90123733501504644</v>
      </c>
      <c r="D29" s="87">
        <v>0.8524250672250282</v>
      </c>
      <c r="E29" s="87">
        <v>0</v>
      </c>
      <c r="F29" s="87">
        <v>0</v>
      </c>
      <c r="G29" s="87">
        <v>0</v>
      </c>
      <c r="H29" s="87">
        <v>2.9876537750145888</v>
      </c>
      <c r="I29" s="87">
        <v>0</v>
      </c>
      <c r="J29" s="87">
        <v>0</v>
      </c>
      <c r="K29" s="87">
        <v>0</v>
      </c>
      <c r="L29" s="87">
        <v>2.8684772926011375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42.824329418627727</v>
      </c>
      <c r="G31" s="87">
        <v>144.56002410362115</v>
      </c>
      <c r="H31" s="87">
        <v>159.1719663429146</v>
      </c>
      <c r="I31" s="87">
        <v>149.46982915026589</v>
      </c>
      <c r="J31" s="87">
        <v>152.0124788940592</v>
      </c>
      <c r="K31" s="87">
        <v>149.94988586062891</v>
      </c>
      <c r="L31" s="87">
        <v>144.43361130267357</v>
      </c>
      <c r="M31" s="87">
        <v>144.91737201299341</v>
      </c>
      <c r="N31" s="87">
        <v>175.75877628439298</v>
      </c>
      <c r="O31" s="87">
        <v>105.95302747062159</v>
      </c>
      <c r="P31" s="87">
        <v>121.46418182079151</v>
      </c>
      <c r="Q31" s="87">
        <v>143.67869462153794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12.131119974919303</v>
      </c>
      <c r="C35" s="204">
        <v>11.705709640409991</v>
      </c>
      <c r="D35" s="204">
        <v>10.368217275912242</v>
      </c>
      <c r="E35" s="204">
        <v>15.652713156529121</v>
      </c>
      <c r="F35" s="204">
        <v>47.742784185715834</v>
      </c>
      <c r="G35" s="204">
        <v>105.31805476357195</v>
      </c>
      <c r="H35" s="204">
        <v>105.64946081268579</v>
      </c>
      <c r="I35" s="204">
        <v>108.40722267554969</v>
      </c>
      <c r="J35" s="204">
        <v>107.86850611033897</v>
      </c>
      <c r="K35" s="204">
        <v>133.69275201036626</v>
      </c>
      <c r="L35" s="204">
        <v>130.57338979424401</v>
      </c>
      <c r="M35" s="204">
        <v>145.94492703143715</v>
      </c>
      <c r="N35" s="204">
        <v>160.18769510831774</v>
      </c>
      <c r="O35" s="204">
        <v>130.65269194446634</v>
      </c>
      <c r="P35" s="204">
        <v>153.63340712784321</v>
      </c>
      <c r="Q35" s="204">
        <v>132.11085520012992</v>
      </c>
    </row>
    <row r="36" spans="1:17" x14ac:dyDescent="0.25">
      <c r="A36" s="152" t="s">
        <v>190</v>
      </c>
      <c r="B36" s="151">
        <v>12.131119974919303</v>
      </c>
      <c r="C36" s="151">
        <v>11.705709640409991</v>
      </c>
      <c r="D36" s="151">
        <v>10.368217275912242</v>
      </c>
      <c r="E36" s="151">
        <v>15.652713156529121</v>
      </c>
      <c r="F36" s="151">
        <v>47.742784185715834</v>
      </c>
      <c r="G36" s="151">
        <v>105.31805476357195</v>
      </c>
      <c r="H36" s="151">
        <v>105.64946081268579</v>
      </c>
      <c r="I36" s="151">
        <v>108.40722267554969</v>
      </c>
      <c r="J36" s="151">
        <v>107.86850611033897</v>
      </c>
      <c r="K36" s="151">
        <v>133.69275201036626</v>
      </c>
      <c r="L36" s="151">
        <v>130.57338979424401</v>
      </c>
      <c r="M36" s="151">
        <v>145.94492703143715</v>
      </c>
      <c r="N36" s="151">
        <v>160.18769510831774</v>
      </c>
      <c r="O36" s="151">
        <v>130.65269194446634</v>
      </c>
      <c r="P36" s="151">
        <v>153.63340712784321</v>
      </c>
      <c r="Q36" s="151">
        <v>132.11085520012992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2.9203862434185601</v>
      </c>
      <c r="J38" s="208">
        <v>2.8971720047014142</v>
      </c>
      <c r="K38" s="208">
        <v>2.7892474342297522</v>
      </c>
      <c r="L38" s="208">
        <v>0</v>
      </c>
      <c r="M38" s="208">
        <v>0</v>
      </c>
      <c r="N38" s="208">
        <v>2.8522240901268101</v>
      </c>
      <c r="O38" s="208">
        <v>2.5752125239868731</v>
      </c>
      <c r="P38" s="208">
        <v>2.7649301415415244</v>
      </c>
      <c r="Q38" s="208">
        <v>2.8238760179212683</v>
      </c>
    </row>
    <row r="39" spans="1:17" x14ac:dyDescent="0.25">
      <c r="A39" s="154" t="s">
        <v>125</v>
      </c>
      <c r="B39" s="208">
        <v>0.47158030721641375</v>
      </c>
      <c r="C39" s="208">
        <v>0.65162800673436183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5.6008066954437155</v>
      </c>
      <c r="C40" s="208">
        <v>4.3144870464515366</v>
      </c>
      <c r="D40" s="208">
        <v>1.1008757942878595</v>
      </c>
      <c r="E40" s="208">
        <v>1.8682775599503612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6.0587329722591736</v>
      </c>
      <c r="C41" s="208">
        <v>6.7395945872240919</v>
      </c>
      <c r="D41" s="208">
        <v>9.2673414816243831</v>
      </c>
      <c r="E41" s="208">
        <v>13.78443559657876</v>
      </c>
      <c r="F41" s="208">
        <v>47.742784185715834</v>
      </c>
      <c r="G41" s="208">
        <v>105.31805476357195</v>
      </c>
      <c r="H41" s="208">
        <v>105.64946081268579</v>
      </c>
      <c r="I41" s="208">
        <v>105.48683643213113</v>
      </c>
      <c r="J41" s="208">
        <v>104.97133410563755</v>
      </c>
      <c r="K41" s="208">
        <v>130.9035045761365</v>
      </c>
      <c r="L41" s="208">
        <v>130.57338979424401</v>
      </c>
      <c r="M41" s="208">
        <v>145.94492703143715</v>
      </c>
      <c r="N41" s="208">
        <v>157.33547101819093</v>
      </c>
      <c r="O41" s="208">
        <v>128.07747942047948</v>
      </c>
      <c r="P41" s="208">
        <v>150.86847698630169</v>
      </c>
      <c r="Q41" s="208">
        <v>129.28697918220865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1.4604782990489729</v>
      </c>
      <c r="C43" s="155">
        <v>1.2042594248264642</v>
      </c>
      <c r="D43" s="155">
        <v>1.346278888595019</v>
      </c>
      <c r="E43" s="155">
        <v>1.8407091237890461</v>
      </c>
      <c r="F43" s="155">
        <v>7.3773216518753566</v>
      </c>
      <c r="G43" s="155">
        <v>20.249522349632677</v>
      </c>
      <c r="H43" s="155">
        <v>21.673932854861071</v>
      </c>
      <c r="I43" s="155">
        <v>20.869622316380138</v>
      </c>
      <c r="J43" s="155">
        <v>21.026741474003341</v>
      </c>
      <c r="K43" s="155">
        <v>22.986284092722002</v>
      </c>
      <c r="L43" s="155">
        <v>22.733554545767639</v>
      </c>
      <c r="M43" s="155">
        <v>23.663455983809705</v>
      </c>
      <c r="N43" s="155">
        <v>27.270203606630318</v>
      </c>
      <c r="O43" s="155">
        <v>19.270467091771565</v>
      </c>
      <c r="P43" s="155">
        <v>22.415257528525096</v>
      </c>
      <c r="Q43" s="155">
        <v>22.383050119333511</v>
      </c>
    </row>
    <row r="44" spans="1:17" x14ac:dyDescent="0.25">
      <c r="A44" s="152" t="s">
        <v>193</v>
      </c>
      <c r="B44" s="151">
        <v>1.4604782990489729</v>
      </c>
      <c r="C44" s="151">
        <v>1.1373389036731725</v>
      </c>
      <c r="D44" s="151">
        <v>1.2847303521879181</v>
      </c>
      <c r="E44" s="151">
        <v>1.8407091237890461</v>
      </c>
      <c r="F44" s="151">
        <v>3.9785653488096657</v>
      </c>
      <c r="G44" s="151">
        <v>8.7765045636310042</v>
      </c>
      <c r="H44" s="151">
        <v>8.8041217343904883</v>
      </c>
      <c r="I44" s="151">
        <v>9.0069374631844354</v>
      </c>
      <c r="J44" s="151">
        <v>8.9622590220938871</v>
      </c>
      <c r="K44" s="151">
        <v>11.115277231662054</v>
      </c>
      <c r="L44" s="151">
        <v>10.881115816187028</v>
      </c>
      <c r="M44" s="151">
        <v>12.162077252619767</v>
      </c>
      <c r="N44" s="151">
        <v>13.32109437771023</v>
      </c>
      <c r="O44" s="151">
        <v>10.861496657595248</v>
      </c>
      <c r="P44" s="151">
        <v>12.77524309830355</v>
      </c>
      <c r="Q44" s="151">
        <v>10.979979117624161</v>
      </c>
    </row>
    <row r="45" spans="1:17" x14ac:dyDescent="0.25">
      <c r="A45" s="152" t="s">
        <v>187</v>
      </c>
      <c r="B45" s="151">
        <v>0</v>
      </c>
      <c r="C45" s="151">
        <v>6.6920521153291779E-2</v>
      </c>
      <c r="D45" s="151">
        <v>6.1548536407100916E-2</v>
      </c>
      <c r="E45" s="151">
        <v>0</v>
      </c>
      <c r="F45" s="151">
        <v>3.3987563030656909</v>
      </c>
      <c r="G45" s="151">
        <v>11.473017786001671</v>
      </c>
      <c r="H45" s="151">
        <v>12.869811120470585</v>
      </c>
      <c r="I45" s="151">
        <v>11.862684853195701</v>
      </c>
      <c r="J45" s="151">
        <v>12.064482451909454</v>
      </c>
      <c r="K45" s="151">
        <v>11.871006861059948</v>
      </c>
      <c r="L45" s="151">
        <v>11.852438729580609</v>
      </c>
      <c r="M45" s="151">
        <v>11.501378731189938</v>
      </c>
      <c r="N45" s="151">
        <v>13.949109228920088</v>
      </c>
      <c r="O45" s="151">
        <v>8.4089704341763145</v>
      </c>
      <c r="P45" s="151">
        <v>9.6400144302215462</v>
      </c>
      <c r="Q45" s="151">
        <v>11.40307100170935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0.1617967775746976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6.6920521153291779E-2</v>
      </c>
      <c r="D50" s="87">
        <v>6.1548536407100916E-2</v>
      </c>
      <c r="E50" s="87">
        <v>0</v>
      </c>
      <c r="F50" s="87">
        <v>0</v>
      </c>
      <c r="G50" s="87">
        <v>0</v>
      </c>
      <c r="H50" s="87">
        <v>0.23711537896941173</v>
      </c>
      <c r="I50" s="87">
        <v>0</v>
      </c>
      <c r="J50" s="87">
        <v>0</v>
      </c>
      <c r="K50" s="87">
        <v>0</v>
      </c>
      <c r="L50" s="87">
        <v>0.22765692798421672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3.3987563030656909</v>
      </c>
      <c r="G52" s="87">
        <v>11.473017786001671</v>
      </c>
      <c r="H52" s="87">
        <v>12.632695741501173</v>
      </c>
      <c r="I52" s="87">
        <v>11.862684853195701</v>
      </c>
      <c r="J52" s="87">
        <v>12.064482451909454</v>
      </c>
      <c r="K52" s="87">
        <v>11.871006861059948</v>
      </c>
      <c r="L52" s="87">
        <v>11.462985024021695</v>
      </c>
      <c r="M52" s="87">
        <v>11.501378731189938</v>
      </c>
      <c r="N52" s="87">
        <v>13.949109228920088</v>
      </c>
      <c r="O52" s="87">
        <v>8.4089704341763145</v>
      </c>
      <c r="P52" s="87">
        <v>9.6400144302215462</v>
      </c>
      <c r="Q52" s="87">
        <v>11.40307100170935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1039.3875</v>
      </c>
      <c r="C58" s="176">
        <v>1121.23098</v>
      </c>
      <c r="D58" s="176">
        <v>1155.4657099999999</v>
      </c>
      <c r="E58" s="176">
        <v>1145.0246400000001</v>
      </c>
      <c r="F58" s="176">
        <v>1052.03487</v>
      </c>
      <c r="G58" s="176">
        <v>1117.86051</v>
      </c>
      <c r="H58" s="176">
        <v>1214.2607599999999</v>
      </c>
      <c r="I58" s="176">
        <v>2294.8004799999999</v>
      </c>
      <c r="J58" s="176">
        <v>1895.8033499999999</v>
      </c>
      <c r="K58" s="176">
        <v>1078.51133</v>
      </c>
      <c r="L58" s="176">
        <v>1033.27531</v>
      </c>
      <c r="M58" s="176">
        <v>2114.9419400000002</v>
      </c>
      <c r="N58" s="176">
        <v>2125.26901</v>
      </c>
      <c r="O58" s="176">
        <v>1685.12535</v>
      </c>
      <c r="P58" s="176">
        <v>1867.8723199999999</v>
      </c>
      <c r="Q58" s="176">
        <v>2019.6623400000001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0.93443299795907919</v>
      </c>
      <c r="C60" s="96">
        <v>1.0396221746949312</v>
      </c>
      <c r="D60" s="96">
        <v>1.5318967600845241</v>
      </c>
      <c r="E60" s="96">
        <v>1.8729838941766195</v>
      </c>
      <c r="F60" s="96">
        <v>2.0436107512085018</v>
      </c>
      <c r="G60" s="96">
        <v>3.1504538078580873</v>
      </c>
      <c r="H60" s="96">
        <v>2.6388608597986249</v>
      </c>
      <c r="I60" s="96">
        <v>1.5668941443365265</v>
      </c>
      <c r="J60" s="96">
        <v>2.6852830307438005</v>
      </c>
      <c r="K60" s="96">
        <v>10.657047838734975</v>
      </c>
      <c r="L60" s="96">
        <v>3.1522583438645491</v>
      </c>
      <c r="M60" s="96">
        <v>3.1705205273189287</v>
      </c>
      <c r="N60" s="96">
        <v>5.0505322979379841</v>
      </c>
      <c r="O60" s="96">
        <v>27.444551423902148</v>
      </c>
      <c r="P60" s="96">
        <v>13.090617519548102</v>
      </c>
      <c r="Q60" s="96">
        <v>4.741525691213262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6.7080727845975519E-2</v>
      </c>
      <c r="C65" s="158">
        <v>3.4305604104467625E-2</v>
      </c>
      <c r="D65" s="158">
        <v>2.8028050321168133E-2</v>
      </c>
      <c r="E65" s="158">
        <v>3.6917229054084663E-2</v>
      </c>
      <c r="F65" s="158">
        <v>3.3255096608551866E-2</v>
      </c>
      <c r="G65" s="158">
        <v>4.0659007141408063E-2</v>
      </c>
      <c r="H65" s="158">
        <v>3.5280252721007196E-2</v>
      </c>
      <c r="I65" s="158">
        <v>2.1814556804439056E-2</v>
      </c>
      <c r="J65" s="158">
        <v>3.6697689593537398E-2</v>
      </c>
      <c r="K65" s="158">
        <v>0.12920098655802861</v>
      </c>
      <c r="L65" s="158">
        <v>3.9432499876223395E-2</v>
      </c>
      <c r="M65" s="158">
        <v>3.9978129318066033E-2</v>
      </c>
      <c r="N65" s="158">
        <v>6.2161798579603154E-2</v>
      </c>
      <c r="O65" s="158">
        <v>0.34292690773126155</v>
      </c>
      <c r="P65" s="158">
        <v>0.15963130282933682</v>
      </c>
      <c r="Q65" s="158">
        <v>5.9730082275654781E-2</v>
      </c>
    </row>
    <row r="66" spans="1:17" x14ac:dyDescent="0.25">
      <c r="A66" s="92" t="s">
        <v>125</v>
      </c>
      <c r="B66" s="91">
        <v>3.1410312375271948E-2</v>
      </c>
      <c r="C66" s="91">
        <v>1.6063477182565882E-2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3.5670415470703577E-2</v>
      </c>
      <c r="C67" s="91">
        <v>1.8242126921901743E-2</v>
      </c>
      <c r="D67" s="91">
        <v>2.8028050321168133E-2</v>
      </c>
      <c r="E67" s="91">
        <v>3.6917229054084663E-2</v>
      </c>
      <c r="F67" s="91">
        <v>3.3255096608551866E-2</v>
      </c>
      <c r="G67" s="91">
        <v>4.0659007141408063E-2</v>
      </c>
      <c r="H67" s="91">
        <v>3.5280252721007196E-2</v>
      </c>
      <c r="I67" s="91">
        <v>2.1814556804439056E-2</v>
      </c>
      <c r="J67" s="91">
        <v>3.6697689593537398E-2</v>
      </c>
      <c r="K67" s="91">
        <v>0.12920098655802861</v>
      </c>
      <c r="L67" s="91">
        <v>3.9432499876223395E-2</v>
      </c>
      <c r="M67" s="91">
        <v>3.9978129318066033E-2</v>
      </c>
      <c r="N67" s="91">
        <v>6.2161798579603154E-2</v>
      </c>
      <c r="O67" s="91">
        <v>0.34292690773126155</v>
      </c>
      <c r="P67" s="91">
        <v>0.15963130282933682</v>
      </c>
      <c r="Q67" s="91">
        <v>5.9730082275654781E-2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0.19685447327945171</v>
      </c>
      <c r="C70" s="204">
        <v>0.51440463539347048</v>
      </c>
      <c r="D70" s="204">
        <v>0.79035515255297251</v>
      </c>
      <c r="E70" s="204">
        <v>0.85149701510539033</v>
      </c>
      <c r="F70" s="204">
        <v>0.67968786279585025</v>
      </c>
      <c r="G70" s="204">
        <v>0.83101348321562662</v>
      </c>
      <c r="H70" s="204">
        <v>0.72107923345116043</v>
      </c>
      <c r="I70" s="204">
        <v>0.44585916158291733</v>
      </c>
      <c r="J70" s="204">
        <v>0.75004966916748117</v>
      </c>
      <c r="K70" s="204">
        <v>2.640688236706521</v>
      </c>
      <c r="L70" s="204">
        <v>0.8059453827800811</v>
      </c>
      <c r="M70" s="204">
        <v>0.81709728871407694</v>
      </c>
      <c r="N70" s="204">
        <v>1.2705005948847985</v>
      </c>
      <c r="O70" s="204">
        <v>7.0089484254004937</v>
      </c>
      <c r="P70" s="204">
        <v>3.2626415232691715</v>
      </c>
      <c r="Q70" s="204">
        <v>1.2207997001013067</v>
      </c>
    </row>
    <row r="71" spans="1:17" x14ac:dyDescent="0.25">
      <c r="A71" s="152" t="s">
        <v>192</v>
      </c>
      <c r="B71" s="151">
        <v>0.19685447327945171</v>
      </c>
      <c r="C71" s="151">
        <v>0.51440463539347048</v>
      </c>
      <c r="D71" s="151">
        <v>0.79035515255297251</v>
      </c>
      <c r="E71" s="151">
        <v>0.85149701510539033</v>
      </c>
      <c r="F71" s="151">
        <v>0.67968786279585025</v>
      </c>
      <c r="G71" s="151">
        <v>0.83101348321562662</v>
      </c>
      <c r="H71" s="151">
        <v>0.72107923345116043</v>
      </c>
      <c r="I71" s="151">
        <v>0.44585916158291733</v>
      </c>
      <c r="J71" s="151">
        <v>0.75004966916748117</v>
      </c>
      <c r="K71" s="151">
        <v>2.640688236706521</v>
      </c>
      <c r="L71" s="151">
        <v>0.8059453827800811</v>
      </c>
      <c r="M71" s="151">
        <v>0.81709728871407694</v>
      </c>
      <c r="N71" s="151">
        <v>1.2705005948847985</v>
      </c>
      <c r="O71" s="151">
        <v>7.0089484254004937</v>
      </c>
      <c r="P71" s="151">
        <v>3.2626415232691715</v>
      </c>
      <c r="Q71" s="151">
        <v>1.2207997001013067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0.19685447327945171</v>
      </c>
      <c r="C76" s="87">
        <v>0.51440463539347048</v>
      </c>
      <c r="D76" s="87">
        <v>0.79035515255297251</v>
      </c>
      <c r="E76" s="87">
        <v>0.85149701510539033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0.67968786279585025</v>
      </c>
      <c r="G78" s="87">
        <v>0.83101348321562662</v>
      </c>
      <c r="H78" s="87">
        <v>0.72107923345116043</v>
      </c>
      <c r="I78" s="87">
        <v>0.44585916158291733</v>
      </c>
      <c r="J78" s="87">
        <v>0.75004966916748117</v>
      </c>
      <c r="K78" s="87">
        <v>2.640688236706521</v>
      </c>
      <c r="L78" s="87">
        <v>0.8059453827800811</v>
      </c>
      <c r="M78" s="87">
        <v>0.81709728871407694</v>
      </c>
      <c r="N78" s="87">
        <v>1.2705005948847985</v>
      </c>
      <c r="O78" s="87">
        <v>7.0089484254004937</v>
      </c>
      <c r="P78" s="87">
        <v>3.2626415232691715</v>
      </c>
      <c r="Q78" s="87">
        <v>1.2207997001013067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0.56395415144697991</v>
      </c>
      <c r="C83" s="204">
        <v>0.24057971580998899</v>
      </c>
      <c r="D83" s="204">
        <v>0.32909471925374673</v>
      </c>
      <c r="E83" s="204">
        <v>0.5650513313707608</v>
      </c>
      <c r="F83" s="204">
        <v>0.98135121533867653</v>
      </c>
      <c r="G83" s="204">
        <v>1.8348648979381563</v>
      </c>
      <c r="H83" s="204">
        <v>1.4997582555063307</v>
      </c>
      <c r="I83" s="204">
        <v>0.86430073467794855</v>
      </c>
      <c r="J83" s="204">
        <v>1.502069376944573</v>
      </c>
      <c r="K83" s="204">
        <v>6.4602485012571833</v>
      </c>
      <c r="L83" s="204">
        <v>1.8738550955291999</v>
      </c>
      <c r="M83" s="204">
        <v>1.8750825265629403</v>
      </c>
      <c r="N83" s="204">
        <v>3.0333095183665222</v>
      </c>
      <c r="O83" s="204">
        <v>16.327068317713081</v>
      </c>
      <c r="P83" s="204">
        <v>7.9072946566511675</v>
      </c>
      <c r="Q83" s="204">
        <v>2.8061270601047261</v>
      </c>
    </row>
    <row r="84" spans="1:17" x14ac:dyDescent="0.25">
      <c r="A84" s="152" t="s">
        <v>190</v>
      </c>
      <c r="B84" s="151">
        <v>0.56395415144697991</v>
      </c>
      <c r="C84" s="151">
        <v>0.24057971580998899</v>
      </c>
      <c r="D84" s="151">
        <v>0.32909471925374673</v>
      </c>
      <c r="E84" s="151">
        <v>0.5650513313707608</v>
      </c>
      <c r="F84" s="151">
        <v>0.98135121533867653</v>
      </c>
      <c r="G84" s="151">
        <v>1.8348648979381563</v>
      </c>
      <c r="H84" s="151">
        <v>1.4997582555063307</v>
      </c>
      <c r="I84" s="151">
        <v>0.86430073467794855</v>
      </c>
      <c r="J84" s="151">
        <v>1.502069376944573</v>
      </c>
      <c r="K84" s="151">
        <v>6.4602485012571833</v>
      </c>
      <c r="L84" s="151">
        <v>1.8738550955291999</v>
      </c>
      <c r="M84" s="151">
        <v>1.8750825265629403</v>
      </c>
      <c r="N84" s="151">
        <v>3.0333095183665222</v>
      </c>
      <c r="O84" s="151">
        <v>16.327068317713081</v>
      </c>
      <c r="P84" s="151">
        <v>7.9072946566511675</v>
      </c>
      <c r="Q84" s="151">
        <v>2.8061270601047261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2.3283429954518362E-2</v>
      </c>
      <c r="J86" s="208">
        <v>4.0343131697325015E-2</v>
      </c>
      <c r="K86" s="208">
        <v>0.134780915836193</v>
      </c>
      <c r="L86" s="208">
        <v>0</v>
      </c>
      <c r="M86" s="208">
        <v>0</v>
      </c>
      <c r="N86" s="208">
        <v>5.4009632108419713E-2</v>
      </c>
      <c r="O86" s="208">
        <v>0.32181251060357358</v>
      </c>
      <c r="P86" s="208">
        <v>0.14230705250214273</v>
      </c>
      <c r="Q86" s="208">
        <v>5.9981103719793781E-2</v>
      </c>
    </row>
    <row r="87" spans="1:17" x14ac:dyDescent="0.25">
      <c r="A87" s="154" t="s">
        <v>125</v>
      </c>
      <c r="B87" s="208">
        <v>2.1922928183480263E-2</v>
      </c>
      <c r="C87" s="208">
        <v>1.3392479865790657E-2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0.26037152331176538</v>
      </c>
      <c r="C88" s="208">
        <v>8.8672801512000798E-2</v>
      </c>
      <c r="D88" s="208">
        <v>3.4942594354778547E-2</v>
      </c>
      <c r="E88" s="208">
        <v>6.7443433739774503E-2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0.28165969995173429</v>
      </c>
      <c r="C89" s="208">
        <v>0.13851443443219752</v>
      </c>
      <c r="D89" s="208">
        <v>0.29415212489896819</v>
      </c>
      <c r="E89" s="208">
        <v>0.49760789763098634</v>
      </c>
      <c r="F89" s="208">
        <v>0.98135121533867653</v>
      </c>
      <c r="G89" s="208">
        <v>1.8348648979381563</v>
      </c>
      <c r="H89" s="208">
        <v>1.4997582555063307</v>
      </c>
      <c r="I89" s="208">
        <v>0.84101730472343017</v>
      </c>
      <c r="J89" s="208">
        <v>1.4617262452472479</v>
      </c>
      <c r="K89" s="208">
        <v>6.3254675854209905</v>
      </c>
      <c r="L89" s="208">
        <v>1.8738550955291999</v>
      </c>
      <c r="M89" s="208">
        <v>1.8750825265629403</v>
      </c>
      <c r="N89" s="208">
        <v>2.9792998862581026</v>
      </c>
      <c r="O89" s="208">
        <v>16.005255807109506</v>
      </c>
      <c r="P89" s="208">
        <v>7.7649876041490247</v>
      </c>
      <c r="Q89" s="208">
        <v>2.7461459563849324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0.10654364538667203</v>
      </c>
      <c r="C91" s="155">
        <v>0.25033221938700417</v>
      </c>
      <c r="D91" s="155">
        <v>0.38441883795663678</v>
      </c>
      <c r="E91" s="155">
        <v>0.41951831864638339</v>
      </c>
      <c r="F91" s="155">
        <v>0.34931657646542325</v>
      </c>
      <c r="G91" s="155">
        <v>0.44391641956289618</v>
      </c>
      <c r="H91" s="155">
        <v>0.38274311812012674</v>
      </c>
      <c r="I91" s="155">
        <v>0.23491969127122145</v>
      </c>
      <c r="J91" s="155">
        <v>0.39646629503820929</v>
      </c>
      <c r="K91" s="155">
        <v>1.426910114213243</v>
      </c>
      <c r="L91" s="155">
        <v>0.4330253656790447</v>
      </c>
      <c r="M91" s="155">
        <v>0.43836258272384565</v>
      </c>
      <c r="N91" s="155">
        <v>0.6845603861070606</v>
      </c>
      <c r="O91" s="155">
        <v>3.765607773057309</v>
      </c>
      <c r="P91" s="155">
        <v>1.7610500367984268</v>
      </c>
      <c r="Q91" s="155">
        <v>0.65486884873157458</v>
      </c>
    </row>
    <row r="92" spans="1:17" x14ac:dyDescent="0.25">
      <c r="A92" s="152" t="s">
        <v>193</v>
      </c>
      <c r="B92" s="151">
        <v>1.2904760799689555E-2</v>
      </c>
      <c r="C92" s="151">
        <v>5.6424468755155114E-3</v>
      </c>
      <c r="D92" s="151">
        <v>8.4661167422497748E-3</v>
      </c>
      <c r="E92" s="151">
        <v>1.448190065030576E-2</v>
      </c>
      <c r="F92" s="151">
        <v>2.60055930814512E-2</v>
      </c>
      <c r="G92" s="151">
        <v>4.8623519438706096E-2</v>
      </c>
      <c r="H92" s="151">
        <v>3.9743266532547686E-2</v>
      </c>
      <c r="I92" s="151">
        <v>2.2835333329076921E-2</v>
      </c>
      <c r="J92" s="151">
        <v>3.9685911866650804E-2</v>
      </c>
      <c r="K92" s="151">
        <v>0.17079895296905967</v>
      </c>
      <c r="L92" s="151">
        <v>4.9656751167438604E-2</v>
      </c>
      <c r="M92" s="151">
        <v>4.9689277822014474E-2</v>
      </c>
      <c r="N92" s="151">
        <v>8.0214157188886012E-2</v>
      </c>
      <c r="O92" s="151">
        <v>0.43162149502896519</v>
      </c>
      <c r="P92" s="151">
        <v>0.20909082572984761</v>
      </c>
      <c r="Q92" s="151">
        <v>7.4164126521223311E-2</v>
      </c>
    </row>
    <row r="93" spans="1:17" x14ac:dyDescent="0.25">
      <c r="A93" s="152" t="s">
        <v>187</v>
      </c>
      <c r="B93" s="151">
        <v>9.3638884586982482E-2</v>
      </c>
      <c r="C93" s="151">
        <v>0.24468977251148868</v>
      </c>
      <c r="D93" s="151">
        <v>0.375952721214387</v>
      </c>
      <c r="E93" s="151">
        <v>0.40503641799607765</v>
      </c>
      <c r="F93" s="151">
        <v>0.32331098338397207</v>
      </c>
      <c r="G93" s="151">
        <v>0.39529290012419011</v>
      </c>
      <c r="H93" s="151">
        <v>0.34299985158757906</v>
      </c>
      <c r="I93" s="151">
        <v>0.21208435794214453</v>
      </c>
      <c r="J93" s="151">
        <v>0.35678038317155847</v>
      </c>
      <c r="K93" s="151">
        <v>1.2561111612441833</v>
      </c>
      <c r="L93" s="151">
        <v>0.38336861451160609</v>
      </c>
      <c r="M93" s="151">
        <v>0.38867330490183116</v>
      </c>
      <c r="N93" s="151">
        <v>0.60434622891817458</v>
      </c>
      <c r="O93" s="151">
        <v>3.3339862780283438</v>
      </c>
      <c r="P93" s="151">
        <v>1.5519592110685791</v>
      </c>
      <c r="Q93" s="151">
        <v>0.5807047222103513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9.3638884586982482E-2</v>
      </c>
      <c r="C98" s="87">
        <v>0.24468977251148868</v>
      </c>
      <c r="D98" s="87">
        <v>0.375952721214387</v>
      </c>
      <c r="E98" s="87">
        <v>0.40503641799607765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0.32331098338397207</v>
      </c>
      <c r="G100" s="87">
        <v>0.39529290012419011</v>
      </c>
      <c r="H100" s="87">
        <v>0.34299985158757906</v>
      </c>
      <c r="I100" s="87">
        <v>0.21208435794214453</v>
      </c>
      <c r="J100" s="87">
        <v>0.35678038317155847</v>
      </c>
      <c r="K100" s="87">
        <v>1.2561111612441833</v>
      </c>
      <c r="L100" s="87">
        <v>0.38336861451160609</v>
      </c>
      <c r="M100" s="87">
        <v>0.38867330490183116</v>
      </c>
      <c r="N100" s="87">
        <v>0.60434622891817458</v>
      </c>
      <c r="O100" s="87">
        <v>3.3339862780283438</v>
      </c>
      <c r="P100" s="87">
        <v>1.5519592110685791</v>
      </c>
      <c r="Q100" s="87">
        <v>0.5807047222103513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5.9202036301697458E-2</v>
      </c>
      <c r="C108" s="96">
        <v>4.3503963295482458E-2</v>
      </c>
      <c r="D108" s="96">
        <v>4.4976583629547651E-2</v>
      </c>
      <c r="E108" s="96">
        <v>6.4663468324842113E-2</v>
      </c>
      <c r="F108" s="96">
        <v>8.3950504640788612E-2</v>
      </c>
      <c r="G108" s="96">
        <v>0.11897027181743373</v>
      </c>
      <c r="H108" s="96">
        <v>9.1460595287712221E-2</v>
      </c>
      <c r="I108" s="96">
        <v>6.9928296504966722E-2</v>
      </c>
      <c r="J108" s="96">
        <v>0.1602629655528324</v>
      </c>
      <c r="K108" s="96">
        <v>0.54731616590516752</v>
      </c>
      <c r="L108" s="96">
        <v>0.46655388882601878</v>
      </c>
      <c r="M108" s="96">
        <v>0.36856451242822752</v>
      </c>
      <c r="N108" s="96">
        <v>0.44957425054673333</v>
      </c>
      <c r="O108" s="96">
        <v>1.2530593433940198</v>
      </c>
      <c r="P108" s="96">
        <v>1.1466950455894633</v>
      </c>
      <c r="Q108" s="96">
        <v>1.344238494193466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3.2538573857585976E-3</v>
      </c>
      <c r="C113" s="158">
        <v>2.7366717117401143E-3</v>
      </c>
      <c r="D113" s="158">
        <v>1.6408189319156198E-3</v>
      </c>
      <c r="E113" s="158">
        <v>2.022813430491357E-3</v>
      </c>
      <c r="F113" s="158">
        <v>2.1347258969914361E-3</v>
      </c>
      <c r="G113" s="158">
        <v>2.3037324757859638E-3</v>
      </c>
      <c r="H113" s="158">
        <v>1.8447936823840258E-3</v>
      </c>
      <c r="I113" s="158">
        <v>1.4792212057001338E-3</v>
      </c>
      <c r="J113" s="158">
        <v>3.3176328272791545E-3</v>
      </c>
      <c r="K113" s="158">
        <v>9.8685467373505285E-3</v>
      </c>
      <c r="L113" s="158">
        <v>8.7159040001182752E-3</v>
      </c>
      <c r="M113" s="158">
        <v>6.9485680786920169E-3</v>
      </c>
      <c r="N113" s="158">
        <v>8.2469877491216856E-3</v>
      </c>
      <c r="O113" s="158">
        <v>2.3388575466230414E-2</v>
      </c>
      <c r="P113" s="158">
        <v>2.0813232909387195E-2</v>
      </c>
      <c r="Q113" s="158">
        <v>2.5326629977324936E-2</v>
      </c>
    </row>
    <row r="114" spans="1:17" x14ac:dyDescent="0.25">
      <c r="A114" s="92" t="s">
        <v>125</v>
      </c>
      <c r="B114" s="91">
        <v>1.5236071550376751E-3</v>
      </c>
      <c r="C114" s="91">
        <v>1.2814368015162242E-3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1.7302502307209222E-3</v>
      </c>
      <c r="C115" s="91">
        <v>1.4552349102238903E-3</v>
      </c>
      <c r="D115" s="91">
        <v>1.6408189319156198E-3</v>
      </c>
      <c r="E115" s="91">
        <v>2.022813430491357E-3</v>
      </c>
      <c r="F115" s="91">
        <v>2.1347258969914361E-3</v>
      </c>
      <c r="G115" s="91">
        <v>2.3037324757859638E-3</v>
      </c>
      <c r="H115" s="91">
        <v>1.8447936823840258E-3</v>
      </c>
      <c r="I115" s="91">
        <v>1.4792212057001338E-3</v>
      </c>
      <c r="J115" s="91">
        <v>3.3176328272791545E-3</v>
      </c>
      <c r="K115" s="91">
        <v>9.8685467373505285E-3</v>
      </c>
      <c r="L115" s="91">
        <v>8.7159040001182752E-3</v>
      </c>
      <c r="M115" s="91">
        <v>6.9485680786920169E-3</v>
      </c>
      <c r="N115" s="91">
        <v>8.2469877491216856E-3</v>
      </c>
      <c r="O115" s="91">
        <v>2.3388575466230414E-2</v>
      </c>
      <c r="P115" s="91">
        <v>2.0813232909387195E-2</v>
      </c>
      <c r="Q115" s="91">
        <v>2.5326629977324936E-2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2.2156668460407543E-2</v>
      </c>
      <c r="C118" s="204">
        <v>1.6443336433675161E-2</v>
      </c>
      <c r="D118" s="204">
        <v>1.7802569564642365E-2</v>
      </c>
      <c r="E118" s="204">
        <v>2.4214476101652827E-2</v>
      </c>
      <c r="F118" s="204">
        <v>2.0243506962931885E-2</v>
      </c>
      <c r="G118" s="204">
        <v>2.1846188534102258E-2</v>
      </c>
      <c r="H118" s="204">
        <v>1.7494093179431545E-2</v>
      </c>
      <c r="I118" s="204">
        <v>1.4027386288567275E-2</v>
      </c>
      <c r="J118" s="204">
        <v>3.1460958680516897E-2</v>
      </c>
      <c r="K118" s="204">
        <v>9.3582972349342125E-2</v>
      </c>
      <c r="L118" s="204">
        <v>8.26525145749651E-2</v>
      </c>
      <c r="M118" s="204">
        <v>6.5892949760740338E-2</v>
      </c>
      <c r="N118" s="204">
        <v>7.8205803451321748E-2</v>
      </c>
      <c r="O118" s="204">
        <v>0.22179277956526919</v>
      </c>
      <c r="P118" s="204">
        <v>0.19737092519283422</v>
      </c>
      <c r="Q118" s="204">
        <v>0.24017126087060989</v>
      </c>
    </row>
    <row r="119" spans="1:17" x14ac:dyDescent="0.25">
      <c r="A119" s="152" t="s">
        <v>192</v>
      </c>
      <c r="B119" s="151">
        <v>2.2156668460407543E-2</v>
      </c>
      <c r="C119" s="151">
        <v>1.6443336433675161E-2</v>
      </c>
      <c r="D119" s="151">
        <v>1.7802569564642365E-2</v>
      </c>
      <c r="E119" s="151">
        <v>2.4214476101652827E-2</v>
      </c>
      <c r="F119" s="151">
        <v>2.0243506962931885E-2</v>
      </c>
      <c r="G119" s="151">
        <v>2.1846188534102258E-2</v>
      </c>
      <c r="H119" s="151">
        <v>1.7494093179431545E-2</v>
      </c>
      <c r="I119" s="151">
        <v>1.4027386288567275E-2</v>
      </c>
      <c r="J119" s="151">
        <v>3.1460958680516897E-2</v>
      </c>
      <c r="K119" s="151">
        <v>9.3582972349342125E-2</v>
      </c>
      <c r="L119" s="151">
        <v>8.26525145749651E-2</v>
      </c>
      <c r="M119" s="151">
        <v>6.5892949760740338E-2</v>
      </c>
      <c r="N119" s="151">
        <v>7.8205803451321748E-2</v>
      </c>
      <c r="O119" s="151">
        <v>0.22179277956526919</v>
      </c>
      <c r="P119" s="151">
        <v>0.19737092519283422</v>
      </c>
      <c r="Q119" s="151">
        <v>0.24017126087060989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3.4944122021148216E-4</v>
      </c>
      <c r="C123" s="87">
        <v>1.8534499122835589E-3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2.0581499514620568E-2</v>
      </c>
      <c r="C124" s="87">
        <v>7.9695848537283936E-3</v>
      </c>
      <c r="D124" s="87">
        <v>8.1497458297830304E-3</v>
      </c>
      <c r="E124" s="87">
        <v>1.828613112509464E-2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1.2257277255754921E-3</v>
      </c>
      <c r="C126" s="87">
        <v>6.620301667663208E-3</v>
      </c>
      <c r="D126" s="87">
        <v>9.6528237348593362E-3</v>
      </c>
      <c r="E126" s="87">
        <v>5.9283449765581871E-3</v>
      </c>
      <c r="F126" s="87">
        <v>2.0243506962931885E-2</v>
      </c>
      <c r="G126" s="87">
        <v>2.1846188534102258E-2</v>
      </c>
      <c r="H126" s="87">
        <v>1.7494093179431545E-2</v>
      </c>
      <c r="I126" s="87">
        <v>1.4027386288567275E-2</v>
      </c>
      <c r="J126" s="87">
        <v>3.1460958680516897E-2</v>
      </c>
      <c r="K126" s="87">
        <v>9.3582972349342125E-2</v>
      </c>
      <c r="L126" s="87">
        <v>8.26525145749651E-2</v>
      </c>
      <c r="M126" s="87">
        <v>6.5892949760740338E-2</v>
      </c>
      <c r="N126" s="87">
        <v>7.8205803451321748E-2</v>
      </c>
      <c r="O126" s="87">
        <v>0.22179277956526919</v>
      </c>
      <c r="P126" s="87">
        <v>0.19737092519283422</v>
      </c>
      <c r="Q126" s="87">
        <v>0.24017126087060989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1.5709641657290593E-2</v>
      </c>
      <c r="C131" s="204">
        <v>1.1021440789978958E-2</v>
      </c>
      <c r="D131" s="204">
        <v>1.1063955390462624E-2</v>
      </c>
      <c r="E131" s="204">
        <v>1.7780188773558216E-2</v>
      </c>
      <c r="F131" s="204">
        <v>3.6176796110002955E-2</v>
      </c>
      <c r="G131" s="204">
        <v>5.9703679941010196E-2</v>
      </c>
      <c r="H131" s="204">
        <v>4.5035927280391408E-2</v>
      </c>
      <c r="I131" s="204">
        <v>3.3656840525340195E-2</v>
      </c>
      <c r="J131" s="204">
        <v>7.7983248367009816E-2</v>
      </c>
      <c r="K131" s="204">
        <v>0.28337290939731152</v>
      </c>
      <c r="L131" s="204">
        <v>0.23785696017361282</v>
      </c>
      <c r="M131" s="204">
        <v>0.18716083232935238</v>
      </c>
      <c r="N131" s="204">
        <v>0.2311054771442867</v>
      </c>
      <c r="O131" s="204">
        <v>0.63948763330467262</v>
      </c>
      <c r="P131" s="204">
        <v>0.59206738973665429</v>
      </c>
      <c r="Q131" s="204">
        <v>0.68330304632028604</v>
      </c>
    </row>
    <row r="132" spans="1:17" x14ac:dyDescent="0.25">
      <c r="A132" s="152" t="s">
        <v>190</v>
      </c>
      <c r="B132" s="151">
        <v>1.5709641657290593E-2</v>
      </c>
      <c r="C132" s="151">
        <v>1.1021440789978958E-2</v>
      </c>
      <c r="D132" s="151">
        <v>1.1063955390462624E-2</v>
      </c>
      <c r="E132" s="151">
        <v>1.7780188773558216E-2</v>
      </c>
      <c r="F132" s="151">
        <v>3.6176796110002955E-2</v>
      </c>
      <c r="G132" s="151">
        <v>5.9703679941010196E-2</v>
      </c>
      <c r="H132" s="151">
        <v>4.5035927280391408E-2</v>
      </c>
      <c r="I132" s="151">
        <v>3.3656840525340195E-2</v>
      </c>
      <c r="J132" s="151">
        <v>7.7983248367009816E-2</v>
      </c>
      <c r="K132" s="151">
        <v>0.28337290939731152</v>
      </c>
      <c r="L132" s="151">
        <v>0.23785696017361282</v>
      </c>
      <c r="M132" s="151">
        <v>0.18716083232935238</v>
      </c>
      <c r="N132" s="151">
        <v>0.2311054771442867</v>
      </c>
      <c r="O132" s="151">
        <v>0.63948763330467262</v>
      </c>
      <c r="P132" s="151">
        <v>0.59206738973665429</v>
      </c>
      <c r="Q132" s="151">
        <v>0.68330304632028604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9.0668289105892295E-4</v>
      </c>
      <c r="J134" s="208">
        <v>2.0945027622193343E-3</v>
      </c>
      <c r="K134" s="208">
        <v>5.9120419662345314E-3</v>
      </c>
      <c r="L134" s="208">
        <v>0</v>
      </c>
      <c r="M134" s="208">
        <v>0</v>
      </c>
      <c r="N134" s="208">
        <v>4.1149515811777122E-3</v>
      </c>
      <c r="O134" s="208">
        <v>1.2604536023803427E-2</v>
      </c>
      <c r="P134" s="208">
        <v>1.0655397171166479E-2</v>
      </c>
      <c r="Q134" s="208">
        <v>1.4605636172390048E-2</v>
      </c>
    </row>
    <row r="135" spans="1:17" x14ac:dyDescent="0.25">
      <c r="A135" s="154" t="s">
        <v>125</v>
      </c>
      <c r="B135" s="208">
        <v>6.106903282072397E-4</v>
      </c>
      <c r="C135" s="208">
        <v>6.1353644622465058E-4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7.252971395805519E-3</v>
      </c>
      <c r="C136" s="208">
        <v>4.0622794330588997E-3</v>
      </c>
      <c r="D136" s="208">
        <v>1.1747478234988408E-3</v>
      </c>
      <c r="E136" s="208">
        <v>2.1222089336930062E-3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7.8459799332778364E-3</v>
      </c>
      <c r="C137" s="208">
        <v>6.3456249106954065E-3</v>
      </c>
      <c r="D137" s="208">
        <v>9.8892075669637838E-3</v>
      </c>
      <c r="E137" s="208">
        <v>1.5657979839865211E-2</v>
      </c>
      <c r="F137" s="208">
        <v>3.6176796110002955E-2</v>
      </c>
      <c r="G137" s="208">
        <v>5.9703679941010196E-2</v>
      </c>
      <c r="H137" s="208">
        <v>4.5035927280391408E-2</v>
      </c>
      <c r="I137" s="208">
        <v>3.2750157634281275E-2</v>
      </c>
      <c r="J137" s="208">
        <v>7.5888745604790489E-2</v>
      </c>
      <c r="K137" s="208">
        <v>0.27746086743107701</v>
      </c>
      <c r="L137" s="208">
        <v>0.23785696017361282</v>
      </c>
      <c r="M137" s="208">
        <v>0.18716083232935238</v>
      </c>
      <c r="N137" s="208">
        <v>0.22699052556310897</v>
      </c>
      <c r="O137" s="208">
        <v>0.62688309728086922</v>
      </c>
      <c r="P137" s="208">
        <v>0.58141199256548781</v>
      </c>
      <c r="Q137" s="208">
        <v>0.66869741014789597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1.8081868798240735E-2</v>
      </c>
      <c r="C139" s="155">
        <v>1.3302514360088221E-2</v>
      </c>
      <c r="D139" s="155">
        <v>1.4469239742527033E-2</v>
      </c>
      <c r="E139" s="155">
        <v>2.0645990019139721E-2</v>
      </c>
      <c r="F139" s="155">
        <v>2.5395475670862342E-2</v>
      </c>
      <c r="G139" s="155">
        <v>3.5116670866535318E-2</v>
      </c>
      <c r="H139" s="155">
        <v>2.7085781145505246E-2</v>
      </c>
      <c r="I139" s="155">
        <v>2.0764848485359109E-2</v>
      </c>
      <c r="J139" s="155">
        <v>4.7501125678026529E-2</v>
      </c>
      <c r="K139" s="155">
        <v>0.16049173742116335</v>
      </c>
      <c r="L139" s="155">
        <v>0.13732851007732261</v>
      </c>
      <c r="M139" s="155">
        <v>0.1085621622594428</v>
      </c>
      <c r="N139" s="155">
        <v>0.13201598220200322</v>
      </c>
      <c r="O139" s="155">
        <v>0.36839035505784762</v>
      </c>
      <c r="P139" s="155">
        <v>0.33644349775058768</v>
      </c>
      <c r="Q139" s="155">
        <v>0.39543755702524508</v>
      </c>
    </row>
    <row r="140" spans="1:17" x14ac:dyDescent="0.25">
      <c r="A140" s="152" t="s">
        <v>193</v>
      </c>
      <c r="B140" s="151">
        <v>5.0621117615978787E-3</v>
      </c>
      <c r="C140" s="151">
        <v>3.640039804367493E-3</v>
      </c>
      <c r="D140" s="151">
        <v>4.0080492086811813E-3</v>
      </c>
      <c r="E140" s="151">
        <v>6.4170189002878799E-3</v>
      </c>
      <c r="F140" s="151">
        <v>1.3499935386999964E-2</v>
      </c>
      <c r="G140" s="151">
        <v>2.2279358822129138E-2</v>
      </c>
      <c r="H140" s="151">
        <v>1.6805858278058052E-2</v>
      </c>
      <c r="I140" s="151">
        <v>1.2522040607332042E-2</v>
      </c>
      <c r="J140" s="151">
        <v>2.9013958309333787E-2</v>
      </c>
      <c r="K140" s="151">
        <v>0.10550027672694627</v>
      </c>
      <c r="L140" s="151">
        <v>8.8760032367933533E-2</v>
      </c>
      <c r="M140" s="151">
        <v>6.9841982019097568E-2</v>
      </c>
      <c r="N140" s="151">
        <v>8.6060492024806923E-2</v>
      </c>
      <c r="O140" s="151">
        <v>0.238059926203817</v>
      </c>
      <c r="P140" s="151">
        <v>0.2204639001544946</v>
      </c>
      <c r="Q140" s="151">
        <v>0.25430751893729003</v>
      </c>
    </row>
    <row r="141" spans="1:17" x14ac:dyDescent="0.25">
      <c r="A141" s="152" t="s">
        <v>187</v>
      </c>
      <c r="B141" s="151">
        <v>1.3019757036642855E-2</v>
      </c>
      <c r="C141" s="151">
        <v>9.6624745557207289E-3</v>
      </c>
      <c r="D141" s="151">
        <v>1.0461190533845852E-2</v>
      </c>
      <c r="E141" s="151">
        <v>1.4228971118851842E-2</v>
      </c>
      <c r="F141" s="151">
        <v>1.1895540283862378E-2</v>
      </c>
      <c r="G141" s="151">
        <v>1.2837312044406177E-2</v>
      </c>
      <c r="H141" s="151">
        <v>1.0279922867447194E-2</v>
      </c>
      <c r="I141" s="151">
        <v>8.242807878027069E-3</v>
      </c>
      <c r="J141" s="151">
        <v>1.8487167368692742E-2</v>
      </c>
      <c r="K141" s="151">
        <v>5.4991460694217072E-2</v>
      </c>
      <c r="L141" s="151">
        <v>4.856847770938906E-2</v>
      </c>
      <c r="M141" s="151">
        <v>3.8720180240345237E-2</v>
      </c>
      <c r="N141" s="151">
        <v>4.5955490177196294E-2</v>
      </c>
      <c r="O141" s="151">
        <v>0.13033042885403062</v>
      </c>
      <c r="P141" s="151">
        <v>0.11597959759609305</v>
      </c>
      <c r="Q141" s="151">
        <v>0.14113003808795505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2.0533952538358394E-4</v>
      </c>
      <c r="C145" s="87">
        <v>1.0891288814760315E-3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1.2094152313962717E-2</v>
      </c>
      <c r="C146" s="87">
        <v>4.6831074204079113E-3</v>
      </c>
      <c r="D146" s="87">
        <v>4.7889740645700226E-3</v>
      </c>
      <c r="E146" s="87">
        <v>1.0745342189614798E-2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7.20265197296553E-4</v>
      </c>
      <c r="C148" s="87">
        <v>3.8902382538367861E-3</v>
      </c>
      <c r="D148" s="87">
        <v>5.672216469275829E-3</v>
      </c>
      <c r="E148" s="87">
        <v>3.4836289292370448E-3</v>
      </c>
      <c r="F148" s="87">
        <v>1.1895540283862378E-2</v>
      </c>
      <c r="G148" s="87">
        <v>1.2837312044406177E-2</v>
      </c>
      <c r="H148" s="87">
        <v>1.0279922867447194E-2</v>
      </c>
      <c r="I148" s="87">
        <v>8.242807878027069E-3</v>
      </c>
      <c r="J148" s="87">
        <v>1.8487167368692742E-2</v>
      </c>
      <c r="K148" s="87">
        <v>5.4991460694217072E-2</v>
      </c>
      <c r="L148" s="87">
        <v>4.856847770938906E-2</v>
      </c>
      <c r="M148" s="87">
        <v>3.8720180240345237E-2</v>
      </c>
      <c r="N148" s="87">
        <v>4.5955490177196294E-2</v>
      </c>
      <c r="O148" s="87">
        <v>0.13033042885403062</v>
      </c>
      <c r="P148" s="87">
        <v>0.11597959759609305</v>
      </c>
      <c r="Q148" s="87">
        <v>0.14113003808795505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</v>
      </c>
      <c r="D157" s="77">
        <f t="shared" si="0"/>
        <v>1.0000000000000002</v>
      </c>
      <c r="E157" s="77">
        <f t="shared" si="0"/>
        <v>1</v>
      </c>
      <c r="F157" s="77">
        <f t="shared" si="0"/>
        <v>1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1</v>
      </c>
      <c r="L157" s="77">
        <f t="shared" si="0"/>
        <v>0.99999999999999989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5.3530350705854688E-3</v>
      </c>
      <c r="C162" s="238">
        <f t="shared" si="5"/>
        <v>4.5270252852394359E-3</v>
      </c>
      <c r="D162" s="238">
        <f t="shared" si="5"/>
        <v>2.710782852970633E-3</v>
      </c>
      <c r="E162" s="238">
        <f t="shared" si="5"/>
        <v>3.0039340559504467E-3</v>
      </c>
      <c r="F162" s="238">
        <f t="shared" si="5"/>
        <v>3.2915769494709967E-3</v>
      </c>
      <c r="G162" s="238">
        <f t="shared" si="5"/>
        <v>3.931365681029469E-3</v>
      </c>
      <c r="H162" s="238">
        <f t="shared" si="5"/>
        <v>3.8646187151086296E-3</v>
      </c>
      <c r="I162" s="238">
        <f t="shared" si="5"/>
        <v>2.4894849222206975E-3</v>
      </c>
      <c r="J162" s="238">
        <f t="shared" si="5"/>
        <v>2.8339651333817552E-3</v>
      </c>
      <c r="K162" s="238">
        <f t="shared" si="5"/>
        <v>4.5107805395100979E-3</v>
      </c>
      <c r="L162" s="238">
        <f t="shared" si="5"/>
        <v>4.8048984320866921E-3</v>
      </c>
      <c r="M162" s="238">
        <f t="shared" si="5"/>
        <v>2.997509842046134E-3</v>
      </c>
      <c r="N162" s="238">
        <f t="shared" si="5"/>
        <v>3.0870417889644446E-3</v>
      </c>
      <c r="O162" s="238">
        <f t="shared" si="5"/>
        <v>3.3077398086814921E-3</v>
      </c>
      <c r="P162" s="238">
        <f t="shared" si="5"/>
        <v>3.3509451350876951E-3</v>
      </c>
      <c r="Q162" s="238">
        <f t="shared" si="5"/>
        <v>2.839822030837047E-3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</v>
      </c>
      <c r="C164" s="237">
        <f t="shared" si="7"/>
        <v>7.904176792377527E-4</v>
      </c>
      <c r="D164" s="237">
        <f t="shared" si="7"/>
        <v>7.2781727602325315E-4</v>
      </c>
      <c r="E164" s="237">
        <f t="shared" si="7"/>
        <v>0</v>
      </c>
      <c r="F164" s="237">
        <f t="shared" si="7"/>
        <v>3.7116641706458217E-2</v>
      </c>
      <c r="G164" s="237">
        <f t="shared" si="7"/>
        <v>0.10374131062244928</v>
      </c>
      <c r="H164" s="237">
        <f t="shared" si="7"/>
        <v>0.10742051793075676</v>
      </c>
      <c r="I164" s="237">
        <f t="shared" si="7"/>
        <v>5.793471707883513E-2</v>
      </c>
      <c r="J164" s="237">
        <f t="shared" si="7"/>
        <v>6.9637942521187227E-2</v>
      </c>
      <c r="K164" s="237">
        <f t="shared" si="7"/>
        <v>0.10776778353091795</v>
      </c>
      <c r="L164" s="237">
        <f t="shared" si="7"/>
        <v>0.11125129436984312</v>
      </c>
      <c r="M164" s="237">
        <f t="shared" si="7"/>
        <v>5.9471044237293928E-2</v>
      </c>
      <c r="N164" s="237">
        <f t="shared" si="7"/>
        <v>7.041077336849226E-2</v>
      </c>
      <c r="O164" s="237">
        <f t="shared" si="7"/>
        <v>5.4406222992412087E-2</v>
      </c>
      <c r="P164" s="237">
        <f t="shared" si="7"/>
        <v>5.5905602331514176E-2</v>
      </c>
      <c r="Q164" s="237">
        <f t="shared" si="7"/>
        <v>6.1812284485985282E-2</v>
      </c>
    </row>
    <row r="165" spans="1:17" x14ac:dyDescent="0.25">
      <c r="A165" s="127" t="s">
        <v>181</v>
      </c>
      <c r="B165" s="237">
        <f t="shared" ref="B165:Q165" si="8">IF(B$35=0,0,B$35/B$5)</f>
        <v>1.1459089438742737E-2</v>
      </c>
      <c r="C165" s="237">
        <f t="shared" si="8"/>
        <v>1.0266329953640217E-2</v>
      </c>
      <c r="D165" s="237">
        <f t="shared" si="8"/>
        <v>8.8525876878977339E-3</v>
      </c>
      <c r="E165" s="237">
        <f t="shared" si="8"/>
        <v>1.3424043844789051E-2</v>
      </c>
      <c r="F165" s="237">
        <f t="shared" si="8"/>
        <v>4.1379557806202727E-2</v>
      </c>
      <c r="G165" s="237">
        <f t="shared" si="8"/>
        <v>7.5579906001870645E-2</v>
      </c>
      <c r="H165" s="237">
        <f t="shared" si="8"/>
        <v>6.9986102528795349E-2</v>
      </c>
      <c r="I165" s="237">
        <f t="shared" si="8"/>
        <v>4.2018792760485861E-2</v>
      </c>
      <c r="J165" s="237">
        <f t="shared" si="8"/>
        <v>4.941529065908605E-2</v>
      </c>
      <c r="K165" s="237">
        <f t="shared" si="8"/>
        <v>9.6083911472244585E-2</v>
      </c>
      <c r="L165" s="237">
        <f t="shared" si="8"/>
        <v>9.7270575951499572E-2</v>
      </c>
      <c r="M165" s="237">
        <f t="shared" si="8"/>
        <v>5.9892731224224949E-2</v>
      </c>
      <c r="N165" s="237">
        <f t="shared" si="8"/>
        <v>6.4172838108764438E-2</v>
      </c>
      <c r="O165" s="237">
        <f t="shared" si="8"/>
        <v>6.708934763058598E-2</v>
      </c>
      <c r="P165" s="237">
        <f t="shared" si="8"/>
        <v>7.0711941866096778E-2</v>
      </c>
      <c r="Q165" s="237">
        <f t="shared" si="8"/>
        <v>5.6835662286794715E-2</v>
      </c>
    </row>
    <row r="166" spans="1:17" x14ac:dyDescent="0.25">
      <c r="A166" s="142" t="s">
        <v>190</v>
      </c>
      <c r="B166" s="235">
        <f t="shared" ref="B166:Q166" si="9">IF(B$36=0,0,B$36/B$5)</f>
        <v>1.1459089438742737E-2</v>
      </c>
      <c r="C166" s="235">
        <f t="shared" si="9"/>
        <v>1.0266329953640217E-2</v>
      </c>
      <c r="D166" s="235">
        <f t="shared" si="9"/>
        <v>8.8525876878977339E-3</v>
      </c>
      <c r="E166" s="235">
        <f t="shared" si="9"/>
        <v>1.3424043844789051E-2</v>
      </c>
      <c r="F166" s="235">
        <f t="shared" si="9"/>
        <v>4.1379557806202727E-2</v>
      </c>
      <c r="G166" s="235">
        <f t="shared" si="9"/>
        <v>7.5579906001870645E-2</v>
      </c>
      <c r="H166" s="235">
        <f t="shared" si="9"/>
        <v>6.9986102528795349E-2</v>
      </c>
      <c r="I166" s="235">
        <f t="shared" si="9"/>
        <v>4.2018792760485861E-2</v>
      </c>
      <c r="J166" s="235">
        <f t="shared" si="9"/>
        <v>4.941529065908605E-2</v>
      </c>
      <c r="K166" s="235">
        <f t="shared" si="9"/>
        <v>9.6083911472244585E-2</v>
      </c>
      <c r="L166" s="235">
        <f t="shared" si="9"/>
        <v>9.7270575951499572E-2</v>
      </c>
      <c r="M166" s="235">
        <f t="shared" si="9"/>
        <v>5.9892731224224949E-2</v>
      </c>
      <c r="N166" s="235">
        <f t="shared" si="9"/>
        <v>6.4172838108764438E-2</v>
      </c>
      <c r="O166" s="235">
        <f t="shared" si="9"/>
        <v>6.708934763058598E-2</v>
      </c>
      <c r="P166" s="235">
        <f t="shared" si="9"/>
        <v>7.0711941866096778E-2</v>
      </c>
      <c r="Q166" s="235">
        <f t="shared" si="9"/>
        <v>5.6835662286794715E-2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1.3795718356380668E-3</v>
      </c>
      <c r="C168" s="236">
        <f t="shared" si="11"/>
        <v>1.056178991692164E-3</v>
      </c>
      <c r="D168" s="236">
        <f t="shared" si="11"/>
        <v>1.1494793749491814E-3</v>
      </c>
      <c r="E168" s="236">
        <f t="shared" si="11"/>
        <v>1.5786247237872854E-3</v>
      </c>
      <c r="F168" s="236">
        <f t="shared" si="11"/>
        <v>6.3940616986485083E-3</v>
      </c>
      <c r="G168" s="236">
        <f t="shared" si="11"/>
        <v>1.4531762851143926E-2</v>
      </c>
      <c r="H168" s="236">
        <f t="shared" si="11"/>
        <v>1.4357613141745398E-2</v>
      </c>
      <c r="I168" s="236">
        <f t="shared" si="11"/>
        <v>8.089095112473247E-3</v>
      </c>
      <c r="J168" s="236">
        <f t="shared" si="11"/>
        <v>9.6324921797702034E-3</v>
      </c>
      <c r="K168" s="236">
        <f t="shared" si="11"/>
        <v>1.6520058511995575E-2</v>
      </c>
      <c r="L168" s="236">
        <f t="shared" si="11"/>
        <v>1.6935349136422046E-2</v>
      </c>
      <c r="M168" s="236">
        <f t="shared" si="11"/>
        <v>9.7109850811690542E-3</v>
      </c>
      <c r="N168" s="236">
        <f t="shared" si="11"/>
        <v>1.0924724024888366E-2</v>
      </c>
      <c r="O168" s="236">
        <f t="shared" si="11"/>
        <v>9.895265428385893E-3</v>
      </c>
      <c r="P168" s="236">
        <f t="shared" si="11"/>
        <v>1.0316938333286485E-2</v>
      </c>
      <c r="Q168" s="236">
        <f t="shared" si="11"/>
        <v>9.6294545637729597E-3</v>
      </c>
    </row>
    <row r="169" spans="1:17" x14ac:dyDescent="0.25">
      <c r="A169" s="142" t="s">
        <v>188</v>
      </c>
      <c r="B169" s="235">
        <f t="shared" ref="B169:Q169" si="12">IF(B$44=0,0,B$44/B$5)</f>
        <v>1.3795718356380668E-3</v>
      </c>
      <c r="C169" s="235">
        <f t="shared" si="12"/>
        <v>9.9748727867909545E-4</v>
      </c>
      <c r="D169" s="235">
        <f t="shared" si="12"/>
        <v>1.0969280248852248E-3</v>
      </c>
      <c r="E169" s="235">
        <f t="shared" si="12"/>
        <v>1.5786247237872854E-3</v>
      </c>
      <c r="F169" s="235">
        <f t="shared" si="12"/>
        <v>3.4482964838502385E-3</v>
      </c>
      <c r="G169" s="235">
        <f t="shared" si="12"/>
        <v>6.2983255001558928E-3</v>
      </c>
      <c r="H169" s="235">
        <f t="shared" si="12"/>
        <v>5.8321752107329495E-3</v>
      </c>
      <c r="I169" s="235">
        <f t="shared" si="12"/>
        <v>3.4911016935180793E-3</v>
      </c>
      <c r="J169" s="235">
        <f t="shared" si="12"/>
        <v>4.1056713447553466E-3</v>
      </c>
      <c r="K169" s="235">
        <f t="shared" si="12"/>
        <v>7.9884608361840154E-3</v>
      </c>
      <c r="L169" s="235">
        <f t="shared" si="12"/>
        <v>8.1058813292916518E-3</v>
      </c>
      <c r="M169" s="235">
        <f t="shared" si="12"/>
        <v>4.9910609353520808E-3</v>
      </c>
      <c r="N169" s="235">
        <f t="shared" si="12"/>
        <v>5.3365674083413568E-3</v>
      </c>
      <c r="O169" s="235">
        <f t="shared" si="12"/>
        <v>5.5773112226389018E-3</v>
      </c>
      <c r="P169" s="235">
        <f t="shared" si="12"/>
        <v>5.8799857672932974E-3</v>
      </c>
      <c r="Q169" s="235">
        <f t="shared" si="12"/>
        <v>4.7237176998058778E-3</v>
      </c>
    </row>
    <row r="170" spans="1:17" x14ac:dyDescent="0.25">
      <c r="A170" s="142" t="s">
        <v>187</v>
      </c>
      <c r="B170" s="235">
        <f t="shared" ref="B170:Q170" si="13">IF(B$45=0,0,B$45/B$5)</f>
        <v>0</v>
      </c>
      <c r="C170" s="235">
        <f t="shared" si="13"/>
        <v>5.8691713013068554E-5</v>
      </c>
      <c r="D170" s="235">
        <f t="shared" si="13"/>
        <v>5.2551350063956622E-5</v>
      </c>
      <c r="E170" s="235">
        <f t="shared" si="13"/>
        <v>0</v>
      </c>
      <c r="F170" s="235">
        <f t="shared" si="13"/>
        <v>2.9457652147982694E-3</v>
      </c>
      <c r="G170" s="235">
        <f t="shared" si="13"/>
        <v>8.2334373509880317E-3</v>
      </c>
      <c r="H170" s="235">
        <f t="shared" si="13"/>
        <v>8.5254379310124497E-3</v>
      </c>
      <c r="I170" s="235">
        <f t="shared" si="13"/>
        <v>4.5979934189551664E-3</v>
      </c>
      <c r="J170" s="235">
        <f t="shared" si="13"/>
        <v>5.5268208350148567E-3</v>
      </c>
      <c r="K170" s="235">
        <f t="shared" si="13"/>
        <v>8.5315976758115596E-3</v>
      </c>
      <c r="L170" s="235">
        <f t="shared" si="13"/>
        <v>8.8294678071303926E-3</v>
      </c>
      <c r="M170" s="235">
        <f t="shared" si="13"/>
        <v>4.7199241458169726E-3</v>
      </c>
      <c r="N170" s="235">
        <f t="shared" si="13"/>
        <v>5.5881566165470091E-3</v>
      </c>
      <c r="O170" s="235">
        <f t="shared" si="13"/>
        <v>4.3179542057469895E-3</v>
      </c>
      <c r="P170" s="235">
        <f t="shared" si="13"/>
        <v>4.4369525659931873E-3</v>
      </c>
      <c r="Q170" s="235">
        <f t="shared" si="13"/>
        <v>4.905736863967081E-3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0.9818083036550338</v>
      </c>
      <c r="C173" s="209">
        <f t="shared" si="16"/>
        <v>0.98336004809019051</v>
      </c>
      <c r="D173" s="209">
        <f t="shared" si="16"/>
        <v>0.98655933280815933</v>
      </c>
      <c r="E173" s="209">
        <f t="shared" si="16"/>
        <v>0.98199339737547331</v>
      </c>
      <c r="F173" s="209">
        <f t="shared" si="16"/>
        <v>0.91181816183921949</v>
      </c>
      <c r="G173" s="209">
        <f t="shared" si="16"/>
        <v>0.80221565484350676</v>
      </c>
      <c r="H173" s="209">
        <f t="shared" si="16"/>
        <v>0.80437114768359397</v>
      </c>
      <c r="I173" s="209">
        <f t="shared" si="16"/>
        <v>0.88946791012598503</v>
      </c>
      <c r="J173" s="209">
        <f t="shared" si="16"/>
        <v>0.86848030950657473</v>
      </c>
      <c r="K173" s="209">
        <f t="shared" si="16"/>
        <v>0.77511746594533182</v>
      </c>
      <c r="L173" s="209">
        <f t="shared" si="16"/>
        <v>0.76973788211014849</v>
      </c>
      <c r="M173" s="209">
        <f t="shared" si="16"/>
        <v>0.86792772961526599</v>
      </c>
      <c r="N173" s="209">
        <f t="shared" si="16"/>
        <v>0.8514046227088905</v>
      </c>
      <c r="O173" s="209">
        <f t="shared" si="16"/>
        <v>0.86530142413993449</v>
      </c>
      <c r="P173" s="209">
        <f t="shared" si="16"/>
        <v>0.85971457233401483</v>
      </c>
      <c r="Q173" s="209">
        <f t="shared" si="16"/>
        <v>0.86888277663261004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1</v>
      </c>
      <c r="D175" s="77">
        <f t="shared" si="17"/>
        <v>1</v>
      </c>
      <c r="E175" s="77">
        <f t="shared" si="17"/>
        <v>0.99999999999999978</v>
      </c>
      <c r="F175" s="77">
        <f t="shared" si="17"/>
        <v>1.0000000000000002</v>
      </c>
      <c r="G175" s="77">
        <f t="shared" si="17"/>
        <v>1</v>
      </c>
      <c r="H175" s="77">
        <f t="shared" si="17"/>
        <v>1</v>
      </c>
      <c r="I175" s="77">
        <f t="shared" si="17"/>
        <v>0.99999999999999989</v>
      </c>
      <c r="J175" s="77">
        <f t="shared" si="17"/>
        <v>1</v>
      </c>
      <c r="K175" s="77">
        <f t="shared" si="17"/>
        <v>1</v>
      </c>
      <c r="L175" s="77">
        <f t="shared" si="17"/>
        <v>1</v>
      </c>
      <c r="M175" s="77">
        <f t="shared" si="17"/>
        <v>1</v>
      </c>
      <c r="N175" s="77">
        <f t="shared" si="17"/>
        <v>1.0000000000000002</v>
      </c>
      <c r="O175" s="77">
        <f t="shared" si="17"/>
        <v>1</v>
      </c>
      <c r="P175" s="77">
        <f t="shared" si="17"/>
        <v>1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7.1787627355292871E-2</v>
      </c>
      <c r="C180" s="238">
        <f t="shared" si="22"/>
        <v>3.2998145806705528E-2</v>
      </c>
      <c r="D180" s="238">
        <f t="shared" si="22"/>
        <v>1.8296304980514256E-2</v>
      </c>
      <c r="E180" s="238">
        <f t="shared" si="22"/>
        <v>1.9710382544594066E-2</v>
      </c>
      <c r="F180" s="238">
        <f t="shared" si="22"/>
        <v>1.6272715627908232E-2</v>
      </c>
      <c r="G180" s="238">
        <f t="shared" si="22"/>
        <v>1.2905762033391334E-2</v>
      </c>
      <c r="H180" s="238">
        <f t="shared" si="22"/>
        <v>1.3369500930677899E-2</v>
      </c>
      <c r="I180" s="238">
        <f t="shared" si="22"/>
        <v>1.3922163716857875E-2</v>
      </c>
      <c r="J180" s="238">
        <f t="shared" si="22"/>
        <v>1.3666227795500741E-2</v>
      </c>
      <c r="K180" s="238">
        <f t="shared" si="22"/>
        <v>1.2123525061830367E-2</v>
      </c>
      <c r="L180" s="238">
        <f t="shared" si="22"/>
        <v>1.2509285589797392E-2</v>
      </c>
      <c r="M180" s="238">
        <f t="shared" si="22"/>
        <v>1.2609326756787326E-2</v>
      </c>
      <c r="N180" s="238">
        <f t="shared" si="22"/>
        <v>1.2307969717366699E-2</v>
      </c>
      <c r="O180" s="238">
        <f t="shared" si="22"/>
        <v>1.2495263720455563E-2</v>
      </c>
      <c r="P180" s="238">
        <f t="shared" si="22"/>
        <v>1.2194329457029878E-2</v>
      </c>
      <c r="Q180" s="238">
        <f t="shared" si="22"/>
        <v>1.2597228437745961E-2</v>
      </c>
    </row>
    <row r="181" spans="1:17" x14ac:dyDescent="0.25">
      <c r="A181" s="127" t="s">
        <v>183</v>
      </c>
      <c r="B181" s="237">
        <f t="shared" ref="B181:Q181" si="23">IF(B$70=0,0,B$70/B$60)</f>
        <v>0.21066729632772707</v>
      </c>
      <c r="C181" s="237">
        <f t="shared" si="23"/>
        <v>0.49479959923365274</v>
      </c>
      <c r="D181" s="237">
        <f t="shared" si="23"/>
        <v>0.51593238731659941</v>
      </c>
      <c r="E181" s="237">
        <f t="shared" si="23"/>
        <v>0.45462057509027115</v>
      </c>
      <c r="F181" s="237">
        <f t="shared" si="23"/>
        <v>0.33259164564186827</v>
      </c>
      <c r="G181" s="237">
        <f t="shared" si="23"/>
        <v>0.26377580307410103</v>
      </c>
      <c r="H181" s="237">
        <f t="shared" si="23"/>
        <v>0.27325398032020037</v>
      </c>
      <c r="I181" s="237">
        <f t="shared" si="23"/>
        <v>0.28454963801763933</v>
      </c>
      <c r="J181" s="237">
        <f t="shared" si="23"/>
        <v>0.27931866420789314</v>
      </c>
      <c r="K181" s="237">
        <f t="shared" si="23"/>
        <v>0.24778796873825226</v>
      </c>
      <c r="L181" s="237">
        <f t="shared" si="23"/>
        <v>0.25567237671009624</v>
      </c>
      <c r="M181" s="237">
        <f t="shared" si="23"/>
        <v>0.25771707884352818</v>
      </c>
      <c r="N181" s="237">
        <f t="shared" si="23"/>
        <v>0.25155776063515417</v>
      </c>
      <c r="O181" s="237">
        <f t="shared" si="23"/>
        <v>0.25538578922795674</v>
      </c>
      <c r="P181" s="237">
        <f t="shared" si="23"/>
        <v>0.2492351119721509</v>
      </c>
      <c r="Q181" s="237">
        <f t="shared" si="23"/>
        <v>0.25746980605074576</v>
      </c>
    </row>
    <row r="182" spans="1:17" x14ac:dyDescent="0.25">
      <c r="A182" s="142" t="s">
        <v>192</v>
      </c>
      <c r="B182" s="235">
        <f t="shared" ref="B182:Q182" si="24">IF(B$71=0,0,B$71/B$60)</f>
        <v>0.21066729632772707</v>
      </c>
      <c r="C182" s="235">
        <f t="shared" si="24"/>
        <v>0.49479959923365274</v>
      </c>
      <c r="D182" s="235">
        <f t="shared" si="24"/>
        <v>0.51593238731659941</v>
      </c>
      <c r="E182" s="235">
        <f t="shared" si="24"/>
        <v>0.45462057509027115</v>
      </c>
      <c r="F182" s="235">
        <f t="shared" si="24"/>
        <v>0.33259164564186827</v>
      </c>
      <c r="G182" s="235">
        <f t="shared" si="24"/>
        <v>0.26377580307410103</v>
      </c>
      <c r="H182" s="235">
        <f t="shared" si="24"/>
        <v>0.27325398032020037</v>
      </c>
      <c r="I182" s="235">
        <f t="shared" si="24"/>
        <v>0.28454963801763933</v>
      </c>
      <c r="J182" s="235">
        <f t="shared" si="24"/>
        <v>0.27931866420789314</v>
      </c>
      <c r="K182" s="235">
        <f t="shared" si="24"/>
        <v>0.24778796873825226</v>
      </c>
      <c r="L182" s="235">
        <f t="shared" si="24"/>
        <v>0.25567237671009624</v>
      </c>
      <c r="M182" s="235">
        <f t="shared" si="24"/>
        <v>0.25771707884352818</v>
      </c>
      <c r="N182" s="235">
        <f t="shared" si="24"/>
        <v>0.25155776063515417</v>
      </c>
      <c r="O182" s="235">
        <f t="shared" si="24"/>
        <v>0.25538578922795674</v>
      </c>
      <c r="P182" s="235">
        <f t="shared" si="24"/>
        <v>0.2492351119721509</v>
      </c>
      <c r="Q182" s="235">
        <f t="shared" si="24"/>
        <v>0.25746980605074576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0.60352550977836583</v>
      </c>
      <c r="C184" s="237">
        <f t="shared" si="26"/>
        <v>0.23141071984212455</v>
      </c>
      <c r="D184" s="237">
        <f t="shared" si="26"/>
        <v>0.21482826247089168</v>
      </c>
      <c r="E184" s="237">
        <f t="shared" si="26"/>
        <v>0.30168509890959977</v>
      </c>
      <c r="F184" s="237">
        <f t="shared" si="26"/>
        <v>0.4802045667250226</v>
      </c>
      <c r="G184" s="237">
        <f t="shared" si="26"/>
        <v>0.58241288710899519</v>
      </c>
      <c r="H184" s="237">
        <f t="shared" si="26"/>
        <v>0.5683354807955957</v>
      </c>
      <c r="I184" s="237">
        <f t="shared" si="26"/>
        <v>0.55160122832925729</v>
      </c>
      <c r="J184" s="237">
        <f t="shared" si="26"/>
        <v>0.55937097123371482</v>
      </c>
      <c r="K184" s="237">
        <f t="shared" si="26"/>
        <v>0.60619494244702898</v>
      </c>
      <c r="L184" s="237">
        <f t="shared" si="26"/>
        <v>0.59444845286123493</v>
      </c>
      <c r="M184" s="237">
        <f t="shared" si="26"/>
        <v>0.59141157119350263</v>
      </c>
      <c r="N184" s="237">
        <f t="shared" si="26"/>
        <v>0.60059204444746395</v>
      </c>
      <c r="O184" s="237">
        <f t="shared" si="26"/>
        <v>0.59491110149803461</v>
      </c>
      <c r="P184" s="237">
        <f t="shared" si="26"/>
        <v>0.60404290667291094</v>
      </c>
      <c r="Q184" s="237">
        <f t="shared" si="26"/>
        <v>0.59181943594756614</v>
      </c>
    </row>
    <row r="185" spans="1:17" x14ac:dyDescent="0.25">
      <c r="A185" s="142" t="s">
        <v>190</v>
      </c>
      <c r="B185" s="235">
        <f t="shared" ref="B185:Q185" si="27">IF(B$84=0,0,B$84/B$60)</f>
        <v>0.60352550977836583</v>
      </c>
      <c r="C185" s="235">
        <f t="shared" si="27"/>
        <v>0.23141071984212455</v>
      </c>
      <c r="D185" s="235">
        <f t="shared" si="27"/>
        <v>0.21482826247089168</v>
      </c>
      <c r="E185" s="235">
        <f t="shared" si="27"/>
        <v>0.30168509890959977</v>
      </c>
      <c r="F185" s="235">
        <f t="shared" si="27"/>
        <v>0.4802045667250226</v>
      </c>
      <c r="G185" s="235">
        <f t="shared" si="27"/>
        <v>0.58241288710899519</v>
      </c>
      <c r="H185" s="235">
        <f t="shared" si="27"/>
        <v>0.5683354807955957</v>
      </c>
      <c r="I185" s="235">
        <f t="shared" si="27"/>
        <v>0.55160122832925729</v>
      </c>
      <c r="J185" s="235">
        <f t="shared" si="27"/>
        <v>0.55937097123371482</v>
      </c>
      <c r="K185" s="235">
        <f t="shared" si="27"/>
        <v>0.60619494244702898</v>
      </c>
      <c r="L185" s="235">
        <f t="shared" si="27"/>
        <v>0.59444845286123493</v>
      </c>
      <c r="M185" s="235">
        <f t="shared" si="27"/>
        <v>0.59141157119350263</v>
      </c>
      <c r="N185" s="235">
        <f t="shared" si="27"/>
        <v>0.60059204444746395</v>
      </c>
      <c r="O185" s="235">
        <f t="shared" si="27"/>
        <v>0.59491110149803461</v>
      </c>
      <c r="P185" s="235">
        <f t="shared" si="27"/>
        <v>0.60404290667291094</v>
      </c>
      <c r="Q185" s="235">
        <f t="shared" si="27"/>
        <v>0.59181943594756614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0.11401956653861427</v>
      </c>
      <c r="C187" s="236">
        <f t="shared" si="29"/>
        <v>0.24079153511751725</v>
      </c>
      <c r="D187" s="236">
        <f t="shared" si="29"/>
        <v>0.25094304523199462</v>
      </c>
      <c r="E187" s="236">
        <f t="shared" si="29"/>
        <v>0.22398394345553485</v>
      </c>
      <c r="F187" s="236">
        <f t="shared" si="29"/>
        <v>0.17093107200520097</v>
      </c>
      <c r="G187" s="236">
        <f t="shared" si="29"/>
        <v>0.14090554778351236</v>
      </c>
      <c r="H187" s="236">
        <f t="shared" si="29"/>
        <v>0.14504103795352605</v>
      </c>
      <c r="I187" s="236">
        <f t="shared" si="29"/>
        <v>0.14992696993624544</v>
      </c>
      <c r="J187" s="236">
        <f t="shared" si="29"/>
        <v>0.14764413676289143</v>
      </c>
      <c r="K187" s="236">
        <f t="shared" si="29"/>
        <v>0.13389356375288841</v>
      </c>
      <c r="L187" s="236">
        <f t="shared" si="29"/>
        <v>0.13736988483887144</v>
      </c>
      <c r="M187" s="236">
        <f t="shared" si="29"/>
        <v>0.13826202320618186</v>
      </c>
      <c r="N187" s="236">
        <f t="shared" si="29"/>
        <v>0.13554222520001522</v>
      </c>
      <c r="O187" s="236">
        <f t="shared" si="29"/>
        <v>0.137207845553553</v>
      </c>
      <c r="P187" s="236">
        <f t="shared" si="29"/>
        <v>0.1345276518979083</v>
      </c>
      <c r="Q187" s="236">
        <f t="shared" si="29"/>
        <v>0.13811352956394227</v>
      </c>
    </row>
    <row r="188" spans="1:17" x14ac:dyDescent="0.25">
      <c r="A188" s="142" t="s">
        <v>188</v>
      </c>
      <c r="B188" s="235">
        <f t="shared" ref="B188:Q188" si="30">IF(B$92=0,0,B$92/B$60)</f>
        <v>1.3810258015154857E-2</v>
      </c>
      <c r="C188" s="235">
        <f t="shared" si="30"/>
        <v>5.4274014279959374E-3</v>
      </c>
      <c r="D188" s="235">
        <f t="shared" si="30"/>
        <v>5.5265582922067458E-3</v>
      </c>
      <c r="E188" s="235">
        <f t="shared" si="30"/>
        <v>7.7319942234058197E-3</v>
      </c>
      <c r="F188" s="235">
        <f t="shared" si="30"/>
        <v>1.2725316240420361E-2</v>
      </c>
      <c r="G188" s="235">
        <f t="shared" si="30"/>
        <v>1.5433814429345332E-2</v>
      </c>
      <c r="H188" s="235">
        <f t="shared" si="30"/>
        <v>1.5060766233646949E-2</v>
      </c>
      <c r="I188" s="235">
        <f t="shared" si="30"/>
        <v>1.4573628608935888E-2</v>
      </c>
      <c r="J188" s="235">
        <f t="shared" si="30"/>
        <v>1.4779042436974752E-2</v>
      </c>
      <c r="K188" s="235">
        <f t="shared" si="30"/>
        <v>1.602685429901702E-2</v>
      </c>
      <c r="L188" s="235">
        <f t="shared" si="30"/>
        <v>1.5752754295690535E-2</v>
      </c>
      <c r="M188" s="235">
        <f t="shared" si="30"/>
        <v>1.5672277594125206E-2</v>
      </c>
      <c r="N188" s="235">
        <f t="shared" si="30"/>
        <v>1.5882317438428342E-2</v>
      </c>
      <c r="O188" s="235">
        <f t="shared" si="30"/>
        <v>1.5727037704578957E-2</v>
      </c>
      <c r="P188" s="235">
        <f t="shared" si="30"/>
        <v>1.5972571608452706E-2</v>
      </c>
      <c r="Q188" s="235">
        <f t="shared" si="30"/>
        <v>1.5641405604668607E-2</v>
      </c>
    </row>
    <row r="189" spans="1:17" x14ac:dyDescent="0.25">
      <c r="A189" s="142" t="s">
        <v>187</v>
      </c>
      <c r="B189" s="235">
        <f t="shared" ref="B189:Q189" si="31">IF(B$93=0,0,B$93/B$60)</f>
        <v>0.10020930852345941</v>
      </c>
      <c r="C189" s="235">
        <f t="shared" si="31"/>
        <v>0.23536413368952133</v>
      </c>
      <c r="D189" s="235">
        <f t="shared" si="31"/>
        <v>0.24541648693978788</v>
      </c>
      <c r="E189" s="235">
        <f t="shared" si="31"/>
        <v>0.21625194923212904</v>
      </c>
      <c r="F189" s="235">
        <f t="shared" si="31"/>
        <v>0.1582057557647806</v>
      </c>
      <c r="G189" s="235">
        <f t="shared" si="31"/>
        <v>0.12547173335416703</v>
      </c>
      <c r="H189" s="235">
        <f t="shared" si="31"/>
        <v>0.12998027171987911</v>
      </c>
      <c r="I189" s="235">
        <f t="shared" si="31"/>
        <v>0.13535334132730956</v>
      </c>
      <c r="J189" s="235">
        <f t="shared" si="31"/>
        <v>0.13286509432591667</v>
      </c>
      <c r="K189" s="235">
        <f t="shared" si="31"/>
        <v>0.11786670945387138</v>
      </c>
      <c r="L189" s="235">
        <f t="shared" si="31"/>
        <v>0.12161713054318089</v>
      </c>
      <c r="M189" s="235">
        <f t="shared" si="31"/>
        <v>0.12258974561205664</v>
      </c>
      <c r="N189" s="235">
        <f t="shared" si="31"/>
        <v>0.11965990776158687</v>
      </c>
      <c r="O189" s="235">
        <f t="shared" si="31"/>
        <v>0.12148080784897404</v>
      </c>
      <c r="P189" s="235">
        <f t="shared" si="31"/>
        <v>0.11855508028945558</v>
      </c>
      <c r="Q189" s="235">
        <f t="shared" si="31"/>
        <v>0.12247212395927365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1.0000000000000002</v>
      </c>
      <c r="C194" s="77">
        <f t="shared" si="35"/>
        <v>1</v>
      </c>
      <c r="D194" s="77">
        <f t="shared" si="35"/>
        <v>0.99999999999999978</v>
      </c>
      <c r="E194" s="77">
        <f t="shared" si="35"/>
        <v>1</v>
      </c>
      <c r="F194" s="77">
        <f t="shared" si="35"/>
        <v>1</v>
      </c>
      <c r="G194" s="77">
        <f t="shared" si="35"/>
        <v>1</v>
      </c>
      <c r="H194" s="77">
        <f t="shared" si="35"/>
        <v>1</v>
      </c>
      <c r="I194" s="77">
        <f t="shared" si="35"/>
        <v>1</v>
      </c>
      <c r="J194" s="77">
        <f t="shared" si="35"/>
        <v>1</v>
      </c>
      <c r="K194" s="77">
        <f t="shared" si="35"/>
        <v>1</v>
      </c>
      <c r="L194" s="77">
        <f t="shared" si="35"/>
        <v>1</v>
      </c>
      <c r="M194" s="77">
        <f t="shared" si="35"/>
        <v>1</v>
      </c>
      <c r="N194" s="77">
        <f t="shared" si="35"/>
        <v>1</v>
      </c>
      <c r="O194" s="77">
        <f t="shared" si="35"/>
        <v>1</v>
      </c>
      <c r="P194" s="77">
        <f t="shared" si="35"/>
        <v>0.99999999999999989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5.496191666747284E-2</v>
      </c>
      <c r="C199" s="238">
        <f t="shared" si="40"/>
        <v>6.2906261968649096E-2</v>
      </c>
      <c r="D199" s="238">
        <f t="shared" si="40"/>
        <v>3.6481626648887433E-2</v>
      </c>
      <c r="E199" s="238">
        <f t="shared" si="40"/>
        <v>3.128216724054441E-2</v>
      </c>
      <c r="F199" s="238">
        <f t="shared" si="40"/>
        <v>2.5428386715786906E-2</v>
      </c>
      <c r="G199" s="238">
        <f t="shared" si="40"/>
        <v>1.9363933868463922E-2</v>
      </c>
      <c r="H199" s="238">
        <f t="shared" si="40"/>
        <v>2.0170366009326365E-2</v>
      </c>
      <c r="I199" s="238">
        <f t="shared" si="40"/>
        <v>2.1153399691283353E-2</v>
      </c>
      <c r="J199" s="238">
        <f t="shared" si="40"/>
        <v>2.0701182059341471E-2</v>
      </c>
      <c r="K199" s="238">
        <f t="shared" si="40"/>
        <v>1.8030797100666004E-2</v>
      </c>
      <c r="L199" s="238">
        <f t="shared" si="40"/>
        <v>1.8681451829819593E-2</v>
      </c>
      <c r="M199" s="238">
        <f t="shared" si="40"/>
        <v>1.8853057862007666E-2</v>
      </c>
      <c r="N199" s="238">
        <f t="shared" si="40"/>
        <v>1.8343994877581205E-2</v>
      </c>
      <c r="O199" s="238">
        <f t="shared" si="40"/>
        <v>1.8665177822209465E-2</v>
      </c>
      <c r="P199" s="238">
        <f t="shared" si="40"/>
        <v>1.8150626000732448E-2</v>
      </c>
      <c r="Q199" s="238">
        <f t="shared" si="40"/>
        <v>1.8840875400254583E-2</v>
      </c>
    </row>
    <row r="200" spans="1:17" x14ac:dyDescent="0.25">
      <c r="A200" s="127" t="s">
        <v>183</v>
      </c>
      <c r="B200" s="237">
        <f t="shared" ref="B200:Q200" si="41">IF(B$118=0,0,B$118/B$108)</f>
        <v>0.37425517506687961</v>
      </c>
      <c r="C200" s="237">
        <f t="shared" si="41"/>
        <v>0.37797329686931469</v>
      </c>
      <c r="D200" s="237">
        <f t="shared" si="41"/>
        <v>0.39581862667192119</v>
      </c>
      <c r="E200" s="237">
        <f t="shared" si="41"/>
        <v>0.37446918219742664</v>
      </c>
      <c r="F200" s="237">
        <f t="shared" si="41"/>
        <v>0.24113621531580734</v>
      </c>
      <c r="G200" s="237">
        <f t="shared" si="41"/>
        <v>0.18362728940912573</v>
      </c>
      <c r="H200" s="237">
        <f t="shared" si="41"/>
        <v>0.19127464810828632</v>
      </c>
      <c r="I200" s="237">
        <f t="shared" si="41"/>
        <v>0.20059671105488702</v>
      </c>
      <c r="J200" s="237">
        <f t="shared" si="41"/>
        <v>0.19630835216352874</v>
      </c>
      <c r="K200" s="237">
        <f t="shared" si="41"/>
        <v>0.17098521508965822</v>
      </c>
      <c r="L200" s="237">
        <f t="shared" si="41"/>
        <v>0.17715534379735243</v>
      </c>
      <c r="M200" s="237">
        <f t="shared" si="41"/>
        <v>0.17878267586484473</v>
      </c>
      <c r="N200" s="237">
        <f t="shared" si="41"/>
        <v>0.17395525512463095</v>
      </c>
      <c r="O200" s="237">
        <f t="shared" si="41"/>
        <v>0.17700101813576061</v>
      </c>
      <c r="P200" s="237">
        <f t="shared" si="41"/>
        <v>0.17212154700762214</v>
      </c>
      <c r="Q200" s="237">
        <f t="shared" si="41"/>
        <v>0.17866715014340592</v>
      </c>
    </row>
    <row r="201" spans="1:17" x14ac:dyDescent="0.25">
      <c r="A201" s="142" t="s">
        <v>192</v>
      </c>
      <c r="B201" s="235">
        <f t="shared" ref="B201:Q201" si="42">IF(B$119=0,0,B$119/B$108)</f>
        <v>0.37425517506687961</v>
      </c>
      <c r="C201" s="235">
        <f t="shared" si="42"/>
        <v>0.37797329686931469</v>
      </c>
      <c r="D201" s="235">
        <f t="shared" si="42"/>
        <v>0.39581862667192119</v>
      </c>
      <c r="E201" s="235">
        <f t="shared" si="42"/>
        <v>0.37446918219742664</v>
      </c>
      <c r="F201" s="235">
        <f t="shared" si="42"/>
        <v>0.24113621531580734</v>
      </c>
      <c r="G201" s="235">
        <f t="shared" si="42"/>
        <v>0.18362728940912573</v>
      </c>
      <c r="H201" s="235">
        <f t="shared" si="42"/>
        <v>0.19127464810828632</v>
      </c>
      <c r="I201" s="235">
        <f t="shared" si="42"/>
        <v>0.20059671105488702</v>
      </c>
      <c r="J201" s="235">
        <f t="shared" si="42"/>
        <v>0.19630835216352874</v>
      </c>
      <c r="K201" s="235">
        <f t="shared" si="42"/>
        <v>0.17098521508965822</v>
      </c>
      <c r="L201" s="235">
        <f t="shared" si="42"/>
        <v>0.17715534379735243</v>
      </c>
      <c r="M201" s="235">
        <f t="shared" si="42"/>
        <v>0.17878267586484473</v>
      </c>
      <c r="N201" s="235">
        <f t="shared" si="42"/>
        <v>0.17395525512463095</v>
      </c>
      <c r="O201" s="235">
        <f t="shared" si="42"/>
        <v>0.17700101813576061</v>
      </c>
      <c r="P201" s="235">
        <f t="shared" si="42"/>
        <v>0.17212154700762214</v>
      </c>
      <c r="Q201" s="235">
        <f t="shared" si="42"/>
        <v>0.17866715014340592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0.26535644107295953</v>
      </c>
      <c r="C203" s="237">
        <f t="shared" si="44"/>
        <v>0.25334337276630259</v>
      </c>
      <c r="D203" s="237">
        <f t="shared" si="44"/>
        <v>0.24599368154752618</v>
      </c>
      <c r="E203" s="237">
        <f t="shared" si="44"/>
        <v>0.27496497225045236</v>
      </c>
      <c r="F203" s="237">
        <f t="shared" si="44"/>
        <v>0.43093006128787364</v>
      </c>
      <c r="G203" s="237">
        <f t="shared" si="44"/>
        <v>0.50183696337710904</v>
      </c>
      <c r="H203" s="237">
        <f t="shared" si="44"/>
        <v>0.49240798333664476</v>
      </c>
      <c r="I203" s="237">
        <f t="shared" si="44"/>
        <v>0.48130502539768988</v>
      </c>
      <c r="J203" s="237">
        <f t="shared" si="44"/>
        <v>0.4865955655943594</v>
      </c>
      <c r="K203" s="237">
        <f t="shared" si="44"/>
        <v>0.51774993513787615</v>
      </c>
      <c r="L203" s="237">
        <f t="shared" si="44"/>
        <v>0.50981669185552825</v>
      </c>
      <c r="M203" s="237">
        <f t="shared" si="44"/>
        <v>0.50781023679212522</v>
      </c>
      <c r="N203" s="237">
        <f t="shared" si="44"/>
        <v>0.51405407863825869</v>
      </c>
      <c r="O203" s="237">
        <f t="shared" si="44"/>
        <v>0.51034105980373201</v>
      </c>
      <c r="P203" s="237">
        <f t="shared" si="44"/>
        <v>0.51632506132639611</v>
      </c>
      <c r="Q203" s="237">
        <f t="shared" si="44"/>
        <v>0.50831980282655365</v>
      </c>
    </row>
    <row r="204" spans="1:17" x14ac:dyDescent="0.25">
      <c r="A204" s="142" t="s">
        <v>190</v>
      </c>
      <c r="B204" s="235">
        <f t="shared" ref="B204:Q204" si="45">IF(B$132=0,0,B$132/B$108)</f>
        <v>0.26535644107295953</v>
      </c>
      <c r="C204" s="235">
        <f t="shared" si="45"/>
        <v>0.25334337276630259</v>
      </c>
      <c r="D204" s="235">
        <f t="shared" si="45"/>
        <v>0.24599368154752618</v>
      </c>
      <c r="E204" s="235">
        <f t="shared" si="45"/>
        <v>0.27496497225045236</v>
      </c>
      <c r="F204" s="235">
        <f t="shared" si="45"/>
        <v>0.43093006128787364</v>
      </c>
      <c r="G204" s="235">
        <f t="shared" si="45"/>
        <v>0.50183696337710904</v>
      </c>
      <c r="H204" s="235">
        <f t="shared" si="45"/>
        <v>0.49240798333664476</v>
      </c>
      <c r="I204" s="235">
        <f t="shared" si="45"/>
        <v>0.48130502539768988</v>
      </c>
      <c r="J204" s="235">
        <f t="shared" si="45"/>
        <v>0.4865955655943594</v>
      </c>
      <c r="K204" s="235">
        <f t="shared" si="45"/>
        <v>0.51774993513787615</v>
      </c>
      <c r="L204" s="235">
        <f t="shared" si="45"/>
        <v>0.50981669185552825</v>
      </c>
      <c r="M204" s="235">
        <f t="shared" si="45"/>
        <v>0.50781023679212522</v>
      </c>
      <c r="N204" s="235">
        <f t="shared" si="45"/>
        <v>0.51405407863825869</v>
      </c>
      <c r="O204" s="235">
        <f t="shared" si="45"/>
        <v>0.51034105980373201</v>
      </c>
      <c r="P204" s="235">
        <f t="shared" si="45"/>
        <v>0.51632506132639611</v>
      </c>
      <c r="Q204" s="235">
        <f t="shared" si="45"/>
        <v>0.50831980282655365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0.30542646719268818</v>
      </c>
      <c r="C206" s="236">
        <f t="shared" si="47"/>
        <v>0.30577706839573354</v>
      </c>
      <c r="D206" s="236">
        <f t="shared" si="47"/>
        <v>0.321706065131665</v>
      </c>
      <c r="E206" s="236">
        <f t="shared" si="47"/>
        <v>0.31928367831157672</v>
      </c>
      <c r="F206" s="236">
        <f t="shared" si="47"/>
        <v>0.3025053366805322</v>
      </c>
      <c r="G206" s="236">
        <f t="shared" si="47"/>
        <v>0.29517181334530135</v>
      </c>
      <c r="H206" s="236">
        <f t="shared" si="47"/>
        <v>0.29614700254574261</v>
      </c>
      <c r="I206" s="236">
        <f t="shared" si="47"/>
        <v>0.29694486385613966</v>
      </c>
      <c r="J206" s="236">
        <f t="shared" si="47"/>
        <v>0.29639490018277037</v>
      </c>
      <c r="K206" s="236">
        <f t="shared" si="47"/>
        <v>0.29323405267179969</v>
      </c>
      <c r="L206" s="236">
        <f t="shared" si="47"/>
        <v>0.29434651251729976</v>
      </c>
      <c r="M206" s="236">
        <f t="shared" si="47"/>
        <v>0.29455402948102249</v>
      </c>
      <c r="N206" s="236">
        <f t="shared" si="47"/>
        <v>0.29364667135952915</v>
      </c>
      <c r="O206" s="236">
        <f t="shared" si="47"/>
        <v>0.29399274423829796</v>
      </c>
      <c r="P206" s="236">
        <f t="shared" si="47"/>
        <v>0.29340276566524931</v>
      </c>
      <c r="Q206" s="236">
        <f t="shared" si="47"/>
        <v>0.29417217162978576</v>
      </c>
    </row>
    <row r="207" spans="1:17" x14ac:dyDescent="0.25">
      <c r="A207" s="142" t="s">
        <v>188</v>
      </c>
      <c r="B207" s="235">
        <f t="shared" ref="B207:Q207" si="48">IF(B$140=0,0,B$140/B$108)</f>
        <v>8.5505703482917805E-2</v>
      </c>
      <c r="C207" s="235">
        <f t="shared" si="48"/>
        <v>8.3671452636258595E-2</v>
      </c>
      <c r="D207" s="235">
        <f t="shared" si="48"/>
        <v>8.9114131960171122E-2</v>
      </c>
      <c r="E207" s="235">
        <f t="shared" si="48"/>
        <v>9.9237159195536356E-2</v>
      </c>
      <c r="F207" s="235">
        <f t="shared" si="48"/>
        <v>0.16080826964369216</v>
      </c>
      <c r="G207" s="235">
        <f t="shared" si="48"/>
        <v>0.18726828544460258</v>
      </c>
      <c r="H207" s="235">
        <f t="shared" si="48"/>
        <v>0.1837497145649557</v>
      </c>
      <c r="I207" s="235">
        <f t="shared" si="48"/>
        <v>0.17906972188923054</v>
      </c>
      <c r="J207" s="235">
        <f t="shared" si="48"/>
        <v>0.18103969441254988</v>
      </c>
      <c r="K207" s="235">
        <f t="shared" si="48"/>
        <v>0.19275929215879603</v>
      </c>
      <c r="L207" s="235">
        <f t="shared" si="48"/>
        <v>0.19024604551315352</v>
      </c>
      <c r="M207" s="235">
        <f t="shared" si="48"/>
        <v>0.18949730552991931</v>
      </c>
      <c r="N207" s="235">
        <f t="shared" si="48"/>
        <v>0.19142664847941712</v>
      </c>
      <c r="O207" s="235">
        <f t="shared" si="48"/>
        <v>0.18998296246609603</v>
      </c>
      <c r="P207" s="235">
        <f t="shared" si="48"/>
        <v>0.1922602709434087</v>
      </c>
      <c r="Q207" s="235">
        <f t="shared" si="48"/>
        <v>0.18918333319257669</v>
      </c>
    </row>
    <row r="208" spans="1:17" x14ac:dyDescent="0.25">
      <c r="A208" s="142" t="s">
        <v>187</v>
      </c>
      <c r="B208" s="235">
        <f t="shared" ref="B208:Q208" si="49">IF(B$141=0,0,B$141/B$108)</f>
        <v>0.21992076370977037</v>
      </c>
      <c r="C208" s="235">
        <f t="shared" si="49"/>
        <v>0.22210561575947496</v>
      </c>
      <c r="D208" s="235">
        <f t="shared" si="49"/>
        <v>0.23259193317149385</v>
      </c>
      <c r="E208" s="235">
        <f t="shared" si="49"/>
        <v>0.22004651911604037</v>
      </c>
      <c r="F208" s="235">
        <f t="shared" si="49"/>
        <v>0.14169706703684007</v>
      </c>
      <c r="G208" s="235">
        <f t="shared" si="49"/>
        <v>0.10790352790069876</v>
      </c>
      <c r="H208" s="235">
        <f t="shared" si="49"/>
        <v>0.11239728798078692</v>
      </c>
      <c r="I208" s="235">
        <f t="shared" si="49"/>
        <v>0.11787514196690915</v>
      </c>
      <c r="J208" s="235">
        <f t="shared" si="49"/>
        <v>0.1153552057702205</v>
      </c>
      <c r="K208" s="235">
        <f t="shared" si="49"/>
        <v>0.10047476051300364</v>
      </c>
      <c r="L208" s="235">
        <f t="shared" si="49"/>
        <v>0.1041004670041462</v>
      </c>
      <c r="M208" s="235">
        <f t="shared" si="49"/>
        <v>0.10505672395110319</v>
      </c>
      <c r="N208" s="235">
        <f t="shared" si="49"/>
        <v>0.10222002288011202</v>
      </c>
      <c r="O208" s="235">
        <f t="shared" si="49"/>
        <v>0.10400978177220191</v>
      </c>
      <c r="P208" s="235">
        <f t="shared" si="49"/>
        <v>0.10114249472184059</v>
      </c>
      <c r="Q208" s="235">
        <f t="shared" si="49"/>
        <v>0.1049888384372091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0.12095541103027059</v>
      </c>
      <c r="C214" s="230">
        <f>IF(C$5=0,0,(C$5-C$15-C$58)/(CHI_fec!C$5-CHI_fec!C$15))</f>
        <v>0.13082517933556848</v>
      </c>
      <c r="D214" s="230">
        <f>IF(D$5=0,0,(D$5-D$15-D$58)/(CHI_fec!D$5-CHI_fec!D$15))</f>
        <v>9.3840149594868277E-2</v>
      </c>
      <c r="E214" s="230">
        <f>IF(E$5=0,0,(E$5-E$15-E$58)/(CHI_fec!E$5-CHI_fec!E$15))</f>
        <v>0.11344986402951701</v>
      </c>
      <c r="F214" s="230">
        <f>IF(F$5=0,0,(F$5-F$15-F$58)/(CHI_fec!F$5-CHI_fec!F$15))</f>
        <v>0.50703475450590985</v>
      </c>
      <c r="G214" s="230">
        <f>IF(G$5=0,0,(G$5-G$15-G$58)/(CHI_fec!G$5-CHI_fec!G$15))</f>
        <v>0.95216248274904103</v>
      </c>
      <c r="H214" s="230">
        <f>IF(H$5=0,0,(H$5-H$15-H$58)/(CHI_fec!H$5-CHI_fec!H$15))</f>
        <v>0.95805148447721833</v>
      </c>
      <c r="I214" s="230">
        <f>IF(I$5=0,0,(I$5-I$15-I$58)/(CHI_fec!I$5-CHI_fec!I$15))</f>
        <v>0.84031375970612243</v>
      </c>
      <c r="J214" s="230">
        <f>IF(J$5=0,0,(J$5-J$15-J$58)/(CHI_fec!J$5-CHI_fec!J$15))</f>
        <v>0.87833233085727003</v>
      </c>
      <c r="K214" s="230">
        <f>IF(K$5=0,0,(K$5-K$15-K$58)/(CHI_fec!K$5-CHI_fec!K$15))</f>
        <v>0.94355370009754491</v>
      </c>
      <c r="L214" s="230">
        <f>IF(L$5=0,0,(L$5-L$15-L$58)/(CHI_fec!L$5-CHI_fec!L$15))</f>
        <v>0.89169061271387373</v>
      </c>
      <c r="M214" s="230">
        <f>IF(M$5=0,0,(M$5-M$15-M$58)/(CHI_fec!M$5-CHI_fec!M$15))</f>
        <v>0.82946583737370239</v>
      </c>
      <c r="N214" s="230">
        <f>IF(N$5=0,0,(N$5-N$15-N$58)/(CHI_fec!N$5-CHI_fec!N$15))</f>
        <v>0.90449376983236351</v>
      </c>
      <c r="O214" s="230">
        <f>IF(O$5=0,0,(O$5-O$15-O$58)/(CHI_fec!O$5-CHI_fec!O$15))</f>
        <v>0.76093653993689792</v>
      </c>
      <c r="P214" s="230">
        <f>IF(P$5=0,0,(P$5-P$15-P$58)/(CHI_fec!P$5-CHI_fec!P$15))</f>
        <v>0.78467403469299712</v>
      </c>
      <c r="Q214" s="230">
        <f>IF(Q$5=0,0,(Q$5-Q$15-Q$58)/(CHI_fec!Q$5-CHI_fec!Q$15))</f>
        <v>0.86066838388963363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1.3251222</v>
      </c>
      <c r="C219" s="227">
        <f>IF(C$10=0,0,C$10/CHI_fec!C$10)</f>
        <v>1.3251222</v>
      </c>
      <c r="D219" s="227">
        <f>IF(D$10=0,0,D$10/CHI_fec!D$10)</f>
        <v>0.70463843999999998</v>
      </c>
      <c r="E219" s="227">
        <f>IF(E$10=0,0,E$10/CHI_fec!E$10)</f>
        <v>0.70463843999999998</v>
      </c>
      <c r="F219" s="227">
        <f>IF(F$10=0,0,F$10/CHI_fec!F$10)</f>
        <v>0.70463844000000009</v>
      </c>
      <c r="G219" s="227">
        <f>IF(G$10=0,0,G$10/CHI_fec!G$10)</f>
        <v>0.70463843999999998</v>
      </c>
      <c r="H219" s="227">
        <f>IF(H$10=0,0,H$10/CHI_fec!H$10)</f>
        <v>0.7046384400000002</v>
      </c>
      <c r="I219" s="227">
        <f>IF(I$10=0,0,I$10/CHI_fec!I$10)</f>
        <v>0.70463844000000009</v>
      </c>
      <c r="J219" s="227">
        <f>IF(J$10=0,0,J$10/CHI_fec!J$10)</f>
        <v>0.70463843999999998</v>
      </c>
      <c r="K219" s="227">
        <f>IF(K$10=0,0,K$10/CHI_fec!K$10)</f>
        <v>0.7046384400000002</v>
      </c>
      <c r="L219" s="227">
        <f>IF(L$10=0,0,L$10/CHI_fec!L$10)</f>
        <v>0.69275496853003526</v>
      </c>
      <c r="M219" s="227">
        <f>IF(M$10=0,0,M$10/CHI_fec!M$10)</f>
        <v>0.70089218174093082</v>
      </c>
      <c r="N219" s="227">
        <f>IF(N$10=0,0,N$10/CHI_fec!N$10)</f>
        <v>0.69959472630715847</v>
      </c>
      <c r="O219" s="227">
        <f>IF(O$10=0,0,O$10/CHI_fec!O$10)</f>
        <v>0.69569761258039831</v>
      </c>
      <c r="P219" s="227">
        <f>IF(P$10=0,0,P$10/CHI_fec!P$10)</f>
        <v>0.69782701173931994</v>
      </c>
      <c r="Q219" s="227">
        <f>IF(Q$10=0,0,Q$10/CHI_fec!Q$10)</f>
        <v>0.6940183728734779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0</v>
      </c>
      <c r="C221" s="226">
        <f>IF(C$24=0,0,C$24/CHI_fec!C$24)</f>
        <v>9.673128080595032E-3</v>
      </c>
      <c r="D221" s="226">
        <f>IF(D$24=0,0,D$24/CHI_fec!D$24)</f>
        <v>7.6913508495557604E-3</v>
      </c>
      <c r="E221" s="226">
        <f>IF(E$24=0,0,E$24/CHI_fec!E$24)</f>
        <v>0</v>
      </c>
      <c r="F221" s="226">
        <f>IF(F$24=0,0,F$24/CHI_fec!F$24)</f>
        <v>0.35506477715961249</v>
      </c>
      <c r="G221" s="226">
        <f>IF(G$24=0,0,G$24/CHI_fec!G$24)</f>
        <v>0.8309047044713177</v>
      </c>
      <c r="H221" s="226">
        <f>IF(H$24=0,0,H$24/CHI_fec!H$24)</f>
        <v>0.87523266735705463</v>
      </c>
      <c r="I221" s="226">
        <f>IF(I$24=0,0,I$24/CHI_fec!I$24)</f>
        <v>0.73277782738881647</v>
      </c>
      <c r="J221" s="226">
        <f>IF(J$24=0,0,J$24/CHI_fec!J$24)</f>
        <v>0.77373876893160409</v>
      </c>
      <c r="K221" s="226">
        <f>IF(K$24=0,0,K$24/CHI_fec!K$24)</f>
        <v>0.75039882254733548</v>
      </c>
      <c r="L221" s="226">
        <f>IF(L$24=0,0,L$24/CHI_fec!L$24)</f>
        <v>0.71676552461999854</v>
      </c>
      <c r="M221" s="226">
        <f>IF(M$24=0,0,M$24/CHI_fec!M$24)</f>
        <v>0.62140216248758318</v>
      </c>
      <c r="N221" s="226">
        <f>IF(N$24=0,0,N$24/CHI_fec!N$24)</f>
        <v>0.71304958455668588</v>
      </c>
      <c r="O221" s="226">
        <f>IF(O$24=0,0,O$24/CHI_fec!O$24)</f>
        <v>0.51134539403720936</v>
      </c>
      <c r="P221" s="226">
        <f>IF(P$24=0,0,P$24/CHI_fec!P$24)</f>
        <v>0.52025035858051072</v>
      </c>
      <c r="Q221" s="226">
        <f>IF(Q$24=0,0,Q$24/CHI_fec!Q$24)</f>
        <v>0.6750426868618401</v>
      </c>
    </row>
    <row r="222" spans="1:17" x14ac:dyDescent="0.25">
      <c r="A222" s="127" t="s">
        <v>181</v>
      </c>
      <c r="B222" s="226">
        <f>IF(B$35=0,0,B$35/CHI_fec!B$35)</f>
        <v>0.74227047542865032</v>
      </c>
      <c r="C222" s="226">
        <f>IF(C$35=0,0,C$35/CHI_fec!C$35)</f>
        <v>0.61917026362785876</v>
      </c>
      <c r="D222" s="226">
        <f>IF(D$35=0,0,D$35/CHI_fec!D$35)</f>
        <v>0.5512575888460739</v>
      </c>
      <c r="E222" s="226">
        <f>IF(E$35=0,0,E$35/CHI_fec!E$35)</f>
        <v>0.71859693847671535</v>
      </c>
      <c r="F222" s="226">
        <f>IF(F$35=0,0,F$35/CHI_fec!F$35)</f>
        <v>1.385456220869032</v>
      </c>
      <c r="G222" s="226">
        <f>IF(G$35=0,0,G$35/CHI_fec!G$35)</f>
        <v>2.118721527545715</v>
      </c>
      <c r="H222" s="226">
        <f>IF(H$35=0,0,H$35/CHI_fec!H$35)</f>
        <v>1.9957959178515789</v>
      </c>
      <c r="I222" s="226">
        <f>IF(I$35=0,0,I$35/CHI_fec!I$35)</f>
        <v>1.8601374835957181</v>
      </c>
      <c r="J222" s="226">
        <f>IF(J$35=0,0,J$35/CHI_fec!J$35)</f>
        <v>1.9216656425861622</v>
      </c>
      <c r="K222" s="226">
        <f>IF(K$35=0,0,K$35/CHI_fec!K$35)</f>
        <v>2.3475235098675022</v>
      </c>
      <c r="L222" s="226">
        <f>IF(L$35=0,0,L$35/CHI_fec!L$35)</f>
        <v>2.1934188297680457</v>
      </c>
      <c r="M222" s="226">
        <f>IF(M$35=0,0,M$35/CHI_fec!M$35)</f>
        <v>2.1903290268508115</v>
      </c>
      <c r="N222" s="226">
        <f>IF(N$35=0,0,N$35/CHI_fec!N$35)</f>
        <v>2.2745731480367426</v>
      </c>
      <c r="O222" s="226">
        <f>IF(O$35=0,0,O$35/CHI_fec!O$35)</f>
        <v>2.2069240345219447</v>
      </c>
      <c r="P222" s="226">
        <f>IF(P$35=0,0,P$35/CHI_fec!P$35)</f>
        <v>2.3031268874923274</v>
      </c>
      <c r="Q222" s="226">
        <f>IF(Q$35=0,0,Q$35/CHI_fec!Q$35)</f>
        <v>2.1724280981593767</v>
      </c>
    </row>
    <row r="223" spans="1:17" x14ac:dyDescent="0.25">
      <c r="A223" s="127" t="s">
        <v>180</v>
      </c>
      <c r="B223" s="225">
        <f>IF(B$43=0,0,B$43/CHI_fec!B$43)</f>
        <v>0.14791218468568196</v>
      </c>
      <c r="C223" s="225">
        <f>IF(C$43=0,0,C$43/CHI_fec!C$43)</f>
        <v>0.13390115569306194</v>
      </c>
      <c r="D223" s="225">
        <f>IF(D$43=0,0,D$43/CHI_fec!D$43)</f>
        <v>0.12941260392567508</v>
      </c>
      <c r="E223" s="225">
        <f>IF(E$43=0,0,E$43/CHI_fec!E$43)</f>
        <v>0.16038310908970022</v>
      </c>
      <c r="F223" s="225">
        <f>IF(F$43=0,0,F$43/CHI_fec!F$43)</f>
        <v>0.59284741801563234</v>
      </c>
      <c r="G223" s="225">
        <f>IF(G$43=0,0,G$43/CHI_fec!G$43)</f>
        <v>1.1280932021038703</v>
      </c>
      <c r="H223" s="225">
        <f>IF(H$43=0,0,H$43/CHI_fec!H$43)</f>
        <v>1.1338241867019445</v>
      </c>
      <c r="I223" s="225">
        <f>IF(I$43=0,0,I$43/CHI_fec!I$43)</f>
        <v>0.99165490447730387</v>
      </c>
      <c r="J223" s="225">
        <f>IF(J$43=0,0,J$43/CHI_fec!J$43)</f>
        <v>1.037323662665919</v>
      </c>
      <c r="K223" s="225">
        <f>IF(K$43=0,0,K$43/CHI_fec!K$43)</f>
        <v>1.1177122365829646</v>
      </c>
      <c r="L223" s="225">
        <f>IF(L$43=0,0,L$43/CHI_fec!L$43)</f>
        <v>1.0575316719618548</v>
      </c>
      <c r="M223" s="225">
        <f>IF(M$43=0,0,M$43/CHI_fec!M$43)</f>
        <v>0.98346220810986618</v>
      </c>
      <c r="N223" s="225">
        <f>IF(N$43=0,0,N$43/CHI_fec!N$43)</f>
        <v>1.0723048847046144</v>
      </c>
      <c r="O223" s="225">
        <f>IF(O$43=0,0,O$43/CHI_fec!O$43)</f>
        <v>0.90140593268883562</v>
      </c>
      <c r="P223" s="225">
        <f>IF(P$43=0,0,P$43/CHI_fec!P$43)</f>
        <v>0.93054008223908846</v>
      </c>
      <c r="Q223" s="225">
        <f>IF(Q$43=0,0,Q$43/CHI_fec!Q$43)</f>
        <v>1.0192608026687355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0.54809442882891146</v>
      </c>
      <c r="C226" s="230">
        <f>IF(C$60=0,0,(C$60-C$106)/CHI_fec!C$60)</f>
        <v>1.1923821066420779</v>
      </c>
      <c r="D226" s="230">
        <f>IF(D$60=0,0,(D$60-D$106)/CHI_fec!D$60)</f>
        <v>1.1435416791112087</v>
      </c>
      <c r="E226" s="230">
        <f>IF(E$60=0,0,(E$60-E$106)/CHI_fec!E$60)</f>
        <v>1.0615008243300914</v>
      </c>
      <c r="F226" s="230">
        <f>IF(F$60=0,0,(F$60-F$106)/CHI_fec!F$60)</f>
        <v>1.2857465095171425</v>
      </c>
      <c r="G226" s="230">
        <f>IF(G$60=0,0,(G$60-G$106)/CHI_fec!G$60)</f>
        <v>1.6211818616223219</v>
      </c>
      <c r="H226" s="230">
        <f>IF(H$60=0,0,(H$60-H$106)/CHI_fec!H$60)</f>
        <v>1.5649490154818495</v>
      </c>
      <c r="I226" s="230">
        <f>IF(I$60=0,0,(I$60-I$106)/CHI_fec!I$60)</f>
        <v>1.5028258354420578</v>
      </c>
      <c r="J226" s="230">
        <f>IF(J$60=0,0,(J$60-J$106)/CHI_fec!J$60)</f>
        <v>1.5309701866550396</v>
      </c>
      <c r="K226" s="230">
        <f>IF(K$60=0,0,(K$60-K$106)/CHI_fec!K$60)</f>
        <v>1.725784143823037</v>
      </c>
      <c r="L226" s="230">
        <f>IF(L$60=0,0,(L$60-L$106)/CHI_fec!L$60)</f>
        <v>1.644357332171315</v>
      </c>
      <c r="M226" s="230">
        <f>IF(M$60=0,0,(M$60-M$106)/CHI_fec!M$60)</f>
        <v>1.6504728095201875</v>
      </c>
      <c r="N226" s="230">
        <f>IF(N$60=0,0,(N$60-N$106)/CHI_fec!N$60)</f>
        <v>1.6877540761497272</v>
      </c>
      <c r="O226" s="230">
        <f>IF(O$60=0,0,(O$60-O$106)/CHI_fec!O$60)</f>
        <v>1.6531952315390142</v>
      </c>
      <c r="P226" s="230">
        <f>IF(P$60=0,0,(P$60-P$106)/CHI_fec!P$60)</f>
        <v>1.6991781295367101</v>
      </c>
      <c r="Q226" s="230">
        <f>IF(Q$60=0,0,(Q$60-Q$106)/CHI_fec!Q$60)</f>
        <v>1.6358558085320296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1.3251222</v>
      </c>
      <c r="C231" s="227">
        <f>IF(C$65=0,0,C$65/CHI_fec!C$65)</f>
        <v>1.3251222</v>
      </c>
      <c r="D231" s="227">
        <f>IF(D$65=0,0,D$65/CHI_fec!D$65)</f>
        <v>0.70463843999999998</v>
      </c>
      <c r="E231" s="227">
        <f>IF(E$65=0,0,E$65/CHI_fec!E$65)</f>
        <v>0.70463843999999998</v>
      </c>
      <c r="F231" s="227">
        <f>IF(F$65=0,0,F$65/CHI_fec!F$65)</f>
        <v>0.7046384400000002</v>
      </c>
      <c r="G231" s="227">
        <f>IF(G$65=0,0,G$65/CHI_fec!G$65)</f>
        <v>0.70463843999999998</v>
      </c>
      <c r="H231" s="227">
        <f>IF(H$65=0,0,H$65/CHI_fec!H$65)</f>
        <v>0.70463844000000009</v>
      </c>
      <c r="I231" s="227">
        <f>IF(I$65=0,0,I$65/CHI_fec!I$65)</f>
        <v>0.70463844000000009</v>
      </c>
      <c r="J231" s="227">
        <f>IF(J$65=0,0,J$65/CHI_fec!J$65)</f>
        <v>0.70463844000000009</v>
      </c>
      <c r="K231" s="227">
        <f>IF(K$65=0,0,K$65/CHI_fec!K$65)</f>
        <v>0.70463844000000009</v>
      </c>
      <c r="L231" s="227">
        <f>IF(L$65=0,0,L$65/CHI_fec!L$65)</f>
        <v>0.69275496853003526</v>
      </c>
      <c r="M231" s="227">
        <f>IF(M$65=0,0,M$65/CHI_fec!M$65)</f>
        <v>0.70089218174093093</v>
      </c>
      <c r="N231" s="227">
        <f>IF(N$65=0,0,N$65/CHI_fec!N$65)</f>
        <v>0.69959472630715835</v>
      </c>
      <c r="O231" s="227">
        <f>IF(O$65=0,0,O$65/CHI_fec!O$65)</f>
        <v>0.69569761258039831</v>
      </c>
      <c r="P231" s="227">
        <f>IF(P$65=0,0,P$65/CHI_fec!P$65)</f>
        <v>0.69782701173932005</v>
      </c>
      <c r="Q231" s="227">
        <f>IF(Q$65=0,0,Q$65/CHI_fec!Q$65)</f>
        <v>0.6940183728734779</v>
      </c>
    </row>
    <row r="232" spans="1:17" x14ac:dyDescent="0.25">
      <c r="A232" s="127" t="s">
        <v>183</v>
      </c>
      <c r="B232" s="226">
        <f>IF(B$70=0,0,B$70/CHI_fec!B$70)</f>
        <v>0.5866412924321307</v>
      </c>
      <c r="C232" s="226">
        <f>IF(C$70=0,0,C$70/CHI_fec!C$70)</f>
        <v>2.99753946</v>
      </c>
      <c r="D232" s="226">
        <f>IF(D$70=0,0,D$70/CHI_fec!D$70)</f>
        <v>2.9975394600000009</v>
      </c>
      <c r="E232" s="226">
        <f>IF(E$70=0,0,E$70/CHI_fec!E$70)</f>
        <v>2.4518254136540336</v>
      </c>
      <c r="F232" s="226">
        <f>IF(F$70=0,0,F$70/CHI_fec!F$70)</f>
        <v>2.1726351899999998</v>
      </c>
      <c r="G232" s="226">
        <f>IF(G$70=0,0,G$70/CHI_fec!G$70)</f>
        <v>2.1726351899999998</v>
      </c>
      <c r="H232" s="226">
        <f>IF(H$70=0,0,H$70/CHI_fec!H$70)</f>
        <v>2.1726351900000003</v>
      </c>
      <c r="I232" s="226">
        <f>IF(I$70=0,0,I$70/CHI_fec!I$70)</f>
        <v>2.1726351899999998</v>
      </c>
      <c r="J232" s="226">
        <f>IF(J$70=0,0,J$70/CHI_fec!J$70)</f>
        <v>2.1726351900000003</v>
      </c>
      <c r="K232" s="226">
        <f>IF(K$70=0,0,K$70/CHI_fec!K$70)</f>
        <v>2.1726351899999998</v>
      </c>
      <c r="L232" s="226">
        <f>IF(L$70=0,0,L$70/CHI_fec!L$70)</f>
        <v>2.1359944863009419</v>
      </c>
      <c r="M232" s="226">
        <f>IF(M$70=0,0,M$70/CHI_fec!M$70)</f>
        <v>2.1610842270345367</v>
      </c>
      <c r="N232" s="226">
        <f>IF(N$70=0,0,N$70/CHI_fec!N$70)</f>
        <v>2.1570837394470717</v>
      </c>
      <c r="O232" s="226">
        <f>IF(O$70=0,0,O$70/CHI_fec!O$70)</f>
        <v>2.1450676387895613</v>
      </c>
      <c r="P232" s="226">
        <f>IF(P$70=0,0,P$70/CHI_fec!P$70)</f>
        <v>2.1516332861962368</v>
      </c>
      <c r="Q232" s="226">
        <f>IF(Q$70=0,0,Q$70/CHI_fec!Q$70)</f>
        <v>2.1398899830265563</v>
      </c>
    </row>
    <row r="233" spans="1:17" x14ac:dyDescent="0.25">
      <c r="A233" s="127" t="s">
        <v>181</v>
      </c>
      <c r="B233" s="226">
        <f>IF(B$83=0,0,B$83/CHI_fec!B$83)</f>
        <v>0.74227047542865032</v>
      </c>
      <c r="C233" s="226">
        <f>IF(C$83=0,0,C$83/CHI_fec!C$83)</f>
        <v>0.61917026362785876</v>
      </c>
      <c r="D233" s="226">
        <f>IF(D$83=0,0,D$83/CHI_fec!D$83)</f>
        <v>0.5512575888460739</v>
      </c>
      <c r="E233" s="226">
        <f>IF(E$83=0,0,E$83/CHI_fec!E$83)</f>
        <v>0.71859693847671535</v>
      </c>
      <c r="F233" s="226">
        <f>IF(F$83=0,0,F$83/CHI_fec!F$83)</f>
        <v>1.3854562208690318</v>
      </c>
      <c r="G233" s="226">
        <f>IF(G$83=0,0,G$83/CHI_fec!G$83)</f>
        <v>2.118721527545715</v>
      </c>
      <c r="H233" s="226">
        <f>IF(H$83=0,0,H$83/CHI_fec!H$83)</f>
        <v>1.9957959178515792</v>
      </c>
      <c r="I233" s="226">
        <f>IF(I$83=0,0,I$83/CHI_fec!I$83)</f>
        <v>1.8601374835957181</v>
      </c>
      <c r="J233" s="226">
        <f>IF(J$83=0,0,J$83/CHI_fec!J$83)</f>
        <v>1.9216656425861625</v>
      </c>
      <c r="K233" s="226">
        <f>IF(K$83=0,0,K$83/CHI_fec!K$83)</f>
        <v>2.3475235098675018</v>
      </c>
      <c r="L233" s="226">
        <f>IF(L$83=0,0,L$83/CHI_fec!L$83)</f>
        <v>2.1934188297680453</v>
      </c>
      <c r="M233" s="226">
        <f>IF(M$83=0,0,M$83/CHI_fec!M$83)</f>
        <v>2.1903290268508111</v>
      </c>
      <c r="N233" s="226">
        <f>IF(N$83=0,0,N$83/CHI_fec!N$83)</f>
        <v>2.2745731480367426</v>
      </c>
      <c r="O233" s="226">
        <f>IF(O$83=0,0,O$83/CHI_fec!O$83)</f>
        <v>2.2069240345219452</v>
      </c>
      <c r="P233" s="226">
        <f>IF(P$83=0,0,P$83/CHI_fec!P$83)</f>
        <v>2.303126887492327</v>
      </c>
      <c r="Q233" s="226">
        <f>IF(Q$83=0,0,Q$83/CHI_fec!Q$83)</f>
        <v>2.1724280981593758</v>
      </c>
    </row>
    <row r="234" spans="1:17" x14ac:dyDescent="0.25">
      <c r="A234" s="127" t="s">
        <v>180</v>
      </c>
      <c r="B234" s="225">
        <f>IF(B$91=0,0,B$91/CHI_fec!B$91)</f>
        <v>0.63501632235036565</v>
      </c>
      <c r="C234" s="225">
        <f>IF(C$91=0,0,C$91/CHI_fec!C$91)</f>
        <v>2.9174725657281542</v>
      </c>
      <c r="D234" s="225">
        <f>IF(D$91=0,0,D$91/CHI_fec!D$91)</f>
        <v>2.9159312297015294</v>
      </c>
      <c r="E234" s="225">
        <f>IF(E$91=0,0,E$91/CHI_fec!E$91)</f>
        <v>2.4159466372839953</v>
      </c>
      <c r="F234" s="225">
        <f>IF(F$91=0,0,F$91/CHI_fec!F$91)</f>
        <v>2.2331941705042841</v>
      </c>
      <c r="G234" s="225">
        <f>IF(G$91=0,0,G$91/CHI_fec!G$91)</f>
        <v>2.321186007305486</v>
      </c>
      <c r="H234" s="225">
        <f>IF(H$91=0,0,H$91/CHI_fec!H$91)</f>
        <v>2.3064349341421897</v>
      </c>
      <c r="I234" s="225">
        <f>IF(I$91=0,0,I$91/CHI_fec!I$91)</f>
        <v>2.2894888433726721</v>
      </c>
      <c r="J234" s="225">
        <f>IF(J$91=0,0,J$91/CHI_fec!J$91)</f>
        <v>2.2968522210136366</v>
      </c>
      <c r="K234" s="225">
        <f>IF(K$91=0,0,K$91/CHI_fec!K$91)</f>
        <v>2.3479902580042076</v>
      </c>
      <c r="L234" s="225">
        <f>IF(L$91=0,0,L$91/CHI_fec!L$91)</f>
        <v>2.2952915005936023</v>
      </c>
      <c r="M234" s="225">
        <f>IF(M$91=0,0,M$91/CHI_fec!M$91)</f>
        <v>2.3187898829954947</v>
      </c>
      <c r="N234" s="225">
        <f>IF(N$91=0,0,N$91/CHI_fec!N$91)</f>
        <v>2.3245232367247235</v>
      </c>
      <c r="O234" s="225">
        <f>IF(O$91=0,0,O$91/CHI_fec!O$91)</f>
        <v>2.3049059242858125</v>
      </c>
      <c r="P234" s="225">
        <f>IF(P$91=0,0,P$91/CHI_fec!P$91)</f>
        <v>2.322739933767461</v>
      </c>
      <c r="Q234" s="225">
        <f>IF(Q$91=0,0,Q$91/CHI_fec!Q$91)</f>
        <v>2.2957857697385418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0.72811168760849287</v>
      </c>
      <c r="C237" s="230">
        <f>IF(C$108=0,0,C$108/CHI_fec!C$108)</f>
        <v>0.63615946404342338</v>
      </c>
      <c r="D237" s="230">
        <f>IF(D$108=0,0,D$108/CHI_fec!D$108)</f>
        <v>0.58330550995217723</v>
      </c>
      <c r="E237" s="230">
        <f>IF(E$108=0,0,E$108/CHI_fec!E$108)</f>
        <v>0.68025765838671115</v>
      </c>
      <c r="F237" s="230">
        <f>IF(F$108=0,0,F$108/CHI_fec!F$108)</f>
        <v>0.83685740956200128</v>
      </c>
      <c r="G237" s="230">
        <f>IF(G$108=0,0,G$108/CHI_fec!G$108)</f>
        <v>1.0989468349182239</v>
      </c>
      <c r="H237" s="230">
        <f>IF(H$108=0,0,H$108/CHI_fec!H$108)</f>
        <v>1.0550098013330458</v>
      </c>
      <c r="I237" s="230">
        <f>IF(I$108=0,0,I$108/CHI_fec!I$108)</f>
        <v>1.0059817403763718</v>
      </c>
      <c r="J237" s="230">
        <f>IF(J$108=0,0,J$108/CHI_fec!J$108)</f>
        <v>1.0279574265524416</v>
      </c>
      <c r="K237" s="230">
        <f>IF(K$108=0,0,K$108/CHI_fec!K$108)</f>
        <v>1.1801992844524998</v>
      </c>
      <c r="L237" s="230">
        <f>IF(L$108=0,0,L$108/CHI_fec!L$108)</f>
        <v>1.1198838114123504</v>
      </c>
      <c r="M237" s="230">
        <f>IF(M$108=0,0,M$108/CHI_fec!M$108)</f>
        <v>1.1227249061466882</v>
      </c>
      <c r="N237" s="230">
        <f>IF(N$108=0,0,N$108/CHI_fec!N$108)</f>
        <v>1.1517455644947168</v>
      </c>
      <c r="O237" s="230">
        <f>IF(O$108=0,0,O$108/CHI_fec!O$108)</f>
        <v>1.1256213529941743</v>
      </c>
      <c r="P237" s="230">
        <f>IF(P$108=0,0,P$108/CHI_fec!P$108)</f>
        <v>1.1610745614765519</v>
      </c>
      <c r="Q237" s="230">
        <f>IF(Q$108=0,0,Q$108/CHI_fec!Q$108)</f>
        <v>1.1124329193919649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1.3251222000000002</v>
      </c>
      <c r="C242" s="227">
        <f>IF(C$113=0,0,C$113/CHI_fec!C$113)</f>
        <v>1.3251222</v>
      </c>
      <c r="D242" s="227">
        <f>IF(D$113=0,0,D$113/CHI_fec!D$113)</f>
        <v>0.70463843999999998</v>
      </c>
      <c r="E242" s="227">
        <f>IF(E$113=0,0,E$113/CHI_fec!E$113)</f>
        <v>0.70463843999999998</v>
      </c>
      <c r="F242" s="227">
        <f>IF(F$113=0,0,F$113/CHI_fec!F$113)</f>
        <v>0.70463844000000009</v>
      </c>
      <c r="G242" s="227">
        <f>IF(G$113=0,0,G$113/CHI_fec!G$113)</f>
        <v>0.70463843999999998</v>
      </c>
      <c r="H242" s="227">
        <f>IF(H$113=0,0,H$113/CHI_fec!H$113)</f>
        <v>0.7046384400000002</v>
      </c>
      <c r="I242" s="227">
        <f>IF(I$113=0,0,I$113/CHI_fec!I$113)</f>
        <v>0.7046384400000002</v>
      </c>
      <c r="J242" s="227">
        <f>IF(J$113=0,0,J$113/CHI_fec!J$113)</f>
        <v>0.70463843999999998</v>
      </c>
      <c r="K242" s="227">
        <f>IF(K$113=0,0,K$113/CHI_fec!K$113)</f>
        <v>0.70463844000000009</v>
      </c>
      <c r="L242" s="227">
        <f>IF(L$113=0,0,L$113/CHI_fec!L$113)</f>
        <v>0.69275496853003526</v>
      </c>
      <c r="M242" s="227">
        <f>IF(M$113=0,0,M$113/CHI_fec!M$113)</f>
        <v>0.70089218174093082</v>
      </c>
      <c r="N242" s="227">
        <f>IF(N$113=0,0,N$113/CHI_fec!N$113)</f>
        <v>0.69959472630715835</v>
      </c>
      <c r="O242" s="227">
        <f>IF(O$113=0,0,O$113/CHI_fec!O$113)</f>
        <v>0.69569761258039831</v>
      </c>
      <c r="P242" s="227">
        <f>IF(P$113=0,0,P$113/CHI_fec!P$113)</f>
        <v>0.69782701173932005</v>
      </c>
      <c r="Q242" s="227">
        <f>IF(Q$113=0,0,Q$113/CHI_fec!Q$113)</f>
        <v>0.69401837287347778</v>
      </c>
    </row>
    <row r="243" spans="1:17" x14ac:dyDescent="0.25">
      <c r="A243" s="127" t="s">
        <v>182</v>
      </c>
      <c r="B243" s="226">
        <f>IF(B$118=0,0,B$118/CHI_fec!B$118)</f>
        <v>2.6959753259797763</v>
      </c>
      <c r="C243" s="226">
        <f>IF(C$118=0,0,C$118/CHI_fec!C$118)</f>
        <v>2.378905594951628</v>
      </c>
      <c r="D243" s="226">
        <f>IF(D$118=0,0,D$118/CHI_fec!D$118)</f>
        <v>2.2842435270871326</v>
      </c>
      <c r="E243" s="226">
        <f>IF(E$118=0,0,E$118/CHI_fec!E$118)</f>
        <v>2.5202267591110172</v>
      </c>
      <c r="F243" s="226">
        <f>IF(F$118=0,0,F$118/CHI_fec!F$118)</f>
        <v>1.9964755800000005</v>
      </c>
      <c r="G243" s="226">
        <f>IF(G$118=0,0,G$118/CHI_fec!G$118)</f>
        <v>1.9964755800000002</v>
      </c>
      <c r="H243" s="226">
        <f>IF(H$118=0,0,H$118/CHI_fec!H$118)</f>
        <v>1.99647558</v>
      </c>
      <c r="I243" s="226">
        <f>IF(I$118=0,0,I$118/CHI_fec!I$118)</f>
        <v>1.9964755800000005</v>
      </c>
      <c r="J243" s="226">
        <f>IF(J$118=0,0,J$118/CHI_fec!J$118)</f>
        <v>1.9964755799999998</v>
      </c>
      <c r="K243" s="226">
        <f>IF(K$118=0,0,K$118/CHI_fec!K$118)</f>
        <v>1.9964755800000002</v>
      </c>
      <c r="L243" s="226">
        <f>IF(L$118=0,0,L$118/CHI_fec!L$118)</f>
        <v>1.962805744168433</v>
      </c>
      <c r="M243" s="226">
        <f>IF(M$118=0,0,M$118/CHI_fec!M$118)</f>
        <v>1.9858611815993037</v>
      </c>
      <c r="N243" s="226">
        <f>IF(N$118=0,0,N$118/CHI_fec!N$118)</f>
        <v>1.982185057870282</v>
      </c>
      <c r="O243" s="226">
        <f>IF(O$118=0,0,O$118/CHI_fec!O$118)</f>
        <v>1.9711432356444618</v>
      </c>
      <c r="P243" s="226">
        <f>IF(P$118=0,0,P$118/CHI_fec!P$118)</f>
        <v>1.9771765332614069</v>
      </c>
      <c r="Q243" s="226">
        <f>IF(Q$118=0,0,Q$118/CHI_fec!Q$118)</f>
        <v>1.9663853898081878</v>
      </c>
    </row>
    <row r="244" spans="1:17" x14ac:dyDescent="0.25">
      <c r="A244" s="127" t="s">
        <v>181</v>
      </c>
      <c r="B244" s="226">
        <f>IF(B$131=0,0,B$131/CHI_fec!B$131)</f>
        <v>0.74227047542865021</v>
      </c>
      <c r="C244" s="226">
        <f>IF(C$131=0,0,C$131/CHI_fec!C$131)</f>
        <v>0.61917026362785876</v>
      </c>
      <c r="D244" s="226">
        <f>IF(D$131=0,0,D$131/CHI_fec!D$131)</f>
        <v>0.5512575888460739</v>
      </c>
      <c r="E244" s="226">
        <f>IF(E$131=0,0,E$131/CHI_fec!E$131)</f>
        <v>0.71859693847671524</v>
      </c>
      <c r="F244" s="226">
        <f>IF(F$131=0,0,F$131/CHI_fec!F$131)</f>
        <v>1.3854562208690318</v>
      </c>
      <c r="G244" s="226">
        <f>IF(G$131=0,0,G$131/CHI_fec!G$131)</f>
        <v>2.118721527545715</v>
      </c>
      <c r="H244" s="226">
        <f>IF(H$131=0,0,H$131/CHI_fec!H$131)</f>
        <v>1.9957959178515789</v>
      </c>
      <c r="I244" s="226">
        <f>IF(I$131=0,0,I$131/CHI_fec!I$131)</f>
        <v>1.8601374835957176</v>
      </c>
      <c r="J244" s="226">
        <f>IF(J$131=0,0,J$131/CHI_fec!J$131)</f>
        <v>1.9216656425861622</v>
      </c>
      <c r="K244" s="226">
        <f>IF(K$131=0,0,K$131/CHI_fec!K$131)</f>
        <v>2.3475235098675018</v>
      </c>
      <c r="L244" s="226">
        <f>IF(L$131=0,0,L$131/CHI_fec!L$131)</f>
        <v>2.1934188297680457</v>
      </c>
      <c r="M244" s="226">
        <f>IF(M$131=0,0,M$131/CHI_fec!M$131)</f>
        <v>2.1903290268508111</v>
      </c>
      <c r="N244" s="226">
        <f>IF(N$131=0,0,N$131/CHI_fec!N$131)</f>
        <v>2.2745731480367426</v>
      </c>
      <c r="O244" s="226">
        <f>IF(O$131=0,0,O$131/CHI_fec!O$131)</f>
        <v>2.2069240345219452</v>
      </c>
      <c r="P244" s="226">
        <f>IF(P$131=0,0,P$131/CHI_fec!P$131)</f>
        <v>2.3031268874923279</v>
      </c>
      <c r="Q244" s="226">
        <f>IF(Q$131=0,0,Q$131/CHI_fec!Q$131)</f>
        <v>2.1724280981593762</v>
      </c>
    </row>
    <row r="245" spans="1:17" x14ac:dyDescent="0.25">
      <c r="A245" s="127" t="s">
        <v>180</v>
      </c>
      <c r="B245" s="225">
        <f>IF(B$139=0,0,B$139/CHI_fec!B$139)</f>
        <v>1.5064805443475995</v>
      </c>
      <c r="C245" s="225">
        <f>IF(C$139=0,0,C$139/CHI_fec!C$139)</f>
        <v>1.3177400972526614</v>
      </c>
      <c r="D245" s="225">
        <f>IF(D$139=0,0,D$139/CHI_fec!D$139)</f>
        <v>1.2712008766168728</v>
      </c>
      <c r="E245" s="225">
        <f>IF(E$139=0,0,E$139/CHI_fec!E$139)</f>
        <v>1.4713263540110602</v>
      </c>
      <c r="F245" s="225">
        <f>IF(F$139=0,0,F$139/CHI_fec!F$139)</f>
        <v>1.7149180149318242</v>
      </c>
      <c r="G245" s="225">
        <f>IF(G$139=0,0,G$139/CHI_fec!G$139)</f>
        <v>2.1974065867250805</v>
      </c>
      <c r="H245" s="225">
        <f>IF(H$139=0,0,H$139/CHI_fec!H$139)</f>
        <v>2.1165215355463394</v>
      </c>
      <c r="I245" s="225">
        <f>IF(I$139=0,0,I$139/CHI_fec!I$139)</f>
        <v>2.023600471160151</v>
      </c>
      <c r="J245" s="225">
        <f>IF(J$139=0,0,J$139/CHI_fec!J$139)</f>
        <v>2.0639763252247723</v>
      </c>
      <c r="K245" s="225">
        <f>IF(K$139=0,0,K$139/CHI_fec!K$139)</f>
        <v>2.344383228056405</v>
      </c>
      <c r="L245" s="225">
        <f>IF(L$139=0,0,L$139/CHI_fec!L$139)</f>
        <v>2.2330102541116146</v>
      </c>
      <c r="M245" s="225">
        <f>IF(M$139=0,0,M$139/CHI_fec!M$139)</f>
        <v>2.2402535868524946</v>
      </c>
      <c r="N245" s="225">
        <f>IF(N$139=0,0,N$139/CHI_fec!N$139)</f>
        <v>2.2910812271169205</v>
      </c>
      <c r="O245" s="225">
        <f>IF(O$139=0,0,O$139/CHI_fec!O$139)</f>
        <v>2.2417531634934749</v>
      </c>
      <c r="P245" s="225">
        <f>IF(P$139=0,0,P$139/CHI_fec!P$139)</f>
        <v>2.3077202947206286</v>
      </c>
      <c r="Q245" s="225">
        <f>IF(Q$139=0,0,Q$139/CHI_fec!Q$139)</f>
        <v>2.2168396205682512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118.30367082782884</v>
      </c>
      <c r="C3" s="46">
        <f t="shared" ref="C3:Q3" si="0">SUM(C4:C6)</f>
        <v>124.25404330152506</v>
      </c>
      <c r="D3" s="46">
        <f t="shared" si="0"/>
        <v>126.20617841027419</v>
      </c>
      <c r="E3" s="46">
        <f t="shared" si="0"/>
        <v>153.94003272959253</v>
      </c>
      <c r="F3" s="46">
        <f t="shared" si="0"/>
        <v>172.97427459164427</v>
      </c>
      <c r="G3" s="46">
        <f t="shared" si="0"/>
        <v>218.89775598529008</v>
      </c>
      <c r="H3" s="46">
        <f t="shared" si="0"/>
        <v>287.66495493484047</v>
      </c>
      <c r="I3" s="46">
        <f t="shared" si="0"/>
        <v>296.69361243784891</v>
      </c>
      <c r="J3" s="46">
        <f t="shared" si="0"/>
        <v>263.09523809523802</v>
      </c>
      <c r="K3" s="46">
        <f t="shared" si="0"/>
        <v>139.01789268471924</v>
      </c>
      <c r="L3" s="46">
        <f t="shared" si="0"/>
        <v>152.19999999999999</v>
      </c>
      <c r="M3" s="46">
        <f t="shared" si="0"/>
        <v>183.79107056399931</v>
      </c>
      <c r="N3" s="46">
        <f t="shared" si="0"/>
        <v>195.25391289945611</v>
      </c>
      <c r="O3" s="46">
        <f t="shared" si="0"/>
        <v>224.81484503186391</v>
      </c>
      <c r="P3" s="46">
        <f t="shared" si="0"/>
        <v>239.26027200115129</v>
      </c>
      <c r="Q3" s="46">
        <f t="shared" si="0"/>
        <v>216.52621722846436</v>
      </c>
    </row>
    <row r="4" spans="1:17" x14ac:dyDescent="0.25">
      <c r="A4" s="257" t="s">
        <v>38</v>
      </c>
      <c r="B4" s="215">
        <v>62.071109222965106</v>
      </c>
      <c r="C4" s="215">
        <v>57.094631790145755</v>
      </c>
      <c r="D4" s="215">
        <v>64.433394999335519</v>
      </c>
      <c r="E4" s="215">
        <v>75.868845938121339</v>
      </c>
      <c r="F4" s="215">
        <v>96.93957633664111</v>
      </c>
      <c r="G4" s="215">
        <v>122.24915967872936</v>
      </c>
      <c r="H4" s="215">
        <v>168.97462298797305</v>
      </c>
      <c r="I4" s="215">
        <v>178.03980851556003</v>
      </c>
      <c r="J4" s="215">
        <v>159.98033474504876</v>
      </c>
      <c r="K4" s="215">
        <v>77.15776281536688</v>
      </c>
      <c r="L4" s="215">
        <v>106.11879565835059</v>
      </c>
      <c r="M4" s="215">
        <v>125.15275282900748</v>
      </c>
      <c r="N4" s="215">
        <v>132.34501790644489</v>
      </c>
      <c r="O4" s="215">
        <v>139.98226967734459</v>
      </c>
      <c r="P4" s="215">
        <v>110.10494280424754</v>
      </c>
      <c r="Q4" s="215">
        <v>88.10611893099761</v>
      </c>
    </row>
    <row r="5" spans="1:17" x14ac:dyDescent="0.25">
      <c r="A5" s="256" t="s">
        <v>37</v>
      </c>
      <c r="B5" s="214">
        <v>14.068894731930826</v>
      </c>
      <c r="C5" s="214">
        <v>25.352584819336087</v>
      </c>
      <c r="D5" s="214">
        <v>33.301191092070354</v>
      </c>
      <c r="E5" s="214">
        <v>39.809183997058426</v>
      </c>
      <c r="F5" s="214">
        <v>32.75617750842499</v>
      </c>
      <c r="G5" s="214">
        <v>51.765958459556394</v>
      </c>
      <c r="H5" s="214">
        <v>68.30191312496126</v>
      </c>
      <c r="I5" s="214">
        <v>72.517135272520306</v>
      </c>
      <c r="J5" s="214">
        <v>58.208407716050154</v>
      </c>
      <c r="K5" s="214">
        <v>38.648331601967499</v>
      </c>
      <c r="L5" s="214">
        <v>20.25674831123764</v>
      </c>
      <c r="M5" s="214">
        <v>24.613865075486196</v>
      </c>
      <c r="N5" s="214">
        <v>26.296646960944145</v>
      </c>
      <c r="O5" s="214">
        <v>48.270928953845001</v>
      </c>
      <c r="P5" s="214">
        <v>94.17829090955604</v>
      </c>
      <c r="Q5" s="214">
        <v>98.115881817084528</v>
      </c>
    </row>
    <row r="6" spans="1:17" x14ac:dyDescent="0.25">
      <c r="A6" s="223" t="s">
        <v>57</v>
      </c>
      <c r="B6" s="213">
        <v>42.163666872932907</v>
      </c>
      <c r="C6" s="213">
        <v>41.806826692043217</v>
      </c>
      <c r="D6" s="213">
        <v>28.471592318868318</v>
      </c>
      <c r="E6" s="213">
        <v>38.262002794412766</v>
      </c>
      <c r="F6" s="213">
        <v>43.278520746578174</v>
      </c>
      <c r="G6" s="213">
        <v>44.882637847004325</v>
      </c>
      <c r="H6" s="213">
        <v>50.388418821906164</v>
      </c>
      <c r="I6" s="213">
        <v>46.136668649768581</v>
      </c>
      <c r="J6" s="213">
        <v>44.906495634139098</v>
      </c>
      <c r="K6" s="213">
        <v>23.211798267384868</v>
      </c>
      <c r="L6" s="213">
        <v>25.824456030411756</v>
      </c>
      <c r="M6" s="213">
        <v>34.024452659505634</v>
      </c>
      <c r="N6" s="213">
        <v>36.612248032067072</v>
      </c>
      <c r="O6" s="213">
        <v>36.56164640067432</v>
      </c>
      <c r="P6" s="213">
        <v>34.97703828734771</v>
      </c>
      <c r="Q6" s="213">
        <v>30.304216480382227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570</v>
      </c>
      <c r="C9" s="215">
        <v>529</v>
      </c>
      <c r="D9" s="215">
        <v>606</v>
      </c>
      <c r="E9" s="215">
        <v>596.9</v>
      </c>
      <c r="F9" s="215">
        <v>753.1</v>
      </c>
      <c r="G9" s="215">
        <v>832.1</v>
      </c>
      <c r="H9" s="215">
        <v>1065.4000000000001</v>
      </c>
      <c r="I9" s="215">
        <v>1105.365</v>
      </c>
      <c r="J9" s="215">
        <v>1076</v>
      </c>
      <c r="K9" s="215">
        <v>583</v>
      </c>
      <c r="L9" s="215">
        <v>834</v>
      </c>
      <c r="M9" s="215">
        <v>996</v>
      </c>
      <c r="N9" s="215">
        <v>1015</v>
      </c>
      <c r="O9" s="215">
        <v>1070</v>
      </c>
      <c r="P9" s="215">
        <v>903</v>
      </c>
      <c r="Q9" s="215">
        <v>820.54205633558104</v>
      </c>
    </row>
    <row r="10" spans="1:17" x14ac:dyDescent="0.25">
      <c r="A10" s="256" t="s">
        <v>201</v>
      </c>
      <c r="B10" s="214">
        <v>371.51136000000008</v>
      </c>
      <c r="C10" s="214">
        <v>675.47520000000009</v>
      </c>
      <c r="D10" s="214">
        <v>900.63360000000011</v>
      </c>
      <c r="E10" s="214">
        <v>900.63360000000011</v>
      </c>
      <c r="F10" s="214">
        <v>731.76480000000015</v>
      </c>
      <c r="G10" s="214">
        <v>1013.2128000000001</v>
      </c>
      <c r="H10" s="214">
        <v>1238.3712000000003</v>
      </c>
      <c r="I10" s="214">
        <v>1294.6608000000001</v>
      </c>
      <c r="J10" s="214">
        <v>1125.7920000000001</v>
      </c>
      <c r="K10" s="214">
        <v>1125.7920000000001</v>
      </c>
      <c r="L10" s="214">
        <v>1125.7920000000001</v>
      </c>
      <c r="M10" s="214">
        <v>1238.3712000000003</v>
      </c>
      <c r="N10" s="214">
        <v>1632.3984000000003</v>
      </c>
      <c r="O10" s="214">
        <v>2026.4256000000003</v>
      </c>
      <c r="P10" s="214">
        <v>2335.9488000000006</v>
      </c>
      <c r="Q10" s="214">
        <v>1931.8461408000001</v>
      </c>
    </row>
    <row r="11" spans="1:17" x14ac:dyDescent="0.25">
      <c r="A11" s="223" t="s">
        <v>200</v>
      </c>
      <c r="B11" s="213">
        <v>87.159339071878208</v>
      </c>
      <c r="C11" s="213">
        <v>87.196249480310371</v>
      </c>
      <c r="D11" s="213">
        <v>60.278657495417953</v>
      </c>
      <c r="E11" s="213">
        <v>67.763527521007177</v>
      </c>
      <c r="F11" s="213">
        <v>75.685754399999993</v>
      </c>
      <c r="G11" s="213">
        <v>68.769872399999997</v>
      </c>
      <c r="H11" s="213">
        <v>71.517469999999975</v>
      </c>
      <c r="I11" s="213">
        <v>64.47999999999999</v>
      </c>
      <c r="J11" s="213">
        <v>67.990000000000009</v>
      </c>
      <c r="K11" s="213">
        <v>42.06</v>
      </c>
      <c r="L11" s="213">
        <v>49.118555000000001</v>
      </c>
      <c r="M11" s="213">
        <v>64.810670999999985</v>
      </c>
      <c r="N11" s="213">
        <v>77.007154999999997</v>
      </c>
      <c r="O11" s="213">
        <v>75.77123499999999</v>
      </c>
      <c r="P11" s="213">
        <v>92.161346000000009</v>
      </c>
      <c r="Q11" s="213">
        <v>88.165636000000006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633.33333333333337</v>
      </c>
      <c r="C14" s="120">
        <v>633.33333333333337</v>
      </c>
      <c r="D14" s="120">
        <v>695.3009938932554</v>
      </c>
      <c r="E14" s="120">
        <v>695.3009938932554</v>
      </c>
      <c r="F14" s="120">
        <v>819.23631501309956</v>
      </c>
      <c r="G14" s="120">
        <v>881.20397557302158</v>
      </c>
      <c r="H14" s="120">
        <v>1129.0746178127099</v>
      </c>
      <c r="I14" s="120">
        <v>1191.0422783726319</v>
      </c>
      <c r="J14" s="120">
        <v>1191.0422783726319</v>
      </c>
      <c r="K14" s="120">
        <v>1191.0422783726319</v>
      </c>
      <c r="L14" s="120">
        <v>1129.0746178127099</v>
      </c>
      <c r="M14" s="120">
        <v>1129.0746178127099</v>
      </c>
      <c r="N14" s="120">
        <v>1129.0746178127099</v>
      </c>
      <c r="O14" s="120">
        <v>1129.0746178127099</v>
      </c>
      <c r="P14" s="120">
        <v>1067.1069572527879</v>
      </c>
      <c r="Q14" s="120">
        <v>1067.1069572527879</v>
      </c>
    </row>
    <row r="15" spans="1:17" x14ac:dyDescent="0.25">
      <c r="A15" s="180" t="s">
        <v>201</v>
      </c>
      <c r="B15" s="189">
        <v>412.79040000000003</v>
      </c>
      <c r="C15" s="189">
        <v>721.03796434333458</v>
      </c>
      <c r="D15" s="189">
        <v>967.63601581800219</v>
      </c>
      <c r="E15" s="189">
        <v>967.63601581800219</v>
      </c>
      <c r="F15" s="189">
        <v>936.8112593836687</v>
      </c>
      <c r="G15" s="189">
        <v>1090.9350415553358</v>
      </c>
      <c r="H15" s="189">
        <v>1306.7083365956701</v>
      </c>
      <c r="I15" s="189">
        <v>1368.3578494643371</v>
      </c>
      <c r="J15" s="189">
        <v>1368.3578494643371</v>
      </c>
      <c r="K15" s="189">
        <v>1337.5330930300036</v>
      </c>
      <c r="L15" s="189">
        <v>1306.7083365956701</v>
      </c>
      <c r="M15" s="189">
        <v>1306.7083365956701</v>
      </c>
      <c r="N15" s="189">
        <v>1738.2549266763385</v>
      </c>
      <c r="O15" s="189">
        <v>2138.9767603226733</v>
      </c>
      <c r="P15" s="189">
        <v>2478.049081100341</v>
      </c>
      <c r="Q15" s="189">
        <v>2447.2243246660078</v>
      </c>
    </row>
    <row r="16" spans="1:17" x14ac:dyDescent="0.25">
      <c r="A16" s="108" t="s">
        <v>200</v>
      </c>
      <c r="B16" s="118">
        <v>105.53809386229445</v>
      </c>
      <c r="C16" s="118">
        <v>102.56274739001405</v>
      </c>
      <c r="D16" s="118">
        <v>96.740308712128467</v>
      </c>
      <c r="E16" s="118">
        <v>87.942523561962474</v>
      </c>
      <c r="F16" s="118">
        <v>87.942523561962474</v>
      </c>
      <c r="G16" s="118">
        <v>82.120084884076874</v>
      </c>
      <c r="H16" s="118">
        <v>82.120084884076874</v>
      </c>
      <c r="I16" s="118">
        <v>82.120084884076874</v>
      </c>
      <c r="J16" s="118">
        <v>76.297646206191288</v>
      </c>
      <c r="K16" s="118">
        <v>67.499861056025296</v>
      </c>
      <c r="L16" s="118">
        <v>67.499861056025296</v>
      </c>
      <c r="M16" s="118">
        <v>70.475207528305702</v>
      </c>
      <c r="N16" s="118">
        <v>87.942523561962474</v>
      </c>
      <c r="O16" s="118">
        <v>87.942523561962474</v>
      </c>
      <c r="P16" s="118">
        <v>102.56274739001405</v>
      </c>
      <c r="Q16" s="118">
        <v>102.56274739001405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0</v>
      </c>
      <c r="D18" s="120">
        <v>123.93532111984415</v>
      </c>
      <c r="E18" s="120">
        <v>0</v>
      </c>
      <c r="F18" s="120">
        <v>185.90298167976619</v>
      </c>
      <c r="G18" s="120">
        <v>61.967660559922066</v>
      </c>
      <c r="H18" s="120">
        <v>309.83830279961035</v>
      </c>
      <c r="I18" s="120">
        <v>61.967660559922059</v>
      </c>
      <c r="J18" s="120">
        <v>61.967660559922059</v>
      </c>
      <c r="K18" s="120">
        <v>0</v>
      </c>
      <c r="L18" s="120">
        <v>0</v>
      </c>
      <c r="M18" s="120">
        <v>0</v>
      </c>
      <c r="N18" s="120">
        <v>61.967660559922066</v>
      </c>
      <c r="O18" s="120">
        <v>0</v>
      </c>
      <c r="P18" s="120">
        <v>0</v>
      </c>
      <c r="Q18" s="120">
        <v>0</v>
      </c>
    </row>
    <row r="19" spans="1:17" x14ac:dyDescent="0.25">
      <c r="A19" s="179" t="s">
        <v>201</v>
      </c>
      <c r="B19" s="189"/>
      <c r="C19" s="189">
        <v>339.07232077766793</v>
      </c>
      <c r="D19" s="189">
        <v>246.59805147466761</v>
      </c>
      <c r="E19" s="189">
        <v>30.824756434333452</v>
      </c>
      <c r="F19" s="189">
        <v>0</v>
      </c>
      <c r="G19" s="189">
        <v>154.12378217166724</v>
      </c>
      <c r="H19" s="189">
        <v>246.59805147466761</v>
      </c>
      <c r="I19" s="189">
        <v>92.474269303000355</v>
      </c>
      <c r="J19" s="189">
        <v>0</v>
      </c>
      <c r="K19" s="189">
        <v>0</v>
      </c>
      <c r="L19" s="189">
        <v>0</v>
      </c>
      <c r="M19" s="189">
        <v>0</v>
      </c>
      <c r="N19" s="189">
        <v>462.37134651500185</v>
      </c>
      <c r="O19" s="189">
        <v>431.5465900806683</v>
      </c>
      <c r="P19" s="189">
        <v>339.07232077766798</v>
      </c>
      <c r="Q19" s="189">
        <v>0</v>
      </c>
    </row>
    <row r="20" spans="1:17" x14ac:dyDescent="0.25">
      <c r="A20" s="119" t="s">
        <v>200</v>
      </c>
      <c r="B20" s="118"/>
      <c r="C20" s="118">
        <v>0</v>
      </c>
      <c r="D20" s="118">
        <v>0</v>
      </c>
      <c r="E20" s="118">
        <v>0</v>
      </c>
      <c r="F20" s="118">
        <v>0</v>
      </c>
      <c r="G20" s="118">
        <v>2.9753464722803957</v>
      </c>
      <c r="H20" s="118">
        <v>5.8224386778855921</v>
      </c>
      <c r="I20" s="118">
        <v>2.9753464722803957</v>
      </c>
      <c r="J20" s="118">
        <v>0</v>
      </c>
      <c r="K20" s="118">
        <v>0</v>
      </c>
      <c r="L20" s="118">
        <v>0</v>
      </c>
      <c r="M20" s="118">
        <v>11.773131622446384</v>
      </c>
      <c r="N20" s="118">
        <v>23.289754711542368</v>
      </c>
      <c r="O20" s="118">
        <v>2.9753464722803957</v>
      </c>
      <c r="P20" s="118">
        <v>20.442662505937172</v>
      </c>
      <c r="Q20" s="118">
        <v>2.9753464722803957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61.967660559922138</v>
      </c>
      <c r="E22" s="120">
        <f t="shared" si="1"/>
        <v>0</v>
      </c>
      <c r="F22" s="120">
        <f t="shared" si="1"/>
        <v>61.967660559922024</v>
      </c>
      <c r="G22" s="120">
        <f t="shared" si="1"/>
        <v>0</v>
      </c>
      <c r="H22" s="120">
        <f t="shared" si="1"/>
        <v>61.967660559922024</v>
      </c>
      <c r="I22" s="120">
        <f t="shared" si="1"/>
        <v>0</v>
      </c>
      <c r="J22" s="120">
        <f t="shared" si="1"/>
        <v>61.967660559922024</v>
      </c>
      <c r="K22" s="120">
        <f t="shared" si="1"/>
        <v>0</v>
      </c>
      <c r="L22" s="120">
        <f t="shared" si="1"/>
        <v>61.967660559922024</v>
      </c>
      <c r="M22" s="120">
        <f t="shared" si="1"/>
        <v>0</v>
      </c>
      <c r="N22" s="120">
        <f t="shared" si="1"/>
        <v>61.967660559922024</v>
      </c>
      <c r="O22" s="120">
        <f t="shared" si="1"/>
        <v>0</v>
      </c>
      <c r="P22" s="120">
        <f t="shared" si="1"/>
        <v>61.967660559922024</v>
      </c>
      <c r="Q22" s="120">
        <f t="shared" si="1"/>
        <v>0</v>
      </c>
    </row>
    <row r="23" spans="1:17" x14ac:dyDescent="0.25">
      <c r="A23" s="179" t="s">
        <v>201</v>
      </c>
      <c r="B23" s="189"/>
      <c r="C23" s="189">
        <f t="shared" ref="C23:Q24" si="2">B15+C19-C15</f>
        <v>30.824756434333381</v>
      </c>
      <c r="D23" s="189">
        <f t="shared" si="2"/>
        <v>0</v>
      </c>
      <c r="E23" s="189">
        <f t="shared" si="2"/>
        <v>30.824756434333494</v>
      </c>
      <c r="F23" s="189">
        <f t="shared" si="2"/>
        <v>30.824756434333494</v>
      </c>
      <c r="G23" s="189">
        <f t="shared" si="2"/>
        <v>0</v>
      </c>
      <c r="H23" s="189">
        <f t="shared" si="2"/>
        <v>30.824756434333267</v>
      </c>
      <c r="I23" s="189">
        <f t="shared" si="2"/>
        <v>30.824756434333267</v>
      </c>
      <c r="J23" s="189">
        <f t="shared" si="2"/>
        <v>0</v>
      </c>
      <c r="K23" s="189">
        <f t="shared" si="2"/>
        <v>30.824756434333494</v>
      </c>
      <c r="L23" s="189">
        <f t="shared" si="2"/>
        <v>30.824756434333494</v>
      </c>
      <c r="M23" s="189">
        <f t="shared" si="2"/>
        <v>0</v>
      </c>
      <c r="N23" s="189">
        <f t="shared" si="2"/>
        <v>30.824756434333267</v>
      </c>
      <c r="O23" s="189">
        <f t="shared" si="2"/>
        <v>30.824756434333722</v>
      </c>
      <c r="P23" s="189">
        <f t="shared" si="2"/>
        <v>0</v>
      </c>
      <c r="Q23" s="189">
        <f t="shared" si="2"/>
        <v>30.824756434333267</v>
      </c>
    </row>
    <row r="24" spans="1:17" x14ac:dyDescent="0.25">
      <c r="A24" s="119" t="s">
        <v>200</v>
      </c>
      <c r="B24" s="118"/>
      <c r="C24" s="118">
        <f t="shared" si="2"/>
        <v>2.9753464722803926</v>
      </c>
      <c r="D24" s="118">
        <f t="shared" si="2"/>
        <v>5.8224386778855859</v>
      </c>
      <c r="E24" s="118">
        <f t="shared" si="2"/>
        <v>8.7977851501659927</v>
      </c>
      <c r="F24" s="118">
        <f t="shared" si="2"/>
        <v>0</v>
      </c>
      <c r="G24" s="118">
        <f t="shared" si="2"/>
        <v>8.7977851501659927</v>
      </c>
      <c r="H24" s="118">
        <f t="shared" si="2"/>
        <v>5.8224386778855859</v>
      </c>
      <c r="I24" s="118">
        <f t="shared" si="2"/>
        <v>2.9753464722803926</v>
      </c>
      <c r="J24" s="118">
        <f t="shared" si="2"/>
        <v>5.8224386778855859</v>
      </c>
      <c r="K24" s="118">
        <f t="shared" si="2"/>
        <v>8.7977851501659927</v>
      </c>
      <c r="L24" s="118">
        <f t="shared" si="2"/>
        <v>0</v>
      </c>
      <c r="M24" s="118">
        <f t="shared" si="2"/>
        <v>8.7977851501659785</v>
      </c>
      <c r="N24" s="118">
        <f t="shared" si="2"/>
        <v>5.8224386778856001</v>
      </c>
      <c r="O24" s="118">
        <f t="shared" si="2"/>
        <v>2.9753464722803926</v>
      </c>
      <c r="P24" s="118">
        <f t="shared" si="2"/>
        <v>5.8224386778855859</v>
      </c>
      <c r="Q24" s="118">
        <f t="shared" si="2"/>
        <v>2.9753464722803926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63.333333333333371</v>
      </c>
      <c r="C26" s="120">
        <f t="shared" ref="C26:Q26" si="3">C14-C9</f>
        <v>104.33333333333337</v>
      </c>
      <c r="D26" s="120">
        <f t="shared" si="3"/>
        <v>89.300993893255395</v>
      </c>
      <c r="E26" s="120">
        <f t="shared" si="3"/>
        <v>98.400993893255418</v>
      </c>
      <c r="F26" s="120">
        <f t="shared" si="3"/>
        <v>66.136315013099534</v>
      </c>
      <c r="G26" s="120">
        <f t="shared" si="3"/>
        <v>49.103975573021557</v>
      </c>
      <c r="H26" s="120">
        <f t="shared" si="3"/>
        <v>63.674617812709812</v>
      </c>
      <c r="I26" s="120">
        <f t="shared" si="3"/>
        <v>85.677278372631918</v>
      </c>
      <c r="J26" s="120">
        <f t="shared" si="3"/>
        <v>115.04227837263193</v>
      </c>
      <c r="K26" s="120">
        <f t="shared" si="3"/>
        <v>608.04227837263193</v>
      </c>
      <c r="L26" s="120">
        <f t="shared" si="3"/>
        <v>295.0746178127099</v>
      </c>
      <c r="M26" s="120">
        <f t="shared" si="3"/>
        <v>133.0746178127099</v>
      </c>
      <c r="N26" s="120">
        <f t="shared" si="3"/>
        <v>114.0746178127099</v>
      </c>
      <c r="O26" s="120">
        <f t="shared" si="3"/>
        <v>59.074617812709903</v>
      </c>
      <c r="P26" s="120">
        <f t="shared" si="3"/>
        <v>164.10695725278788</v>
      </c>
      <c r="Q26" s="120">
        <f t="shared" si="3"/>
        <v>246.56490091720684</v>
      </c>
    </row>
    <row r="27" spans="1:17" x14ac:dyDescent="0.25">
      <c r="A27" s="180" t="s">
        <v>201</v>
      </c>
      <c r="B27" s="189">
        <f t="shared" ref="B27:Q27" si="4">B15-B10</f>
        <v>41.279039999999952</v>
      </c>
      <c r="C27" s="189">
        <f t="shared" si="4"/>
        <v>45.562764343334493</v>
      </c>
      <c r="D27" s="189">
        <f t="shared" si="4"/>
        <v>67.002415818002078</v>
      </c>
      <c r="E27" s="189">
        <f t="shared" si="4"/>
        <v>67.002415818002078</v>
      </c>
      <c r="F27" s="189">
        <f t="shared" si="4"/>
        <v>205.04645938366855</v>
      </c>
      <c r="G27" s="189">
        <f t="shared" si="4"/>
        <v>77.7222415553357</v>
      </c>
      <c r="H27" s="189">
        <f t="shared" si="4"/>
        <v>68.33713659566979</v>
      </c>
      <c r="I27" s="189">
        <f t="shared" si="4"/>
        <v>73.697049464336942</v>
      </c>
      <c r="J27" s="189">
        <f t="shared" si="4"/>
        <v>242.56584946433691</v>
      </c>
      <c r="K27" s="189">
        <f t="shared" si="4"/>
        <v>211.74109303000341</v>
      </c>
      <c r="L27" s="189">
        <f t="shared" si="4"/>
        <v>180.91633659566992</v>
      </c>
      <c r="M27" s="189">
        <f t="shared" si="4"/>
        <v>68.33713659566979</v>
      </c>
      <c r="N27" s="189">
        <f t="shared" si="4"/>
        <v>105.85652667633826</v>
      </c>
      <c r="O27" s="189">
        <f t="shared" si="4"/>
        <v>112.55116032267301</v>
      </c>
      <c r="P27" s="189">
        <f t="shared" si="4"/>
        <v>142.10028110034045</v>
      </c>
      <c r="Q27" s="189">
        <f t="shared" si="4"/>
        <v>515.3781838660077</v>
      </c>
    </row>
    <row r="28" spans="1:17" x14ac:dyDescent="0.25">
      <c r="A28" s="108" t="s">
        <v>200</v>
      </c>
      <c r="B28" s="118">
        <f t="shared" ref="B28:Q28" si="5">B16-B11</f>
        <v>18.378754790416238</v>
      </c>
      <c r="C28" s="118">
        <f t="shared" si="5"/>
        <v>15.366497909703682</v>
      </c>
      <c r="D28" s="118">
        <f t="shared" si="5"/>
        <v>36.461651216710514</v>
      </c>
      <c r="E28" s="118">
        <f t="shared" si="5"/>
        <v>20.178996040955298</v>
      </c>
      <c r="F28" s="118">
        <f t="shared" si="5"/>
        <v>12.256769161962481</v>
      </c>
      <c r="G28" s="118">
        <f t="shared" si="5"/>
        <v>13.350212484076877</v>
      </c>
      <c r="H28" s="118">
        <f t="shared" si="5"/>
        <v>10.6026148840769</v>
      </c>
      <c r="I28" s="118">
        <f t="shared" si="5"/>
        <v>17.640084884076884</v>
      </c>
      <c r="J28" s="118">
        <f t="shared" si="5"/>
        <v>8.3076462061912792</v>
      </c>
      <c r="K28" s="118">
        <f t="shared" si="5"/>
        <v>25.439861056025293</v>
      </c>
      <c r="L28" s="118">
        <f t="shared" si="5"/>
        <v>18.381306056025295</v>
      </c>
      <c r="M28" s="118">
        <f t="shared" si="5"/>
        <v>5.6645365283057174</v>
      </c>
      <c r="N28" s="118">
        <f t="shared" si="5"/>
        <v>10.935368561962477</v>
      </c>
      <c r="O28" s="118">
        <f t="shared" si="5"/>
        <v>12.171288561962484</v>
      </c>
      <c r="P28" s="118">
        <f t="shared" si="5"/>
        <v>10.401401390014044</v>
      </c>
      <c r="Q28" s="118">
        <f t="shared" si="5"/>
        <v>14.397111390014047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153.72442448260304</v>
      </c>
      <c r="C31" s="38">
        <v>155.16899999999998</v>
      </c>
      <c r="D31" s="38">
        <v>154.62588000000042</v>
      </c>
      <c r="E31" s="38">
        <v>155.14487999999943</v>
      </c>
      <c r="F31" s="38">
        <v>162.48449000000005</v>
      </c>
      <c r="G31" s="38">
        <v>185.29355068511234</v>
      </c>
      <c r="H31" s="38">
        <v>222.44901999999996</v>
      </c>
      <c r="I31" s="38">
        <v>222.93365000000031</v>
      </c>
      <c r="J31" s="38">
        <v>188.05578</v>
      </c>
      <c r="K31" s="38">
        <v>121.18916999999999</v>
      </c>
      <c r="L31" s="38">
        <v>131.8194617165407</v>
      </c>
      <c r="M31" s="38">
        <v>155.49806289224077</v>
      </c>
      <c r="N31" s="38">
        <v>175.74074414551853</v>
      </c>
      <c r="O31" s="38">
        <v>191.9857789203584</v>
      </c>
      <c r="P31" s="38">
        <v>174.09804347679852</v>
      </c>
      <c r="Q31" s="38">
        <v>147.21269107942149</v>
      </c>
    </row>
    <row r="32" spans="1:17" x14ac:dyDescent="0.25">
      <c r="A32" s="55" t="s">
        <v>33</v>
      </c>
      <c r="B32" s="54">
        <v>4.5237508785446341</v>
      </c>
      <c r="C32" s="54">
        <v>4.906600000000001</v>
      </c>
      <c r="D32" s="54">
        <v>44.806300000000334</v>
      </c>
      <c r="E32" s="54">
        <v>75.576969999999292</v>
      </c>
      <c r="F32" s="54">
        <v>75.543650000000028</v>
      </c>
      <c r="G32" s="54">
        <v>79.483449104543979</v>
      </c>
      <c r="H32" s="54">
        <v>116.97543999999999</v>
      </c>
      <c r="I32" s="54">
        <v>121.60652000000013</v>
      </c>
      <c r="J32" s="54">
        <v>106.21375999999981</v>
      </c>
      <c r="K32" s="54">
        <v>58.832700000000003</v>
      </c>
      <c r="L32" s="54">
        <v>81.271670069771432</v>
      </c>
      <c r="M32" s="54">
        <v>101.06508553007087</v>
      </c>
      <c r="N32" s="54">
        <v>115.48048751145757</v>
      </c>
      <c r="O32" s="54">
        <v>132.42427048931285</v>
      </c>
      <c r="P32" s="54">
        <v>113.50771915280227</v>
      </c>
      <c r="Q32" s="54">
        <v>92.932882727035135</v>
      </c>
    </row>
    <row r="33" spans="1:17" x14ac:dyDescent="0.25">
      <c r="A33" s="52" t="s">
        <v>32</v>
      </c>
      <c r="B33" s="51">
        <v>86.048418716757226</v>
      </c>
      <c r="C33" s="51">
        <v>84.909440000000004</v>
      </c>
      <c r="D33" s="51">
        <v>49.579700000000031</v>
      </c>
      <c r="E33" s="51">
        <v>13.354040000000065</v>
      </c>
      <c r="F33" s="51">
        <v>25.824680000000086</v>
      </c>
      <c r="G33" s="51">
        <v>33.245685606037469</v>
      </c>
      <c r="H33" s="51">
        <v>29.134939999999961</v>
      </c>
      <c r="I33" s="51">
        <v>21.803410000000127</v>
      </c>
      <c r="J33" s="51">
        <v>10.479220000000083</v>
      </c>
      <c r="K33" s="51">
        <v>20.455609999999997</v>
      </c>
      <c r="L33" s="51">
        <v>4.3952336181967624</v>
      </c>
      <c r="M33" s="51">
        <v>1.027002132397989</v>
      </c>
      <c r="N33" s="51">
        <v>5.8776853232356538</v>
      </c>
      <c r="O33" s="51">
        <v>4.9197257203707547</v>
      </c>
      <c r="P33" s="51">
        <v>4.9195854434133706</v>
      </c>
      <c r="Q33" s="51">
        <v>3.9646168312782413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76</v>
      </c>
      <c r="B36" s="51">
        <v>1.0253672406205396</v>
      </c>
      <c r="C36" s="51">
        <v>0.99951999999999996</v>
      </c>
      <c r="D36" s="51">
        <v>1.0044000000000288</v>
      </c>
      <c r="E36" s="51">
        <v>1.0052400000000645</v>
      </c>
      <c r="F36" s="51">
        <v>2.004230000000085</v>
      </c>
      <c r="G36" s="51">
        <v>4.0811380395088293</v>
      </c>
      <c r="H36" s="51">
        <v>3.07659999999996</v>
      </c>
      <c r="I36" s="51">
        <v>3.1018300000001275</v>
      </c>
      <c r="J36" s="51">
        <v>3.087710000000083</v>
      </c>
      <c r="K36" s="51">
        <v>3.0768499999999968</v>
      </c>
      <c r="L36" s="51">
        <v>2.0545438312473046</v>
      </c>
      <c r="M36" s="51">
        <v>1.027002132397989</v>
      </c>
      <c r="N36" s="51">
        <v>2.0562140537974365</v>
      </c>
      <c r="O36" s="51">
        <v>2.0535578194805169</v>
      </c>
      <c r="P36" s="51">
        <v>2.0535847698705751</v>
      </c>
      <c r="Q36" s="51">
        <v>2.0514210244288051</v>
      </c>
    </row>
    <row r="37" spans="1:17" x14ac:dyDescent="0.25">
      <c r="A37" s="53" t="s">
        <v>29</v>
      </c>
      <c r="B37" s="51">
        <v>85.023051476136686</v>
      </c>
      <c r="C37" s="51">
        <v>83.90992</v>
      </c>
      <c r="D37" s="51">
        <v>48.575299999999999</v>
      </c>
      <c r="E37" s="51">
        <v>12.348800000000001</v>
      </c>
      <c r="F37" s="51">
        <v>23.820450000000001</v>
      </c>
      <c r="G37" s="51">
        <v>27.707606504662451</v>
      </c>
      <c r="H37" s="51">
        <v>18.057500000000001</v>
      </c>
      <c r="I37" s="51">
        <v>0</v>
      </c>
      <c r="J37" s="51">
        <v>1.8915699999999998</v>
      </c>
      <c r="K37" s="51">
        <v>0.97972000000000037</v>
      </c>
      <c r="L37" s="51">
        <v>0</v>
      </c>
      <c r="M37" s="51">
        <v>0</v>
      </c>
      <c r="N37" s="51">
        <v>3.8214712694382174</v>
      </c>
      <c r="O37" s="51">
        <v>2.8661679008902379</v>
      </c>
      <c r="P37" s="51">
        <v>2.8660006735427954</v>
      </c>
      <c r="Q37" s="51">
        <v>1.9131958068494361</v>
      </c>
    </row>
    <row r="38" spans="1:17" x14ac:dyDescent="0.25">
      <c r="A38" s="53" t="s">
        <v>28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1.4569410618661918</v>
      </c>
      <c r="H38" s="51">
        <v>8.0008400000000002</v>
      </c>
      <c r="I38" s="51">
        <v>18.70158</v>
      </c>
      <c r="J38" s="51">
        <v>5.4999399999999996</v>
      </c>
      <c r="K38" s="51">
        <v>16.399039999999999</v>
      </c>
      <c r="L38" s="51">
        <v>2.3406897869494583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2" t="s">
        <v>27</v>
      </c>
      <c r="B39" s="51">
        <v>42.403383199878519</v>
      </c>
      <c r="C39" s="51">
        <v>44.078110000000002</v>
      </c>
      <c r="D39" s="51">
        <v>30.61046</v>
      </c>
      <c r="E39" s="51">
        <v>30.605740000000001</v>
      </c>
      <c r="F39" s="51">
        <v>28.317869999999999</v>
      </c>
      <c r="G39" s="51">
        <v>38.553183863653864</v>
      </c>
      <c r="H39" s="51">
        <v>40.424849999999999</v>
      </c>
      <c r="I39" s="51">
        <v>42.415419999999997</v>
      </c>
      <c r="J39" s="51">
        <v>36.688720000000004</v>
      </c>
      <c r="K39" s="51">
        <v>19.414470000000001</v>
      </c>
      <c r="L39" s="51">
        <v>21.595011598699376</v>
      </c>
      <c r="M39" s="51">
        <v>23.979323815968119</v>
      </c>
      <c r="N39" s="51">
        <v>24.050294634392827</v>
      </c>
      <c r="O39" s="51">
        <v>22.401993456738598</v>
      </c>
      <c r="P39" s="51">
        <v>23.19114789287045</v>
      </c>
      <c r="Q39" s="51">
        <v>22.545443581410957</v>
      </c>
    </row>
    <row r="40" spans="1:17" x14ac:dyDescent="0.25">
      <c r="A40" s="53" t="s">
        <v>66</v>
      </c>
      <c r="B40" s="51">
        <v>42.403383199878519</v>
      </c>
      <c r="C40" s="51">
        <v>44.078110000000002</v>
      </c>
      <c r="D40" s="51">
        <v>30.61046</v>
      </c>
      <c r="E40" s="51">
        <v>30.605740000000001</v>
      </c>
      <c r="F40" s="51">
        <v>28.317869999999999</v>
      </c>
      <c r="G40" s="51">
        <v>38.553183863653864</v>
      </c>
      <c r="H40" s="51">
        <v>40.424849999999999</v>
      </c>
      <c r="I40" s="51">
        <v>42.415419999999997</v>
      </c>
      <c r="J40" s="51">
        <v>36.688720000000004</v>
      </c>
      <c r="K40" s="51">
        <v>19.414470000000001</v>
      </c>
      <c r="L40" s="51">
        <v>21.595011598699376</v>
      </c>
      <c r="M40" s="51">
        <v>23.979323815968119</v>
      </c>
      <c r="N40" s="51">
        <v>24.050294634392827</v>
      </c>
      <c r="O40" s="51">
        <v>22.401993456738598</v>
      </c>
      <c r="P40" s="51">
        <v>23.19114789287045</v>
      </c>
      <c r="Q40" s="51">
        <v>22.545443581410957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3.5822557500618055</v>
      </c>
      <c r="C42" s="51">
        <v>3.7950699999999955</v>
      </c>
      <c r="D42" s="51">
        <v>8.8047400000000664</v>
      </c>
      <c r="E42" s="51">
        <v>14.487420000000071</v>
      </c>
      <c r="F42" s="51">
        <v>13.885479999999987</v>
      </c>
      <c r="G42" s="51">
        <v>13.519073989621106</v>
      </c>
      <c r="H42" s="51">
        <v>11.017499999999984</v>
      </c>
      <c r="I42" s="51">
        <v>12.415520000000058</v>
      </c>
      <c r="J42" s="51">
        <v>11.990950000000083</v>
      </c>
      <c r="K42" s="51">
        <v>8.6004799999999904</v>
      </c>
      <c r="L42" s="51">
        <v>8.241667963938502</v>
      </c>
      <c r="M42" s="51">
        <v>11.98994038290758</v>
      </c>
      <c r="N42" s="51">
        <v>11.058115298786007</v>
      </c>
      <c r="O42" s="51">
        <v>10.890025160535117</v>
      </c>
      <c r="P42" s="51">
        <v>10.245282767270325</v>
      </c>
      <c r="Q42" s="51">
        <v>6.3521192213897555</v>
      </c>
    </row>
    <row r="43" spans="1:17" x14ac:dyDescent="0.25">
      <c r="A43" s="53" t="s">
        <v>23</v>
      </c>
      <c r="B43" s="51">
        <v>3.5822557500618055</v>
      </c>
      <c r="C43" s="51">
        <v>3.7950699999999955</v>
      </c>
      <c r="D43" s="51">
        <v>8.8047400000000664</v>
      </c>
      <c r="E43" s="51">
        <v>14.487420000000071</v>
      </c>
      <c r="F43" s="51">
        <v>13.885479999999987</v>
      </c>
      <c r="G43" s="51">
        <v>13.519073989621106</v>
      </c>
      <c r="H43" s="51">
        <v>11.017499999999984</v>
      </c>
      <c r="I43" s="51">
        <v>12.415520000000058</v>
      </c>
      <c r="J43" s="51">
        <v>11.990950000000083</v>
      </c>
      <c r="K43" s="51">
        <v>8.6004799999999904</v>
      </c>
      <c r="L43" s="51">
        <v>8.241667963938502</v>
      </c>
      <c r="M43" s="51">
        <v>11.98994038290758</v>
      </c>
      <c r="N43" s="51">
        <v>11.058115298786007</v>
      </c>
      <c r="O43" s="51">
        <v>10.890025160535117</v>
      </c>
      <c r="P43" s="51">
        <v>10.245282767270325</v>
      </c>
      <c r="Q43" s="51">
        <v>6.3521192213897555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1.1702882008928779</v>
      </c>
      <c r="C48" s="51">
        <v>1.19909</v>
      </c>
      <c r="D48" s="51">
        <v>0.90095000000000003</v>
      </c>
      <c r="E48" s="51">
        <v>0.80127000000000004</v>
      </c>
      <c r="F48" s="51">
        <v>0.80084</v>
      </c>
      <c r="G48" s="51">
        <v>0.71658588984149096</v>
      </c>
      <c r="H48" s="51">
        <v>1.4999499999999999</v>
      </c>
      <c r="I48" s="51">
        <v>1.10138</v>
      </c>
      <c r="J48" s="51">
        <v>1.0989800000000001</v>
      </c>
      <c r="K48" s="51">
        <v>0.20000999999999999</v>
      </c>
      <c r="L48" s="51">
        <v>0.40612450591435656</v>
      </c>
      <c r="M48" s="51">
        <v>0.23884146438147003</v>
      </c>
      <c r="N48" s="51">
        <v>0.19106718340516349</v>
      </c>
      <c r="O48" s="51">
        <v>2.3880073005849326E-2</v>
      </c>
      <c r="P48" s="51">
        <v>4.7769417340937752E-2</v>
      </c>
      <c r="Q48" s="51">
        <v>0.52536919010334671</v>
      </c>
    </row>
    <row r="49" spans="1:17" x14ac:dyDescent="0.25">
      <c r="A49" s="63" t="s">
        <v>21</v>
      </c>
      <c r="B49" s="62">
        <v>15.996327736467963</v>
      </c>
      <c r="C49" s="62">
        <v>16.28069</v>
      </c>
      <c r="D49" s="62">
        <v>19.923729999999999</v>
      </c>
      <c r="E49" s="62">
        <v>20.31944</v>
      </c>
      <c r="F49" s="62">
        <v>18.111969999999999</v>
      </c>
      <c r="G49" s="62">
        <v>19.775572231414394</v>
      </c>
      <c r="H49" s="62">
        <v>23.396339999999999</v>
      </c>
      <c r="I49" s="62">
        <v>23.5914</v>
      </c>
      <c r="J49" s="62">
        <v>21.584150000000001</v>
      </c>
      <c r="K49" s="62">
        <v>13.6859</v>
      </c>
      <c r="L49" s="62">
        <v>15.909753960020289</v>
      </c>
      <c r="M49" s="62">
        <v>17.197869566514758</v>
      </c>
      <c r="N49" s="62">
        <v>19.083094194241308</v>
      </c>
      <c r="O49" s="62">
        <v>21.325884020395222</v>
      </c>
      <c r="P49" s="62">
        <v>22.1865388031012</v>
      </c>
      <c r="Q49" s="62">
        <v>20.892259528204061</v>
      </c>
    </row>
    <row r="50" spans="1:17" x14ac:dyDescent="0.25">
      <c r="A50" s="191" t="s">
        <v>105</v>
      </c>
      <c r="B50" s="190">
        <f t="shared" ref="B50:Q50" si="6">SUM(B51:B53)</f>
        <v>153.72442448260304</v>
      </c>
      <c r="C50" s="190">
        <f t="shared" si="6"/>
        <v>155.16900000000001</v>
      </c>
      <c r="D50" s="190">
        <f t="shared" si="6"/>
        <v>154.62588000000042</v>
      </c>
      <c r="E50" s="190">
        <f t="shared" si="6"/>
        <v>155.14487999999946</v>
      </c>
      <c r="F50" s="190">
        <f t="shared" si="6"/>
        <v>162.48449000000005</v>
      </c>
      <c r="G50" s="190">
        <f t="shared" si="6"/>
        <v>185.29355068511231</v>
      </c>
      <c r="H50" s="190">
        <f t="shared" si="6"/>
        <v>222.44901999999996</v>
      </c>
      <c r="I50" s="190">
        <f t="shared" si="6"/>
        <v>222.93365000000034</v>
      </c>
      <c r="J50" s="190">
        <f t="shared" si="6"/>
        <v>188.05578</v>
      </c>
      <c r="K50" s="190">
        <f t="shared" si="6"/>
        <v>121.18916999999998</v>
      </c>
      <c r="L50" s="190">
        <f t="shared" si="6"/>
        <v>131.8194617165407</v>
      </c>
      <c r="M50" s="190">
        <f t="shared" si="6"/>
        <v>155.49806289224077</v>
      </c>
      <c r="N50" s="190">
        <f t="shared" si="6"/>
        <v>175.74074414551851</v>
      </c>
      <c r="O50" s="190">
        <f t="shared" si="6"/>
        <v>191.9857789203584</v>
      </c>
      <c r="P50" s="190">
        <f t="shared" si="6"/>
        <v>174.09804347679852</v>
      </c>
      <c r="Q50" s="190">
        <f t="shared" si="6"/>
        <v>147.21269107942152</v>
      </c>
    </row>
    <row r="51" spans="1:17" x14ac:dyDescent="0.25">
      <c r="A51" s="216" t="s">
        <v>38</v>
      </c>
      <c r="B51" s="215">
        <v>75.240000000000009</v>
      </c>
      <c r="C51" s="215">
        <v>64.387613937305531</v>
      </c>
      <c r="D51" s="215">
        <v>67.376355711538864</v>
      </c>
      <c r="E51" s="215">
        <v>65.69157211181701</v>
      </c>
      <c r="F51" s="215">
        <v>80.757249022839844</v>
      </c>
      <c r="G51" s="215">
        <v>88.732180844217396</v>
      </c>
      <c r="H51" s="215">
        <v>110.41788638877905</v>
      </c>
      <c r="I51" s="215">
        <v>112.81450897132976</v>
      </c>
      <c r="J51" s="215">
        <v>97.611647548651916</v>
      </c>
      <c r="K51" s="215">
        <v>48.456783488149981</v>
      </c>
      <c r="L51" s="215">
        <v>63.043585892692761</v>
      </c>
      <c r="M51" s="215">
        <v>75.529588888547451</v>
      </c>
      <c r="N51" s="215">
        <v>74.097000690210123</v>
      </c>
      <c r="O51" s="215">
        <v>74.726578903105406</v>
      </c>
      <c r="P51" s="215">
        <v>54.456450358104021</v>
      </c>
      <c r="Q51" s="215">
        <v>48.064193923964943</v>
      </c>
    </row>
    <row r="52" spans="1:17" x14ac:dyDescent="0.25">
      <c r="A52" s="179" t="s">
        <v>37</v>
      </c>
      <c r="B52" s="214">
        <v>32.204033167786569</v>
      </c>
      <c r="C52" s="214">
        <v>48.429512652088981</v>
      </c>
      <c r="D52" s="214">
        <v>59.832424151692223</v>
      </c>
      <c r="E52" s="214">
        <v>59.191879557188166</v>
      </c>
      <c r="F52" s="214">
        <v>48.158810123870929</v>
      </c>
      <c r="G52" s="214">
        <v>66.370803434424602</v>
      </c>
      <c r="H52" s="214">
        <v>80.647975845154576</v>
      </c>
      <c r="I52" s="214">
        <v>83.114481257808038</v>
      </c>
      <c r="J52" s="214">
        <v>64.664116203183355</v>
      </c>
      <c r="K52" s="214">
        <v>59.246132078385727</v>
      </c>
      <c r="L52" s="214">
        <v>53.882635717395502</v>
      </c>
      <c r="M52" s="214">
        <v>59.459936626617214</v>
      </c>
      <c r="N52" s="214">
        <v>77.742434053350806</v>
      </c>
      <c r="O52" s="214">
        <v>94.562430796509034</v>
      </c>
      <c r="P52" s="214">
        <v>95.685757765453118</v>
      </c>
      <c r="Q52" s="214">
        <v>76.862720956832277</v>
      </c>
    </row>
    <row r="53" spans="1:17" x14ac:dyDescent="0.25">
      <c r="A53" s="119" t="s">
        <v>36</v>
      </c>
      <c r="B53" s="213">
        <v>46.280391314816463</v>
      </c>
      <c r="C53" s="213">
        <v>42.351873410605492</v>
      </c>
      <c r="D53" s="213">
        <v>27.417100136769346</v>
      </c>
      <c r="E53" s="213">
        <v>30.261428330994271</v>
      </c>
      <c r="F53" s="213">
        <v>33.568430853289286</v>
      </c>
      <c r="G53" s="213">
        <v>30.190566406470321</v>
      </c>
      <c r="H53" s="213">
        <v>31.383157766066336</v>
      </c>
      <c r="I53" s="213">
        <v>27.004659770862521</v>
      </c>
      <c r="J53" s="213">
        <v>25.780016248164738</v>
      </c>
      <c r="K53" s="213">
        <v>13.486254433464266</v>
      </c>
      <c r="L53" s="213">
        <v>14.893240106452447</v>
      </c>
      <c r="M53" s="213">
        <v>20.508537377076088</v>
      </c>
      <c r="N53" s="213">
        <v>23.901309401957583</v>
      </c>
      <c r="O53" s="213">
        <v>22.696769220743967</v>
      </c>
      <c r="P53" s="213">
        <v>23.95583535324138</v>
      </c>
      <c r="Q53" s="213">
        <v>22.28577619862428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755.80602935737443</v>
      </c>
      <c r="C55" s="70">
        <f t="shared" si="7"/>
        <v>760.542629718228</v>
      </c>
      <c r="D55" s="70">
        <f t="shared" si="7"/>
        <v>769.12276516721749</v>
      </c>
      <c r="E55" s="70">
        <f t="shared" si="7"/>
        <v>786.11793259324122</v>
      </c>
      <c r="F55" s="70">
        <f t="shared" si="7"/>
        <v>882.44845049565242</v>
      </c>
      <c r="G55" s="70">
        <f t="shared" si="7"/>
        <v>968.13726553140464</v>
      </c>
      <c r="H55" s="70">
        <f t="shared" si="7"/>
        <v>1271.239325523868</v>
      </c>
      <c r="I55" s="70">
        <f t="shared" si="7"/>
        <v>1281.4798393748288</v>
      </c>
      <c r="J55" s="70">
        <f t="shared" si="7"/>
        <v>1077.1654461323076</v>
      </c>
      <c r="K55" s="70">
        <f t="shared" si="7"/>
        <v>668.28513853795198</v>
      </c>
      <c r="L55" s="70">
        <f t="shared" si="7"/>
        <v>720.66615445949742</v>
      </c>
      <c r="M55" s="70">
        <f t="shared" si="7"/>
        <v>848.86835962188502</v>
      </c>
      <c r="N55" s="70">
        <f t="shared" si="7"/>
        <v>994.5161457669401</v>
      </c>
      <c r="O55" s="70">
        <f t="shared" si="7"/>
        <v>1115.8103702653818</v>
      </c>
      <c r="P55" s="70">
        <f t="shared" si="7"/>
        <v>991.61307659806744</v>
      </c>
      <c r="Q55" s="70">
        <f t="shared" si="7"/>
        <v>1016.3155691796846</v>
      </c>
    </row>
    <row r="56" spans="1:17" x14ac:dyDescent="0.25">
      <c r="A56" s="55" t="s">
        <v>343</v>
      </c>
      <c r="B56" s="54">
        <v>398.52107935737439</v>
      </c>
      <c r="C56" s="54">
        <v>400.49585971822808</v>
      </c>
      <c r="D56" s="54">
        <v>414.53333516721744</v>
      </c>
      <c r="E56" s="54">
        <v>422.64610259324127</v>
      </c>
      <c r="F56" s="54">
        <v>455.99306049565234</v>
      </c>
      <c r="G56" s="54">
        <v>523.1008555314047</v>
      </c>
      <c r="H56" s="54">
        <v>672.31682552386792</v>
      </c>
      <c r="I56" s="54">
        <v>681.06640937482894</v>
      </c>
      <c r="J56" s="54">
        <v>555.86074613230755</v>
      </c>
      <c r="K56" s="54">
        <v>363.50106853795205</v>
      </c>
      <c r="L56" s="54">
        <v>393.54792445949738</v>
      </c>
      <c r="M56" s="54">
        <v>465.7822796218851</v>
      </c>
      <c r="N56" s="54">
        <v>538.73306576694006</v>
      </c>
      <c r="O56" s="54">
        <v>599.19153026538186</v>
      </c>
      <c r="P56" s="54">
        <v>524.69892659806749</v>
      </c>
      <c r="Q56" s="54">
        <v>437.88594917968464</v>
      </c>
    </row>
    <row r="57" spans="1:17" x14ac:dyDescent="0.25">
      <c r="A57" s="52" t="s">
        <v>106</v>
      </c>
      <c r="B57" s="51">
        <v>357.28494999999998</v>
      </c>
      <c r="C57" s="51">
        <v>360.04676999999998</v>
      </c>
      <c r="D57" s="51">
        <v>354.58942999999999</v>
      </c>
      <c r="E57" s="51">
        <v>363.47183000000001</v>
      </c>
      <c r="F57" s="51">
        <v>426.45539000000002</v>
      </c>
      <c r="G57" s="51">
        <v>445.03640999999999</v>
      </c>
      <c r="H57" s="51">
        <v>598.92250000000001</v>
      </c>
      <c r="I57" s="51">
        <v>600.41342999999995</v>
      </c>
      <c r="J57" s="51">
        <v>521.30470000000003</v>
      </c>
      <c r="K57" s="51">
        <v>304.78406999999999</v>
      </c>
      <c r="L57" s="51">
        <v>327.11822999999998</v>
      </c>
      <c r="M57" s="51">
        <v>383.08607999999998</v>
      </c>
      <c r="N57" s="51">
        <v>455.78307999999998</v>
      </c>
      <c r="O57" s="51">
        <v>516.61883999999998</v>
      </c>
      <c r="P57" s="51">
        <v>466.91415000000001</v>
      </c>
      <c r="Q57" s="51">
        <v>578.42962</v>
      </c>
    </row>
    <row r="58" spans="1:17" x14ac:dyDescent="0.25">
      <c r="A58" s="50" t="s">
        <v>105</v>
      </c>
      <c r="B58" s="38">
        <f t="shared" ref="B58:Q58" si="8">SUM(B59:B61)</f>
        <v>755.80602935737443</v>
      </c>
      <c r="C58" s="38">
        <f t="shared" si="8"/>
        <v>760.542629718228</v>
      </c>
      <c r="D58" s="38">
        <f t="shared" si="8"/>
        <v>769.12276516721749</v>
      </c>
      <c r="E58" s="38">
        <f t="shared" si="8"/>
        <v>786.11793259324133</v>
      </c>
      <c r="F58" s="38">
        <f t="shared" si="8"/>
        <v>882.44845049565231</v>
      </c>
      <c r="G58" s="38">
        <f t="shared" si="8"/>
        <v>968.13726553140486</v>
      </c>
      <c r="H58" s="38">
        <f t="shared" si="8"/>
        <v>1271.2393255238678</v>
      </c>
      <c r="I58" s="38">
        <f t="shared" si="8"/>
        <v>1281.4798393748288</v>
      </c>
      <c r="J58" s="38">
        <f t="shared" si="8"/>
        <v>1077.1654461323076</v>
      </c>
      <c r="K58" s="38">
        <f t="shared" si="8"/>
        <v>668.28513853795209</v>
      </c>
      <c r="L58" s="38">
        <f t="shared" si="8"/>
        <v>720.66615445949742</v>
      </c>
      <c r="M58" s="38">
        <f t="shared" si="8"/>
        <v>848.86835962188502</v>
      </c>
      <c r="N58" s="38">
        <f t="shared" si="8"/>
        <v>994.51614576693999</v>
      </c>
      <c r="O58" s="38">
        <f t="shared" si="8"/>
        <v>1115.8103702653818</v>
      </c>
      <c r="P58" s="38">
        <f t="shared" si="8"/>
        <v>991.61307659806744</v>
      </c>
      <c r="Q58" s="38">
        <f t="shared" si="8"/>
        <v>1016.3155691796846</v>
      </c>
    </row>
    <row r="59" spans="1:17" x14ac:dyDescent="0.25">
      <c r="A59" s="121" t="s">
        <v>38</v>
      </c>
      <c r="B59" s="120">
        <f>NMM_emi!B$5</f>
        <v>531.96850367282514</v>
      </c>
      <c r="C59" s="120">
        <f>NMM_emi!C$5</f>
        <v>509.14136371817233</v>
      </c>
      <c r="D59" s="120">
        <f>NMM_emi!D$5</f>
        <v>541.71379610140866</v>
      </c>
      <c r="E59" s="120">
        <f>NMM_emi!E$5</f>
        <v>527.10596944188671</v>
      </c>
      <c r="F59" s="120">
        <f>NMM_emi!F$5</f>
        <v>642.18642296034045</v>
      </c>
      <c r="G59" s="120">
        <f>NMM_emi!G$5</f>
        <v>692.65762930231995</v>
      </c>
      <c r="H59" s="120">
        <f>NMM_emi!H$5</f>
        <v>935.20754077852598</v>
      </c>
      <c r="I59" s="120">
        <f>NMM_emi!I$5</f>
        <v>941.43985223008963</v>
      </c>
      <c r="J59" s="120">
        <f>NMM_emi!J$5</f>
        <v>812.55575865077481</v>
      </c>
      <c r="K59" s="120">
        <f>NMM_emi!K$5</f>
        <v>436.05303522628776</v>
      </c>
      <c r="L59" s="120">
        <f>NMM_emi!L$5</f>
        <v>509.9335233889268</v>
      </c>
      <c r="M59" s="120">
        <f>NMM_emi!M$5</f>
        <v>591.20326041172848</v>
      </c>
      <c r="N59" s="120">
        <f>NMM_emi!N$5</f>
        <v>662.33022422674333</v>
      </c>
      <c r="O59" s="120">
        <f>NMM_emi!O$5</f>
        <v>722.60229763130724</v>
      </c>
      <c r="P59" s="120">
        <f>NMM_emi!P$5</f>
        <v>602.0656268882243</v>
      </c>
      <c r="Q59" s="120">
        <f>NMM_emi!Q$5</f>
        <v>709.48236296875655</v>
      </c>
    </row>
    <row r="60" spans="1:17" x14ac:dyDescent="0.25">
      <c r="A60" s="179" t="s">
        <v>37</v>
      </c>
      <c r="B60" s="189">
        <f>NMM_emi!B$47</f>
        <v>114.37193297498843</v>
      </c>
      <c r="C60" s="189">
        <f>NMM_emi!C$47</f>
        <v>149.54717285042861</v>
      </c>
      <c r="D60" s="189">
        <f>NMM_emi!D$47</f>
        <v>167.60120268484087</v>
      </c>
      <c r="E60" s="189">
        <f>NMM_emi!E$47</f>
        <v>193.05265993443754</v>
      </c>
      <c r="F60" s="189">
        <f>NMM_emi!F$47</f>
        <v>163.28339511824311</v>
      </c>
      <c r="G60" s="189">
        <f>NMM_emi!G$47</f>
        <v>204.98275181910702</v>
      </c>
      <c r="H60" s="189">
        <f>NMM_emi!H$47</f>
        <v>266.04248894399882</v>
      </c>
      <c r="I60" s="189">
        <f>NMM_emi!I$47</f>
        <v>279.73586528493422</v>
      </c>
      <c r="J60" s="189">
        <f>NMM_emi!J$47</f>
        <v>208.8774332418925</v>
      </c>
      <c r="K60" s="189">
        <f>NMM_emi!K$47</f>
        <v>200.66560217250787</v>
      </c>
      <c r="L60" s="189">
        <f>NMM_emi!L$47</f>
        <v>179.15544159743428</v>
      </c>
      <c r="M60" s="189">
        <f>NMM_emi!M$47</f>
        <v>211.18647650372816</v>
      </c>
      <c r="N60" s="189">
        <f>NMM_emi!N$47</f>
        <v>277.14008905409503</v>
      </c>
      <c r="O60" s="189">
        <f>NMM_emi!O$47</f>
        <v>339.99517119083737</v>
      </c>
      <c r="P60" s="189">
        <f>NMM_emi!P$47</f>
        <v>336.86860998288023</v>
      </c>
      <c r="Q60" s="189">
        <f>NMM_emi!Q$47</f>
        <v>260.84128858239148</v>
      </c>
    </row>
    <row r="61" spans="1:17" x14ac:dyDescent="0.25">
      <c r="A61" s="119" t="s">
        <v>36</v>
      </c>
      <c r="B61" s="118">
        <f>NMM_emi!B$97</f>
        <v>109.46559270956089</v>
      </c>
      <c r="C61" s="118">
        <f>NMM_emi!C$97</f>
        <v>101.85409314962703</v>
      </c>
      <c r="D61" s="118">
        <f>NMM_emi!D$97</f>
        <v>59.807766380967855</v>
      </c>
      <c r="E61" s="118">
        <f>NMM_emi!E$97</f>
        <v>65.959303216917036</v>
      </c>
      <c r="F61" s="118">
        <f>NMM_emi!F$97</f>
        <v>76.978632417068781</v>
      </c>
      <c r="G61" s="118">
        <f>NMM_emi!G$97</f>
        <v>70.496884409977852</v>
      </c>
      <c r="H61" s="118">
        <f>NMM_emi!H$97</f>
        <v>69.989295801343061</v>
      </c>
      <c r="I61" s="118">
        <f>NMM_emi!I$97</f>
        <v>60.30412185980493</v>
      </c>
      <c r="J61" s="118">
        <f>NMM_emi!J$97</f>
        <v>55.732254239640191</v>
      </c>
      <c r="K61" s="118">
        <f>NMM_emi!K$97</f>
        <v>31.566501139156419</v>
      </c>
      <c r="L61" s="118">
        <f>NMM_emi!L$97</f>
        <v>31.577189473136286</v>
      </c>
      <c r="M61" s="118">
        <f>NMM_emi!M$97</f>
        <v>46.478622706428396</v>
      </c>
      <c r="N61" s="118">
        <f>NMM_emi!N$97</f>
        <v>55.045832486101673</v>
      </c>
      <c r="O61" s="118">
        <f>NMM_emi!O$97</f>
        <v>53.212901443237271</v>
      </c>
      <c r="P61" s="118">
        <f>NMM_emi!P$97</f>
        <v>52.678839726962956</v>
      </c>
      <c r="Q61" s="118">
        <f>NMM_emi!Q$97</f>
        <v>45.991917628536555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108.8966828473072</v>
      </c>
      <c r="C64" s="187">
        <f t="shared" si="9"/>
        <v>107.92936066190124</v>
      </c>
      <c r="D64" s="187">
        <f t="shared" si="9"/>
        <v>106.32573432233585</v>
      </c>
      <c r="E64" s="187">
        <f t="shared" si="9"/>
        <v>127.10478461739211</v>
      </c>
      <c r="F64" s="187">
        <f t="shared" si="9"/>
        <v>128.72072279463697</v>
      </c>
      <c r="G64" s="187">
        <f t="shared" si="9"/>
        <v>146.91642792780837</v>
      </c>
      <c r="H64" s="187">
        <f t="shared" si="9"/>
        <v>158.60204898439369</v>
      </c>
      <c r="I64" s="187">
        <f t="shared" si="9"/>
        <v>161.06879493702084</v>
      </c>
      <c r="J64" s="187">
        <f t="shared" si="9"/>
        <v>148.68060849911598</v>
      </c>
      <c r="K64" s="187">
        <f t="shared" si="9"/>
        <v>132.34607687026909</v>
      </c>
      <c r="L64" s="187">
        <f t="shared" si="9"/>
        <v>127.24076218027649</v>
      </c>
      <c r="M64" s="187">
        <f t="shared" si="9"/>
        <v>125.65537432631274</v>
      </c>
      <c r="N64" s="187">
        <f t="shared" si="9"/>
        <v>130.38918020339398</v>
      </c>
      <c r="O64" s="187">
        <f t="shared" si="9"/>
        <v>130.82455110032203</v>
      </c>
      <c r="P64" s="187">
        <f t="shared" si="9"/>
        <v>121.93238405785996</v>
      </c>
      <c r="Q64" s="187">
        <f t="shared" si="9"/>
        <v>107.37550653340848</v>
      </c>
    </row>
    <row r="65" spans="1:17" x14ac:dyDescent="0.25">
      <c r="A65" s="180" t="s">
        <v>37</v>
      </c>
      <c r="B65" s="186">
        <f t="shared" ref="B65:Q65" si="10">IF(B$10=0,"",B$5/B$10*1000)</f>
        <v>37.869352721625589</v>
      </c>
      <c r="C65" s="186">
        <f t="shared" si="10"/>
        <v>37.532961712489346</v>
      </c>
      <c r="D65" s="186">
        <f t="shared" si="10"/>
        <v>36.975292829481766</v>
      </c>
      <c r="E65" s="186">
        <f t="shared" si="10"/>
        <v>44.20130894190315</v>
      </c>
      <c r="F65" s="186">
        <f t="shared" si="10"/>
        <v>44.763259326528114</v>
      </c>
      <c r="G65" s="186">
        <f t="shared" si="10"/>
        <v>51.090904555840972</v>
      </c>
      <c r="H65" s="186">
        <f t="shared" si="10"/>
        <v>55.154636287537407</v>
      </c>
      <c r="I65" s="186">
        <f t="shared" si="10"/>
        <v>56.012459226787662</v>
      </c>
      <c r="J65" s="186">
        <f t="shared" si="10"/>
        <v>51.704406956214065</v>
      </c>
      <c r="K65" s="186">
        <f t="shared" si="10"/>
        <v>34.329904282467353</v>
      </c>
      <c r="L65" s="186">
        <f t="shared" si="10"/>
        <v>17.993331193717523</v>
      </c>
      <c r="M65" s="186">
        <f t="shared" si="10"/>
        <v>19.875999276700064</v>
      </c>
      <c r="N65" s="186">
        <f t="shared" si="10"/>
        <v>16.109208977994676</v>
      </c>
      <c r="O65" s="186">
        <f t="shared" si="10"/>
        <v>23.82072598858058</v>
      </c>
      <c r="P65" s="186">
        <f t="shared" si="10"/>
        <v>40.316932849536784</v>
      </c>
      <c r="Q65" s="186">
        <f t="shared" si="10"/>
        <v>50.788662588032807</v>
      </c>
    </row>
    <row r="66" spans="1:17" x14ac:dyDescent="0.25">
      <c r="A66" s="108" t="s">
        <v>57</v>
      </c>
      <c r="B66" s="185">
        <f t="shared" ref="B66:Q66" si="11">IF(B$11=0,"",B$6/B$11*1000)</f>
        <v>483.75386185709311</v>
      </c>
      <c r="C66" s="185">
        <f t="shared" si="11"/>
        <v>479.45670761313585</v>
      </c>
      <c r="D66" s="185">
        <f t="shared" si="11"/>
        <v>472.33288699292228</v>
      </c>
      <c r="E66" s="185">
        <f t="shared" si="11"/>
        <v>564.64006810376372</v>
      </c>
      <c r="F66" s="185">
        <f t="shared" si="11"/>
        <v>571.81858184105215</v>
      </c>
      <c r="G66" s="185">
        <f t="shared" si="11"/>
        <v>652.64971826535384</v>
      </c>
      <c r="H66" s="185">
        <f t="shared" si="11"/>
        <v>704.56098100095244</v>
      </c>
      <c r="I66" s="185">
        <f t="shared" si="11"/>
        <v>715.51905474206865</v>
      </c>
      <c r="J66" s="185">
        <f t="shared" si="11"/>
        <v>660.48677208617573</v>
      </c>
      <c r="K66" s="185">
        <f t="shared" si="11"/>
        <v>551.87347283368683</v>
      </c>
      <c r="L66" s="185">
        <f t="shared" si="11"/>
        <v>525.75764963793733</v>
      </c>
      <c r="M66" s="185">
        <f t="shared" si="11"/>
        <v>524.98226194118001</v>
      </c>
      <c r="N66" s="185">
        <f t="shared" si="11"/>
        <v>475.43956184418283</v>
      </c>
      <c r="O66" s="185">
        <f t="shared" si="11"/>
        <v>482.5267319540763</v>
      </c>
      <c r="P66" s="185">
        <f t="shared" si="11"/>
        <v>379.51961213053147</v>
      </c>
      <c r="Q66" s="185">
        <f t="shared" si="11"/>
        <v>343.71913883071431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0.13200000000000001</v>
      </c>
      <c r="C68" s="113">
        <f t="shared" si="12"/>
        <v>0.1217157163276097</v>
      </c>
      <c r="D68" s="113">
        <f t="shared" si="12"/>
        <v>0.11118210513455258</v>
      </c>
      <c r="E68" s="113">
        <f t="shared" si="12"/>
        <v>0.11005456879178592</v>
      </c>
      <c r="F68" s="113">
        <f t="shared" si="12"/>
        <v>0.10723310187603219</v>
      </c>
      <c r="G68" s="113">
        <f t="shared" si="12"/>
        <v>0.10663643894269606</v>
      </c>
      <c r="H68" s="113">
        <f t="shared" si="12"/>
        <v>0.10363984080043087</v>
      </c>
      <c r="I68" s="113">
        <f t="shared" si="12"/>
        <v>0.10206086584189816</v>
      </c>
      <c r="J68" s="113">
        <f t="shared" si="12"/>
        <v>9.0717144561944157E-2</v>
      </c>
      <c r="K68" s="113">
        <f t="shared" si="12"/>
        <v>8.3116266703516267E-2</v>
      </c>
      <c r="L68" s="113">
        <f t="shared" si="12"/>
        <v>7.5591829607545277E-2</v>
      </c>
      <c r="M68" s="113">
        <f t="shared" si="12"/>
        <v>7.583292057083077E-2</v>
      </c>
      <c r="N68" s="113">
        <f t="shared" si="12"/>
        <v>7.3001971123359724E-2</v>
      </c>
      <c r="O68" s="113">
        <f t="shared" si="12"/>
        <v>6.9837924208509719E-2</v>
      </c>
      <c r="P68" s="113">
        <f t="shared" si="12"/>
        <v>6.0306146575973447E-2</v>
      </c>
      <c r="Q68" s="113">
        <f t="shared" si="12"/>
        <v>5.8576149208746833E-2</v>
      </c>
    </row>
    <row r="69" spans="1:17" x14ac:dyDescent="0.25">
      <c r="A69" s="180" t="s">
        <v>37</v>
      </c>
      <c r="B69" s="182">
        <f t="shared" ref="B69:Q69" si="13">IF(B$52=0,"",B$52/B$10)</f>
        <v>8.6683845058699041E-2</v>
      </c>
      <c r="C69" s="182">
        <f t="shared" si="13"/>
        <v>7.1696951497388764E-2</v>
      </c>
      <c r="D69" s="182">
        <f t="shared" si="13"/>
        <v>6.6433701953482763E-2</v>
      </c>
      <c r="E69" s="182">
        <f t="shared" si="13"/>
        <v>6.5722486433093502E-2</v>
      </c>
      <c r="F69" s="182">
        <f t="shared" si="13"/>
        <v>6.5811870322091084E-2</v>
      </c>
      <c r="G69" s="182">
        <f t="shared" si="13"/>
        <v>6.5505295071701219E-2</v>
      </c>
      <c r="H69" s="182">
        <f t="shared" si="13"/>
        <v>6.5124234030276673E-2</v>
      </c>
      <c r="I69" s="182">
        <f t="shared" si="13"/>
        <v>6.4197881991798961E-2</v>
      </c>
      <c r="J69" s="182">
        <f t="shared" si="13"/>
        <v>5.7438777503467202E-2</v>
      </c>
      <c r="K69" s="182">
        <f t="shared" si="13"/>
        <v>5.2626179683623368E-2</v>
      </c>
      <c r="L69" s="182">
        <f t="shared" si="13"/>
        <v>4.7861981358364149E-2</v>
      </c>
      <c r="M69" s="182">
        <f t="shared" si="13"/>
        <v>4.8014631337209068E-2</v>
      </c>
      <c r="N69" s="182">
        <f t="shared" si="13"/>
        <v>4.7624669353603134E-2</v>
      </c>
      <c r="O69" s="182">
        <f t="shared" si="13"/>
        <v>4.666464477970917E-2</v>
      </c>
      <c r="P69" s="182">
        <f t="shared" si="13"/>
        <v>4.0962266709549923E-2</v>
      </c>
      <c r="Q69" s="182">
        <f t="shared" si="13"/>
        <v>3.9787185601127907E-2</v>
      </c>
    </row>
    <row r="70" spans="1:17" x14ac:dyDescent="0.25">
      <c r="A70" s="108" t="s">
        <v>36</v>
      </c>
      <c r="B70" s="112">
        <f t="shared" ref="B70:Q70" si="14">IF(B$53=0,"",B$53/B$11)</f>
        <v>0.53098602866469813</v>
      </c>
      <c r="C70" s="112">
        <f t="shared" si="14"/>
        <v>0.48570751222698966</v>
      </c>
      <c r="D70" s="112">
        <f t="shared" si="14"/>
        <v>0.45483926278307446</v>
      </c>
      <c r="E70" s="112">
        <f t="shared" si="14"/>
        <v>0.44657398217076305</v>
      </c>
      <c r="F70" s="112">
        <f t="shared" si="14"/>
        <v>0.44352376638646929</v>
      </c>
      <c r="G70" s="112">
        <f t="shared" si="14"/>
        <v>0.4390086145698639</v>
      </c>
      <c r="H70" s="112">
        <f t="shared" si="14"/>
        <v>0.43881806453816596</v>
      </c>
      <c r="I70" s="112">
        <f t="shared" si="14"/>
        <v>0.41880675823297958</v>
      </c>
      <c r="J70" s="112">
        <f t="shared" si="14"/>
        <v>0.37917364683283916</v>
      </c>
      <c r="K70" s="112">
        <f t="shared" si="14"/>
        <v>0.32064323427161828</v>
      </c>
      <c r="L70" s="112">
        <f t="shared" si="14"/>
        <v>0.30321006199087996</v>
      </c>
      <c r="M70" s="112">
        <f t="shared" si="14"/>
        <v>0.31643766467216627</v>
      </c>
      <c r="N70" s="112">
        <f t="shared" si="14"/>
        <v>0.31037777466207633</v>
      </c>
      <c r="O70" s="112">
        <f t="shared" si="14"/>
        <v>0.29954334544954914</v>
      </c>
      <c r="P70" s="112">
        <f t="shared" si="14"/>
        <v>0.25993365323941098</v>
      </c>
      <c r="Q70" s="112">
        <f t="shared" si="14"/>
        <v>0.25277168304694447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4.3326257851538388E-2</v>
      </c>
      <c r="C72" s="113">
        <f>IF(NMM_ued!C$5=0,"",NMM_ued!C$5/C$9)</f>
        <v>3.9951352040614174E-2</v>
      </c>
      <c r="D72" s="113">
        <f>IF(NMM_ued!D$5=0,"",NMM_ued!D$5/D$9)</f>
        <v>3.8372032955916922E-2</v>
      </c>
      <c r="E72" s="113">
        <f>IF(NMM_ued!E$5=0,"",NMM_ued!E$5/E$9)</f>
        <v>3.8365307424578922E-2</v>
      </c>
      <c r="F72" s="113">
        <f>IF(NMM_ued!F$5=0,"",NMM_ued!F$5/F$9)</f>
        <v>3.7961889828620775E-2</v>
      </c>
      <c r="G72" s="113">
        <f>IF(NMM_ued!G$5=0,"",NMM_ued!G$5/G$9)</f>
        <v>3.8049384788578076E-2</v>
      </c>
      <c r="H72" s="113">
        <f>IF(NMM_ued!H$5=0,"",NMM_ued!H$5/H$9)</f>
        <v>3.7826692582454448E-2</v>
      </c>
      <c r="I72" s="113">
        <f>IF(NMM_ued!I$5=0,"",NMM_ued!I$5/I$9)</f>
        <v>3.7668259036396312E-2</v>
      </c>
      <c r="J72" s="113">
        <f>IF(NMM_ued!J$5=0,"",NMM_ued!J$5/J$9)</f>
        <v>3.316143920395221E-2</v>
      </c>
      <c r="K72" s="113">
        <f>IF(NMM_ued!K$5=0,"",NMM_ued!K$5/K$9)</f>
        <v>3.0943863202977102E-2</v>
      </c>
      <c r="L72" s="113">
        <f>IF(NMM_ued!L$5=0,"",NMM_ued!L$5/L$9)</f>
        <v>2.7582949794585129E-2</v>
      </c>
      <c r="M72" s="113">
        <f>IF(NMM_ued!M$5=0,"",NMM_ued!M$5/M$9)</f>
        <v>2.7569087614031502E-2</v>
      </c>
      <c r="N72" s="113">
        <f>IF(NMM_ued!N$5=0,"",NMM_ued!N$5/N$9)</f>
        <v>2.664927309370127E-2</v>
      </c>
      <c r="O72" s="113">
        <f>IF(NMM_ued!O$5=0,"",NMM_ued!O$5/O$9)</f>
        <v>2.5793497715632354E-2</v>
      </c>
      <c r="P72" s="113">
        <f>IF(NMM_ued!P$5=0,"",NMM_ued!P$5/P$9)</f>
        <v>2.2257118144106629E-2</v>
      </c>
      <c r="Q72" s="113">
        <f>IF(NMM_ued!Q$5=0,"",NMM_ued!Q$5/Q$9)</f>
        <v>2.1639110640489314E-2</v>
      </c>
    </row>
    <row r="73" spans="1:17" x14ac:dyDescent="0.25">
      <c r="A73" s="180" t="s">
        <v>37</v>
      </c>
      <c r="B73" s="182">
        <f>IF(NMM_ued!B$47=0,"",NMM_ued!B$47/B$10)</f>
        <v>2.3264699055971859E-2</v>
      </c>
      <c r="C73" s="182">
        <f>IF(NMM_ued!C$47=0,"",NMM_ued!C$47/C$10)</f>
        <v>1.9513347840407706E-2</v>
      </c>
      <c r="D73" s="182">
        <f>IF(NMM_ued!D$47=0,"",NMM_ued!D$47/D$10)</f>
        <v>1.8417563972616218E-2</v>
      </c>
      <c r="E73" s="182">
        <f>IF(NMM_ued!E$47=0,"",NMM_ued!E$47/E$10)</f>
        <v>1.9289869402930107E-2</v>
      </c>
      <c r="F73" s="182">
        <f>IF(NMM_ued!F$47=0,"",NMM_ued!F$47/F$10)</f>
        <v>1.8581102841362752E-2</v>
      </c>
      <c r="G73" s="182">
        <f>IF(NMM_ued!G$47=0,"",NMM_ued!G$47/G$10)</f>
        <v>1.8770910593459863E-2</v>
      </c>
      <c r="H73" s="182">
        <f>IF(NMM_ued!H$47=0,"",NMM_ued!H$47/H$10)</f>
        <v>1.9408807086594444E-2</v>
      </c>
      <c r="I73" s="182">
        <f>IF(NMM_ued!I$47=0,"",NMM_ued!I$47/I$10)</f>
        <v>1.9668364798030833E-2</v>
      </c>
      <c r="J73" s="182">
        <f>IF(NMM_ued!J$47=0,"",NMM_ued!J$47/J$10)</f>
        <v>1.757333481361013E-2</v>
      </c>
      <c r="K73" s="182">
        <f>IF(NMM_ued!K$47=0,"",NMM_ued!K$47/K$10)</f>
        <v>1.6008055528119697E-2</v>
      </c>
      <c r="L73" s="182">
        <f>IF(NMM_ued!L$47=0,"",NMM_ued!L$47/L$10)</f>
        <v>1.4728976540099414E-2</v>
      </c>
      <c r="M73" s="182">
        <f>IF(NMM_ued!M$47=0,"",NMM_ued!M$47/M$10)</f>
        <v>1.4635290678325318E-2</v>
      </c>
      <c r="N73" s="182">
        <f>IF(NMM_ued!N$47=0,"",NMM_ued!N$47/N$10)</f>
        <v>1.4896077279575289E-2</v>
      </c>
      <c r="O73" s="182">
        <f>IF(NMM_ued!O$47=0,"",NMM_ued!O$47/O$10)</f>
        <v>1.492551469186215E-2</v>
      </c>
      <c r="P73" s="182">
        <f>IF(NMM_ued!P$47=0,"",NMM_ued!P$47/P$10)</f>
        <v>1.3395713757474045E-2</v>
      </c>
      <c r="Q73" s="182">
        <f>IF(NMM_ued!Q$47=0,"",NMM_ued!Q$47/Q$10)</f>
        <v>1.3137808842666594E-2</v>
      </c>
    </row>
    <row r="74" spans="1:17" x14ac:dyDescent="0.25">
      <c r="A74" s="108" t="s">
        <v>36</v>
      </c>
      <c r="B74" s="112">
        <f>IF(NMM_ued!B$97=0,"",NMM_ued!B$97/B$11)</f>
        <v>0.24827527944063027</v>
      </c>
      <c r="C74" s="112">
        <f>IF(NMM_ued!C$97=0,"",NMM_ued!C$97/C$11)</f>
        <v>0.2268094866148653</v>
      </c>
      <c r="D74" s="112">
        <f>IF(NMM_ued!D$97=0,"",NMM_ued!D$97/D$11)</f>
        <v>0.21683421786763651</v>
      </c>
      <c r="E74" s="112">
        <f>IF(NMM_ued!E$97=0,"",NMM_ued!E$97/E$11)</f>
        <v>0.2128904435007565</v>
      </c>
      <c r="F74" s="112">
        <f>IF(NMM_ued!F$97=0,"",NMM_ued!F$97/F$11)</f>
        <v>0.20887990241511101</v>
      </c>
      <c r="G74" s="112">
        <f>IF(NMM_ued!G$97=0,"",NMM_ued!G$97/G$11)</f>
        <v>0.20600632476168007</v>
      </c>
      <c r="H74" s="112">
        <f>IF(NMM_ued!H$97=0,"",NMM_ued!H$97/H$11)</f>
        <v>0.20588371793758625</v>
      </c>
      <c r="I74" s="112">
        <f>IF(NMM_ued!I$97=0,"",NMM_ued!I$97/I$11)</f>
        <v>0.19681476221663019</v>
      </c>
      <c r="J74" s="112">
        <f>IF(NMM_ued!J$97=0,"",NMM_ued!J$97/J$11)</f>
        <v>0.17979807256507785</v>
      </c>
      <c r="K74" s="112">
        <f>IF(NMM_ued!K$97=0,"",NMM_ued!K$97/K$11)</f>
        <v>0.15097624334408641</v>
      </c>
      <c r="L74" s="112">
        <f>IF(NMM_ued!L$97=0,"",NMM_ued!L$97/L$11)</f>
        <v>0.14447087118608673</v>
      </c>
      <c r="M74" s="112">
        <f>IF(NMM_ued!M$97=0,"",NMM_ued!M$97/M$11)</f>
        <v>0.14920182648638719</v>
      </c>
      <c r="N74" s="112">
        <f>IF(NMM_ued!N$97=0,"",NMM_ued!N$97/N$11)</f>
        <v>0.15120876849214765</v>
      </c>
      <c r="O74" s="112">
        <f>IF(NMM_ued!O$97=0,"",NMM_ued!O$97/O$11)</f>
        <v>0.14665800418464361</v>
      </c>
      <c r="P74" s="112">
        <f>IF(NMM_ued!P$97=0,"",NMM_ued!P$97/P$11)</f>
        <v>0.13848374923558893</v>
      </c>
      <c r="Q74" s="112">
        <f>IF(NMM_ued!Q$97=0,"",NMM_ued!Q$97/Q$11)</f>
        <v>0.13616896873284118</v>
      </c>
    </row>
    <row r="75" spans="1:17" x14ac:dyDescent="0.25">
      <c r="A75" s="39" t="s">
        <v>60</v>
      </c>
      <c r="B75" s="111">
        <f t="shared" ref="B75:Q75" si="15">IF(B$50=0,"",B$58/B$50)</f>
        <v>4.9166294289357309</v>
      </c>
      <c r="C75" s="111">
        <f t="shared" si="15"/>
        <v>4.901382555267018</v>
      </c>
      <c r="D75" s="111">
        <f t="shared" si="15"/>
        <v>4.9740882002884339</v>
      </c>
      <c r="E75" s="111">
        <f t="shared" si="15"/>
        <v>5.0669924305155547</v>
      </c>
      <c r="F75" s="111">
        <f t="shared" si="15"/>
        <v>5.4309703682834716</v>
      </c>
      <c r="G75" s="111">
        <f t="shared" si="15"/>
        <v>5.2248837693042889</v>
      </c>
      <c r="H75" s="111">
        <f t="shared" si="15"/>
        <v>5.7147445537133317</v>
      </c>
      <c r="I75" s="111">
        <f t="shared" si="15"/>
        <v>5.7482566645942716</v>
      </c>
      <c r="J75" s="111">
        <f t="shared" si="15"/>
        <v>5.7279039555833249</v>
      </c>
      <c r="K75" s="111">
        <f t="shared" si="15"/>
        <v>5.5143965301350955</v>
      </c>
      <c r="L75" s="111">
        <f t="shared" si="15"/>
        <v>5.4670694681578134</v>
      </c>
      <c r="M75" s="111">
        <f t="shared" si="15"/>
        <v>5.4590285167098562</v>
      </c>
      <c r="N75" s="111">
        <f t="shared" si="15"/>
        <v>5.6589958725988518</v>
      </c>
      <c r="O75" s="111">
        <f t="shared" si="15"/>
        <v>5.8119428248289902</v>
      </c>
      <c r="P75" s="111">
        <f t="shared" si="15"/>
        <v>5.6957163721958572</v>
      </c>
      <c r="Q75" s="111">
        <f t="shared" si="15"/>
        <v>6.9037225101155206</v>
      </c>
    </row>
    <row r="76" spans="1:17" x14ac:dyDescent="0.25">
      <c r="A76" s="110" t="s">
        <v>199</v>
      </c>
      <c r="B76" s="109">
        <f t="shared" ref="B76:Q76" si="16">IF(B$51=0,"",B$59/B$51)</f>
        <v>7.0702884592347832</v>
      </c>
      <c r="C76" s="109">
        <f t="shared" si="16"/>
        <v>7.9074426366214663</v>
      </c>
      <c r="D76" s="109">
        <f t="shared" si="16"/>
        <v>8.0401171951280652</v>
      </c>
      <c r="E76" s="109">
        <f t="shared" si="16"/>
        <v>8.0239512086066753</v>
      </c>
      <c r="F76" s="109">
        <f t="shared" si="16"/>
        <v>7.9520591740156563</v>
      </c>
      <c r="G76" s="109">
        <f t="shared" si="16"/>
        <v>7.8061603210044384</v>
      </c>
      <c r="H76" s="109">
        <f t="shared" si="16"/>
        <v>8.4697105819040939</v>
      </c>
      <c r="I76" s="109">
        <f t="shared" si="16"/>
        <v>8.3450245966974297</v>
      </c>
      <c r="J76" s="109">
        <f t="shared" si="16"/>
        <v>8.3243729519653691</v>
      </c>
      <c r="K76" s="109">
        <f t="shared" si="16"/>
        <v>8.9988027235221626</v>
      </c>
      <c r="L76" s="109">
        <f t="shared" si="16"/>
        <v>8.0885869064759532</v>
      </c>
      <c r="M76" s="109">
        <f t="shared" si="16"/>
        <v>7.8274391415543985</v>
      </c>
      <c r="N76" s="109">
        <f t="shared" si="16"/>
        <v>8.9386914187776565</v>
      </c>
      <c r="O76" s="109">
        <f t="shared" si="16"/>
        <v>9.6699502136752855</v>
      </c>
      <c r="P76" s="109">
        <f t="shared" si="16"/>
        <v>11.055910235225733</v>
      </c>
      <c r="Q76" s="109">
        <f t="shared" si="16"/>
        <v>14.761141403746846</v>
      </c>
    </row>
    <row r="77" spans="1:17" x14ac:dyDescent="0.25">
      <c r="A77" s="180" t="s">
        <v>198</v>
      </c>
      <c r="B77" s="178">
        <f t="shared" ref="B77:Q77" si="17">IF(B$52=0,"",B$60/B$52)</f>
        <v>3.5514785486369989</v>
      </c>
      <c r="C77" s="178">
        <f t="shared" si="17"/>
        <v>3.0879347047069237</v>
      </c>
      <c r="D77" s="178">
        <f t="shared" si="17"/>
        <v>2.8011768712550258</v>
      </c>
      <c r="E77" s="178">
        <f t="shared" si="17"/>
        <v>3.2614720360065594</v>
      </c>
      <c r="F77" s="178">
        <f t="shared" si="17"/>
        <v>3.3905197138022363</v>
      </c>
      <c r="G77" s="178">
        <f t="shared" si="17"/>
        <v>3.0884476488465777</v>
      </c>
      <c r="H77" s="178">
        <f t="shared" si="17"/>
        <v>3.2988117327929558</v>
      </c>
      <c r="I77" s="178">
        <f t="shared" si="17"/>
        <v>3.3656693881928663</v>
      </c>
      <c r="J77" s="178">
        <f t="shared" si="17"/>
        <v>3.230190799879975</v>
      </c>
      <c r="K77" s="178">
        <f t="shared" si="17"/>
        <v>3.3869823249729922</v>
      </c>
      <c r="L77" s="178">
        <f t="shared" si="17"/>
        <v>3.3249197856072144</v>
      </c>
      <c r="M77" s="178">
        <f t="shared" si="17"/>
        <v>3.5517440563364246</v>
      </c>
      <c r="N77" s="178">
        <f t="shared" si="17"/>
        <v>3.5648496529438147</v>
      </c>
      <c r="O77" s="178">
        <f t="shared" si="17"/>
        <v>3.5954571844973024</v>
      </c>
      <c r="P77" s="178">
        <f t="shared" si="17"/>
        <v>3.5205721086373107</v>
      </c>
      <c r="Q77" s="178">
        <f t="shared" si="17"/>
        <v>3.3935994632415558</v>
      </c>
    </row>
    <row r="78" spans="1:17" x14ac:dyDescent="0.25">
      <c r="A78" s="108" t="s">
        <v>197</v>
      </c>
      <c r="B78" s="107">
        <f t="shared" ref="B78:Q78" si="18">IF(B$53=0,"",B$61/B$53)</f>
        <v>2.3652693851470521</v>
      </c>
      <c r="C78" s="107">
        <f t="shared" si="18"/>
        <v>2.4049489419781218</v>
      </c>
      <c r="D78" s="107">
        <f t="shared" si="18"/>
        <v>2.181403798454931</v>
      </c>
      <c r="E78" s="107">
        <f t="shared" si="18"/>
        <v>2.1796493706597579</v>
      </c>
      <c r="F78" s="107">
        <f t="shared" si="18"/>
        <v>2.2931853071567043</v>
      </c>
      <c r="G78" s="107">
        <f t="shared" si="18"/>
        <v>2.3350633261014022</v>
      </c>
      <c r="H78" s="107">
        <f t="shared" si="18"/>
        <v>2.2301546684068989</v>
      </c>
      <c r="I78" s="107">
        <f t="shared" si="18"/>
        <v>2.2331005971373821</v>
      </c>
      <c r="J78" s="107">
        <f t="shared" si="18"/>
        <v>2.1618393760169852</v>
      </c>
      <c r="K78" s="107">
        <f t="shared" si="18"/>
        <v>2.3406425627584584</v>
      </c>
      <c r="L78" s="107">
        <f t="shared" si="18"/>
        <v>2.1202363788827641</v>
      </c>
      <c r="M78" s="107">
        <f t="shared" si="18"/>
        <v>2.2663060681441376</v>
      </c>
      <c r="N78" s="107">
        <f t="shared" si="18"/>
        <v>2.303046731054545</v>
      </c>
      <c r="O78" s="107">
        <f t="shared" si="18"/>
        <v>2.3445143635069763</v>
      </c>
      <c r="P78" s="107">
        <f t="shared" si="18"/>
        <v>2.1989982378066046</v>
      </c>
      <c r="Q78" s="107">
        <f t="shared" si="18"/>
        <v>2.0637341602387478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75.239999999999995</v>
      </c>
      <c r="C5" s="96">
        <v>64.387613937305531</v>
      </c>
      <c r="D5" s="96">
        <v>67.376355711538849</v>
      </c>
      <c r="E5" s="96">
        <v>65.69157211181701</v>
      </c>
      <c r="F5" s="96">
        <v>80.757249022839844</v>
      </c>
      <c r="G5" s="96">
        <v>88.732180844217396</v>
      </c>
      <c r="H5" s="96">
        <v>110.41788638877905</v>
      </c>
      <c r="I5" s="96">
        <v>112.81450897132974</v>
      </c>
      <c r="J5" s="96">
        <v>97.611647548651916</v>
      </c>
      <c r="K5" s="96">
        <v>48.456783488149981</v>
      </c>
      <c r="L5" s="96">
        <v>63.043585892692761</v>
      </c>
      <c r="M5" s="96">
        <v>75.529588888547437</v>
      </c>
      <c r="N5" s="96">
        <v>74.097000690210109</v>
      </c>
      <c r="O5" s="96">
        <v>74.726578903105391</v>
      </c>
      <c r="P5" s="96">
        <v>54.456450358104014</v>
      </c>
      <c r="Q5" s="96">
        <v>48.064193923964943</v>
      </c>
    </row>
    <row r="6" spans="1:17" x14ac:dyDescent="0.25">
      <c r="A6" s="132" t="s">
        <v>83</v>
      </c>
      <c r="B6" s="160">
        <v>0.36808809155519506</v>
      </c>
      <c r="C6" s="160">
        <v>0.31499619795289036</v>
      </c>
      <c r="D6" s="160">
        <v>0.32961767929032837</v>
      </c>
      <c r="E6" s="160">
        <v>0.3213754041719723</v>
      </c>
      <c r="F6" s="160">
        <v>0.39507950122361452</v>
      </c>
      <c r="G6" s="160">
        <v>0.43409435282400871</v>
      </c>
      <c r="H6" s="160">
        <v>0.54018486276454047</v>
      </c>
      <c r="I6" s="160">
        <v>0.55190958674897928</v>
      </c>
      <c r="J6" s="160">
        <v>0.47753435751916024</v>
      </c>
      <c r="K6" s="160">
        <v>0.23705960867964398</v>
      </c>
      <c r="L6" s="160">
        <v>0.30842096246726869</v>
      </c>
      <c r="M6" s="160">
        <v>0.36950481432660681</v>
      </c>
      <c r="N6" s="160">
        <v>0.36249632607686622</v>
      </c>
      <c r="O6" s="160">
        <v>0.3655763399374371</v>
      </c>
      <c r="P6" s="160">
        <v>0.26641109629432119</v>
      </c>
      <c r="Q6" s="160">
        <v>0.23513898742173123</v>
      </c>
    </row>
    <row r="7" spans="1:17" x14ac:dyDescent="0.25">
      <c r="A7" s="76" t="s">
        <v>82</v>
      </c>
      <c r="B7" s="159">
        <v>0.14723523662207802</v>
      </c>
      <c r="C7" s="159">
        <v>0.12599847918115614</v>
      </c>
      <c r="D7" s="159">
        <v>0.13184707171613133</v>
      </c>
      <c r="E7" s="159">
        <v>0.12855016166878891</v>
      </c>
      <c r="F7" s="159">
        <v>0.15803180048944582</v>
      </c>
      <c r="G7" s="159">
        <v>0.17363774112960348</v>
      </c>
      <c r="H7" s="159">
        <v>0.21607394510581621</v>
      </c>
      <c r="I7" s="159">
        <v>0.22076383469959171</v>
      </c>
      <c r="J7" s="159">
        <v>0.19101374300766408</v>
      </c>
      <c r="K7" s="159">
        <v>9.4823843471857586E-2</v>
      </c>
      <c r="L7" s="159">
        <v>0.12336838498690747</v>
      </c>
      <c r="M7" s="159">
        <v>0.14780192573064271</v>
      </c>
      <c r="N7" s="159">
        <v>0.14499853043074648</v>
      </c>
      <c r="O7" s="159">
        <v>0.14623053597497485</v>
      </c>
      <c r="P7" s="159">
        <v>0.10656443851772847</v>
      </c>
      <c r="Q7" s="159">
        <v>9.405559496869248E-2</v>
      </c>
    </row>
    <row r="8" spans="1:17" x14ac:dyDescent="0.25">
      <c r="A8" s="76" t="s">
        <v>81</v>
      </c>
      <c r="B8" s="159">
        <v>0.62574975564383184</v>
      </c>
      <c r="C8" s="159">
        <v>0.53549353651991372</v>
      </c>
      <c r="D8" s="159">
        <v>0.56035005479355837</v>
      </c>
      <c r="E8" s="159">
        <v>0.54633818709235304</v>
      </c>
      <c r="F8" s="159">
        <v>0.6716351520801449</v>
      </c>
      <c r="G8" s="159">
        <v>0.73796039980081496</v>
      </c>
      <c r="H8" s="159">
        <v>0.91831426669971905</v>
      </c>
      <c r="I8" s="159">
        <v>0.93824629747326493</v>
      </c>
      <c r="J8" s="159">
        <v>0.81180840778257257</v>
      </c>
      <c r="K8" s="159">
        <v>0.40300133475539485</v>
      </c>
      <c r="L8" s="159">
        <v>0.52431563619435684</v>
      </c>
      <c r="M8" s="159">
        <v>0.62815818435523174</v>
      </c>
      <c r="N8" s="159">
        <v>0.61624375433067269</v>
      </c>
      <c r="O8" s="159">
        <v>0.62147977789364328</v>
      </c>
      <c r="P8" s="159">
        <v>0.45289886370034615</v>
      </c>
      <c r="Q8" s="159">
        <v>0.39973627861694316</v>
      </c>
    </row>
    <row r="9" spans="1:17" x14ac:dyDescent="0.25">
      <c r="A9" s="76" t="s">
        <v>80</v>
      </c>
      <c r="B9" s="159">
        <v>7.361761831103901E-2</v>
      </c>
      <c r="C9" s="159">
        <v>6.2999239590578071E-2</v>
      </c>
      <c r="D9" s="159">
        <v>6.5923535858065666E-2</v>
      </c>
      <c r="E9" s="159">
        <v>6.4275080834394455E-2</v>
      </c>
      <c r="F9" s="159">
        <v>7.9015900244722909E-2</v>
      </c>
      <c r="G9" s="159">
        <v>8.6818870564801739E-2</v>
      </c>
      <c r="H9" s="159">
        <v>0.1080369725529081</v>
      </c>
      <c r="I9" s="159">
        <v>0.11038191734979586</v>
      </c>
      <c r="J9" s="159">
        <v>9.5506871503832039E-2</v>
      </c>
      <c r="K9" s="159">
        <v>4.7411921735928793E-2</v>
      </c>
      <c r="L9" s="159">
        <v>6.1684192493453735E-2</v>
      </c>
      <c r="M9" s="159">
        <v>7.3900962865321357E-2</v>
      </c>
      <c r="N9" s="159">
        <v>7.249926521537324E-2</v>
      </c>
      <c r="O9" s="159">
        <v>7.3115267987487423E-2</v>
      </c>
      <c r="P9" s="159">
        <v>5.3282219258864234E-2</v>
      </c>
      <c r="Q9" s="159">
        <v>4.702779748434624E-2</v>
      </c>
    </row>
    <row r="10" spans="1:17" x14ac:dyDescent="0.25">
      <c r="A10" s="129" t="s">
        <v>79</v>
      </c>
      <c r="B10" s="158">
        <v>0.22085285493311707</v>
      </c>
      <c r="C10" s="158">
        <v>0.18899771877173421</v>
      </c>
      <c r="D10" s="158">
        <v>0.19777060757419701</v>
      </c>
      <c r="E10" s="158">
        <v>0.19282524250318339</v>
      </c>
      <c r="F10" s="158">
        <v>0.23704770073416875</v>
      </c>
      <c r="G10" s="158">
        <v>0.26045661169440526</v>
      </c>
      <c r="H10" s="158">
        <v>0.3241109176587243</v>
      </c>
      <c r="I10" s="158">
        <v>0.33114575204938757</v>
      </c>
      <c r="J10" s="158">
        <v>0.28652061451149613</v>
      </c>
      <c r="K10" s="158">
        <v>0.14223576520778639</v>
      </c>
      <c r="L10" s="158">
        <v>0.18505257748036122</v>
      </c>
      <c r="M10" s="158">
        <v>0.2217028885959641</v>
      </c>
      <c r="N10" s="158">
        <v>0.21749779564611976</v>
      </c>
      <c r="O10" s="158">
        <v>0.21934580396246228</v>
      </c>
      <c r="P10" s="158">
        <v>0.15984665777659274</v>
      </c>
      <c r="Q10" s="158">
        <v>0.14108339245303875</v>
      </c>
    </row>
    <row r="11" spans="1:17" x14ac:dyDescent="0.25">
      <c r="A11" s="92" t="s">
        <v>125</v>
      </c>
      <c r="B11" s="91">
        <v>4.4170570986623414E-2</v>
      </c>
      <c r="C11" s="91">
        <v>3.7799543754346847E-2</v>
      </c>
      <c r="D11" s="91">
        <v>3.9554121514839405E-2</v>
      </c>
      <c r="E11" s="91">
        <v>3.8565048500636682E-2</v>
      </c>
      <c r="F11" s="91">
        <v>4.7409540146833754E-2</v>
      </c>
      <c r="G11" s="91">
        <v>5.2091322338881051E-2</v>
      </c>
      <c r="H11" s="91">
        <v>6.4822183531744862E-2</v>
      </c>
      <c r="I11" s="91">
        <v>6.6229150409877521E-2</v>
      </c>
      <c r="J11" s="91">
        <v>5.7304122902299227E-2</v>
      </c>
      <c r="K11" s="91">
        <v>2.8447153041557274E-2</v>
      </c>
      <c r="L11" s="91">
        <v>3.7010515496072247E-2</v>
      </c>
      <c r="M11" s="91">
        <v>4.4340577719192822E-2</v>
      </c>
      <c r="N11" s="91">
        <v>4.3499559129223951E-2</v>
      </c>
      <c r="O11" s="91">
        <v>4.3869160792492458E-2</v>
      </c>
      <c r="P11" s="91">
        <v>3.1969331555318552E-2</v>
      </c>
      <c r="Q11" s="91">
        <v>2.8216678490607751E-2</v>
      </c>
    </row>
    <row r="12" spans="1:17" x14ac:dyDescent="0.25">
      <c r="A12" s="92" t="s">
        <v>26</v>
      </c>
      <c r="B12" s="91">
        <v>6.6255856479935121E-2</v>
      </c>
      <c r="C12" s="91">
        <v>5.6699315631520267E-2</v>
      </c>
      <c r="D12" s="91">
        <v>5.9331182272259107E-2</v>
      </c>
      <c r="E12" s="91">
        <v>5.784757275095502E-2</v>
      </c>
      <c r="F12" s="91">
        <v>7.1114310220250623E-2</v>
      </c>
      <c r="G12" s="91">
        <v>7.8136983508321572E-2</v>
      </c>
      <c r="H12" s="91">
        <v>9.7233275297617286E-2</v>
      </c>
      <c r="I12" s="91">
        <v>9.9343725614816275E-2</v>
      </c>
      <c r="J12" s="91">
        <v>8.5956184353448845E-2</v>
      </c>
      <c r="K12" s="91">
        <v>4.2670729562335918E-2</v>
      </c>
      <c r="L12" s="91">
        <v>5.5515773244108356E-2</v>
      </c>
      <c r="M12" s="91">
        <v>6.6510866578789227E-2</v>
      </c>
      <c r="N12" s="91">
        <v>6.5249338693835923E-2</v>
      </c>
      <c r="O12" s="91">
        <v>6.5803741188738676E-2</v>
      </c>
      <c r="P12" s="91">
        <v>4.7953997332977817E-2</v>
      </c>
      <c r="Q12" s="91">
        <v>4.2325017735911623E-2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0.11042642746655852</v>
      </c>
      <c r="C14" s="157">
        <v>9.4498859385867107E-2</v>
      </c>
      <c r="D14" s="157">
        <v>9.8885303787098505E-2</v>
      </c>
      <c r="E14" s="157">
        <v>9.641262125159171E-2</v>
      </c>
      <c r="F14" s="157">
        <v>0.11852385036708436</v>
      </c>
      <c r="G14" s="157">
        <v>0.13022830584720266</v>
      </c>
      <c r="H14" s="157">
        <v>0.16205545882936215</v>
      </c>
      <c r="I14" s="157">
        <v>0.16557287602469375</v>
      </c>
      <c r="J14" s="157">
        <v>0.14326030725574809</v>
      </c>
      <c r="K14" s="157">
        <v>7.1117882603893193E-2</v>
      </c>
      <c r="L14" s="157">
        <v>9.2526288740180623E-2</v>
      </c>
      <c r="M14" s="157">
        <v>0.11085144429798206</v>
      </c>
      <c r="N14" s="157">
        <v>0.10874889782305988</v>
      </c>
      <c r="O14" s="157">
        <v>0.10967290198123114</v>
      </c>
      <c r="P14" s="157">
        <v>7.9923328888296369E-2</v>
      </c>
      <c r="Q14" s="157">
        <v>7.0541696226519374E-2</v>
      </c>
    </row>
    <row r="15" spans="1:17" x14ac:dyDescent="0.25">
      <c r="A15" s="156" t="s">
        <v>214</v>
      </c>
      <c r="B15" s="155">
        <v>2.3334402342998239</v>
      </c>
      <c r="C15" s="155">
        <v>1.996871995638926</v>
      </c>
      <c r="D15" s="155">
        <v>2.0895627227246343</v>
      </c>
      <c r="E15" s="155">
        <v>2.0373120337602608</v>
      </c>
      <c r="F15" s="155">
        <v>2.5045482998573179</v>
      </c>
      <c r="G15" s="155">
        <v>2.751877204400119</v>
      </c>
      <c r="H15" s="155">
        <v>3.4244223642467291</v>
      </c>
      <c r="I15" s="155">
        <v>3.4987495248070077</v>
      </c>
      <c r="J15" s="155">
        <v>3.0272587151291614</v>
      </c>
      <c r="K15" s="155">
        <v>1.5028044685806021</v>
      </c>
      <c r="L15" s="155">
        <v>1.9551892588589319</v>
      </c>
      <c r="M15" s="155">
        <v>2.3424213396153841</v>
      </c>
      <c r="N15" s="155">
        <v>2.2979920607586135</v>
      </c>
      <c r="O15" s="155">
        <v>2.3175173549187469</v>
      </c>
      <c r="P15" s="155">
        <v>1.6888739006213578</v>
      </c>
      <c r="Q15" s="155">
        <v>1.4906289730378643</v>
      </c>
    </row>
    <row r="16" spans="1:17" x14ac:dyDescent="0.25">
      <c r="A16" s="156" t="s">
        <v>213</v>
      </c>
      <c r="B16" s="204">
        <v>26.382929100712513</v>
      </c>
      <c r="C16" s="204">
        <v>22.577536595853015</v>
      </c>
      <c r="D16" s="204">
        <v>23.625539816612392</v>
      </c>
      <c r="E16" s="204">
        <v>23.034769930095848</v>
      </c>
      <c r="F16" s="204">
        <v>28.317554164515798</v>
      </c>
      <c r="G16" s="204">
        <v>31.113966456201336</v>
      </c>
      <c r="H16" s="204">
        <v>38.718065763499297</v>
      </c>
      <c r="I16" s="204">
        <v>39.55844220789858</v>
      </c>
      <c r="J16" s="204">
        <v>34.227554182347447</v>
      </c>
      <c r="K16" s="204">
        <v>16.991386007661319</v>
      </c>
      <c r="L16" s="204">
        <v>22.106252749356631</v>
      </c>
      <c r="M16" s="204">
        <v>26.484473533393288</v>
      </c>
      <c r="N16" s="204">
        <v>25.982136041803027</v>
      </c>
      <c r="O16" s="204">
        <v>26.202897835452276</v>
      </c>
      <c r="P16" s="204">
        <v>19.095171037670507</v>
      </c>
      <c r="Q16" s="204">
        <v>16.853724356444236</v>
      </c>
    </row>
    <row r="17" spans="1:17" x14ac:dyDescent="0.25">
      <c r="A17" s="152" t="s">
        <v>227</v>
      </c>
      <c r="B17" s="151">
        <v>24.726939257015864</v>
      </c>
      <c r="C17" s="151">
        <v>21.160401631206035</v>
      </c>
      <c r="D17" s="151">
        <v>22.142624335969103</v>
      </c>
      <c r="E17" s="151">
        <v>21.588935583556307</v>
      </c>
      <c r="F17" s="151">
        <v>26.540132790423506</v>
      </c>
      <c r="G17" s="151">
        <v>29.161021343401252</v>
      </c>
      <c r="H17" s="151">
        <v>36.28783053725968</v>
      </c>
      <c r="I17" s="151">
        <v>37.075458674164572</v>
      </c>
      <c r="J17" s="151">
        <v>32.079177029675137</v>
      </c>
      <c r="K17" s="151">
        <v>15.924879610604119</v>
      </c>
      <c r="L17" s="151">
        <v>20.718699081779324</v>
      </c>
      <c r="M17" s="151">
        <v>24.822110002053339</v>
      </c>
      <c r="N17" s="151">
        <v>24.351302966425948</v>
      </c>
      <c r="O17" s="151">
        <v>24.558208099703489</v>
      </c>
      <c r="P17" s="151">
        <v>17.896615366261802</v>
      </c>
      <c r="Q17" s="151">
        <v>15.795858633643171</v>
      </c>
    </row>
    <row r="18" spans="1:17" x14ac:dyDescent="0.25">
      <c r="A18" s="154" t="s">
        <v>33</v>
      </c>
      <c r="B18" s="83">
        <v>4.4680324954375354</v>
      </c>
      <c r="C18" s="83">
        <v>4.8425499511116303</v>
      </c>
      <c r="D18" s="83">
        <v>13.337884335969036</v>
      </c>
      <c r="E18" s="83">
        <v>7.1015155835562354</v>
      </c>
      <c r="F18" s="83">
        <v>12.654652790423519</v>
      </c>
      <c r="G18" s="83">
        <v>14.185006291913954</v>
      </c>
      <c r="H18" s="83">
        <v>17.269490537259696</v>
      </c>
      <c r="I18" s="83">
        <v>5.9583586741645149</v>
      </c>
      <c r="J18" s="83">
        <v>14.588287029675055</v>
      </c>
      <c r="K18" s="83">
        <v>0</v>
      </c>
      <c r="L18" s="83">
        <v>10.136341330891364</v>
      </c>
      <c r="M18" s="83">
        <v>12.832169619145759</v>
      </c>
      <c r="N18" s="83">
        <v>13.293187667639941</v>
      </c>
      <c r="O18" s="83">
        <v>13.668182939168371</v>
      </c>
      <c r="P18" s="83">
        <v>7.6513325989914769</v>
      </c>
      <c r="Q18" s="83">
        <v>9.4437394122534144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16.676651011516526</v>
      </c>
      <c r="C21" s="208">
        <v>12.522781680094409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1.4569410618661918</v>
      </c>
      <c r="H22" s="208">
        <v>8.0008400000000002</v>
      </c>
      <c r="I22" s="208">
        <v>18.70158</v>
      </c>
      <c r="J22" s="208">
        <v>5.4999399999999996</v>
      </c>
      <c r="K22" s="208">
        <v>15.924879610604119</v>
      </c>
      <c r="L22" s="208">
        <v>2.3406897869494583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3.5822557500618055</v>
      </c>
      <c r="C24" s="208">
        <v>3.7950699999999955</v>
      </c>
      <c r="D24" s="208">
        <v>8.8047400000000664</v>
      </c>
      <c r="E24" s="208">
        <v>14.487420000000071</v>
      </c>
      <c r="F24" s="208">
        <v>13.885479999999987</v>
      </c>
      <c r="G24" s="208">
        <v>13.519073989621106</v>
      </c>
      <c r="H24" s="208">
        <v>11.017499999999984</v>
      </c>
      <c r="I24" s="208">
        <v>12.415520000000058</v>
      </c>
      <c r="J24" s="208">
        <v>11.990950000000083</v>
      </c>
      <c r="K24" s="208">
        <v>0</v>
      </c>
      <c r="L24" s="208">
        <v>8.241667963938502</v>
      </c>
      <c r="M24" s="208">
        <v>11.98994038290758</v>
      </c>
      <c r="N24" s="208">
        <v>11.058115298786007</v>
      </c>
      <c r="O24" s="208">
        <v>10.890025160535117</v>
      </c>
      <c r="P24" s="208">
        <v>10.245282767270325</v>
      </c>
      <c r="Q24" s="208">
        <v>6.3521192213897555</v>
      </c>
    </row>
    <row r="25" spans="1:17" x14ac:dyDescent="0.25">
      <c r="A25" s="152" t="s">
        <v>226</v>
      </c>
      <c r="B25" s="264">
        <v>1.6559898436966489</v>
      </c>
      <c r="C25" s="264">
        <v>1.4171349646469797</v>
      </c>
      <c r="D25" s="264">
        <v>1.4829154806432887</v>
      </c>
      <c r="E25" s="264">
        <v>1.4458343465395398</v>
      </c>
      <c r="F25" s="264">
        <v>1.77742137409229</v>
      </c>
      <c r="G25" s="264">
        <v>1.9529451128000843</v>
      </c>
      <c r="H25" s="264">
        <v>2.4302352262396139</v>
      </c>
      <c r="I25" s="264">
        <v>2.4829835337340049</v>
      </c>
      <c r="J25" s="264">
        <v>2.1483771526723081</v>
      </c>
      <c r="K25" s="264">
        <v>1.0665063970572015</v>
      </c>
      <c r="L25" s="264">
        <v>1.3875536675773064</v>
      </c>
      <c r="M25" s="264">
        <v>1.6623635313399499</v>
      </c>
      <c r="N25" s="264">
        <v>1.6308330753770806</v>
      </c>
      <c r="O25" s="264">
        <v>1.644689735748788</v>
      </c>
      <c r="P25" s="264">
        <v>1.1985556714087053</v>
      </c>
      <c r="Q25" s="264">
        <v>1.0578657228010648</v>
      </c>
    </row>
    <row r="26" spans="1:17" x14ac:dyDescent="0.25">
      <c r="A26" s="150" t="s">
        <v>33</v>
      </c>
      <c r="B26" s="87">
        <v>5.5718383107098958E-2</v>
      </c>
      <c r="C26" s="87">
        <v>6.405004888837057E-2</v>
      </c>
      <c r="D26" s="87">
        <v>0.84304222669747153</v>
      </c>
      <c r="E26" s="87">
        <v>1.4458343465395398</v>
      </c>
      <c r="F26" s="87">
        <v>1.4672010673589997</v>
      </c>
      <c r="G26" s="87">
        <v>1.8904990807930513</v>
      </c>
      <c r="H26" s="87">
        <v>2.199087640770359</v>
      </c>
      <c r="I26" s="87">
        <v>2.4829835337340049</v>
      </c>
      <c r="J26" s="87">
        <v>2.1483771526723081</v>
      </c>
      <c r="K26" s="87">
        <v>1.0665063970572015</v>
      </c>
      <c r="L26" s="87">
        <v>1.3875536675773064</v>
      </c>
      <c r="M26" s="87">
        <v>1.6623635313399499</v>
      </c>
      <c r="N26" s="87">
        <v>1.6308330753770806</v>
      </c>
      <c r="O26" s="87">
        <v>1.644689735748788</v>
      </c>
      <c r="P26" s="87">
        <v>1.1985556714087053</v>
      </c>
      <c r="Q26" s="87">
        <v>1.0578657228010648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0.42998325969667217</v>
      </c>
      <c r="C30" s="87">
        <v>0.15399491575860913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1.1702882008928779</v>
      </c>
      <c r="C35" s="87">
        <v>1.19909</v>
      </c>
      <c r="D35" s="87">
        <v>0.63987325394581718</v>
      </c>
      <c r="E35" s="87">
        <v>0</v>
      </c>
      <c r="F35" s="87">
        <v>0.31022030673329026</v>
      </c>
      <c r="G35" s="87">
        <v>6.2446032007033025E-2</v>
      </c>
      <c r="H35" s="87">
        <v>0.23114758546925485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42.905191404867729</v>
      </c>
      <c r="C36" s="204">
        <v>36.716678629489934</v>
      </c>
      <c r="D36" s="204">
        <v>38.420991998485214</v>
      </c>
      <c r="E36" s="204">
        <v>37.460253523978992</v>
      </c>
      <c r="F36" s="204">
        <v>46.051371965118427</v>
      </c>
      <c r="G36" s="204">
        <v>50.599032468002186</v>
      </c>
      <c r="H36" s="204">
        <v>62.965185407117275</v>
      </c>
      <c r="I36" s="204">
        <v>64.331846101290139</v>
      </c>
      <c r="J36" s="204">
        <v>55.662498955600711</v>
      </c>
      <c r="K36" s="204">
        <v>27.632211196482039</v>
      </c>
      <c r="L36" s="204">
        <v>35.950254114502947</v>
      </c>
      <c r="M36" s="204">
        <v>43.070327857444163</v>
      </c>
      <c r="N36" s="204">
        <v>42.253402407497092</v>
      </c>
      <c r="O36" s="204">
        <v>42.612415880764061</v>
      </c>
      <c r="P36" s="204">
        <v>31.053487850134641</v>
      </c>
      <c r="Q36" s="204">
        <v>27.408339181663958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30.625373437333828</v>
      </c>
      <c r="E37" s="83">
        <v>37.460253523978992</v>
      </c>
      <c r="F37" s="83">
        <v>46.051371965118427</v>
      </c>
      <c r="G37" s="83">
        <v>50.599032468002186</v>
      </c>
      <c r="H37" s="83">
        <v>62.965185407117275</v>
      </c>
      <c r="I37" s="83">
        <v>64.331846101290139</v>
      </c>
      <c r="J37" s="83">
        <v>55.662498955600711</v>
      </c>
      <c r="K37" s="83">
        <v>18.557570807086169</v>
      </c>
      <c r="L37" s="83">
        <v>35.950254114502947</v>
      </c>
      <c r="M37" s="83">
        <v>43.070327857444163</v>
      </c>
      <c r="N37" s="83">
        <v>42.253402407497092</v>
      </c>
      <c r="O37" s="83">
        <v>42.612415880764061</v>
      </c>
      <c r="P37" s="83">
        <v>31.053487850134641</v>
      </c>
      <c r="Q37" s="83">
        <v>27.408339181663958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42.905191404867729</v>
      </c>
      <c r="C40" s="208">
        <v>36.716678629489934</v>
      </c>
      <c r="D40" s="208">
        <v>7.795618561151386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0.47416038939588034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8.6004799999999904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2.1828957030546738</v>
      </c>
      <c r="C44" s="242">
        <v>1.8680415443073826</v>
      </c>
      <c r="D44" s="242">
        <v>1.9547522244843356</v>
      </c>
      <c r="E44" s="242">
        <v>1.905872547711212</v>
      </c>
      <c r="F44" s="242">
        <v>2.3429645385762008</v>
      </c>
      <c r="G44" s="242">
        <v>2.5743367396001116</v>
      </c>
      <c r="H44" s="242">
        <v>3.2034918891340367</v>
      </c>
      <c r="I44" s="242">
        <v>3.2730237490130074</v>
      </c>
      <c r="J44" s="242">
        <v>2.831951701249861</v>
      </c>
      <c r="K44" s="242">
        <v>1.4058493415754021</v>
      </c>
      <c r="L44" s="242">
        <v>1.8290480163519043</v>
      </c>
      <c r="M44" s="242">
        <v>2.1912973822208435</v>
      </c>
      <c r="N44" s="242">
        <v>2.1497345084516066</v>
      </c>
      <c r="O44" s="242">
        <v>2.1680001062143117</v>
      </c>
      <c r="P44" s="242">
        <v>1.5799142941296573</v>
      </c>
      <c r="Q44" s="242">
        <v>1.3944593618741312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32.204033167786562</v>
      </c>
      <c r="C47" s="96">
        <v>48.42951265208896</v>
      </c>
      <c r="D47" s="96">
        <v>59.832424151692216</v>
      </c>
      <c r="E47" s="96">
        <v>59.191879557188138</v>
      </c>
      <c r="F47" s="96">
        <v>48.158810123870921</v>
      </c>
      <c r="G47" s="96">
        <v>66.370803434424616</v>
      </c>
      <c r="H47" s="96">
        <v>80.647975845154576</v>
      </c>
      <c r="I47" s="96">
        <v>83.114481257808038</v>
      </c>
      <c r="J47" s="96">
        <v>64.664116203183355</v>
      </c>
      <c r="K47" s="96">
        <v>59.246132078385735</v>
      </c>
      <c r="L47" s="96">
        <v>53.882635717395495</v>
      </c>
      <c r="M47" s="96">
        <v>59.459936626617228</v>
      </c>
      <c r="N47" s="96">
        <v>77.742434053350806</v>
      </c>
      <c r="O47" s="96">
        <v>94.562430796509034</v>
      </c>
      <c r="P47" s="96">
        <v>95.685757765453133</v>
      </c>
      <c r="Q47" s="96">
        <v>76.862720956832248</v>
      </c>
    </row>
    <row r="48" spans="1:17" x14ac:dyDescent="0.25">
      <c r="A48" s="132" t="s">
        <v>83</v>
      </c>
      <c r="B48" s="160">
        <v>0.21138896644328575</v>
      </c>
      <c r="C48" s="160">
        <v>0.31789386663275354</v>
      </c>
      <c r="D48" s="160">
        <v>0.39274317708361167</v>
      </c>
      <c r="E48" s="160">
        <v>0.38853860869655354</v>
      </c>
      <c r="F48" s="160">
        <v>0.31611696100868297</v>
      </c>
      <c r="G48" s="160">
        <v>0.43566144237013299</v>
      </c>
      <c r="H48" s="160">
        <v>0.5293775525204516</v>
      </c>
      <c r="I48" s="160">
        <v>0.5455678236952165</v>
      </c>
      <c r="J48" s="160">
        <v>0.42445865767622931</v>
      </c>
      <c r="K48" s="160">
        <v>0.38889472509735185</v>
      </c>
      <c r="L48" s="160">
        <v>0.35368845306412816</v>
      </c>
      <c r="M48" s="160">
        <v>0.39029814939008101</v>
      </c>
      <c r="N48" s="160">
        <v>0.51030542347602037</v>
      </c>
      <c r="O48" s="160">
        <v>0.62071276620203175</v>
      </c>
      <c r="P48" s="160">
        <v>0.62808634347124426</v>
      </c>
      <c r="Q48" s="160">
        <v>0.50453094047040437</v>
      </c>
    </row>
    <row r="49" spans="1:17" x14ac:dyDescent="0.25">
      <c r="A49" s="76" t="s">
        <v>82</v>
      </c>
      <c r="B49" s="159">
        <v>0.21723672838522026</v>
      </c>
      <c r="C49" s="159">
        <v>0.32668792852797635</v>
      </c>
      <c r="D49" s="159">
        <v>0.40360783403589479</v>
      </c>
      <c r="E49" s="159">
        <v>0.39928695250624563</v>
      </c>
      <c r="F49" s="159">
        <v>0.32486186744769779</v>
      </c>
      <c r="G49" s="159">
        <v>0.44771336941781964</v>
      </c>
      <c r="H49" s="159">
        <v>0.54402199663042405</v>
      </c>
      <c r="I49" s="159">
        <v>0.56066014762218386</v>
      </c>
      <c r="J49" s="159">
        <v>0.43620067631630627</v>
      </c>
      <c r="K49" s="159">
        <v>0.39965292033860406</v>
      </c>
      <c r="L49" s="159">
        <v>0.36347271905459083</v>
      </c>
      <c r="M49" s="159">
        <v>0.40109516828095643</v>
      </c>
      <c r="N49" s="159">
        <v>0.52442226544925774</v>
      </c>
      <c r="O49" s="159">
        <v>0.63788386340801095</v>
      </c>
      <c r="P49" s="159">
        <v>0.64546141974602878</v>
      </c>
      <c r="Q49" s="159">
        <v>0.51848803994372439</v>
      </c>
    </row>
    <row r="50" spans="1:17" x14ac:dyDescent="0.25">
      <c r="A50" s="76" t="s">
        <v>81</v>
      </c>
      <c r="B50" s="159">
        <v>0.30108937776428585</v>
      </c>
      <c r="C50" s="159">
        <v>0.45278837448319803</v>
      </c>
      <c r="D50" s="159">
        <v>0.55939910582324204</v>
      </c>
      <c r="E50" s="159">
        <v>0.55341037849878938</v>
      </c>
      <c r="F50" s="159">
        <v>0.45025745994352734</v>
      </c>
      <c r="G50" s="159">
        <v>0.62052923010202365</v>
      </c>
      <c r="H50" s="159">
        <v>0.75401266476945761</v>
      </c>
      <c r="I50" s="159">
        <v>0.77707308630358174</v>
      </c>
      <c r="J50" s="159">
        <v>0.60457267603268117</v>
      </c>
      <c r="K50" s="159">
        <v>0.55391760868838769</v>
      </c>
      <c r="L50" s="159">
        <v>0.50377197091818049</v>
      </c>
      <c r="M50" s="159">
        <v>0.55591655950472785</v>
      </c>
      <c r="N50" s="159">
        <v>0.72684750301458134</v>
      </c>
      <c r="O50" s="159">
        <v>0.88410489767099421</v>
      </c>
      <c r="P50" s="159">
        <v>0.89460736536946672</v>
      </c>
      <c r="Q50" s="159">
        <v>0.71862268634451243</v>
      </c>
    </row>
    <row r="51" spans="1:17" x14ac:dyDescent="0.25">
      <c r="A51" s="76" t="s">
        <v>80</v>
      </c>
      <c r="B51" s="159">
        <v>0.15473012026142777</v>
      </c>
      <c r="C51" s="159">
        <v>0.232688380297526</v>
      </c>
      <c r="D51" s="159">
        <v>0.28747573747330102</v>
      </c>
      <c r="E51" s="159">
        <v>0.28439812475243348</v>
      </c>
      <c r="F51" s="159">
        <v>0.23138774088605787</v>
      </c>
      <c r="G51" s="159">
        <v>0.31889056702154506</v>
      </c>
      <c r="H51" s="159">
        <v>0.38748783223350425</v>
      </c>
      <c r="I51" s="159">
        <v>0.39933860499655949</v>
      </c>
      <c r="J51" s="159">
        <v>0.31069047856794235</v>
      </c>
      <c r="K51" s="159">
        <v>0.28465879083377965</v>
      </c>
      <c r="L51" s="159">
        <v>0.25888889944676269</v>
      </c>
      <c r="M51" s="159">
        <v>0.28568605357717386</v>
      </c>
      <c r="N51" s="159">
        <v>0.37352762953069168</v>
      </c>
      <c r="O51" s="159">
        <v>0.4543423556026116</v>
      </c>
      <c r="P51" s="159">
        <v>0.45973958383461722</v>
      </c>
      <c r="Q51" s="159">
        <v>0.3693008883485957</v>
      </c>
    </row>
    <row r="52" spans="1:17" x14ac:dyDescent="0.25">
      <c r="A52" s="129" t="s">
        <v>79</v>
      </c>
      <c r="B52" s="158">
        <v>0.16057624667773004</v>
      </c>
      <c r="C52" s="158">
        <v>0.24147998263406906</v>
      </c>
      <c r="D52" s="158">
        <v>0.29833735575453235</v>
      </c>
      <c r="E52" s="158">
        <v>0.29514346242200229</v>
      </c>
      <c r="F52" s="158">
        <v>0.24013020151438913</v>
      </c>
      <c r="G52" s="158">
        <v>0.33093912333769376</v>
      </c>
      <c r="H52" s="158">
        <v>0.40212818052631638</v>
      </c>
      <c r="I52" s="158">
        <v>0.41442670784153396</v>
      </c>
      <c r="J52" s="158">
        <v>0.32242921315291406</v>
      </c>
      <c r="K52" s="158">
        <v>0.29541397717962053</v>
      </c>
      <c r="L52" s="158">
        <v>0.26867042893427284</v>
      </c>
      <c r="M52" s="158">
        <v>0.29648005271428313</v>
      </c>
      <c r="N52" s="158">
        <v>0.38764052324866105</v>
      </c>
      <c r="O52" s="158">
        <v>0.47150865032690759</v>
      </c>
      <c r="P52" s="158">
        <v>0.47710980057803032</v>
      </c>
      <c r="Q52" s="158">
        <v>0.38325408424407403</v>
      </c>
    </row>
    <row r="53" spans="1:17" x14ac:dyDescent="0.25">
      <c r="A53" s="92" t="s">
        <v>125</v>
      </c>
      <c r="B53" s="91">
        <v>3.2115249335546006E-2</v>
      </c>
      <c r="C53" s="91">
        <v>4.8295996526813809E-2</v>
      </c>
      <c r="D53" s="91">
        <v>5.9667471150906468E-2</v>
      </c>
      <c r="E53" s="91">
        <v>5.9028692484400458E-2</v>
      </c>
      <c r="F53" s="91">
        <v>4.8026040302877826E-2</v>
      </c>
      <c r="G53" s="91">
        <v>6.6187824667538753E-2</v>
      </c>
      <c r="H53" s="91">
        <v>8.0425636105263265E-2</v>
      </c>
      <c r="I53" s="91">
        <v>8.2885341568306806E-2</v>
      </c>
      <c r="J53" s="91">
        <v>6.448584263058281E-2</v>
      </c>
      <c r="K53" s="91">
        <v>5.9082795435924103E-2</v>
      </c>
      <c r="L53" s="91">
        <v>5.3734085786854568E-2</v>
      </c>
      <c r="M53" s="91">
        <v>5.9296010542856631E-2</v>
      </c>
      <c r="N53" s="91">
        <v>7.7528104649732213E-2</v>
      </c>
      <c r="O53" s="91">
        <v>9.4301730065381534E-2</v>
      </c>
      <c r="P53" s="91">
        <v>9.5421960115606066E-2</v>
      </c>
      <c r="Q53" s="91">
        <v>7.6650816848814807E-2</v>
      </c>
    </row>
    <row r="54" spans="1:17" x14ac:dyDescent="0.25">
      <c r="A54" s="92" t="s">
        <v>26</v>
      </c>
      <c r="B54" s="91">
        <v>4.8172874003319016E-2</v>
      </c>
      <c r="C54" s="91">
        <v>7.2443994790220706E-2</v>
      </c>
      <c r="D54" s="91">
        <v>8.9501206726359708E-2</v>
      </c>
      <c r="E54" s="91">
        <v>8.8543038726600687E-2</v>
      </c>
      <c r="F54" s="91">
        <v>7.2039060454316739E-2</v>
      </c>
      <c r="G54" s="91">
        <v>9.9281737001308115E-2</v>
      </c>
      <c r="H54" s="91">
        <v>0.1206384541578949</v>
      </c>
      <c r="I54" s="91">
        <v>0.12432801235246019</v>
      </c>
      <c r="J54" s="91">
        <v>9.6728763945874208E-2</v>
      </c>
      <c r="K54" s="91">
        <v>8.8624193153886158E-2</v>
      </c>
      <c r="L54" s="91">
        <v>8.0601128680281839E-2</v>
      </c>
      <c r="M54" s="91">
        <v>8.8944015814284946E-2</v>
      </c>
      <c r="N54" s="91">
        <v>0.11629215697459831</v>
      </c>
      <c r="O54" s="91">
        <v>0.14145259509807226</v>
      </c>
      <c r="P54" s="91">
        <v>0.14313294017340908</v>
      </c>
      <c r="Q54" s="91">
        <v>0.1149762252732222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8.0288123338865022E-2</v>
      </c>
      <c r="C56" s="157">
        <v>0.12073999131703453</v>
      </c>
      <c r="D56" s="157">
        <v>0.14916867787726618</v>
      </c>
      <c r="E56" s="157">
        <v>0.14757173121100117</v>
      </c>
      <c r="F56" s="157">
        <v>0.12006510075719456</v>
      </c>
      <c r="G56" s="157">
        <v>0.16546956166884691</v>
      </c>
      <c r="H56" s="157">
        <v>0.20106409026315819</v>
      </c>
      <c r="I56" s="157">
        <v>0.20721335392076695</v>
      </c>
      <c r="J56" s="157">
        <v>0.16121460657645703</v>
      </c>
      <c r="K56" s="157">
        <v>0.14770698858981027</v>
      </c>
      <c r="L56" s="157">
        <v>0.13433521446713645</v>
      </c>
      <c r="M56" s="157">
        <v>0.14824002635714159</v>
      </c>
      <c r="N56" s="157">
        <v>0.19382026162433055</v>
      </c>
      <c r="O56" s="157">
        <v>0.23575432516345379</v>
      </c>
      <c r="P56" s="157">
        <v>0.23855490028901516</v>
      </c>
      <c r="Q56" s="157">
        <v>0.19162704212203704</v>
      </c>
    </row>
    <row r="57" spans="1:17" x14ac:dyDescent="0.25">
      <c r="A57" s="156" t="s">
        <v>210</v>
      </c>
      <c r="B57" s="204">
        <v>0.98914024838970893</v>
      </c>
      <c r="C57" s="204">
        <v>1.4618034818628558</v>
      </c>
      <c r="D57" s="204">
        <v>2.3166524630335217</v>
      </c>
      <c r="E57" s="204">
        <v>2.291446586609017</v>
      </c>
      <c r="F57" s="204">
        <v>1.6215898259126944</v>
      </c>
      <c r="G57" s="204">
        <v>2.1360413308438995</v>
      </c>
      <c r="H57" s="204">
        <v>2.5901957111267349</v>
      </c>
      <c r="I57" s="204">
        <v>2.7249315354256449</v>
      </c>
      <c r="J57" s="204">
        <v>2.3599221342552195</v>
      </c>
      <c r="K57" s="204">
        <v>1.9896818812478716</v>
      </c>
      <c r="L57" s="204">
        <v>2.0742245135860005</v>
      </c>
      <c r="M57" s="204">
        <v>2.0306779006772473</v>
      </c>
      <c r="N57" s="204">
        <v>2.4954806822081528</v>
      </c>
      <c r="O57" s="204">
        <v>3.0832230474921478</v>
      </c>
      <c r="P57" s="204">
        <v>3.4939068001884954</v>
      </c>
      <c r="Q57" s="204">
        <v>2.8258900844417427</v>
      </c>
    </row>
    <row r="58" spans="1:17" x14ac:dyDescent="0.25">
      <c r="A58" s="156" t="s">
        <v>209</v>
      </c>
      <c r="B58" s="204">
        <v>5.8505148101517186</v>
      </c>
      <c r="C58" s="204">
        <v>8.8488053525040726</v>
      </c>
      <c r="D58" s="204">
        <v>9.9267528075602556</v>
      </c>
      <c r="E58" s="204">
        <v>9.8212772665727819</v>
      </c>
      <c r="F58" s="204">
        <v>8.468621566926732</v>
      </c>
      <c r="G58" s="204">
        <v>11.865662376348254</v>
      </c>
      <c r="H58" s="204">
        <v>14.428615248850106</v>
      </c>
      <c r="I58" s="204">
        <v>14.760573895449491</v>
      </c>
      <c r="J58" s="204">
        <v>11.011546910884748</v>
      </c>
      <c r="K58" s="204">
        <v>10.428615239147268</v>
      </c>
      <c r="L58" s="204">
        <v>8.9633711091127317</v>
      </c>
      <c r="M58" s="204">
        <v>10.399663385869154</v>
      </c>
      <c r="N58" s="204">
        <v>13.911539404556443</v>
      </c>
      <c r="O58" s="204">
        <v>16.827191769584633</v>
      </c>
      <c r="P58" s="204">
        <v>16.290534067273164</v>
      </c>
      <c r="Q58" s="204">
        <v>13.386422122728638</v>
      </c>
    </row>
    <row r="59" spans="1:17" x14ac:dyDescent="0.25">
      <c r="A59" s="152" t="s">
        <v>225</v>
      </c>
      <c r="B59" s="151">
        <v>5.2045906175387469</v>
      </c>
      <c r="C59" s="151">
        <v>7.8774427379067431</v>
      </c>
      <c r="D59" s="151">
        <v>8.7266791999812785</v>
      </c>
      <c r="E59" s="151">
        <v>8.6340512190457392</v>
      </c>
      <c r="F59" s="151">
        <v>7.5026884993388254</v>
      </c>
      <c r="G59" s="151">
        <v>10.534446891688464</v>
      </c>
      <c r="H59" s="151">
        <v>12.811039015083225</v>
      </c>
      <c r="I59" s="151">
        <v>13.093526357608891</v>
      </c>
      <c r="J59" s="151">
        <v>9.7145628706573621</v>
      </c>
      <c r="K59" s="151">
        <v>9.2403010354948982</v>
      </c>
      <c r="L59" s="151">
        <v>7.8826338675913235</v>
      </c>
      <c r="M59" s="151">
        <v>9.2070608519485262</v>
      </c>
      <c r="N59" s="151">
        <v>12.352240335211668</v>
      </c>
      <c r="O59" s="151">
        <v>14.930529899764764</v>
      </c>
      <c r="P59" s="151">
        <v>14.371341352894939</v>
      </c>
      <c r="Q59" s="151">
        <v>10.844767674746638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2.0112995361659003</v>
      </c>
      <c r="L60" s="83">
        <v>0.16042235478981581</v>
      </c>
      <c r="M60" s="83">
        <v>6.1720861680226875</v>
      </c>
      <c r="N60" s="83">
        <v>9.4748220810895845</v>
      </c>
      <c r="O60" s="83">
        <v>14.854528976981996</v>
      </c>
      <c r="P60" s="83">
        <v>13.275167059343673</v>
      </c>
      <c r="Q60" s="83">
        <v>7.0291539325154844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0.53997688479160466</v>
      </c>
      <c r="C62" s="208">
        <v>0.85835175205394065</v>
      </c>
      <c r="D62" s="208">
        <v>0.86952629045594332</v>
      </c>
      <c r="E62" s="208">
        <v>0.86829548980967286</v>
      </c>
      <c r="F62" s="208">
        <v>0</v>
      </c>
      <c r="G62" s="208">
        <v>3.9236002693519896</v>
      </c>
      <c r="H62" s="208">
        <v>2.8905427583925141</v>
      </c>
      <c r="I62" s="208">
        <v>2.9175997123466959</v>
      </c>
      <c r="J62" s="208">
        <v>2.9323967169821241</v>
      </c>
      <c r="K62" s="208">
        <v>2.9717830575693123</v>
      </c>
      <c r="L62" s="208">
        <v>1.9444326472724205</v>
      </c>
      <c r="M62" s="208">
        <v>0.89669705009667644</v>
      </c>
      <c r="N62" s="208">
        <v>0</v>
      </c>
      <c r="O62" s="208">
        <v>0</v>
      </c>
      <c r="P62" s="208">
        <v>0</v>
      </c>
      <c r="Q62" s="208">
        <v>1.9175739837036796</v>
      </c>
    </row>
    <row r="63" spans="1:17" x14ac:dyDescent="0.25">
      <c r="A63" s="154" t="s">
        <v>29</v>
      </c>
      <c r="B63" s="208">
        <v>4.6646137327471422</v>
      </c>
      <c r="C63" s="208">
        <v>3.918542414841184</v>
      </c>
      <c r="D63" s="208">
        <v>3.2384395461650115</v>
      </c>
      <c r="E63" s="208">
        <v>5.3218160488226847</v>
      </c>
      <c r="F63" s="208">
        <v>7.5026884993388254</v>
      </c>
      <c r="G63" s="208">
        <v>0</v>
      </c>
      <c r="H63" s="208">
        <v>2.9143274657266502</v>
      </c>
      <c r="I63" s="208">
        <v>0</v>
      </c>
      <c r="J63" s="208">
        <v>0</v>
      </c>
      <c r="K63" s="208">
        <v>0.94515584464107238</v>
      </c>
      <c r="L63" s="208">
        <v>0</v>
      </c>
      <c r="M63" s="208">
        <v>0</v>
      </c>
      <c r="N63" s="208">
        <v>2.8774182541220839</v>
      </c>
      <c r="O63" s="208">
        <v>7.6000922782768043E-2</v>
      </c>
      <c r="P63" s="208">
        <v>1.0961742935512664</v>
      </c>
      <c r="Q63" s="208">
        <v>1.8702343633209886</v>
      </c>
    </row>
    <row r="64" spans="1:17" x14ac:dyDescent="0.25">
      <c r="A64" s="154" t="s">
        <v>26</v>
      </c>
      <c r="B64" s="208">
        <v>0</v>
      </c>
      <c r="C64" s="208">
        <v>3.1005485710116183</v>
      </c>
      <c r="D64" s="208">
        <v>4.6187133633603237</v>
      </c>
      <c r="E64" s="208">
        <v>2.4439396804133819</v>
      </c>
      <c r="F64" s="208">
        <v>0</v>
      </c>
      <c r="G64" s="208">
        <v>6.6108466223364744</v>
      </c>
      <c r="H64" s="208">
        <v>7.0061687909640602</v>
      </c>
      <c r="I64" s="208">
        <v>10.175926645262194</v>
      </c>
      <c r="J64" s="208">
        <v>6.782166153675238</v>
      </c>
      <c r="K64" s="208">
        <v>3.3120625971186133</v>
      </c>
      <c r="L64" s="208">
        <v>5.7777788655290871</v>
      </c>
      <c r="M64" s="208">
        <v>2.138277633829162</v>
      </c>
      <c r="N64" s="208">
        <v>0</v>
      </c>
      <c r="O64" s="208">
        <v>0</v>
      </c>
      <c r="P64" s="208">
        <v>0</v>
      </c>
      <c r="Q64" s="208">
        <v>2.7805395206485617E-2</v>
      </c>
    </row>
    <row r="65" spans="1:17" x14ac:dyDescent="0.25">
      <c r="A65" s="152" t="s">
        <v>224</v>
      </c>
      <c r="B65" s="151">
        <v>0.64592419261297196</v>
      </c>
      <c r="C65" s="151">
        <v>0.9713626145973292</v>
      </c>
      <c r="D65" s="151">
        <v>1.2000736075789775</v>
      </c>
      <c r="E65" s="151">
        <v>1.1872260475270424</v>
      </c>
      <c r="F65" s="151">
        <v>0.96593306758790587</v>
      </c>
      <c r="G65" s="151">
        <v>1.3312154846597908</v>
      </c>
      <c r="H65" s="151">
        <v>1.6175762337668813</v>
      </c>
      <c r="I65" s="151">
        <v>1.6670475378406009</v>
      </c>
      <c r="J65" s="151">
        <v>1.2969840402273867</v>
      </c>
      <c r="K65" s="151">
        <v>1.1883142036523699</v>
      </c>
      <c r="L65" s="151">
        <v>1.0807372415214074</v>
      </c>
      <c r="M65" s="151">
        <v>1.1926025339206281</v>
      </c>
      <c r="N65" s="151">
        <v>1.5592990693447741</v>
      </c>
      <c r="O65" s="151">
        <v>1.8966618698198683</v>
      </c>
      <c r="P65" s="151">
        <v>1.9191927143782257</v>
      </c>
      <c r="Q65" s="151">
        <v>1.5416544479819998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0.12265361387545259</v>
      </c>
      <c r="F66" s="87">
        <v>0</v>
      </c>
      <c r="G66" s="87">
        <v>0</v>
      </c>
      <c r="H66" s="87">
        <v>0</v>
      </c>
      <c r="I66" s="87">
        <v>0.56566753784060131</v>
      </c>
      <c r="J66" s="87">
        <v>0.15584369683282873</v>
      </c>
      <c r="K66" s="87">
        <v>0.95374004829344217</v>
      </c>
      <c r="L66" s="87">
        <v>0.67461273560705104</v>
      </c>
      <c r="M66" s="87">
        <v>0.95376106953915807</v>
      </c>
      <c r="N66" s="87">
        <v>1.2696206648382575</v>
      </c>
      <c r="O66" s="87">
        <v>1.7962659271436479</v>
      </c>
      <c r="P66" s="87">
        <v>1.7937981843878852</v>
      </c>
      <c r="Q66" s="87">
        <v>0.97332381435020654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2.8666941694182592E-17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0.64592419261297196</v>
      </c>
      <c r="C70" s="87">
        <v>0.9713626145973292</v>
      </c>
      <c r="D70" s="87">
        <v>0.93899686152479467</v>
      </c>
      <c r="E70" s="87">
        <v>0.26330243365158984</v>
      </c>
      <c r="F70" s="87">
        <v>0.47531337432119569</v>
      </c>
      <c r="G70" s="87">
        <v>0.67707562682533295</v>
      </c>
      <c r="H70" s="87">
        <v>0.34877381923613621</v>
      </c>
      <c r="I70" s="87">
        <v>0</v>
      </c>
      <c r="J70" s="87">
        <v>4.2160343394557952E-2</v>
      </c>
      <c r="K70" s="87">
        <v>3.4564155358927789E-2</v>
      </c>
      <c r="L70" s="87">
        <v>0</v>
      </c>
      <c r="M70" s="87">
        <v>0</v>
      </c>
      <c r="N70" s="87">
        <v>9.8611221101353341E-2</v>
      </c>
      <c r="O70" s="87">
        <v>7.6515869670371106E-2</v>
      </c>
      <c r="P70" s="87">
        <v>7.762511264940275E-2</v>
      </c>
      <c r="Q70" s="87">
        <v>4.2961443528446705E-2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4.1542226815588005E-16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0.26107674605418285</v>
      </c>
      <c r="E75" s="87">
        <v>0.80127000000000004</v>
      </c>
      <c r="F75" s="87">
        <v>0.49061969326670973</v>
      </c>
      <c r="G75" s="87">
        <v>0.65413985783445794</v>
      </c>
      <c r="H75" s="87">
        <v>1.268802414530745</v>
      </c>
      <c r="I75" s="87">
        <v>1.1013799999999996</v>
      </c>
      <c r="J75" s="87">
        <v>1.0989800000000001</v>
      </c>
      <c r="K75" s="87">
        <v>0.20000999999999999</v>
      </c>
      <c r="L75" s="87">
        <v>0.40612450591435634</v>
      </c>
      <c r="M75" s="87">
        <v>0.23884146438147003</v>
      </c>
      <c r="N75" s="87">
        <v>0.19106718340516349</v>
      </c>
      <c r="O75" s="87">
        <v>2.3880073005849326E-2</v>
      </c>
      <c r="P75" s="87">
        <v>4.7769417340937752E-2</v>
      </c>
      <c r="Q75" s="87">
        <v>0.52536919010334671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20.620818338313974</v>
      </c>
      <c r="C77" s="204">
        <v>30.986376937649091</v>
      </c>
      <c r="D77" s="204">
        <v>38.757270578166739</v>
      </c>
      <c r="E77" s="204">
        <v>38.341972669676203</v>
      </c>
      <c r="F77" s="204">
        <v>30.969414213442935</v>
      </c>
      <c r="G77" s="204">
        <v>42.589087473606327</v>
      </c>
      <c r="H77" s="204">
        <v>51.745559512333351</v>
      </c>
      <c r="I77" s="204">
        <v>53.379769937092412</v>
      </c>
      <c r="J77" s="204">
        <v>41.753289630893647</v>
      </c>
      <c r="K77" s="204">
        <v>38.094450077674374</v>
      </c>
      <c r="L77" s="204">
        <v>34.891997041831765</v>
      </c>
      <c r="M77" s="204">
        <v>38.263379982883571</v>
      </c>
      <c r="N77" s="204">
        <v>49.879998993813892</v>
      </c>
      <c r="O77" s="204">
        <v>60.716301492289375</v>
      </c>
      <c r="P77" s="204">
        <v>61.785523649176341</v>
      </c>
      <c r="Q77" s="204">
        <v>49.649195625722378</v>
      </c>
    </row>
    <row r="78" spans="1:17" x14ac:dyDescent="0.25">
      <c r="A78" s="152" t="s">
        <v>222</v>
      </c>
      <c r="B78" s="261">
        <v>19.700687874695639</v>
      </c>
      <c r="C78" s="261">
        <v>29.626559745218529</v>
      </c>
      <c r="D78" s="261">
        <v>36.602245031158809</v>
      </c>
      <c r="E78" s="261">
        <v>36.210394449574792</v>
      </c>
      <c r="F78" s="261">
        <v>29.460958561431127</v>
      </c>
      <c r="G78" s="261">
        <v>40.602072282123629</v>
      </c>
      <c r="H78" s="261">
        <v>49.336075129889878</v>
      </c>
      <c r="I78" s="261">
        <v>50.844949904138325</v>
      </c>
      <c r="J78" s="261">
        <v>39.558013226935302</v>
      </c>
      <c r="K78" s="261">
        <v>36.243583211397286</v>
      </c>
      <c r="L78" s="261">
        <v>32.962485866402929</v>
      </c>
      <c r="M78" s="261">
        <v>36.374377284579154</v>
      </c>
      <c r="N78" s="261">
        <v>47.55862161501561</v>
      </c>
      <c r="O78" s="261">
        <v>57.848187029505979</v>
      </c>
      <c r="P78" s="261">
        <v>58.535377788535882</v>
      </c>
      <c r="Q78" s="261">
        <v>47.02046066345099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29.446712932049067</v>
      </c>
      <c r="F79" s="83">
        <v>15.370424177099082</v>
      </c>
      <c r="G79" s="83">
        <v>12.808911263834794</v>
      </c>
      <c r="H79" s="83">
        <v>34.54167641485266</v>
      </c>
      <c r="I79" s="83">
        <v>48.267664152970866</v>
      </c>
      <c r="J79" s="83">
        <v>33.658753165218897</v>
      </c>
      <c r="K79" s="83">
        <v>36.243583211397286</v>
      </c>
      <c r="L79" s="83">
        <v>32.962485866402929</v>
      </c>
      <c r="M79" s="83">
        <v>36.374377284579154</v>
      </c>
      <c r="N79" s="83">
        <v>47.55862161501561</v>
      </c>
      <c r="O79" s="83">
        <v>57.848187029505979</v>
      </c>
      <c r="P79" s="83">
        <v>58.535377788535882</v>
      </c>
      <c r="Q79" s="83">
        <v>47.02046066345099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19.700687874695639</v>
      </c>
      <c r="C82" s="208">
        <v>29.626559745218529</v>
      </c>
      <c r="D82" s="208">
        <v>36.602245031158809</v>
      </c>
      <c r="E82" s="208">
        <v>6.7636815175257254</v>
      </c>
      <c r="F82" s="208">
        <v>14.090534384332045</v>
      </c>
      <c r="G82" s="208">
        <v>27.030530877837119</v>
      </c>
      <c r="H82" s="208">
        <v>14.794398715037214</v>
      </c>
      <c r="I82" s="208">
        <v>0</v>
      </c>
      <c r="J82" s="208">
        <v>1.8494096566054419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8.8817841970012523E-16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0</v>
      </c>
      <c r="C84" s="208">
        <v>0</v>
      </c>
      <c r="D84" s="208">
        <v>0</v>
      </c>
      <c r="E84" s="208">
        <v>0</v>
      </c>
      <c r="F84" s="208">
        <v>0</v>
      </c>
      <c r="G84" s="208">
        <v>0.76263014045171573</v>
      </c>
      <c r="H84" s="208">
        <v>0</v>
      </c>
      <c r="I84" s="208">
        <v>2.5772857511674587</v>
      </c>
      <c r="J84" s="208">
        <v>4.0498504051109556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0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0.92013046361833384</v>
      </c>
      <c r="C86" s="261">
        <v>1.3598171924305635</v>
      </c>
      <c r="D86" s="261">
        <v>2.1550255470079271</v>
      </c>
      <c r="E86" s="261">
        <v>2.1315782201014111</v>
      </c>
      <c r="F86" s="261">
        <v>1.5084556520118086</v>
      </c>
      <c r="G86" s="261">
        <v>1.9870151914826972</v>
      </c>
      <c r="H86" s="261">
        <v>2.4094843824434742</v>
      </c>
      <c r="I86" s="261">
        <v>2.5348200329540882</v>
      </c>
      <c r="J86" s="261">
        <v>2.1952764039583439</v>
      </c>
      <c r="K86" s="261">
        <v>1.85086686627709</v>
      </c>
      <c r="L86" s="261">
        <v>1.9295111754288374</v>
      </c>
      <c r="M86" s="261">
        <v>1.8890026983044161</v>
      </c>
      <c r="N86" s="261">
        <v>2.3213773787982817</v>
      </c>
      <c r="O86" s="261">
        <v>2.8681144627833932</v>
      </c>
      <c r="P86" s="261">
        <v>3.250145860640461</v>
      </c>
      <c r="Q86" s="261">
        <v>2.6287349622713885</v>
      </c>
    </row>
    <row r="87" spans="1:17" x14ac:dyDescent="0.25">
      <c r="A87" s="156" t="s">
        <v>207</v>
      </c>
      <c r="B87" s="204">
        <v>3.6985383313992157</v>
      </c>
      <c r="C87" s="204">
        <v>5.5609883474974122</v>
      </c>
      <c r="D87" s="204">
        <v>6.8901850927611141</v>
      </c>
      <c r="E87" s="204">
        <v>6.8164055074541157</v>
      </c>
      <c r="F87" s="204">
        <v>5.5364302867882067</v>
      </c>
      <c r="G87" s="204">
        <v>7.626278521376924</v>
      </c>
      <c r="H87" s="204">
        <v>9.2665771461642255</v>
      </c>
      <c r="I87" s="204">
        <v>9.5521395193814111</v>
      </c>
      <c r="J87" s="204">
        <v>7.441005825403658</v>
      </c>
      <c r="K87" s="204">
        <v>6.8108468581784791</v>
      </c>
      <c r="L87" s="204">
        <v>6.2045505814470605</v>
      </c>
      <c r="M87" s="204">
        <v>6.8367393737200368</v>
      </c>
      <c r="N87" s="204">
        <v>8.9326716280531109</v>
      </c>
      <c r="O87" s="204">
        <v>10.867161953932321</v>
      </c>
      <c r="P87" s="204">
        <v>11.010788735815741</v>
      </c>
      <c r="Q87" s="204">
        <v>8.5070164845881759</v>
      </c>
    </row>
    <row r="88" spans="1:17" x14ac:dyDescent="0.25">
      <c r="A88" s="152" t="s">
        <v>220</v>
      </c>
      <c r="B88" s="261">
        <v>2.66339155982859</v>
      </c>
      <c r="C88" s="261">
        <v>4.0311940060130276</v>
      </c>
      <c r="D88" s="261">
        <v>4.4657813523771956</v>
      </c>
      <c r="E88" s="261">
        <v>4.4183800098400283</v>
      </c>
      <c r="F88" s="261">
        <v>3.8394176782749216</v>
      </c>
      <c r="G88" s="261">
        <v>5.3908864309588891</v>
      </c>
      <c r="H88" s="261">
        <v>6.5559072159153171</v>
      </c>
      <c r="I88" s="261">
        <v>6.7004669823080611</v>
      </c>
      <c r="J88" s="261">
        <v>4.9713198709505209</v>
      </c>
      <c r="K88" s="261">
        <v>4.7286216336167524</v>
      </c>
      <c r="L88" s="261">
        <v>4.0338505090896177</v>
      </c>
      <c r="M88" s="261">
        <v>4.7116113381275682</v>
      </c>
      <c r="N88" s="261">
        <v>6.3211220769050431</v>
      </c>
      <c r="O88" s="261">
        <v>7.6405331833010042</v>
      </c>
      <c r="P88" s="261">
        <v>7.3543746425952223</v>
      </c>
      <c r="Q88" s="261">
        <v>5.5496896520328631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0.34892333792933439</v>
      </c>
      <c r="C91" s="208">
        <v>0</v>
      </c>
      <c r="D91" s="208">
        <v>0</v>
      </c>
      <c r="E91" s="208">
        <v>0</v>
      </c>
      <c r="F91" s="208">
        <v>1.8651433545495599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1.9041060689016185</v>
      </c>
      <c r="O91" s="208">
        <v>1.885872944102688</v>
      </c>
      <c r="P91" s="208">
        <v>1.8950422536838742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1.7519137420079343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0.84544179421477983</v>
      </c>
      <c r="O92" s="208">
        <v>2.7136511084370989</v>
      </c>
      <c r="P92" s="208">
        <v>1.6922012673421261</v>
      </c>
      <c r="Q92" s="208">
        <v>0</v>
      </c>
    </row>
    <row r="93" spans="1:17" x14ac:dyDescent="0.25">
      <c r="A93" s="154" t="s">
        <v>26</v>
      </c>
      <c r="B93" s="208">
        <v>2.3144682218992556</v>
      </c>
      <c r="C93" s="208">
        <v>4.0311940060130276</v>
      </c>
      <c r="D93" s="208">
        <v>4.4657813523771956</v>
      </c>
      <c r="E93" s="208">
        <v>4.4183800098400283</v>
      </c>
      <c r="F93" s="208">
        <v>0.22236058171742701</v>
      </c>
      <c r="G93" s="208">
        <v>5.3908864309588891</v>
      </c>
      <c r="H93" s="208">
        <v>6.5559072159153171</v>
      </c>
      <c r="I93" s="208">
        <v>6.7004669823080611</v>
      </c>
      <c r="J93" s="208">
        <v>4.9713198709505209</v>
      </c>
      <c r="K93" s="208">
        <v>4.7286216336167524</v>
      </c>
      <c r="L93" s="208">
        <v>4.0338505090896177</v>
      </c>
      <c r="M93" s="208">
        <v>4.7116113381275682</v>
      </c>
      <c r="N93" s="208">
        <v>3.5715742137886446</v>
      </c>
      <c r="O93" s="208">
        <v>3.0410091307612181</v>
      </c>
      <c r="P93" s="208">
        <v>3.7671311215692223</v>
      </c>
      <c r="Q93" s="208">
        <v>5.5496896520328631</v>
      </c>
    </row>
    <row r="94" spans="1:17" x14ac:dyDescent="0.25">
      <c r="A94" s="149" t="s">
        <v>219</v>
      </c>
      <c r="B94" s="262">
        <v>1.0351467715706257</v>
      </c>
      <c r="C94" s="262">
        <v>1.5297943414843842</v>
      </c>
      <c r="D94" s="262">
        <v>2.4244037403839185</v>
      </c>
      <c r="E94" s="262">
        <v>2.3980254976140878</v>
      </c>
      <c r="F94" s="262">
        <v>1.6970126085132851</v>
      </c>
      <c r="G94" s="262">
        <v>2.2353920904180349</v>
      </c>
      <c r="H94" s="262">
        <v>2.7106699302489088</v>
      </c>
      <c r="I94" s="262">
        <v>2.8516725370733496</v>
      </c>
      <c r="J94" s="262">
        <v>2.4696859544531371</v>
      </c>
      <c r="K94" s="262">
        <v>2.0822252245617263</v>
      </c>
      <c r="L94" s="262">
        <v>2.1707000723574423</v>
      </c>
      <c r="M94" s="262">
        <v>2.1251280355924687</v>
      </c>
      <c r="N94" s="262">
        <v>2.6115495511480673</v>
      </c>
      <c r="O94" s="262">
        <v>3.2266287706313177</v>
      </c>
      <c r="P94" s="262">
        <v>3.6564140932205191</v>
      </c>
      <c r="Q94" s="262">
        <v>2.9573268325553124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46.28039131481647</v>
      </c>
      <c r="C97" s="96">
        <v>42.351873410605499</v>
      </c>
      <c r="D97" s="96">
        <v>27.417100136769346</v>
      </c>
      <c r="E97" s="96">
        <v>30.261428330994267</v>
      </c>
      <c r="F97" s="96">
        <v>33.568430853289279</v>
      </c>
      <c r="G97" s="96">
        <v>30.190566406470317</v>
      </c>
      <c r="H97" s="96">
        <v>31.383157766066329</v>
      </c>
      <c r="I97" s="96">
        <v>27.004659770862521</v>
      </c>
      <c r="J97" s="96">
        <v>25.780016248164735</v>
      </c>
      <c r="K97" s="96">
        <v>13.486254433464262</v>
      </c>
      <c r="L97" s="96">
        <v>14.893240106452447</v>
      </c>
      <c r="M97" s="96">
        <v>20.508537377076088</v>
      </c>
      <c r="N97" s="96">
        <v>23.90130940195758</v>
      </c>
      <c r="O97" s="96">
        <v>22.696769220743967</v>
      </c>
      <c r="P97" s="96">
        <v>23.95583535324138</v>
      </c>
      <c r="Q97" s="96">
        <v>22.28577619862428</v>
      </c>
    </row>
    <row r="98" spans="1:17" x14ac:dyDescent="0.25">
      <c r="A98" s="132" t="s">
        <v>83</v>
      </c>
      <c r="B98" s="160">
        <v>0.33334518112547235</v>
      </c>
      <c r="C98" s="160">
        <v>0.3050491258171712</v>
      </c>
      <c r="D98" s="160">
        <v>0.19747798044440185</v>
      </c>
      <c r="E98" s="160">
        <v>0.21796490957675452</v>
      </c>
      <c r="F98" s="160">
        <v>0.24178435715398161</v>
      </c>
      <c r="G98" s="160">
        <v>0.21745451023927587</v>
      </c>
      <c r="H98" s="160">
        <v>0.22604442427152682</v>
      </c>
      <c r="I98" s="160">
        <v>0.19450728368556414</v>
      </c>
      <c r="J98" s="160">
        <v>0.18568650656397709</v>
      </c>
      <c r="K98" s="160">
        <v>9.7137854696317374E-2</v>
      </c>
      <c r="L98" s="160">
        <v>0.10727199316573516</v>
      </c>
      <c r="M98" s="160">
        <v>0.14771746548286635</v>
      </c>
      <c r="N98" s="160">
        <v>0.17215468766316983</v>
      </c>
      <c r="O98" s="160">
        <v>0.16347870949029267</v>
      </c>
      <c r="P98" s="160">
        <v>0.17254742338969159</v>
      </c>
      <c r="Q98" s="160">
        <v>0.16051843755853976</v>
      </c>
    </row>
    <row r="99" spans="1:17" x14ac:dyDescent="0.25">
      <c r="A99" s="76" t="s">
        <v>82</v>
      </c>
      <c r="B99" s="159">
        <v>0.34256668069808976</v>
      </c>
      <c r="C99" s="159">
        <v>0.31348785702622245</v>
      </c>
      <c r="D99" s="159">
        <v>0.20294091561004912</v>
      </c>
      <c r="E99" s="159">
        <v>0.22399458522324628</v>
      </c>
      <c r="F99" s="159">
        <v>0.24847296245684869</v>
      </c>
      <c r="G99" s="159">
        <v>0.22347006644580292</v>
      </c>
      <c r="H99" s="159">
        <v>0.23229760769771182</v>
      </c>
      <c r="I99" s="159">
        <v>0.19988803893548709</v>
      </c>
      <c r="J99" s="159">
        <v>0.19082324810960039</v>
      </c>
      <c r="K99" s="159">
        <v>9.9825029241762203E-2</v>
      </c>
      <c r="L99" s="159">
        <v>0.11023951360743402</v>
      </c>
      <c r="M99" s="159">
        <v>0.15180384987342291</v>
      </c>
      <c r="N99" s="159">
        <v>0.17691709152738666</v>
      </c>
      <c r="O99" s="159">
        <v>0.1680011052981665</v>
      </c>
      <c r="P99" s="159">
        <v>0.17732069170475198</v>
      </c>
      <c r="Q99" s="159">
        <v>0.16495894183805454</v>
      </c>
    </row>
    <row r="100" spans="1:17" x14ac:dyDescent="0.25">
      <c r="A100" s="76" t="s">
        <v>81</v>
      </c>
      <c r="B100" s="159">
        <v>0.67047505323291023</v>
      </c>
      <c r="C100" s="159">
        <v>0.61356167855906563</v>
      </c>
      <c r="D100" s="159">
        <v>0.39719806059218404</v>
      </c>
      <c r="E100" s="159">
        <v>0.4384045206772415</v>
      </c>
      <c r="F100" s="159">
        <v>0.48631385396473409</v>
      </c>
      <c r="G100" s="159">
        <v>0.4373779270969454</v>
      </c>
      <c r="H100" s="159">
        <v>0.45465528220552803</v>
      </c>
      <c r="I100" s="159">
        <v>0.39122293876562658</v>
      </c>
      <c r="J100" s="159">
        <v>0.37348123633517927</v>
      </c>
      <c r="K100" s="159">
        <v>0.19537858048090243</v>
      </c>
      <c r="L100" s="159">
        <v>0.21576191707755482</v>
      </c>
      <c r="M100" s="159">
        <v>0.297112066233158</v>
      </c>
      <c r="N100" s="159">
        <v>0.34626396273540933</v>
      </c>
      <c r="O100" s="159">
        <v>0.32881350220177452</v>
      </c>
      <c r="P100" s="159">
        <v>0.34705389318005259</v>
      </c>
      <c r="Q100" s="159">
        <v>0.32285934838942698</v>
      </c>
    </row>
    <row r="101" spans="1:17" x14ac:dyDescent="0.25">
      <c r="A101" s="76" t="s">
        <v>80</v>
      </c>
      <c r="B101" s="159">
        <v>0.26598402878881533</v>
      </c>
      <c r="C101" s="159">
        <v>0.24340593492130519</v>
      </c>
      <c r="D101" s="159">
        <v>0.15757236585313023</v>
      </c>
      <c r="E101" s="159">
        <v>0.17391937266971599</v>
      </c>
      <c r="F101" s="159">
        <v>0.1929254750190105</v>
      </c>
      <c r="G101" s="159">
        <v>0.17351211292888111</v>
      </c>
      <c r="H101" s="159">
        <v>0.18036620913490273</v>
      </c>
      <c r="I101" s="159">
        <v>0.15520197642809722</v>
      </c>
      <c r="J101" s="159">
        <v>0.14816366908576062</v>
      </c>
      <c r="K101" s="159">
        <v>7.7508598902780765E-2</v>
      </c>
      <c r="L101" s="159">
        <v>8.5594868424657716E-2</v>
      </c>
      <c r="M101" s="159">
        <v>0.11786727037405852</v>
      </c>
      <c r="N101" s="159">
        <v>0.13736630973613626</v>
      </c>
      <c r="O101" s="159">
        <v>0.13044354091039737</v>
      </c>
      <c r="P101" s="159">
        <v>0.13767968289016497</v>
      </c>
      <c r="Q101" s="159">
        <v>0.12808146970222919</v>
      </c>
    </row>
    <row r="102" spans="1:17" x14ac:dyDescent="0.25">
      <c r="A102" s="129" t="s">
        <v>79</v>
      </c>
      <c r="B102" s="158">
        <v>0.30090598788715583</v>
      </c>
      <c r="C102" s="158">
        <v>0.27536353832449334</v>
      </c>
      <c r="D102" s="158">
        <v>0.17826058439169817</v>
      </c>
      <c r="E102" s="158">
        <v>0.1967538460267729</v>
      </c>
      <c r="F102" s="158">
        <v>0.21825532500406758</v>
      </c>
      <c r="G102" s="158">
        <v>0.19629311575209957</v>
      </c>
      <c r="H102" s="158">
        <v>0.20404710985218916</v>
      </c>
      <c r="I102" s="158">
        <v>0.17557897837623643</v>
      </c>
      <c r="J102" s="158">
        <v>0.16761658742538446</v>
      </c>
      <c r="K102" s="158">
        <v>8.7684969766016613E-2</v>
      </c>
      <c r="L102" s="158">
        <v>9.6832913459786618E-2</v>
      </c>
      <c r="M102" s="158">
        <v>0.13334247019631562</v>
      </c>
      <c r="N102" s="158">
        <v>0.15540160558430949</v>
      </c>
      <c r="O102" s="158">
        <v>0.14756992259977478</v>
      </c>
      <c r="P102" s="158">
        <v>0.15575612257888136</v>
      </c>
      <c r="Q102" s="158">
        <v>0.14489772692851521</v>
      </c>
    </row>
    <row r="103" spans="1:17" x14ac:dyDescent="0.25">
      <c r="A103" s="92" t="s">
        <v>125</v>
      </c>
      <c r="B103" s="91">
        <v>6.0181197577431164E-2</v>
      </c>
      <c r="C103" s="91">
        <v>5.5072707664898669E-2</v>
      </c>
      <c r="D103" s="91">
        <v>3.5652116878339635E-2</v>
      </c>
      <c r="E103" s="91">
        <v>3.9350769205354574E-2</v>
      </c>
      <c r="F103" s="91">
        <v>4.3651065000813512E-2</v>
      </c>
      <c r="G103" s="91">
        <v>3.9258623150419912E-2</v>
      </c>
      <c r="H103" s="91">
        <v>4.0809421970437826E-2</v>
      </c>
      <c r="I103" s="91">
        <v>3.5115795675247287E-2</v>
      </c>
      <c r="J103" s="91">
        <v>3.3523317485076892E-2</v>
      </c>
      <c r="K103" s="91">
        <v>1.7536993953203323E-2</v>
      </c>
      <c r="L103" s="91">
        <v>1.9366582691957325E-2</v>
      </c>
      <c r="M103" s="91">
        <v>2.6668494039263125E-2</v>
      </c>
      <c r="N103" s="91">
        <v>3.1080321116861896E-2</v>
      </c>
      <c r="O103" s="91">
        <v>2.9513984519954961E-2</v>
      </c>
      <c r="P103" s="91">
        <v>3.1151224515776274E-2</v>
      </c>
      <c r="Q103" s="91">
        <v>2.8979545385703041E-2</v>
      </c>
    </row>
    <row r="104" spans="1:17" x14ac:dyDescent="0.25">
      <c r="A104" s="92" t="s">
        <v>26</v>
      </c>
      <c r="B104" s="91">
        <v>9.0271796366146739E-2</v>
      </c>
      <c r="C104" s="91">
        <v>8.2609061497348008E-2</v>
      </c>
      <c r="D104" s="91">
        <v>5.3478175317509445E-2</v>
      </c>
      <c r="E104" s="91">
        <v>5.9026153808031862E-2</v>
      </c>
      <c r="F104" s="91">
        <v>6.5476597501220271E-2</v>
      </c>
      <c r="G104" s="91">
        <v>5.8887934725629858E-2</v>
      </c>
      <c r="H104" s="91">
        <v>6.1214132955656746E-2</v>
      </c>
      <c r="I104" s="91">
        <v>5.2673693512870934E-2</v>
      </c>
      <c r="J104" s="91">
        <v>5.0284976227615331E-2</v>
      </c>
      <c r="K104" s="91">
        <v>2.6305490929804984E-2</v>
      </c>
      <c r="L104" s="91">
        <v>2.9049874037935981E-2</v>
      </c>
      <c r="M104" s="91">
        <v>4.0002741058894682E-2</v>
      </c>
      <c r="N104" s="91">
        <v>4.6620481675292841E-2</v>
      </c>
      <c r="O104" s="91">
        <v>4.4270976779932428E-2</v>
      </c>
      <c r="P104" s="91">
        <v>4.6726836773664404E-2</v>
      </c>
      <c r="Q104" s="91">
        <v>4.3469318078554552E-2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0.15045299394357789</v>
      </c>
      <c r="C106" s="157">
        <v>0.13768176916224667</v>
      </c>
      <c r="D106" s="157">
        <v>8.9130292195849073E-2</v>
      </c>
      <c r="E106" s="157">
        <v>9.8376923013386464E-2</v>
      </c>
      <c r="F106" s="157">
        <v>0.10912766250203379</v>
      </c>
      <c r="G106" s="157">
        <v>9.8146557876049784E-2</v>
      </c>
      <c r="H106" s="157">
        <v>0.10202355492609458</v>
      </c>
      <c r="I106" s="157">
        <v>8.77894891881182E-2</v>
      </c>
      <c r="J106" s="157">
        <v>8.3808293712692244E-2</v>
      </c>
      <c r="K106" s="157">
        <v>4.3842484883008306E-2</v>
      </c>
      <c r="L106" s="157">
        <v>4.8416456729893316E-2</v>
      </c>
      <c r="M106" s="157">
        <v>6.6671235098157824E-2</v>
      </c>
      <c r="N106" s="157">
        <v>7.7700802792154758E-2</v>
      </c>
      <c r="O106" s="157">
        <v>7.3784961299887389E-2</v>
      </c>
      <c r="P106" s="157">
        <v>7.7878061289440678E-2</v>
      </c>
      <c r="Q106" s="157">
        <v>7.2448863464257607E-2</v>
      </c>
    </row>
    <row r="107" spans="1:17" x14ac:dyDescent="0.25">
      <c r="A107" s="156" t="s">
        <v>206</v>
      </c>
      <c r="B107" s="204">
        <v>38.656345113061093</v>
      </c>
      <c r="C107" s="204">
        <v>35.509113661407881</v>
      </c>
      <c r="D107" s="204">
        <v>21.590886166452755</v>
      </c>
      <c r="E107" s="204">
        <v>23.832020781225143</v>
      </c>
      <c r="F107" s="204">
        <v>27.446150722949049</v>
      </c>
      <c r="G107" s="204">
        <v>24.952487781004056</v>
      </c>
      <c r="H107" s="204">
        <v>25.950551495598972</v>
      </c>
      <c r="I107" s="204">
        <v>22.222348682085812</v>
      </c>
      <c r="J107" s="204">
        <v>20.643834825850814</v>
      </c>
      <c r="K107" s="204">
        <v>11.033717632739924</v>
      </c>
      <c r="L107" s="204">
        <v>11.748272542241301</v>
      </c>
      <c r="M107" s="204">
        <v>16.709361882459131</v>
      </c>
      <c r="N107" s="204">
        <v>19.766417241017937</v>
      </c>
      <c r="O107" s="204">
        <v>18.70174845815886</v>
      </c>
      <c r="P107" s="204">
        <v>19.180327439171162</v>
      </c>
      <c r="Q107" s="204">
        <v>17.228531256372186</v>
      </c>
    </row>
    <row r="108" spans="1:17" x14ac:dyDescent="0.25">
      <c r="A108" s="152" t="s">
        <v>218</v>
      </c>
      <c r="B108" s="151">
        <v>37.040885678122656</v>
      </c>
      <c r="C108" s="151">
        <v>34.115819886668788</v>
      </c>
      <c r="D108" s="151">
        <v>19.80350039710806</v>
      </c>
      <c r="E108" s="151">
        <v>21.85998923082531</v>
      </c>
      <c r="F108" s="151">
        <v>25.898835613189103</v>
      </c>
      <c r="G108" s="151">
        <v>23.730886101964124</v>
      </c>
      <c r="H108" s="151">
        <v>24.688548251564729</v>
      </c>
      <c r="I108" s="151">
        <v>21.068162965008554</v>
      </c>
      <c r="J108" s="151">
        <v>19.18011181507298</v>
      </c>
      <c r="K108" s="151">
        <v>10.416588247241592</v>
      </c>
      <c r="L108" s="151">
        <v>10.789957784547992</v>
      </c>
      <c r="M108" s="151">
        <v>15.726761149357564</v>
      </c>
      <c r="N108" s="151">
        <v>18.806904699954618</v>
      </c>
      <c r="O108" s="151">
        <v>17.747151907768618</v>
      </c>
      <c r="P108" s="151">
        <v>17.818426703143537</v>
      </c>
      <c r="Q108" s="151">
        <v>15.571852949660981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37.040885678122656</v>
      </c>
      <c r="C113" s="208">
        <v>34.115819886668788</v>
      </c>
      <c r="D113" s="208">
        <v>19.80350039710806</v>
      </c>
      <c r="E113" s="208">
        <v>21.85998923082531</v>
      </c>
      <c r="F113" s="208">
        <v>25.898835613189103</v>
      </c>
      <c r="G113" s="208">
        <v>23.730886101964124</v>
      </c>
      <c r="H113" s="208">
        <v>24.688548251564729</v>
      </c>
      <c r="I113" s="208">
        <v>21.068162965008554</v>
      </c>
      <c r="J113" s="208">
        <v>19.18011181507298</v>
      </c>
      <c r="K113" s="208">
        <v>10.416588247241592</v>
      </c>
      <c r="L113" s="208">
        <v>10.789957784547992</v>
      </c>
      <c r="M113" s="208">
        <v>15.726761149357564</v>
      </c>
      <c r="N113" s="208">
        <v>18.806904699954618</v>
      </c>
      <c r="O113" s="208">
        <v>17.747151907768618</v>
      </c>
      <c r="P113" s="208">
        <v>17.818426703143537</v>
      </c>
      <c r="Q113" s="208">
        <v>15.571852949660981</v>
      </c>
    </row>
    <row r="114" spans="1:17" x14ac:dyDescent="0.25">
      <c r="A114" s="152" t="s">
        <v>217</v>
      </c>
      <c r="B114" s="151">
        <v>1.615459434938435</v>
      </c>
      <c r="C114" s="151">
        <v>1.3932937747390899</v>
      </c>
      <c r="D114" s="151">
        <v>1.7873857693446968</v>
      </c>
      <c r="E114" s="151">
        <v>1.9720315503998322</v>
      </c>
      <c r="F114" s="151">
        <v>1.5473151097599467</v>
      </c>
      <c r="G114" s="151">
        <v>1.2216016790399302</v>
      </c>
      <c r="H114" s="151">
        <v>1.2620032440342432</v>
      </c>
      <c r="I114" s="151">
        <v>1.1541857170772565</v>
      </c>
      <c r="J114" s="151">
        <v>1.4637230107778332</v>
      </c>
      <c r="K114" s="151">
        <v>0.61712938549833274</v>
      </c>
      <c r="L114" s="151">
        <v>0.95831475769330898</v>
      </c>
      <c r="M114" s="151">
        <v>0.98260073310156559</v>
      </c>
      <c r="N114" s="151">
        <v>0.95951254106331918</v>
      </c>
      <c r="O114" s="151">
        <v>0.95459655039024383</v>
      </c>
      <c r="P114" s="151">
        <v>1.361900736027625</v>
      </c>
      <c r="Q114" s="151">
        <v>1.6566783067112065</v>
      </c>
    </row>
    <row r="115" spans="1:17" x14ac:dyDescent="0.25">
      <c r="A115" s="156" t="s">
        <v>205</v>
      </c>
      <c r="B115" s="204">
        <v>1.3125607908874788</v>
      </c>
      <c r="C115" s="204">
        <v>1.1320511919755107</v>
      </c>
      <c r="D115" s="204">
        <v>1.4522509375925665</v>
      </c>
      <c r="E115" s="204">
        <v>1.6022756346998639</v>
      </c>
      <c r="F115" s="204">
        <v>1.257193526679957</v>
      </c>
      <c r="G115" s="204">
        <v>0.9925513642199435</v>
      </c>
      <c r="H115" s="204">
        <v>1.0253776357778228</v>
      </c>
      <c r="I115" s="204">
        <v>0.93777589512527104</v>
      </c>
      <c r="J115" s="204">
        <v>1.1892749462569898</v>
      </c>
      <c r="K115" s="204">
        <v>0.50141762571739545</v>
      </c>
      <c r="L115" s="204">
        <v>0.77863074062581372</v>
      </c>
      <c r="M115" s="204">
        <v>0.79836309564502228</v>
      </c>
      <c r="N115" s="204">
        <v>0.77960393961394703</v>
      </c>
      <c r="O115" s="204">
        <v>0.77560969719207329</v>
      </c>
      <c r="P115" s="204">
        <v>1.1065443480224455</v>
      </c>
      <c r="Q115" s="204">
        <v>1.3460511242028554</v>
      </c>
    </row>
    <row r="116" spans="1:17" x14ac:dyDescent="0.25">
      <c r="A116" s="156" t="s">
        <v>204</v>
      </c>
      <c r="B116" s="204">
        <v>3.2270003888050853</v>
      </c>
      <c r="C116" s="204">
        <v>2.9497024358880082</v>
      </c>
      <c r="D116" s="204">
        <v>1.9446584430576539</v>
      </c>
      <c r="E116" s="204">
        <v>2.1463718068556528</v>
      </c>
      <c r="F116" s="204">
        <v>2.3555311754856669</v>
      </c>
      <c r="G116" s="204">
        <v>2.1117583114793685</v>
      </c>
      <c r="H116" s="204">
        <v>2.1948656496028511</v>
      </c>
      <c r="I116" s="204">
        <v>1.8913513325794156</v>
      </c>
      <c r="J116" s="204">
        <v>1.8199360457231009</v>
      </c>
      <c r="K116" s="204">
        <v>0.94616533743287201</v>
      </c>
      <c r="L116" s="204">
        <v>1.0558574185225136</v>
      </c>
      <c r="M116" s="204">
        <v>1.440583745313476</v>
      </c>
      <c r="N116" s="204">
        <v>1.6715379718083758</v>
      </c>
      <c r="O116" s="204">
        <v>1.5890217858596989</v>
      </c>
      <c r="P116" s="204">
        <v>1.6912277186842006</v>
      </c>
      <c r="Q116" s="204">
        <v>1.5887861212668466</v>
      </c>
    </row>
    <row r="117" spans="1:17" x14ac:dyDescent="0.25">
      <c r="A117" s="152" t="s">
        <v>216</v>
      </c>
      <c r="B117" s="151">
        <v>2.8433287730072072</v>
      </c>
      <c r="C117" s="151">
        <v>2.6187951643874743</v>
      </c>
      <c r="D117" s="151">
        <v>1.5201543228382883</v>
      </c>
      <c r="E117" s="151">
        <v>1.6780143136356926</v>
      </c>
      <c r="F117" s="151">
        <v>1.9880438369176794</v>
      </c>
      <c r="G117" s="151">
        <v>1.8216279127073853</v>
      </c>
      <c r="H117" s="151">
        <v>1.8951398791447183</v>
      </c>
      <c r="I117" s="151">
        <v>1.6172322247735671</v>
      </c>
      <c r="J117" s="151">
        <v>1.4723018306633655</v>
      </c>
      <c r="K117" s="151">
        <v>0.79959710837701792</v>
      </c>
      <c r="L117" s="151">
        <v>0.82825766357035269</v>
      </c>
      <c r="M117" s="151">
        <v>1.2072160712018543</v>
      </c>
      <c r="N117" s="151">
        <v>1.4436537433058376</v>
      </c>
      <c r="O117" s="151">
        <v>1.3623051051420159</v>
      </c>
      <c r="P117" s="151">
        <v>1.3677762938776397</v>
      </c>
      <c r="Q117" s="151">
        <v>1.1953250234229351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2.8433287730072072</v>
      </c>
      <c r="C122" s="208">
        <v>2.6187951643874743</v>
      </c>
      <c r="D122" s="208">
        <v>1.5201543228382883</v>
      </c>
      <c r="E122" s="208">
        <v>1.6780143136356926</v>
      </c>
      <c r="F122" s="208">
        <v>1.9880438369176794</v>
      </c>
      <c r="G122" s="208">
        <v>1.8216279127073853</v>
      </c>
      <c r="H122" s="208">
        <v>1.8951398791447183</v>
      </c>
      <c r="I122" s="208">
        <v>1.6172322247735671</v>
      </c>
      <c r="J122" s="208">
        <v>1.4723018306633655</v>
      </c>
      <c r="K122" s="208">
        <v>0.79959710837701792</v>
      </c>
      <c r="L122" s="208">
        <v>0.82825766357035269</v>
      </c>
      <c r="M122" s="208">
        <v>1.2072160712018543</v>
      </c>
      <c r="N122" s="208">
        <v>1.4436537433058376</v>
      </c>
      <c r="O122" s="208">
        <v>1.3623051051420159</v>
      </c>
      <c r="P122" s="208">
        <v>1.3677762938776397</v>
      </c>
      <c r="Q122" s="208">
        <v>1.1953250234229351</v>
      </c>
    </row>
    <row r="123" spans="1:17" x14ac:dyDescent="0.25">
      <c r="A123" s="152" t="s">
        <v>215</v>
      </c>
      <c r="B123" s="261">
        <v>0.38367161579787834</v>
      </c>
      <c r="C123" s="261">
        <v>0.33090727150053384</v>
      </c>
      <c r="D123" s="261">
        <v>0.42450412021936551</v>
      </c>
      <c r="E123" s="261">
        <v>0.46835749321996017</v>
      </c>
      <c r="F123" s="261">
        <v>0.36748733856798732</v>
      </c>
      <c r="G123" s="261">
        <v>0.29013039877198343</v>
      </c>
      <c r="H123" s="261">
        <v>0.29972577045813276</v>
      </c>
      <c r="I123" s="261">
        <v>0.27411910780584842</v>
      </c>
      <c r="J123" s="261">
        <v>0.34763421505973541</v>
      </c>
      <c r="K123" s="261">
        <v>0.14656822905585404</v>
      </c>
      <c r="L123" s="261">
        <v>0.22759975495216089</v>
      </c>
      <c r="M123" s="261">
        <v>0.23336767411162185</v>
      </c>
      <c r="N123" s="261">
        <v>0.22788422850253831</v>
      </c>
      <c r="O123" s="261">
        <v>0.22671668071768292</v>
      </c>
      <c r="P123" s="261">
        <v>0.32345142480656092</v>
      </c>
      <c r="Q123" s="261">
        <v>0.39346109784391153</v>
      </c>
    </row>
    <row r="124" spans="1:17" x14ac:dyDescent="0.25">
      <c r="A124" s="243" t="s">
        <v>203</v>
      </c>
      <c r="B124" s="242">
        <v>1.1712080903303657</v>
      </c>
      <c r="C124" s="242">
        <v>1.0101379866858404</v>
      </c>
      <c r="D124" s="242">
        <v>1.2958546827749053</v>
      </c>
      <c r="E124" s="242">
        <v>1.4297228740398786</v>
      </c>
      <c r="F124" s="242">
        <v>1.1218034545759616</v>
      </c>
      <c r="G124" s="242">
        <v>0.88566121730394964</v>
      </c>
      <c r="H124" s="242">
        <v>0.91495235192482649</v>
      </c>
      <c r="I124" s="242">
        <v>0.83678464488101101</v>
      </c>
      <c r="J124" s="242">
        <v>1.0611991828139293</v>
      </c>
      <c r="K124" s="242">
        <v>0.44741880448629129</v>
      </c>
      <c r="L124" s="242">
        <v>0.69477819932764917</v>
      </c>
      <c r="M124" s="242">
        <v>0.71238553149863526</v>
      </c>
      <c r="N124" s="242">
        <v>0.69564659227090653</v>
      </c>
      <c r="O124" s="242">
        <v>0.69208249903292685</v>
      </c>
      <c r="P124" s="242">
        <v>0.98737803362002829</v>
      </c>
      <c r="Q124" s="242">
        <v>1.2010917723656249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0.99999999999999989</v>
      </c>
      <c r="D129" s="77">
        <f t="shared" si="0"/>
        <v>1</v>
      </c>
      <c r="E129" s="77">
        <f t="shared" si="0"/>
        <v>0.99999999999999989</v>
      </c>
      <c r="F129" s="77">
        <f t="shared" si="0"/>
        <v>0.99999999999999989</v>
      </c>
      <c r="G129" s="77">
        <f t="shared" si="0"/>
        <v>0.99999999999999989</v>
      </c>
      <c r="H129" s="77">
        <f t="shared" si="0"/>
        <v>0.99999999999999989</v>
      </c>
      <c r="I129" s="77">
        <f t="shared" si="0"/>
        <v>1</v>
      </c>
      <c r="J129" s="77">
        <f t="shared" si="0"/>
        <v>0.99999999999999989</v>
      </c>
      <c r="K129" s="77">
        <f t="shared" si="0"/>
        <v>0.99999999999999989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0.99999999999999989</v>
      </c>
    </row>
    <row r="130" spans="1:17" x14ac:dyDescent="0.25">
      <c r="A130" s="132" t="s">
        <v>83</v>
      </c>
      <c r="B130" s="240">
        <f t="shared" ref="B130:Q130" si="1">IF(B$6=0,0,B$6/B$5)</f>
        <v>4.8921862248165219E-3</v>
      </c>
      <c r="C130" s="240">
        <f t="shared" si="1"/>
        <v>4.8921862248165211E-3</v>
      </c>
      <c r="D130" s="240">
        <f t="shared" si="1"/>
        <v>4.8921862248165219E-3</v>
      </c>
      <c r="E130" s="240">
        <f t="shared" si="1"/>
        <v>4.8921862248165211E-3</v>
      </c>
      <c r="F130" s="240">
        <f t="shared" si="1"/>
        <v>4.8921862248165211E-3</v>
      </c>
      <c r="G130" s="240">
        <f t="shared" si="1"/>
        <v>4.8921862248165211E-3</v>
      </c>
      <c r="H130" s="240">
        <f t="shared" si="1"/>
        <v>4.8921862248165211E-3</v>
      </c>
      <c r="I130" s="240">
        <f t="shared" si="1"/>
        <v>4.8921862248165219E-3</v>
      </c>
      <c r="J130" s="240">
        <f t="shared" si="1"/>
        <v>4.8921862248165211E-3</v>
      </c>
      <c r="K130" s="240">
        <f t="shared" si="1"/>
        <v>4.8921862248165211E-3</v>
      </c>
      <c r="L130" s="240">
        <f t="shared" si="1"/>
        <v>4.8921862248165211E-3</v>
      </c>
      <c r="M130" s="240">
        <f t="shared" si="1"/>
        <v>4.8921862248165219E-3</v>
      </c>
      <c r="N130" s="240">
        <f t="shared" si="1"/>
        <v>4.8921862248165219E-3</v>
      </c>
      <c r="O130" s="240">
        <f t="shared" si="1"/>
        <v>4.8921862248165219E-3</v>
      </c>
      <c r="P130" s="240">
        <f t="shared" si="1"/>
        <v>4.8921862248165219E-3</v>
      </c>
      <c r="Q130" s="240">
        <f t="shared" si="1"/>
        <v>4.8921862248165211E-3</v>
      </c>
    </row>
    <row r="131" spans="1:17" x14ac:dyDescent="0.25">
      <c r="A131" s="76" t="s">
        <v>82</v>
      </c>
      <c r="B131" s="239">
        <f t="shared" ref="B131:Q131" si="2">IF(B$7=0,0,B$7/B$5)</f>
        <v>1.9568744899266088E-3</v>
      </c>
      <c r="C131" s="239">
        <f t="shared" si="2"/>
        <v>1.9568744899266083E-3</v>
      </c>
      <c r="D131" s="239">
        <f t="shared" si="2"/>
        <v>1.9568744899266088E-3</v>
      </c>
      <c r="E131" s="239">
        <f t="shared" si="2"/>
        <v>1.9568744899266083E-3</v>
      </c>
      <c r="F131" s="239">
        <f t="shared" si="2"/>
        <v>1.9568744899266083E-3</v>
      </c>
      <c r="G131" s="239">
        <f t="shared" si="2"/>
        <v>1.9568744899266083E-3</v>
      </c>
      <c r="H131" s="239">
        <f t="shared" si="2"/>
        <v>1.9568744899266083E-3</v>
      </c>
      <c r="I131" s="239">
        <f t="shared" si="2"/>
        <v>1.9568744899266088E-3</v>
      </c>
      <c r="J131" s="239">
        <f t="shared" si="2"/>
        <v>1.9568744899266083E-3</v>
      </c>
      <c r="K131" s="239">
        <f t="shared" si="2"/>
        <v>1.9568744899266083E-3</v>
      </c>
      <c r="L131" s="239">
        <f t="shared" si="2"/>
        <v>1.9568744899266083E-3</v>
      </c>
      <c r="M131" s="239">
        <f t="shared" si="2"/>
        <v>1.9568744899266088E-3</v>
      </c>
      <c r="N131" s="239">
        <f t="shared" si="2"/>
        <v>1.9568744899266088E-3</v>
      </c>
      <c r="O131" s="239">
        <f t="shared" si="2"/>
        <v>1.9568744899266088E-3</v>
      </c>
      <c r="P131" s="239">
        <f t="shared" si="2"/>
        <v>1.9568744899266083E-3</v>
      </c>
      <c r="Q131" s="239">
        <f t="shared" si="2"/>
        <v>1.9568744899266083E-3</v>
      </c>
    </row>
    <row r="132" spans="1:17" x14ac:dyDescent="0.25">
      <c r="A132" s="76" t="s">
        <v>81</v>
      </c>
      <c r="B132" s="239">
        <f t="shared" ref="B132:Q132" si="3">IF(B$8=0,0,B$8/B$5)</f>
        <v>8.3167165821880894E-3</v>
      </c>
      <c r="C132" s="239">
        <f t="shared" si="3"/>
        <v>8.3167165821880877E-3</v>
      </c>
      <c r="D132" s="239">
        <f t="shared" si="3"/>
        <v>8.3167165821880894E-3</v>
      </c>
      <c r="E132" s="239">
        <f t="shared" si="3"/>
        <v>8.3167165821880877E-3</v>
      </c>
      <c r="F132" s="239">
        <f t="shared" si="3"/>
        <v>8.3167165821880877E-3</v>
      </c>
      <c r="G132" s="239">
        <f t="shared" si="3"/>
        <v>8.3167165821880877E-3</v>
      </c>
      <c r="H132" s="239">
        <f t="shared" si="3"/>
        <v>8.3167165821880877E-3</v>
      </c>
      <c r="I132" s="239">
        <f t="shared" si="3"/>
        <v>8.3167165821880877E-3</v>
      </c>
      <c r="J132" s="239">
        <f t="shared" si="3"/>
        <v>8.3167165821880877E-3</v>
      </c>
      <c r="K132" s="239">
        <f t="shared" si="3"/>
        <v>8.3167165821880877E-3</v>
      </c>
      <c r="L132" s="239">
        <f t="shared" si="3"/>
        <v>8.3167165821880877E-3</v>
      </c>
      <c r="M132" s="239">
        <f t="shared" si="3"/>
        <v>8.3167165821880894E-3</v>
      </c>
      <c r="N132" s="239">
        <f t="shared" si="3"/>
        <v>8.3167165821880894E-3</v>
      </c>
      <c r="O132" s="239">
        <f t="shared" si="3"/>
        <v>8.3167165821880894E-3</v>
      </c>
      <c r="P132" s="239">
        <f t="shared" si="3"/>
        <v>8.3167165821880894E-3</v>
      </c>
      <c r="Q132" s="239">
        <f t="shared" si="3"/>
        <v>8.3167165821880877E-3</v>
      </c>
    </row>
    <row r="133" spans="1:17" x14ac:dyDescent="0.25">
      <c r="A133" s="76" t="s">
        <v>80</v>
      </c>
      <c r="B133" s="239">
        <f t="shared" ref="B133:Q133" si="4">IF(B$9=0,0,B$9/B$5)</f>
        <v>9.7843724496330439E-4</v>
      </c>
      <c r="C133" s="239">
        <f t="shared" si="4"/>
        <v>9.7843724496330417E-4</v>
      </c>
      <c r="D133" s="239">
        <f t="shared" si="4"/>
        <v>9.7843724496330439E-4</v>
      </c>
      <c r="E133" s="239">
        <f t="shared" si="4"/>
        <v>9.7843724496330417E-4</v>
      </c>
      <c r="F133" s="239">
        <f t="shared" si="4"/>
        <v>9.7843724496330417E-4</v>
      </c>
      <c r="G133" s="239">
        <f t="shared" si="4"/>
        <v>9.7843724496330417E-4</v>
      </c>
      <c r="H133" s="239">
        <f t="shared" si="4"/>
        <v>9.7843724496330417E-4</v>
      </c>
      <c r="I133" s="239">
        <f t="shared" si="4"/>
        <v>9.7843724496330439E-4</v>
      </c>
      <c r="J133" s="239">
        <f t="shared" si="4"/>
        <v>9.7843724496330417E-4</v>
      </c>
      <c r="K133" s="239">
        <f t="shared" si="4"/>
        <v>9.7843724496330417E-4</v>
      </c>
      <c r="L133" s="239">
        <f t="shared" si="4"/>
        <v>9.7843724496330417E-4</v>
      </c>
      <c r="M133" s="239">
        <f t="shared" si="4"/>
        <v>9.7843724496330439E-4</v>
      </c>
      <c r="N133" s="239">
        <f t="shared" si="4"/>
        <v>9.7843724496330439E-4</v>
      </c>
      <c r="O133" s="239">
        <f t="shared" si="4"/>
        <v>9.7843724496330439E-4</v>
      </c>
      <c r="P133" s="239">
        <f t="shared" si="4"/>
        <v>9.7843724496330417E-4</v>
      </c>
      <c r="Q133" s="239">
        <f t="shared" si="4"/>
        <v>9.7843724496330417E-4</v>
      </c>
    </row>
    <row r="134" spans="1:17" x14ac:dyDescent="0.25">
      <c r="A134" s="129" t="s">
        <v>79</v>
      </c>
      <c r="B134" s="238">
        <f t="shared" ref="B134:Q134" si="5">IF(B$10=0,0,B$10/B$5)</f>
        <v>2.9353117348899136E-3</v>
      </c>
      <c r="C134" s="238">
        <f t="shared" si="5"/>
        <v>2.9353117348899127E-3</v>
      </c>
      <c r="D134" s="238">
        <f t="shared" si="5"/>
        <v>2.9353117348899132E-3</v>
      </c>
      <c r="E134" s="238">
        <f t="shared" si="5"/>
        <v>2.9353117348899127E-3</v>
      </c>
      <c r="F134" s="238">
        <f t="shared" si="5"/>
        <v>2.9353117348899132E-3</v>
      </c>
      <c r="G134" s="238">
        <f t="shared" si="5"/>
        <v>2.9353117348899127E-3</v>
      </c>
      <c r="H134" s="238">
        <f t="shared" si="5"/>
        <v>2.9353117348899123E-3</v>
      </c>
      <c r="I134" s="238">
        <f t="shared" si="5"/>
        <v>2.9353117348899132E-3</v>
      </c>
      <c r="J134" s="238">
        <f t="shared" si="5"/>
        <v>2.9353117348899123E-3</v>
      </c>
      <c r="K134" s="238">
        <f t="shared" si="5"/>
        <v>2.9353117348899123E-3</v>
      </c>
      <c r="L134" s="238">
        <f t="shared" si="5"/>
        <v>2.9353117348899127E-3</v>
      </c>
      <c r="M134" s="238">
        <f t="shared" si="5"/>
        <v>2.9353117348899132E-3</v>
      </c>
      <c r="N134" s="238">
        <f t="shared" si="5"/>
        <v>2.9353117348899136E-3</v>
      </c>
      <c r="O134" s="238">
        <f t="shared" si="5"/>
        <v>2.9353117348899132E-3</v>
      </c>
      <c r="P134" s="238">
        <f t="shared" si="5"/>
        <v>2.9353117348899132E-3</v>
      </c>
      <c r="Q134" s="238">
        <f t="shared" si="5"/>
        <v>2.9353117348899127E-3</v>
      </c>
    </row>
    <row r="135" spans="1:17" x14ac:dyDescent="0.25">
      <c r="A135" s="127" t="s">
        <v>214</v>
      </c>
      <c r="B135" s="236">
        <f t="shared" ref="B135:Q135" si="6">IF(B$15=0,0,B$15/B$5)</f>
        <v>3.1013293916797236E-2</v>
      </c>
      <c r="C135" s="236">
        <f t="shared" si="6"/>
        <v>3.1013293916797229E-2</v>
      </c>
      <c r="D135" s="236">
        <f t="shared" si="6"/>
        <v>3.1013293916797233E-2</v>
      </c>
      <c r="E135" s="236">
        <f t="shared" si="6"/>
        <v>3.1013293916797226E-2</v>
      </c>
      <c r="F135" s="236">
        <f t="shared" si="6"/>
        <v>3.1013293916797229E-2</v>
      </c>
      <c r="G135" s="236">
        <f t="shared" si="6"/>
        <v>3.1013293916797229E-2</v>
      </c>
      <c r="H135" s="236">
        <f t="shared" si="6"/>
        <v>3.1013293916797229E-2</v>
      </c>
      <c r="I135" s="236">
        <f t="shared" si="6"/>
        <v>3.1013293916797233E-2</v>
      </c>
      <c r="J135" s="236">
        <f t="shared" si="6"/>
        <v>3.1013293916797226E-2</v>
      </c>
      <c r="K135" s="236">
        <f t="shared" si="6"/>
        <v>3.1013293916797226E-2</v>
      </c>
      <c r="L135" s="236">
        <f t="shared" si="6"/>
        <v>3.1013293916797229E-2</v>
      </c>
      <c r="M135" s="236">
        <f t="shared" si="6"/>
        <v>3.1013293916797233E-2</v>
      </c>
      <c r="N135" s="236">
        <f t="shared" si="6"/>
        <v>3.1013293916797233E-2</v>
      </c>
      <c r="O135" s="236">
        <f t="shared" si="6"/>
        <v>3.1013293916797233E-2</v>
      </c>
      <c r="P135" s="236">
        <f t="shared" si="6"/>
        <v>3.1013293916797233E-2</v>
      </c>
      <c r="Q135" s="236">
        <f t="shared" si="6"/>
        <v>3.1013293916797229E-2</v>
      </c>
    </row>
    <row r="136" spans="1:17" x14ac:dyDescent="0.25">
      <c r="A136" s="127" t="s">
        <v>213</v>
      </c>
      <c r="B136" s="237">
        <f t="shared" ref="B136:Q136" si="7">IF(B$16=0,0,B$16/B$5)</f>
        <v>0.35065030702701377</v>
      </c>
      <c r="C136" s="237">
        <f t="shared" si="7"/>
        <v>0.35065030702701377</v>
      </c>
      <c r="D136" s="237">
        <f t="shared" si="7"/>
        <v>0.35065030702701377</v>
      </c>
      <c r="E136" s="237">
        <f t="shared" si="7"/>
        <v>0.35065030702701372</v>
      </c>
      <c r="F136" s="237">
        <f t="shared" si="7"/>
        <v>0.35065030702701377</v>
      </c>
      <c r="G136" s="237">
        <f t="shared" si="7"/>
        <v>0.35065030702701372</v>
      </c>
      <c r="H136" s="237">
        <f t="shared" si="7"/>
        <v>0.35065030702701372</v>
      </c>
      <c r="I136" s="237">
        <f t="shared" si="7"/>
        <v>0.35065030702701383</v>
      </c>
      <c r="J136" s="237">
        <f t="shared" si="7"/>
        <v>0.35065030702701372</v>
      </c>
      <c r="K136" s="237">
        <f t="shared" si="7"/>
        <v>0.35065030702701372</v>
      </c>
      <c r="L136" s="237">
        <f t="shared" si="7"/>
        <v>0.35065030702701377</v>
      </c>
      <c r="M136" s="237">
        <f t="shared" si="7"/>
        <v>0.35065030702701377</v>
      </c>
      <c r="N136" s="237">
        <f t="shared" si="7"/>
        <v>0.35065030702701377</v>
      </c>
      <c r="O136" s="237">
        <f t="shared" si="7"/>
        <v>0.35065030702701377</v>
      </c>
      <c r="P136" s="237">
        <f t="shared" si="7"/>
        <v>0.35065030702701377</v>
      </c>
      <c r="Q136" s="237">
        <f t="shared" si="7"/>
        <v>0.35065030702701372</v>
      </c>
    </row>
    <row r="137" spans="1:17" x14ac:dyDescent="0.25">
      <c r="A137" s="142" t="s">
        <v>227</v>
      </c>
      <c r="B137" s="235">
        <f t="shared" ref="B137:Q137" si="8">IF(B$17=0,0,B$17/B$5)</f>
        <v>0.32864087263444797</v>
      </c>
      <c r="C137" s="235">
        <f t="shared" si="8"/>
        <v>0.32864087263444797</v>
      </c>
      <c r="D137" s="235">
        <f t="shared" si="8"/>
        <v>0.32864087263444802</v>
      </c>
      <c r="E137" s="235">
        <f t="shared" si="8"/>
        <v>0.32864087263444797</v>
      </c>
      <c r="F137" s="235">
        <f t="shared" si="8"/>
        <v>0.32864087263444797</v>
      </c>
      <c r="G137" s="235">
        <f t="shared" si="8"/>
        <v>0.32864087263444797</v>
      </c>
      <c r="H137" s="235">
        <f t="shared" si="8"/>
        <v>0.32864087263444797</v>
      </c>
      <c r="I137" s="235">
        <f t="shared" si="8"/>
        <v>0.32864087263444802</v>
      </c>
      <c r="J137" s="235">
        <f t="shared" si="8"/>
        <v>0.32864087263444791</v>
      </c>
      <c r="K137" s="235">
        <f t="shared" si="8"/>
        <v>0.32864087263444797</v>
      </c>
      <c r="L137" s="235">
        <f t="shared" si="8"/>
        <v>0.32864087263444797</v>
      </c>
      <c r="M137" s="235">
        <f t="shared" si="8"/>
        <v>0.32864087263444802</v>
      </c>
      <c r="N137" s="235">
        <f t="shared" si="8"/>
        <v>0.32864087263444802</v>
      </c>
      <c r="O137" s="235">
        <f t="shared" si="8"/>
        <v>0.32864087263444802</v>
      </c>
      <c r="P137" s="235">
        <f t="shared" si="8"/>
        <v>0.32864087263444802</v>
      </c>
      <c r="Q137" s="235">
        <f t="shared" si="8"/>
        <v>0.32864087263444797</v>
      </c>
    </row>
    <row r="138" spans="1:17" x14ac:dyDescent="0.25">
      <c r="A138" s="142" t="s">
        <v>226</v>
      </c>
      <c r="B138" s="235">
        <f t="shared" ref="B138:Q138" si="9">IF(B$25=0,0,B$25/B$5)</f>
        <v>2.2009434392565776E-2</v>
      </c>
      <c r="C138" s="235">
        <f t="shared" si="9"/>
        <v>2.2009434392565773E-2</v>
      </c>
      <c r="D138" s="235">
        <f t="shared" si="9"/>
        <v>2.2009434392565776E-2</v>
      </c>
      <c r="E138" s="235">
        <f t="shared" si="9"/>
        <v>2.2009434392565773E-2</v>
      </c>
      <c r="F138" s="235">
        <f t="shared" si="9"/>
        <v>2.2009434392565773E-2</v>
      </c>
      <c r="G138" s="235">
        <f t="shared" si="9"/>
        <v>2.2009434392565773E-2</v>
      </c>
      <c r="H138" s="235">
        <f t="shared" si="9"/>
        <v>2.2009434392565773E-2</v>
      </c>
      <c r="I138" s="235">
        <f t="shared" si="9"/>
        <v>2.2009434392565773E-2</v>
      </c>
      <c r="J138" s="235">
        <f t="shared" si="9"/>
        <v>2.2009434392565773E-2</v>
      </c>
      <c r="K138" s="235">
        <f t="shared" si="9"/>
        <v>2.2009434392565773E-2</v>
      </c>
      <c r="L138" s="235">
        <f t="shared" si="9"/>
        <v>2.2009434392565773E-2</v>
      </c>
      <c r="M138" s="235">
        <f t="shared" si="9"/>
        <v>2.2009434392565776E-2</v>
      </c>
      <c r="N138" s="235">
        <f t="shared" si="9"/>
        <v>2.2009434392565776E-2</v>
      </c>
      <c r="O138" s="235">
        <f t="shared" si="9"/>
        <v>2.2009434392565776E-2</v>
      </c>
      <c r="P138" s="235">
        <f t="shared" si="9"/>
        <v>2.2009434392565776E-2</v>
      </c>
      <c r="Q138" s="235">
        <f t="shared" si="9"/>
        <v>2.2009434392565773E-2</v>
      </c>
    </row>
    <row r="139" spans="1:17" x14ac:dyDescent="0.25">
      <c r="A139" s="127" t="s">
        <v>212</v>
      </c>
      <c r="B139" s="237">
        <f t="shared" ref="B139:Q139" si="10">IF(B$36=0,0,B$36/B$5)</f>
        <v>0.57024443653465884</v>
      </c>
      <c r="C139" s="237">
        <f t="shared" si="10"/>
        <v>0.57024443653465873</v>
      </c>
      <c r="D139" s="237">
        <f t="shared" si="10"/>
        <v>0.57024443653465884</v>
      </c>
      <c r="E139" s="237">
        <f t="shared" si="10"/>
        <v>0.57024443653465873</v>
      </c>
      <c r="F139" s="237">
        <f t="shared" si="10"/>
        <v>0.57024443653465873</v>
      </c>
      <c r="G139" s="237">
        <f t="shared" si="10"/>
        <v>0.57024443653465873</v>
      </c>
      <c r="H139" s="237">
        <f t="shared" si="10"/>
        <v>0.57024443653465873</v>
      </c>
      <c r="I139" s="237">
        <f t="shared" si="10"/>
        <v>0.57024443653465884</v>
      </c>
      <c r="J139" s="237">
        <f t="shared" si="10"/>
        <v>0.57024443653465873</v>
      </c>
      <c r="K139" s="237">
        <f t="shared" si="10"/>
        <v>0.57024443653465873</v>
      </c>
      <c r="L139" s="237">
        <f t="shared" si="10"/>
        <v>0.57024443653465884</v>
      </c>
      <c r="M139" s="237">
        <f t="shared" si="10"/>
        <v>0.57024443653465884</v>
      </c>
      <c r="N139" s="237">
        <f t="shared" si="10"/>
        <v>0.57024443653465884</v>
      </c>
      <c r="O139" s="237">
        <f t="shared" si="10"/>
        <v>0.57024443653465884</v>
      </c>
      <c r="P139" s="237">
        <f t="shared" si="10"/>
        <v>0.57024443653465873</v>
      </c>
      <c r="Q139" s="237">
        <f t="shared" si="10"/>
        <v>0.57024443653465873</v>
      </c>
    </row>
    <row r="140" spans="1:17" x14ac:dyDescent="0.25">
      <c r="A140" s="72" t="s">
        <v>211</v>
      </c>
      <c r="B140" s="234">
        <f t="shared" ref="B140:Q140" si="11">IF(B$44=0,0,B$44/B$5)</f>
        <v>2.9012436244745799E-2</v>
      </c>
      <c r="C140" s="234">
        <f t="shared" si="11"/>
        <v>2.9012436244745796E-2</v>
      </c>
      <c r="D140" s="234">
        <f t="shared" si="11"/>
        <v>2.9012436244745803E-2</v>
      </c>
      <c r="E140" s="234">
        <f t="shared" si="11"/>
        <v>2.9012436244745796E-2</v>
      </c>
      <c r="F140" s="234">
        <f t="shared" si="11"/>
        <v>2.9012436244745796E-2</v>
      </c>
      <c r="G140" s="234">
        <f t="shared" si="11"/>
        <v>2.9012436244745799E-2</v>
      </c>
      <c r="H140" s="234">
        <f t="shared" si="11"/>
        <v>2.9012436244745796E-2</v>
      </c>
      <c r="I140" s="234">
        <f t="shared" si="11"/>
        <v>2.9012436244745803E-2</v>
      </c>
      <c r="J140" s="234">
        <f t="shared" si="11"/>
        <v>2.9012436244745796E-2</v>
      </c>
      <c r="K140" s="234">
        <f t="shared" si="11"/>
        <v>2.9012436244745796E-2</v>
      </c>
      <c r="L140" s="234">
        <f t="shared" si="11"/>
        <v>2.9012436244745796E-2</v>
      </c>
      <c r="M140" s="234">
        <f t="shared" si="11"/>
        <v>2.9012436244745803E-2</v>
      </c>
      <c r="N140" s="234">
        <f t="shared" si="11"/>
        <v>2.9012436244745803E-2</v>
      </c>
      <c r="O140" s="234">
        <f t="shared" si="11"/>
        <v>2.9012436244745799E-2</v>
      </c>
      <c r="P140" s="234">
        <f t="shared" si="11"/>
        <v>2.9012436244745799E-2</v>
      </c>
      <c r="Q140" s="234">
        <f t="shared" si="11"/>
        <v>2.9012436244745796E-2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0.99999999999999989</v>
      </c>
      <c r="D143" s="77">
        <f t="shared" si="12"/>
        <v>0.99999999999999989</v>
      </c>
      <c r="E143" s="77">
        <f t="shared" si="12"/>
        <v>1</v>
      </c>
      <c r="F143" s="77">
        <f t="shared" si="12"/>
        <v>1</v>
      </c>
      <c r="G143" s="77">
        <f t="shared" si="12"/>
        <v>1</v>
      </c>
      <c r="H143" s="77">
        <f t="shared" si="12"/>
        <v>1</v>
      </c>
      <c r="I143" s="77">
        <f t="shared" si="12"/>
        <v>0.99999999999999989</v>
      </c>
      <c r="J143" s="77">
        <f t="shared" si="12"/>
        <v>0.99999999999999978</v>
      </c>
      <c r="K143" s="77">
        <f t="shared" si="12"/>
        <v>1</v>
      </c>
      <c r="L143" s="77">
        <f t="shared" si="12"/>
        <v>1</v>
      </c>
      <c r="M143" s="77">
        <f t="shared" si="12"/>
        <v>1.0000000000000002</v>
      </c>
      <c r="N143" s="77">
        <f t="shared" si="12"/>
        <v>1</v>
      </c>
      <c r="O143" s="77">
        <f t="shared" si="12"/>
        <v>1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6.564052562668966E-3</v>
      </c>
      <c r="C144" s="240">
        <f t="shared" si="13"/>
        <v>6.5640525626689634E-3</v>
      </c>
      <c r="D144" s="240">
        <f t="shared" si="13"/>
        <v>6.5640525626689634E-3</v>
      </c>
      <c r="E144" s="240">
        <f t="shared" si="13"/>
        <v>6.5640525626689651E-3</v>
      </c>
      <c r="F144" s="240">
        <f t="shared" si="13"/>
        <v>6.5640525626689643E-3</v>
      </c>
      <c r="G144" s="240">
        <f t="shared" si="13"/>
        <v>6.5640525626689643E-3</v>
      </c>
      <c r="H144" s="240">
        <f t="shared" si="13"/>
        <v>6.5640525626689643E-3</v>
      </c>
      <c r="I144" s="240">
        <f t="shared" si="13"/>
        <v>6.5640525626689651E-3</v>
      </c>
      <c r="J144" s="240">
        <f t="shared" si="13"/>
        <v>6.5640525626689634E-3</v>
      </c>
      <c r="K144" s="240">
        <f t="shared" si="13"/>
        <v>6.5640525626689651E-3</v>
      </c>
      <c r="L144" s="240">
        <f t="shared" si="13"/>
        <v>6.5640525626689643E-3</v>
      </c>
      <c r="M144" s="240">
        <f t="shared" si="13"/>
        <v>6.5640525626689643E-3</v>
      </c>
      <c r="N144" s="240">
        <f t="shared" si="13"/>
        <v>6.5640525626689651E-3</v>
      </c>
      <c r="O144" s="240">
        <f t="shared" si="13"/>
        <v>6.5640525626689643E-3</v>
      </c>
      <c r="P144" s="240">
        <f t="shared" si="13"/>
        <v>6.5640525626689625E-3</v>
      </c>
      <c r="Q144" s="240">
        <f t="shared" si="13"/>
        <v>6.564052562668966E-3</v>
      </c>
    </row>
    <row r="145" spans="1:17" x14ac:dyDescent="0.25">
      <c r="A145" s="76" t="s">
        <v>82</v>
      </c>
      <c r="B145" s="239">
        <f t="shared" ref="B145:Q145" si="14">IF(B$49=0,0,B$49/B$47)</f>
        <v>6.7456373322370205E-3</v>
      </c>
      <c r="C145" s="239">
        <f t="shared" si="14"/>
        <v>6.7456373322370197E-3</v>
      </c>
      <c r="D145" s="239">
        <f t="shared" si="14"/>
        <v>6.7456373322370179E-3</v>
      </c>
      <c r="E145" s="239">
        <f t="shared" si="14"/>
        <v>6.7456373322370205E-3</v>
      </c>
      <c r="F145" s="239">
        <f t="shared" si="14"/>
        <v>6.7456373322370188E-3</v>
      </c>
      <c r="G145" s="239">
        <f t="shared" si="14"/>
        <v>6.7456373322370188E-3</v>
      </c>
      <c r="H145" s="239">
        <f t="shared" si="14"/>
        <v>6.7456373322370188E-3</v>
      </c>
      <c r="I145" s="239">
        <f t="shared" si="14"/>
        <v>6.7456373322370179E-3</v>
      </c>
      <c r="J145" s="239">
        <f t="shared" si="14"/>
        <v>6.7456373322370179E-3</v>
      </c>
      <c r="K145" s="239">
        <f t="shared" si="14"/>
        <v>6.7456373322370197E-3</v>
      </c>
      <c r="L145" s="239">
        <f t="shared" si="14"/>
        <v>6.7456373322370188E-3</v>
      </c>
      <c r="M145" s="239">
        <f t="shared" si="14"/>
        <v>6.7456373322370188E-3</v>
      </c>
      <c r="N145" s="239">
        <f t="shared" si="14"/>
        <v>6.7456373322370197E-3</v>
      </c>
      <c r="O145" s="239">
        <f t="shared" si="14"/>
        <v>6.7456373322370197E-3</v>
      </c>
      <c r="P145" s="239">
        <f t="shared" si="14"/>
        <v>6.7456373322370179E-3</v>
      </c>
      <c r="Q145" s="239">
        <f t="shared" si="14"/>
        <v>6.7456373322370205E-3</v>
      </c>
    </row>
    <row r="146" spans="1:17" x14ac:dyDescent="0.25">
      <c r="A146" s="76" t="s">
        <v>81</v>
      </c>
      <c r="B146" s="239">
        <f t="shared" ref="B146:Q146" si="15">IF(B$50=0,0,B$50/B$47)</f>
        <v>9.3494307435213787E-3</v>
      </c>
      <c r="C146" s="239">
        <f t="shared" si="15"/>
        <v>9.349430743521377E-3</v>
      </c>
      <c r="D146" s="239">
        <f t="shared" si="15"/>
        <v>9.3494307435213753E-3</v>
      </c>
      <c r="E146" s="239">
        <f t="shared" si="15"/>
        <v>9.3494307435213787E-3</v>
      </c>
      <c r="F146" s="239">
        <f t="shared" si="15"/>
        <v>9.349430743521377E-3</v>
      </c>
      <c r="G146" s="239">
        <f t="shared" si="15"/>
        <v>9.349430743521377E-3</v>
      </c>
      <c r="H146" s="239">
        <f t="shared" si="15"/>
        <v>9.349430743521377E-3</v>
      </c>
      <c r="I146" s="239">
        <f t="shared" si="15"/>
        <v>9.349430743521377E-3</v>
      </c>
      <c r="J146" s="239">
        <f t="shared" si="15"/>
        <v>9.3494307435213753E-3</v>
      </c>
      <c r="K146" s="239">
        <f t="shared" si="15"/>
        <v>9.349430743521377E-3</v>
      </c>
      <c r="L146" s="239">
        <f t="shared" si="15"/>
        <v>9.349430743521377E-3</v>
      </c>
      <c r="M146" s="239">
        <f t="shared" si="15"/>
        <v>9.349430743521377E-3</v>
      </c>
      <c r="N146" s="239">
        <f t="shared" si="15"/>
        <v>9.3494307435213787E-3</v>
      </c>
      <c r="O146" s="239">
        <f t="shared" si="15"/>
        <v>9.349430743521377E-3</v>
      </c>
      <c r="P146" s="239">
        <f t="shared" si="15"/>
        <v>9.3494307435213753E-3</v>
      </c>
      <c r="Q146" s="239">
        <f t="shared" si="15"/>
        <v>9.3494307435213787E-3</v>
      </c>
    </row>
    <row r="147" spans="1:17" x14ac:dyDescent="0.25">
      <c r="A147" s="76" t="s">
        <v>80</v>
      </c>
      <c r="B147" s="239">
        <f t="shared" ref="B147:Q147" si="16">IF(B$51=0,0,B$51/B$47)</f>
        <v>4.8046814340075598E-3</v>
      </c>
      <c r="C147" s="239">
        <f t="shared" si="16"/>
        <v>4.8046814340075589E-3</v>
      </c>
      <c r="D147" s="239">
        <f t="shared" si="16"/>
        <v>4.8046814340075581E-3</v>
      </c>
      <c r="E147" s="239">
        <f t="shared" si="16"/>
        <v>4.8046814340075598E-3</v>
      </c>
      <c r="F147" s="239">
        <f t="shared" si="16"/>
        <v>4.8046814340075589E-3</v>
      </c>
      <c r="G147" s="239">
        <f t="shared" si="16"/>
        <v>4.8046814340075589E-3</v>
      </c>
      <c r="H147" s="239">
        <f t="shared" si="16"/>
        <v>4.8046814340075589E-3</v>
      </c>
      <c r="I147" s="239">
        <f t="shared" si="16"/>
        <v>4.8046814340075589E-3</v>
      </c>
      <c r="J147" s="239">
        <f t="shared" si="16"/>
        <v>4.8046814340075581E-3</v>
      </c>
      <c r="K147" s="239">
        <f t="shared" si="16"/>
        <v>4.8046814340075598E-3</v>
      </c>
      <c r="L147" s="239">
        <f t="shared" si="16"/>
        <v>4.8046814340075589E-3</v>
      </c>
      <c r="M147" s="239">
        <f t="shared" si="16"/>
        <v>4.8046814340075589E-3</v>
      </c>
      <c r="N147" s="239">
        <f t="shared" si="16"/>
        <v>4.8046814340075598E-3</v>
      </c>
      <c r="O147" s="239">
        <f t="shared" si="16"/>
        <v>4.8046814340075589E-3</v>
      </c>
      <c r="P147" s="239">
        <f t="shared" si="16"/>
        <v>4.8046814340075581E-3</v>
      </c>
      <c r="Q147" s="239">
        <f t="shared" si="16"/>
        <v>4.8046814340075598E-3</v>
      </c>
    </row>
    <row r="148" spans="1:17" x14ac:dyDescent="0.25">
      <c r="A148" s="129" t="s">
        <v>79</v>
      </c>
      <c r="B148" s="238">
        <f t="shared" ref="B148:Q148" si="17">IF(B$52=0,0,B$52/B$47)</f>
        <v>4.986215417215294E-3</v>
      </c>
      <c r="C148" s="238">
        <f t="shared" si="17"/>
        <v>4.9862154172152931E-3</v>
      </c>
      <c r="D148" s="238">
        <f t="shared" si="17"/>
        <v>4.9862154172152923E-3</v>
      </c>
      <c r="E148" s="238">
        <f t="shared" si="17"/>
        <v>4.986215417215294E-3</v>
      </c>
      <c r="F148" s="238">
        <f t="shared" si="17"/>
        <v>4.9862154172152931E-3</v>
      </c>
      <c r="G148" s="238">
        <f t="shared" si="17"/>
        <v>4.9862154172152931E-3</v>
      </c>
      <c r="H148" s="238">
        <f t="shared" si="17"/>
        <v>4.986215417215294E-3</v>
      </c>
      <c r="I148" s="238">
        <f t="shared" si="17"/>
        <v>4.9862154172152931E-3</v>
      </c>
      <c r="J148" s="238">
        <f t="shared" si="17"/>
        <v>4.9862154172152931E-3</v>
      </c>
      <c r="K148" s="238">
        <f t="shared" si="17"/>
        <v>4.986215417215294E-3</v>
      </c>
      <c r="L148" s="238">
        <f t="shared" si="17"/>
        <v>4.9862154172152931E-3</v>
      </c>
      <c r="M148" s="238">
        <f t="shared" si="17"/>
        <v>4.9862154172152931E-3</v>
      </c>
      <c r="N148" s="238">
        <f t="shared" si="17"/>
        <v>4.986215417215294E-3</v>
      </c>
      <c r="O148" s="238">
        <f t="shared" si="17"/>
        <v>4.9862154172152931E-3</v>
      </c>
      <c r="P148" s="238">
        <f t="shared" si="17"/>
        <v>4.9862154172152923E-3</v>
      </c>
      <c r="Q148" s="238">
        <f t="shared" si="17"/>
        <v>4.986215417215294E-3</v>
      </c>
    </row>
    <row r="149" spans="1:17" x14ac:dyDescent="0.25">
      <c r="A149" s="127" t="s">
        <v>210</v>
      </c>
      <c r="B149" s="237">
        <f t="shared" ref="B149:Q149" si="18">IF(B$57=0,0,B$57/B$47)</f>
        <v>3.0714794114022278E-2</v>
      </c>
      <c r="C149" s="237">
        <f t="shared" si="18"/>
        <v>3.0184146026086479E-2</v>
      </c>
      <c r="D149" s="237">
        <f t="shared" si="18"/>
        <v>3.8719013910587151E-2</v>
      </c>
      <c r="E149" s="237">
        <f t="shared" si="18"/>
        <v>3.8712178152666019E-2</v>
      </c>
      <c r="F149" s="237">
        <f t="shared" si="18"/>
        <v>3.3671717007578629E-2</v>
      </c>
      <c r="G149" s="237">
        <f t="shared" si="18"/>
        <v>3.2183448448900295E-2</v>
      </c>
      <c r="H149" s="237">
        <f t="shared" si="18"/>
        <v>3.2117305908581667E-2</v>
      </c>
      <c r="I149" s="237">
        <f t="shared" si="18"/>
        <v>3.2785279943856431E-2</v>
      </c>
      <c r="J149" s="237">
        <f t="shared" si="18"/>
        <v>3.649508062307736E-2</v>
      </c>
      <c r="K149" s="237">
        <f t="shared" si="18"/>
        <v>3.3583321162897493E-2</v>
      </c>
      <c r="L149" s="237">
        <f t="shared" si="18"/>
        <v>3.8495231088266101E-2</v>
      </c>
      <c r="M149" s="237">
        <f t="shared" si="18"/>
        <v>3.4152036074794855E-2</v>
      </c>
      <c r="N149" s="237">
        <f t="shared" si="18"/>
        <v>3.2099338187631575E-2</v>
      </c>
      <c r="O149" s="237">
        <f t="shared" si="18"/>
        <v>3.2605158534122318E-2</v>
      </c>
      <c r="P149" s="237">
        <f t="shared" si="18"/>
        <v>3.6514387112372884E-2</v>
      </c>
      <c r="Q149" s="237">
        <f t="shared" si="18"/>
        <v>3.6765418258206381E-2</v>
      </c>
    </row>
    <row r="150" spans="1:17" x14ac:dyDescent="0.25">
      <c r="A150" s="127" t="s">
        <v>209</v>
      </c>
      <c r="B150" s="237">
        <f t="shared" ref="B150:Q150" si="19">IF(B$58=0,0,B$58/B$47)</f>
        <v>0.1816702516628862</v>
      </c>
      <c r="C150" s="237">
        <f t="shared" si="19"/>
        <v>0.18271514347197107</v>
      </c>
      <c r="D150" s="237">
        <f t="shared" si="19"/>
        <v>0.16590925319009495</v>
      </c>
      <c r="E150" s="237">
        <f t="shared" si="19"/>
        <v>0.16592271338645315</v>
      </c>
      <c r="F150" s="237">
        <f t="shared" si="19"/>
        <v>0.17584781569860844</v>
      </c>
      <c r="G150" s="237">
        <f t="shared" si="19"/>
        <v>0.17877834472912044</v>
      </c>
      <c r="H150" s="237">
        <f t="shared" si="19"/>
        <v>0.17890858509026045</v>
      </c>
      <c r="I150" s="237">
        <f t="shared" si="19"/>
        <v>0.17759328665800747</v>
      </c>
      <c r="J150" s="237">
        <f t="shared" si="19"/>
        <v>0.17028836946112411</v>
      </c>
      <c r="K150" s="237">
        <f t="shared" si="19"/>
        <v>0.17602187473352124</v>
      </c>
      <c r="L150" s="237">
        <f t="shared" si="19"/>
        <v>0.16634990084976473</v>
      </c>
      <c r="M150" s="237">
        <f t="shared" si="19"/>
        <v>0.17490202606798183</v>
      </c>
      <c r="N150" s="237">
        <f t="shared" si="19"/>
        <v>0.17894396508102176</v>
      </c>
      <c r="O150" s="237">
        <f t="shared" si="19"/>
        <v>0.17794796123415477</v>
      </c>
      <c r="P150" s="237">
        <f t="shared" si="19"/>
        <v>0.17025035332013413</v>
      </c>
      <c r="Q150" s="237">
        <f t="shared" si="19"/>
        <v>0.17416013844015149</v>
      </c>
    </row>
    <row r="151" spans="1:17" x14ac:dyDescent="0.25">
      <c r="A151" s="142" t="s">
        <v>225</v>
      </c>
      <c r="B151" s="235">
        <f t="shared" ref="B151:Q151" si="20">IF(B$59=0,0,B$59/B$47)</f>
        <v>0.16161300637166331</v>
      </c>
      <c r="C151" s="235">
        <f t="shared" si="20"/>
        <v>0.16265789818074822</v>
      </c>
      <c r="D151" s="235">
        <f t="shared" si="20"/>
        <v>0.14585200789887209</v>
      </c>
      <c r="E151" s="235">
        <f t="shared" si="20"/>
        <v>0.14586546809523027</v>
      </c>
      <c r="F151" s="235">
        <f t="shared" si="20"/>
        <v>0.15579057040738556</v>
      </c>
      <c r="G151" s="235">
        <f t="shared" si="20"/>
        <v>0.15872109943789758</v>
      </c>
      <c r="H151" s="235">
        <f t="shared" si="20"/>
        <v>0.15885133979903757</v>
      </c>
      <c r="I151" s="235">
        <f t="shared" si="20"/>
        <v>0.15753604136678462</v>
      </c>
      <c r="J151" s="235">
        <f t="shared" si="20"/>
        <v>0.15023112416990125</v>
      </c>
      <c r="K151" s="235">
        <f t="shared" si="20"/>
        <v>0.15596462944229839</v>
      </c>
      <c r="L151" s="235">
        <f t="shared" si="20"/>
        <v>0.14629265555854185</v>
      </c>
      <c r="M151" s="235">
        <f t="shared" si="20"/>
        <v>0.15484478077675898</v>
      </c>
      <c r="N151" s="235">
        <f t="shared" si="20"/>
        <v>0.15888671978979887</v>
      </c>
      <c r="O151" s="235">
        <f t="shared" si="20"/>
        <v>0.15789071594293191</v>
      </c>
      <c r="P151" s="235">
        <f t="shared" si="20"/>
        <v>0.15019310802891128</v>
      </c>
      <c r="Q151" s="235">
        <f t="shared" si="20"/>
        <v>0.1410926849810234</v>
      </c>
    </row>
    <row r="152" spans="1:17" x14ac:dyDescent="0.25">
      <c r="A152" s="142" t="s">
        <v>224</v>
      </c>
      <c r="B152" s="235">
        <f t="shared" ref="B152:Q152" si="21">IF(B$65=0,0,B$65/B$47)</f>
        <v>2.0057245291222863E-2</v>
      </c>
      <c r="C152" s="235">
        <f t="shared" si="21"/>
        <v>2.005724529122286E-2</v>
      </c>
      <c r="D152" s="235">
        <f t="shared" si="21"/>
        <v>2.005724529122286E-2</v>
      </c>
      <c r="E152" s="235">
        <f t="shared" si="21"/>
        <v>2.005724529122286E-2</v>
      </c>
      <c r="F152" s="235">
        <f t="shared" si="21"/>
        <v>2.005724529122286E-2</v>
      </c>
      <c r="G152" s="235">
        <f t="shared" si="21"/>
        <v>2.0057245291222856E-2</v>
      </c>
      <c r="H152" s="235">
        <f t="shared" si="21"/>
        <v>2.0057245291222856E-2</v>
      </c>
      <c r="I152" s="235">
        <f t="shared" si="21"/>
        <v>2.005724529122286E-2</v>
      </c>
      <c r="J152" s="235">
        <f t="shared" si="21"/>
        <v>2.0057245291222853E-2</v>
      </c>
      <c r="K152" s="235">
        <f t="shared" si="21"/>
        <v>2.005724529122286E-2</v>
      </c>
      <c r="L152" s="235">
        <f t="shared" si="21"/>
        <v>2.005724529122286E-2</v>
      </c>
      <c r="M152" s="235">
        <f t="shared" si="21"/>
        <v>2.005724529122286E-2</v>
      </c>
      <c r="N152" s="235">
        <f t="shared" si="21"/>
        <v>2.005724529122286E-2</v>
      </c>
      <c r="O152" s="235">
        <f t="shared" si="21"/>
        <v>2.005724529122286E-2</v>
      </c>
      <c r="P152" s="235">
        <f t="shared" si="21"/>
        <v>2.0057245291222856E-2</v>
      </c>
      <c r="Q152" s="235">
        <f t="shared" si="21"/>
        <v>2.0057245291222853E-2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1.3010208167905237E-2</v>
      </c>
    </row>
    <row r="154" spans="1:17" x14ac:dyDescent="0.25">
      <c r="A154" s="127" t="s">
        <v>208</v>
      </c>
      <c r="B154" s="237">
        <f t="shared" ref="B154:Q154" si="23">IF(B$77=0,0,B$77/B$47)</f>
        <v>0.64031788288371327</v>
      </c>
      <c r="C154" s="237">
        <f t="shared" si="23"/>
        <v>0.63982425675540067</v>
      </c>
      <c r="D154" s="237">
        <f t="shared" si="23"/>
        <v>0.6477636687409829</v>
      </c>
      <c r="E154" s="237">
        <f t="shared" si="23"/>
        <v>0.64775730989640512</v>
      </c>
      <c r="F154" s="237">
        <f t="shared" si="23"/>
        <v>0.64306850883120759</v>
      </c>
      <c r="G154" s="237">
        <f t="shared" si="23"/>
        <v>0.6416840729626696</v>
      </c>
      <c r="H154" s="237">
        <f t="shared" si="23"/>
        <v>0.64162254501818705</v>
      </c>
      <c r="I154" s="237">
        <f t="shared" si="23"/>
        <v>0.64224391621379151</v>
      </c>
      <c r="J154" s="237">
        <f t="shared" si="23"/>
        <v>0.64569489358981091</v>
      </c>
      <c r="K154" s="237">
        <f t="shared" si="23"/>
        <v>0.64298628013848103</v>
      </c>
      <c r="L154" s="237">
        <f t="shared" si="23"/>
        <v>0.64755549867370754</v>
      </c>
      <c r="M154" s="237">
        <f t="shared" si="23"/>
        <v>0.64351531726582734</v>
      </c>
      <c r="N154" s="237">
        <f t="shared" si="23"/>
        <v>0.64160583085916378</v>
      </c>
      <c r="O154" s="237">
        <f t="shared" si="23"/>
        <v>0.6420763614140389</v>
      </c>
      <c r="P154" s="237">
        <f t="shared" si="23"/>
        <v>0.64571285311473692</v>
      </c>
      <c r="Q154" s="237">
        <f t="shared" si="23"/>
        <v>0.64594637045969827</v>
      </c>
    </row>
    <row r="155" spans="1:17" x14ac:dyDescent="0.25">
      <c r="A155" s="142" t="s">
        <v>222</v>
      </c>
      <c r="B155" s="259">
        <f t="shared" ref="B155:Q155" si="24">IF(B$78=0,0,B$78/B$47)</f>
        <v>0.61174598138229719</v>
      </c>
      <c r="C155" s="259">
        <f t="shared" si="24"/>
        <v>0.61174598138229697</v>
      </c>
      <c r="D155" s="259">
        <f t="shared" si="24"/>
        <v>0.61174598138229708</v>
      </c>
      <c r="E155" s="259">
        <f t="shared" si="24"/>
        <v>0.61174598138229719</v>
      </c>
      <c r="F155" s="259">
        <f t="shared" si="24"/>
        <v>0.61174598138229719</v>
      </c>
      <c r="G155" s="259">
        <f t="shared" si="24"/>
        <v>0.61174598138229719</v>
      </c>
      <c r="H155" s="259">
        <f t="shared" si="24"/>
        <v>0.61174598138229708</v>
      </c>
      <c r="I155" s="259">
        <f t="shared" si="24"/>
        <v>0.61174598138229719</v>
      </c>
      <c r="J155" s="259">
        <f t="shared" si="24"/>
        <v>0.61174598138229708</v>
      </c>
      <c r="K155" s="259">
        <f t="shared" si="24"/>
        <v>0.6117459813822973</v>
      </c>
      <c r="L155" s="259">
        <f t="shared" si="24"/>
        <v>0.6117459813822973</v>
      </c>
      <c r="M155" s="259">
        <f t="shared" si="24"/>
        <v>0.61174598138229719</v>
      </c>
      <c r="N155" s="259">
        <f t="shared" si="24"/>
        <v>0.61174598138229719</v>
      </c>
      <c r="O155" s="259">
        <f t="shared" si="24"/>
        <v>0.61174598138229719</v>
      </c>
      <c r="P155" s="259">
        <f t="shared" si="24"/>
        <v>0.61174598138229708</v>
      </c>
      <c r="Q155" s="259">
        <f t="shared" si="24"/>
        <v>0.61174598138229697</v>
      </c>
    </row>
    <row r="156" spans="1:17" x14ac:dyDescent="0.25">
      <c r="A156" s="142" t="s">
        <v>221</v>
      </c>
      <c r="B156" s="259">
        <f t="shared" ref="B156:Q156" si="25">IF(B$86=0,0,B$86/B$47)</f>
        <v>2.8571901501416072E-2</v>
      </c>
      <c r="C156" s="259">
        <f t="shared" si="25"/>
        <v>2.80782753731037E-2</v>
      </c>
      <c r="D156" s="259">
        <f t="shared" si="25"/>
        <v>3.6017687358685727E-2</v>
      </c>
      <c r="E156" s="259">
        <f t="shared" si="25"/>
        <v>3.6011328514107925E-2</v>
      </c>
      <c r="F156" s="259">
        <f t="shared" si="25"/>
        <v>3.1322527448910349E-2</v>
      </c>
      <c r="G156" s="259">
        <f t="shared" si="25"/>
        <v>2.9938091580372372E-2</v>
      </c>
      <c r="H156" s="259">
        <f t="shared" si="25"/>
        <v>2.9876563635889922E-2</v>
      </c>
      <c r="I156" s="259">
        <f t="shared" si="25"/>
        <v>3.049793483149435E-2</v>
      </c>
      <c r="J156" s="259">
        <f t="shared" si="25"/>
        <v>3.3948912207513823E-2</v>
      </c>
      <c r="K156" s="259">
        <f t="shared" si="25"/>
        <v>3.1240298756183716E-2</v>
      </c>
      <c r="L156" s="259">
        <f t="shared" si="25"/>
        <v>3.5809517291410325E-2</v>
      </c>
      <c r="M156" s="259">
        <f t="shared" si="25"/>
        <v>3.1769335883530099E-2</v>
      </c>
      <c r="N156" s="259">
        <f t="shared" si="25"/>
        <v>2.9859849476866578E-2</v>
      </c>
      <c r="O156" s="259">
        <f t="shared" si="25"/>
        <v>3.0330380031741693E-2</v>
      </c>
      <c r="P156" s="259">
        <f t="shared" si="25"/>
        <v>3.3966871732439896E-2</v>
      </c>
      <c r="Q156" s="259">
        <f t="shared" si="25"/>
        <v>3.4200389077401284E-2</v>
      </c>
    </row>
    <row r="157" spans="1:17" x14ac:dyDescent="0.25">
      <c r="A157" s="127" t="s">
        <v>207</v>
      </c>
      <c r="B157" s="237">
        <f t="shared" ref="B157:Q157" si="26">IF(B$87=0,0,B$87/B$47)</f>
        <v>0.11484705384972818</v>
      </c>
      <c r="C157" s="237">
        <f t="shared" si="26"/>
        <v>0.11482643625689147</v>
      </c>
      <c r="D157" s="237">
        <f t="shared" si="26"/>
        <v>0.11515804666868477</v>
      </c>
      <c r="E157" s="237">
        <f t="shared" si="26"/>
        <v>0.11515778107482559</v>
      </c>
      <c r="F157" s="237">
        <f t="shared" si="26"/>
        <v>0.11496194097295521</v>
      </c>
      <c r="G157" s="237">
        <f t="shared" si="26"/>
        <v>0.11490411636965953</v>
      </c>
      <c r="H157" s="237">
        <f t="shared" si="26"/>
        <v>0.1149015464933206</v>
      </c>
      <c r="I157" s="237">
        <f t="shared" si="26"/>
        <v>0.11492749969469433</v>
      </c>
      <c r="J157" s="237">
        <f t="shared" si="26"/>
        <v>0.11507163883633724</v>
      </c>
      <c r="K157" s="237">
        <f t="shared" si="26"/>
        <v>0.11495850647545011</v>
      </c>
      <c r="L157" s="237">
        <f t="shared" si="26"/>
        <v>0.11514935189861139</v>
      </c>
      <c r="M157" s="237">
        <f t="shared" si="26"/>
        <v>0.11498060310174585</v>
      </c>
      <c r="N157" s="237">
        <f t="shared" si="26"/>
        <v>0.11490084838253274</v>
      </c>
      <c r="O157" s="237">
        <f t="shared" si="26"/>
        <v>0.1149205013280338</v>
      </c>
      <c r="P157" s="237">
        <f t="shared" si="26"/>
        <v>0.11507238896310576</v>
      </c>
      <c r="Q157" s="237">
        <f t="shared" si="26"/>
        <v>0.11067805535229359</v>
      </c>
    </row>
    <row r="158" spans="1:17" x14ac:dyDescent="0.25">
      <c r="A158" s="142" t="s">
        <v>220</v>
      </c>
      <c r="B158" s="259">
        <f t="shared" ref="B158:Q158" si="27">IF(B$88=0,0,B$88/B$47)</f>
        <v>8.2703664660635098E-2</v>
      </c>
      <c r="C158" s="259">
        <f t="shared" si="27"/>
        <v>8.3238376462149793E-2</v>
      </c>
      <c r="D158" s="259">
        <f t="shared" si="27"/>
        <v>7.463814839016332E-2</v>
      </c>
      <c r="E158" s="259">
        <f t="shared" si="27"/>
        <v>7.4645036496454181E-2</v>
      </c>
      <c r="F158" s="259">
        <f t="shared" si="27"/>
        <v>7.9724097592931059E-2</v>
      </c>
      <c r="G158" s="259">
        <f t="shared" si="27"/>
        <v>8.1223763341740599E-2</v>
      </c>
      <c r="H158" s="259">
        <f t="shared" si="27"/>
        <v>8.1290412402944434E-2</v>
      </c>
      <c r="I158" s="259">
        <f t="shared" si="27"/>
        <v>8.0617323009263178E-2</v>
      </c>
      <c r="J158" s="259">
        <f t="shared" si="27"/>
        <v>7.6879112602884186E-2</v>
      </c>
      <c r="K158" s="259">
        <f t="shared" si="27"/>
        <v>7.981317037474342E-2</v>
      </c>
      <c r="L158" s="259">
        <f t="shared" si="27"/>
        <v>7.4863644945774757E-2</v>
      </c>
      <c r="M158" s="259">
        <f t="shared" si="27"/>
        <v>7.9240100232774488E-2</v>
      </c>
      <c r="N158" s="259">
        <f t="shared" si="27"/>
        <v>8.1308517721057821E-2</v>
      </c>
      <c r="O158" s="259">
        <f t="shared" si="27"/>
        <v>8.0798823792324406E-2</v>
      </c>
      <c r="P158" s="259">
        <f t="shared" si="27"/>
        <v>7.6859658264110883E-2</v>
      </c>
      <c r="Q158" s="259">
        <f t="shared" si="27"/>
        <v>7.2202617640217126E-2</v>
      </c>
    </row>
    <row r="159" spans="1:17" x14ac:dyDescent="0.25">
      <c r="A159" s="140" t="s">
        <v>219</v>
      </c>
      <c r="B159" s="260">
        <f t="shared" ref="B159:Q159" si="28">IF(B$94=0,0,B$94/B$47)</f>
        <v>3.2143389189093083E-2</v>
      </c>
      <c r="C159" s="260">
        <f t="shared" si="28"/>
        <v>3.158805979474167E-2</v>
      </c>
      <c r="D159" s="260">
        <f t="shared" si="28"/>
        <v>4.0519898278521448E-2</v>
      </c>
      <c r="E159" s="260">
        <f t="shared" si="28"/>
        <v>4.0512744578371417E-2</v>
      </c>
      <c r="F159" s="260">
        <f t="shared" si="28"/>
        <v>3.5237843380024149E-2</v>
      </c>
      <c r="G159" s="260">
        <f t="shared" si="28"/>
        <v>3.3680353027918927E-2</v>
      </c>
      <c r="H159" s="260">
        <f t="shared" si="28"/>
        <v>3.3611134090376166E-2</v>
      </c>
      <c r="I159" s="260">
        <f t="shared" si="28"/>
        <v>3.4310176685431147E-2</v>
      </c>
      <c r="J159" s="260">
        <f t="shared" si="28"/>
        <v>3.8192526233453053E-2</v>
      </c>
      <c r="K159" s="260">
        <f t="shared" si="28"/>
        <v>3.5145336100706678E-2</v>
      </c>
      <c r="L159" s="260">
        <f t="shared" si="28"/>
        <v>4.028570695283662E-2</v>
      </c>
      <c r="M159" s="260">
        <f t="shared" si="28"/>
        <v>3.5740502868971367E-2</v>
      </c>
      <c r="N159" s="260">
        <f t="shared" si="28"/>
        <v>3.3592330661474906E-2</v>
      </c>
      <c r="O159" s="260">
        <f t="shared" si="28"/>
        <v>3.4121677535709403E-2</v>
      </c>
      <c r="P159" s="260">
        <f t="shared" si="28"/>
        <v>3.8212730698994883E-2</v>
      </c>
      <c r="Q159" s="260">
        <f t="shared" si="28"/>
        <v>3.8475437712076448E-2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0.99999999999999989</v>
      </c>
      <c r="C162" s="77">
        <f t="shared" si="29"/>
        <v>1</v>
      </c>
      <c r="D162" s="77">
        <f t="shared" si="29"/>
        <v>1</v>
      </c>
      <c r="E162" s="77">
        <f t="shared" si="29"/>
        <v>1.0000000000000002</v>
      </c>
      <c r="F162" s="77">
        <f t="shared" si="29"/>
        <v>1</v>
      </c>
      <c r="G162" s="77">
        <f t="shared" si="29"/>
        <v>1.0000000000000002</v>
      </c>
      <c r="H162" s="77">
        <f t="shared" si="29"/>
        <v>1</v>
      </c>
      <c r="I162" s="77">
        <f t="shared" si="29"/>
        <v>1</v>
      </c>
      <c r="J162" s="77">
        <f t="shared" si="29"/>
        <v>1</v>
      </c>
      <c r="K162" s="77">
        <f t="shared" si="29"/>
        <v>1</v>
      </c>
      <c r="L162" s="77">
        <f t="shared" si="29"/>
        <v>1</v>
      </c>
      <c r="M162" s="77">
        <f t="shared" si="29"/>
        <v>0.99999999999999989</v>
      </c>
      <c r="N162" s="77">
        <f t="shared" si="29"/>
        <v>0.99999999999999989</v>
      </c>
      <c r="O162" s="77">
        <f t="shared" si="29"/>
        <v>1</v>
      </c>
      <c r="P162" s="77">
        <f t="shared" si="29"/>
        <v>1</v>
      </c>
      <c r="Q162" s="77">
        <f t="shared" si="29"/>
        <v>1.0000000000000002</v>
      </c>
    </row>
    <row r="163" spans="1:17" x14ac:dyDescent="0.25">
      <c r="A163" s="132" t="s">
        <v>83</v>
      </c>
      <c r="B163" s="240">
        <f t="shared" ref="B163:Q163" si="30">IF(B$98=0,0,B$98/B$97)</f>
        <v>7.2027303930499243E-3</v>
      </c>
      <c r="C163" s="240">
        <f t="shared" si="30"/>
        <v>7.2027303930499243E-3</v>
      </c>
      <c r="D163" s="240">
        <f t="shared" si="30"/>
        <v>7.202730393049926E-3</v>
      </c>
      <c r="E163" s="240">
        <f t="shared" si="30"/>
        <v>7.2027303930499269E-3</v>
      </c>
      <c r="F163" s="240">
        <f t="shared" si="30"/>
        <v>7.2027303930499277E-3</v>
      </c>
      <c r="G163" s="240">
        <f t="shared" si="30"/>
        <v>7.2027303930499269E-3</v>
      </c>
      <c r="H163" s="240">
        <f t="shared" si="30"/>
        <v>7.2027303930499277E-3</v>
      </c>
      <c r="I163" s="240">
        <f t="shared" si="30"/>
        <v>7.202730393049926E-3</v>
      </c>
      <c r="J163" s="240">
        <f t="shared" si="30"/>
        <v>7.2027303930499269E-3</v>
      </c>
      <c r="K163" s="240">
        <f t="shared" si="30"/>
        <v>7.2027303930499277E-3</v>
      </c>
      <c r="L163" s="240">
        <f t="shared" si="30"/>
        <v>7.202730393049926E-3</v>
      </c>
      <c r="M163" s="240">
        <f t="shared" si="30"/>
        <v>7.202730393049926E-3</v>
      </c>
      <c r="N163" s="240">
        <f t="shared" si="30"/>
        <v>7.2027303930499269E-3</v>
      </c>
      <c r="O163" s="240">
        <f t="shared" si="30"/>
        <v>7.2027303930499269E-3</v>
      </c>
      <c r="P163" s="240">
        <f t="shared" si="30"/>
        <v>7.202730393049926E-3</v>
      </c>
      <c r="Q163" s="240">
        <f t="shared" si="30"/>
        <v>7.2027303930499269E-3</v>
      </c>
    </row>
    <row r="164" spans="1:17" x14ac:dyDescent="0.25">
      <c r="A164" s="76" t="s">
        <v>82</v>
      </c>
      <c r="B164" s="239">
        <f t="shared" ref="B164:Q164" si="31">IF(B$99=0,0,B$99/B$97)</f>
        <v>7.4019832366546672E-3</v>
      </c>
      <c r="C164" s="239">
        <f t="shared" si="31"/>
        <v>7.4019832366546672E-3</v>
      </c>
      <c r="D164" s="239">
        <f t="shared" si="31"/>
        <v>7.401983236654669E-3</v>
      </c>
      <c r="E164" s="239">
        <f t="shared" si="31"/>
        <v>7.4019832366546698E-3</v>
      </c>
      <c r="F164" s="239">
        <f t="shared" si="31"/>
        <v>7.4019832366546707E-3</v>
      </c>
      <c r="G164" s="239">
        <f t="shared" si="31"/>
        <v>7.4019832366546707E-3</v>
      </c>
      <c r="H164" s="239">
        <f t="shared" si="31"/>
        <v>7.4019832366546707E-3</v>
      </c>
      <c r="I164" s="239">
        <f t="shared" si="31"/>
        <v>7.401983236654669E-3</v>
      </c>
      <c r="J164" s="239">
        <f t="shared" si="31"/>
        <v>7.4019832366546698E-3</v>
      </c>
      <c r="K164" s="239">
        <f t="shared" si="31"/>
        <v>7.4019832366546707E-3</v>
      </c>
      <c r="L164" s="239">
        <f t="shared" si="31"/>
        <v>7.401983236654669E-3</v>
      </c>
      <c r="M164" s="239">
        <f t="shared" si="31"/>
        <v>7.4019832366546681E-3</v>
      </c>
      <c r="N164" s="239">
        <f t="shared" si="31"/>
        <v>7.4019832366546698E-3</v>
      </c>
      <c r="O164" s="239">
        <f t="shared" si="31"/>
        <v>7.401983236654669E-3</v>
      </c>
      <c r="P164" s="239">
        <f t="shared" si="31"/>
        <v>7.401983236654669E-3</v>
      </c>
      <c r="Q164" s="239">
        <f t="shared" si="31"/>
        <v>7.401983236654669E-3</v>
      </c>
    </row>
    <row r="165" spans="1:17" x14ac:dyDescent="0.25">
      <c r="A165" s="76" t="s">
        <v>81</v>
      </c>
      <c r="B165" s="239">
        <f t="shared" ref="B165:Q165" si="32">IF(B$100=0,0,B$100/B$97)</f>
        <v>1.4487238205746556E-2</v>
      </c>
      <c r="C165" s="239">
        <f t="shared" si="32"/>
        <v>1.4487238205746555E-2</v>
      </c>
      <c r="D165" s="239">
        <f t="shared" si="32"/>
        <v>1.4487238205746558E-2</v>
      </c>
      <c r="E165" s="239">
        <f t="shared" si="32"/>
        <v>1.448723820574656E-2</v>
      </c>
      <c r="F165" s="239">
        <f t="shared" si="32"/>
        <v>1.4487238205746562E-2</v>
      </c>
      <c r="G165" s="239">
        <f t="shared" si="32"/>
        <v>1.448723820574656E-2</v>
      </c>
      <c r="H165" s="239">
        <f t="shared" si="32"/>
        <v>1.4487238205746562E-2</v>
      </c>
      <c r="I165" s="239">
        <f t="shared" si="32"/>
        <v>1.4487238205746558E-2</v>
      </c>
      <c r="J165" s="239">
        <f t="shared" si="32"/>
        <v>1.4487238205746562E-2</v>
      </c>
      <c r="K165" s="239">
        <f t="shared" si="32"/>
        <v>1.4487238205746562E-2</v>
      </c>
      <c r="L165" s="239">
        <f t="shared" si="32"/>
        <v>1.4487238205746558E-2</v>
      </c>
      <c r="M165" s="239">
        <f t="shared" si="32"/>
        <v>1.4487238205746558E-2</v>
      </c>
      <c r="N165" s="239">
        <f t="shared" si="32"/>
        <v>1.448723820574656E-2</v>
      </c>
      <c r="O165" s="239">
        <f t="shared" si="32"/>
        <v>1.4487238205746558E-2</v>
      </c>
      <c r="P165" s="239">
        <f t="shared" si="32"/>
        <v>1.4487238205746556E-2</v>
      </c>
      <c r="Q165" s="239">
        <f t="shared" si="32"/>
        <v>1.4487238205746558E-2</v>
      </c>
    </row>
    <row r="166" spans="1:17" x14ac:dyDescent="0.25">
      <c r="A166" s="76" t="s">
        <v>80</v>
      </c>
      <c r="B166" s="239">
        <f t="shared" ref="B166:Q166" si="33">IF(B$101=0,0,B$101/B$97)</f>
        <v>5.7472294687288365E-3</v>
      </c>
      <c r="C166" s="239">
        <f t="shared" si="33"/>
        <v>5.7472294687288365E-3</v>
      </c>
      <c r="D166" s="239">
        <f t="shared" si="33"/>
        <v>5.7472294687288374E-3</v>
      </c>
      <c r="E166" s="239">
        <f t="shared" si="33"/>
        <v>5.7472294687288383E-3</v>
      </c>
      <c r="F166" s="239">
        <f t="shared" si="33"/>
        <v>5.7472294687288391E-3</v>
      </c>
      <c r="G166" s="239">
        <f t="shared" si="33"/>
        <v>5.7472294687288383E-3</v>
      </c>
      <c r="H166" s="239">
        <f t="shared" si="33"/>
        <v>5.7472294687288391E-3</v>
      </c>
      <c r="I166" s="239">
        <f t="shared" si="33"/>
        <v>5.7472294687288374E-3</v>
      </c>
      <c r="J166" s="239">
        <f t="shared" si="33"/>
        <v>5.7472294687288383E-3</v>
      </c>
      <c r="K166" s="239">
        <f t="shared" si="33"/>
        <v>5.7472294687288391E-3</v>
      </c>
      <c r="L166" s="239">
        <f t="shared" si="33"/>
        <v>5.7472294687288374E-3</v>
      </c>
      <c r="M166" s="239">
        <f t="shared" si="33"/>
        <v>5.7472294687288374E-3</v>
      </c>
      <c r="N166" s="239">
        <f t="shared" si="33"/>
        <v>5.7472294687288383E-3</v>
      </c>
      <c r="O166" s="239">
        <f t="shared" si="33"/>
        <v>5.7472294687288365E-3</v>
      </c>
      <c r="P166" s="239">
        <f t="shared" si="33"/>
        <v>5.7472294687288383E-3</v>
      </c>
      <c r="Q166" s="239">
        <f t="shared" si="33"/>
        <v>5.7472294687288374E-3</v>
      </c>
    </row>
    <row r="167" spans="1:17" x14ac:dyDescent="0.25">
      <c r="A167" s="129" t="s">
        <v>79</v>
      </c>
      <c r="B167" s="238">
        <f t="shared" ref="B167:Q167" si="34">IF(B$102=0,0,B$102/B$97)</f>
        <v>6.5018030171845598E-3</v>
      </c>
      <c r="C167" s="238">
        <f t="shared" si="34"/>
        <v>6.5018030171845589E-3</v>
      </c>
      <c r="D167" s="238">
        <f t="shared" si="34"/>
        <v>6.5018030171845606E-3</v>
      </c>
      <c r="E167" s="238">
        <f t="shared" si="34"/>
        <v>6.5018030171845615E-3</v>
      </c>
      <c r="F167" s="238">
        <f t="shared" si="34"/>
        <v>6.5018030171845624E-3</v>
      </c>
      <c r="G167" s="238">
        <f t="shared" si="34"/>
        <v>6.5018030171845615E-3</v>
      </c>
      <c r="H167" s="238">
        <f t="shared" si="34"/>
        <v>6.5018030171845615E-3</v>
      </c>
      <c r="I167" s="238">
        <f t="shared" si="34"/>
        <v>6.5018030171845589E-3</v>
      </c>
      <c r="J167" s="238">
        <f t="shared" si="34"/>
        <v>6.5018030171845606E-3</v>
      </c>
      <c r="K167" s="238">
        <f t="shared" si="34"/>
        <v>6.5018030171845615E-3</v>
      </c>
      <c r="L167" s="238">
        <f t="shared" si="34"/>
        <v>6.5018030171845598E-3</v>
      </c>
      <c r="M167" s="238">
        <f t="shared" si="34"/>
        <v>6.5018030171845598E-3</v>
      </c>
      <c r="N167" s="238">
        <f t="shared" si="34"/>
        <v>6.5018030171845606E-3</v>
      </c>
      <c r="O167" s="238">
        <f t="shared" si="34"/>
        <v>6.5018030171845598E-3</v>
      </c>
      <c r="P167" s="238">
        <f t="shared" si="34"/>
        <v>6.5018030171845598E-3</v>
      </c>
      <c r="Q167" s="238">
        <f t="shared" si="34"/>
        <v>6.5018030171845606E-3</v>
      </c>
    </row>
    <row r="168" spans="1:17" x14ac:dyDescent="0.25">
      <c r="A168" s="127" t="s">
        <v>206</v>
      </c>
      <c r="B168" s="237">
        <f t="shared" ref="B168:Q168" si="35">IF(B$107=0,0,B$107/B$97)</f>
        <v>0.83526400738719397</v>
      </c>
      <c r="C168" s="237">
        <f t="shared" si="35"/>
        <v>0.8384307659107213</v>
      </c>
      <c r="D168" s="237">
        <f t="shared" si="35"/>
        <v>0.78749707513731559</v>
      </c>
      <c r="E168" s="237">
        <f t="shared" si="35"/>
        <v>0.78753786901776823</v>
      </c>
      <c r="F168" s="237">
        <f t="shared" si="35"/>
        <v>0.81761792330723959</v>
      </c>
      <c r="G168" s="237">
        <f t="shared" si="35"/>
        <v>0.82649949143240786</v>
      </c>
      <c r="H168" s="237">
        <f t="shared" si="35"/>
        <v>0.82689421150788489</v>
      </c>
      <c r="I168" s="237">
        <f t="shared" si="35"/>
        <v>0.82290793035886622</v>
      </c>
      <c r="J168" s="237">
        <f t="shared" si="35"/>
        <v>0.80076888343002639</v>
      </c>
      <c r="K168" s="237">
        <f t="shared" si="35"/>
        <v>0.81814544484355045</v>
      </c>
      <c r="L168" s="237">
        <f t="shared" si="35"/>
        <v>0.78883254807336389</v>
      </c>
      <c r="M168" s="237">
        <f t="shared" si="35"/>
        <v>0.81475151422238545</v>
      </c>
      <c r="N168" s="237">
        <f t="shared" si="35"/>
        <v>0.82700143781239932</v>
      </c>
      <c r="O168" s="237">
        <f t="shared" si="35"/>
        <v>0.82398284426605473</v>
      </c>
      <c r="P168" s="237">
        <f t="shared" si="35"/>
        <v>0.80065366773260693</v>
      </c>
      <c r="Q168" s="237">
        <f t="shared" si="35"/>
        <v>0.77307297277066422</v>
      </c>
    </row>
    <row r="169" spans="1:17" x14ac:dyDescent="0.25">
      <c r="A169" s="142" t="s">
        <v>218</v>
      </c>
      <c r="B169" s="235">
        <f t="shared" ref="B169:Q169" si="36">IF(B$108=0,0,B$108/B$97)</f>
        <v>0.80035809174898176</v>
      </c>
      <c r="C169" s="235">
        <f t="shared" si="36"/>
        <v>0.80553272238780615</v>
      </c>
      <c r="D169" s="235">
        <f t="shared" si="36"/>
        <v>0.7223047039372843</v>
      </c>
      <c r="E169" s="235">
        <f t="shared" si="36"/>
        <v>0.7223713630343066</v>
      </c>
      <c r="F169" s="235">
        <f t="shared" si="36"/>
        <v>0.77152357005842431</v>
      </c>
      <c r="G169" s="235">
        <f t="shared" si="36"/>
        <v>0.78603646524757542</v>
      </c>
      <c r="H169" s="235">
        <f t="shared" si="36"/>
        <v>0.78668145620004237</v>
      </c>
      <c r="I169" s="235">
        <f t="shared" si="36"/>
        <v>0.78016768749446253</v>
      </c>
      <c r="J169" s="235">
        <f t="shared" si="36"/>
        <v>0.74399145564690639</v>
      </c>
      <c r="K169" s="235">
        <f t="shared" si="36"/>
        <v>0.77238556477136289</v>
      </c>
      <c r="L169" s="235">
        <f t="shared" si="36"/>
        <v>0.72448692879619114</v>
      </c>
      <c r="M169" s="235">
        <f t="shared" si="36"/>
        <v>0.76683972436457271</v>
      </c>
      <c r="N169" s="235">
        <f t="shared" si="36"/>
        <v>0.78685666896618989</v>
      </c>
      <c r="O169" s="235">
        <f t="shared" si="36"/>
        <v>0.7819241467877468</v>
      </c>
      <c r="P169" s="235">
        <f t="shared" si="36"/>
        <v>0.74380318784135357</v>
      </c>
      <c r="Q169" s="235">
        <f t="shared" si="36"/>
        <v>0.69873505014477555</v>
      </c>
    </row>
    <row r="170" spans="1:17" x14ac:dyDescent="0.25">
      <c r="A170" s="142" t="s">
        <v>217</v>
      </c>
      <c r="B170" s="235">
        <f t="shared" ref="B170:Q170" si="37">IF(B$114=0,0,B$114/B$97)</f>
        <v>3.4905915638212257E-2</v>
      </c>
      <c r="C170" s="235">
        <f t="shared" si="37"/>
        <v>3.2898043522915088E-2</v>
      </c>
      <c r="D170" s="235">
        <f t="shared" si="37"/>
        <v>6.5192371200031324E-2</v>
      </c>
      <c r="E170" s="235">
        <f t="shared" si="37"/>
        <v>6.5166505983461603E-2</v>
      </c>
      <c r="F170" s="235">
        <f t="shared" si="37"/>
        <v>4.6094353248815306E-2</v>
      </c>
      <c r="G170" s="235">
        <f t="shared" si="37"/>
        <v>4.0463026184832412E-2</v>
      </c>
      <c r="H170" s="235">
        <f t="shared" si="37"/>
        <v>4.0212755307842525E-2</v>
      </c>
      <c r="I170" s="235">
        <f t="shared" si="37"/>
        <v>4.2740242864403699E-2</v>
      </c>
      <c r="J170" s="235">
        <f t="shared" si="37"/>
        <v>5.6777427783119991E-2</v>
      </c>
      <c r="K170" s="235">
        <f t="shared" si="37"/>
        <v>4.5759880072187585E-2</v>
      </c>
      <c r="L170" s="235">
        <f t="shared" si="37"/>
        <v>6.434561927717275E-2</v>
      </c>
      <c r="M170" s="235">
        <f t="shared" si="37"/>
        <v>4.7911789857812644E-2</v>
      </c>
      <c r="N170" s="235">
        <f t="shared" si="37"/>
        <v>4.0144768846209433E-2</v>
      </c>
      <c r="O170" s="235">
        <f t="shared" si="37"/>
        <v>4.2058697478308038E-2</v>
      </c>
      <c r="P170" s="235">
        <f t="shared" si="37"/>
        <v>5.6850479891253344E-2</v>
      </c>
      <c r="Q170" s="235">
        <f t="shared" si="37"/>
        <v>7.4337922625888828E-2</v>
      </c>
    </row>
    <row r="171" spans="1:17" x14ac:dyDescent="0.25">
      <c r="A171" s="127" t="s">
        <v>205</v>
      </c>
      <c r="B171" s="237">
        <f t="shared" ref="B171:Q171" si="38">IF(B$115=0,0,B$115/B$97)</f>
        <v>2.8361056456047466E-2</v>
      </c>
      <c r="C171" s="237">
        <f t="shared" si="38"/>
        <v>2.6729660362368513E-2</v>
      </c>
      <c r="D171" s="237">
        <f t="shared" si="38"/>
        <v>5.2968801600025463E-2</v>
      </c>
      <c r="E171" s="237">
        <f t="shared" si="38"/>
        <v>5.2947786111562554E-2</v>
      </c>
      <c r="F171" s="237">
        <f t="shared" si="38"/>
        <v>3.7451662014662448E-2</v>
      </c>
      <c r="G171" s="237">
        <f t="shared" si="38"/>
        <v>3.2876208775176344E-2</v>
      </c>
      <c r="H171" s="237">
        <f t="shared" si="38"/>
        <v>3.267286368762206E-2</v>
      </c>
      <c r="I171" s="237">
        <f t="shared" si="38"/>
        <v>3.4726447327328012E-2</v>
      </c>
      <c r="J171" s="237">
        <f t="shared" si="38"/>
        <v>4.6131660073785004E-2</v>
      </c>
      <c r="K171" s="237">
        <f t="shared" si="38"/>
        <v>3.7179902558652417E-2</v>
      </c>
      <c r="L171" s="237">
        <f t="shared" si="38"/>
        <v>5.2280815662702873E-2</v>
      </c>
      <c r="M171" s="237">
        <f t="shared" si="38"/>
        <v>3.8928329259472781E-2</v>
      </c>
      <c r="N171" s="237">
        <f t="shared" si="38"/>
        <v>3.2617624687545171E-2</v>
      </c>
      <c r="O171" s="237">
        <f t="shared" si="38"/>
        <v>3.4172691701125288E-2</v>
      </c>
      <c r="P171" s="237">
        <f t="shared" si="38"/>
        <v>4.6191014911643347E-2</v>
      </c>
      <c r="Q171" s="237">
        <f t="shared" si="38"/>
        <v>6.039956213353468E-2</v>
      </c>
    </row>
    <row r="172" spans="1:17" x14ac:dyDescent="0.25">
      <c r="A172" s="127" t="s">
        <v>204</v>
      </c>
      <c r="B172" s="237">
        <f t="shared" ref="B172:Q172" si="39">IF(B$116=0,0,B$116/B$97)</f>
        <v>6.9727162997690009E-2</v>
      </c>
      <c r="C172" s="237">
        <f t="shared" si="39"/>
        <v>6.9647507851432172E-2</v>
      </c>
      <c r="D172" s="237">
        <f t="shared" si="39"/>
        <v>7.092866982127162E-2</v>
      </c>
      <c r="E172" s="237">
        <f t="shared" si="39"/>
        <v>7.0927643711295091E-2</v>
      </c>
      <c r="F172" s="237">
        <f t="shared" si="39"/>
        <v>7.0171024251342237E-2</v>
      </c>
      <c r="G172" s="237">
        <f t="shared" si="39"/>
        <v>6.9947621487047862E-2</v>
      </c>
      <c r="H172" s="237">
        <f t="shared" si="39"/>
        <v>6.9937692884942698E-2</v>
      </c>
      <c r="I172" s="237">
        <f t="shared" si="39"/>
        <v>7.0037961915748528E-2</v>
      </c>
      <c r="J172" s="237">
        <f t="shared" si="39"/>
        <v>7.0594837032062041E-2</v>
      </c>
      <c r="K172" s="237">
        <f t="shared" si="39"/>
        <v>7.0157755224096507E-2</v>
      </c>
      <c r="L172" s="237">
        <f t="shared" si="39"/>
        <v>7.0895077966618342E-2</v>
      </c>
      <c r="M172" s="237">
        <f t="shared" si="39"/>
        <v>7.0243124549862979E-2</v>
      </c>
      <c r="N172" s="237">
        <f t="shared" si="39"/>
        <v>6.9934995765189023E-2</v>
      </c>
      <c r="O172" s="237">
        <f t="shared" si="39"/>
        <v>7.0010924039682024E-2</v>
      </c>
      <c r="P172" s="237">
        <f t="shared" si="39"/>
        <v>7.0597735113226451E-2</v>
      </c>
      <c r="Q172" s="237">
        <f t="shared" si="39"/>
        <v>7.1291486870667026E-2</v>
      </c>
    </row>
    <row r="173" spans="1:17" x14ac:dyDescent="0.25">
      <c r="A173" s="142" t="s">
        <v>216</v>
      </c>
      <c r="B173" s="235">
        <f t="shared" ref="B173:Q173" si="40">IF(B$117=0,0,B$117/B$97)</f>
        <v>6.1437008033614605E-2</v>
      </c>
      <c r="C173" s="235">
        <f t="shared" si="40"/>
        <v>6.1834222514739842E-2</v>
      </c>
      <c r="D173" s="235">
        <f t="shared" si="40"/>
        <v>5.544548166126418E-2</v>
      </c>
      <c r="E173" s="235">
        <f t="shared" si="40"/>
        <v>5.5450598540222967E-2</v>
      </c>
      <c r="F173" s="235">
        <f t="shared" si="40"/>
        <v>5.9223615354748592E-2</v>
      </c>
      <c r="G173" s="235">
        <f t="shared" si="40"/>
        <v>6.0337652768150174E-2</v>
      </c>
      <c r="H173" s="235">
        <f t="shared" si="40"/>
        <v>6.0387163499330092E-2</v>
      </c>
      <c r="I173" s="235">
        <f t="shared" si="40"/>
        <v>5.9887154235452648E-2</v>
      </c>
      <c r="J173" s="235">
        <f t="shared" si="40"/>
        <v>5.7110197933571041E-2</v>
      </c>
      <c r="K173" s="235">
        <f t="shared" si="40"/>
        <v>5.9289783706951947E-2</v>
      </c>
      <c r="L173" s="235">
        <f t="shared" si="40"/>
        <v>5.5612993388289816E-2</v>
      </c>
      <c r="M173" s="235">
        <f t="shared" si="40"/>
        <v>5.8864074458632488E-2</v>
      </c>
      <c r="N173" s="235">
        <f t="shared" si="40"/>
        <v>6.0400613164214287E-2</v>
      </c>
      <c r="O173" s="235">
        <f t="shared" si="40"/>
        <v>6.0021983388583861E-2</v>
      </c>
      <c r="P173" s="235">
        <f t="shared" si="40"/>
        <v>5.7095746139053785E-2</v>
      </c>
      <c r="Q173" s="235">
        <f t="shared" si="40"/>
        <v>5.3636230247018434E-2</v>
      </c>
    </row>
    <row r="174" spans="1:17" x14ac:dyDescent="0.25">
      <c r="A174" s="142" t="s">
        <v>215</v>
      </c>
      <c r="B174" s="259">
        <f t="shared" ref="B174:Q174" si="41">IF(B$123=0,0,B$123/B$97)</f>
        <v>8.2901549640754125E-3</v>
      </c>
      <c r="C174" s="259">
        <f t="shared" si="41"/>
        <v>7.8132853366923334E-3</v>
      </c>
      <c r="D174" s="259">
        <f t="shared" si="41"/>
        <v>1.548318816000744E-2</v>
      </c>
      <c r="E174" s="259">
        <f t="shared" si="41"/>
        <v>1.547704517107213E-2</v>
      </c>
      <c r="F174" s="259">
        <f t="shared" si="41"/>
        <v>1.0947408896593635E-2</v>
      </c>
      <c r="G174" s="259">
        <f t="shared" si="41"/>
        <v>9.6099687188976983E-3</v>
      </c>
      <c r="H174" s="259">
        <f t="shared" si="41"/>
        <v>9.5505293856125995E-3</v>
      </c>
      <c r="I174" s="259">
        <f t="shared" si="41"/>
        <v>1.0150807680295878E-2</v>
      </c>
      <c r="J174" s="259">
        <f t="shared" si="41"/>
        <v>1.3484639098490998E-2</v>
      </c>
      <c r="K174" s="259">
        <f t="shared" si="41"/>
        <v>1.0867971517144552E-2</v>
      </c>
      <c r="L174" s="259">
        <f t="shared" si="41"/>
        <v>1.5282084578328529E-2</v>
      </c>
      <c r="M174" s="259">
        <f t="shared" si="41"/>
        <v>1.1379050091230504E-2</v>
      </c>
      <c r="N174" s="259">
        <f t="shared" si="41"/>
        <v>9.5343826009747397E-3</v>
      </c>
      <c r="O174" s="259">
        <f t="shared" si="41"/>
        <v>9.9889406510981597E-3</v>
      </c>
      <c r="P174" s="259">
        <f t="shared" si="41"/>
        <v>1.3501988974172669E-2</v>
      </c>
      <c r="Q174" s="259">
        <f t="shared" si="41"/>
        <v>1.7655256623648596E-2</v>
      </c>
    </row>
    <row r="175" spans="1:17" x14ac:dyDescent="0.25">
      <c r="A175" s="72" t="s">
        <v>203</v>
      </c>
      <c r="B175" s="234">
        <f t="shared" ref="B175:Q175" si="42">IF(B$124=0,0,B$124/B$97)</f>
        <v>2.5306788837703893E-2</v>
      </c>
      <c r="C175" s="234">
        <f t="shared" si="42"/>
        <v>2.3851081554113442E-2</v>
      </c>
      <c r="D175" s="234">
        <f t="shared" si="42"/>
        <v>4.7264469120022717E-2</v>
      </c>
      <c r="E175" s="234">
        <f t="shared" si="42"/>
        <v>4.7245716838009669E-2</v>
      </c>
      <c r="F175" s="234">
        <f t="shared" si="42"/>
        <v>3.341840610539111E-2</v>
      </c>
      <c r="G175" s="234">
        <f t="shared" si="42"/>
        <v>2.9335693984003507E-2</v>
      </c>
      <c r="H175" s="234">
        <f t="shared" si="42"/>
        <v>2.9154247598185839E-2</v>
      </c>
      <c r="I175" s="234">
        <f t="shared" si="42"/>
        <v>3.0986676076692685E-2</v>
      </c>
      <c r="J175" s="234">
        <f t="shared" si="42"/>
        <v>4.1163635142762001E-2</v>
      </c>
      <c r="K175" s="234">
        <f t="shared" si="42"/>
        <v>3.3175913052335998E-2</v>
      </c>
      <c r="L175" s="234">
        <f t="shared" si="42"/>
        <v>4.6650573975950259E-2</v>
      </c>
      <c r="M175" s="234">
        <f t="shared" si="42"/>
        <v>3.4736047646914174E-2</v>
      </c>
      <c r="N175" s="234">
        <f t="shared" si="42"/>
        <v>2.9104957413501841E-2</v>
      </c>
      <c r="O175" s="234">
        <f t="shared" si="42"/>
        <v>3.0492555671773332E-2</v>
      </c>
      <c r="P175" s="234">
        <f t="shared" si="42"/>
        <v>4.1216597921158685E-2</v>
      </c>
      <c r="Q175" s="234">
        <f t="shared" si="42"/>
        <v>5.3894993903769409E-2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132</v>
      </c>
      <c r="C180" s="230">
        <f t="shared" si="43"/>
        <v>121.7157163276097</v>
      </c>
      <c r="D180" s="230">
        <f t="shared" si="43"/>
        <v>111.18210513455257</v>
      </c>
      <c r="E180" s="230">
        <f t="shared" si="43"/>
        <v>110.05456879178591</v>
      </c>
      <c r="F180" s="230">
        <f t="shared" si="43"/>
        <v>107.23310187603219</v>
      </c>
      <c r="G180" s="230">
        <f t="shared" si="43"/>
        <v>106.63643894269605</v>
      </c>
      <c r="H180" s="230">
        <f t="shared" si="43"/>
        <v>103.63984080043086</v>
      </c>
      <c r="I180" s="230">
        <f t="shared" si="43"/>
        <v>102.06086584189816</v>
      </c>
      <c r="J180" s="230">
        <f t="shared" si="43"/>
        <v>90.717144561944139</v>
      </c>
      <c r="K180" s="230">
        <f t="shared" si="43"/>
        <v>83.116266703516246</v>
      </c>
      <c r="L180" s="230">
        <f t="shared" si="43"/>
        <v>75.591829607545279</v>
      </c>
      <c r="M180" s="230">
        <f t="shared" si="43"/>
        <v>75.832920570830765</v>
      </c>
      <c r="N180" s="230">
        <f t="shared" si="43"/>
        <v>73.001971123359709</v>
      </c>
      <c r="O180" s="230">
        <f t="shared" si="43"/>
        <v>69.837924208509719</v>
      </c>
      <c r="P180" s="230">
        <f t="shared" si="43"/>
        <v>60.306146575973436</v>
      </c>
      <c r="Q180" s="230">
        <f t="shared" si="43"/>
        <v>58.576149208746827</v>
      </c>
    </row>
    <row r="181" spans="1:17" x14ac:dyDescent="0.25">
      <c r="A181" s="132" t="s">
        <v>83</v>
      </c>
      <c r="B181" s="229">
        <f>IF(B$6=0,0,B$6/NMM!B$9*1000)</f>
        <v>0.64576858167578077</v>
      </c>
      <c r="C181" s="229">
        <f>IF(C$6=0,0,C$6/NMM!C$9*1000)</f>
        <v>0.59545595076160751</v>
      </c>
      <c r="D181" s="229">
        <f>IF(D$6=0,0,D$6/NMM!D$9*1000)</f>
        <v>0.54392356318536028</v>
      </c>
      <c r="E181" s="229">
        <f>IF(E$6=0,0,E$6/NMM!E$9*1000)</f>
        <v>0.53840744542129726</v>
      </c>
      <c r="F181" s="229">
        <f>IF(F$6=0,0,F$6/NMM!F$9*1000)</f>
        <v>0.52460430384227119</v>
      </c>
      <c r="G181" s="229">
        <f>IF(G$6=0,0,G$6/NMM!G$9*1000)</f>
        <v>0.52168531765894577</v>
      </c>
      <c r="H181" s="229">
        <f>IF(H$6=0,0,H$6/NMM!H$9*1000)</f>
        <v>0.50702540150604514</v>
      </c>
      <c r="I181" s="229">
        <f>IF(I$6=0,0,I$6/NMM!I$9*1000)</f>
        <v>0.49930076196458123</v>
      </c>
      <c r="J181" s="229">
        <f>IF(J$6=0,0,J$6/NMM!J$9*1000)</f>
        <v>0.44380516498063222</v>
      </c>
      <c r="K181" s="229">
        <f>IF(K$6=0,0,K$6/NMM!K$9*1000)</f>
        <v>0.40662025502511834</v>
      </c>
      <c r="L181" s="229">
        <f>IF(L$6=0,0,L$6/NMM!L$9*1000)</f>
        <v>0.36980930751471064</v>
      </c>
      <c r="M181" s="229">
        <f>IF(M$6=0,0,M$6/NMM!M$9*1000)</f>
        <v>0.37098876940422371</v>
      </c>
      <c r="N181" s="229">
        <f>IF(N$6=0,0,N$6/NMM!N$9*1000)</f>
        <v>0.35713923751415394</v>
      </c>
      <c r="O181" s="229">
        <f>IF(O$6=0,0,O$6/NMM!O$9*1000)</f>
        <v>0.34166013078265151</v>
      </c>
      <c r="P181" s="229">
        <f>IF(P$6=0,0,P$6/NMM!P$9*1000)</f>
        <v>0.2950288995507433</v>
      </c>
      <c r="Q181" s="229">
        <f>IF(Q$6=0,0,Q$6/NMM!Q$9*1000)</f>
        <v>0.2865654302618284</v>
      </c>
    </row>
    <row r="182" spans="1:17" x14ac:dyDescent="0.25">
      <c r="A182" s="76" t="s">
        <v>82</v>
      </c>
      <c r="B182" s="228">
        <f>IF(B$7=0,0,B$7/NMM!B$9*1000)</f>
        <v>0.25830743267031231</v>
      </c>
      <c r="C182" s="228">
        <f>IF(C$7=0,0,C$7/NMM!C$9*1000)</f>
        <v>0.23818238030464298</v>
      </c>
      <c r="D182" s="228">
        <f>IF(D$7=0,0,D$7/NMM!D$9*1000)</f>
        <v>0.21756942527414411</v>
      </c>
      <c r="E182" s="228">
        <f>IF(E$7=0,0,E$7/NMM!E$9*1000)</f>
        <v>0.21536297816851888</v>
      </c>
      <c r="F182" s="228">
        <f>IF(F$7=0,0,F$7/NMM!F$9*1000)</f>
        <v>0.20984172153690853</v>
      </c>
      <c r="G182" s="228">
        <f>IF(G$7=0,0,G$7/NMM!G$9*1000)</f>
        <v>0.20867412706357827</v>
      </c>
      <c r="H182" s="228">
        <f>IF(H$7=0,0,H$7/NMM!H$9*1000)</f>
        <v>0.20281016060241805</v>
      </c>
      <c r="I182" s="228">
        <f>IF(I$7=0,0,I$7/NMM!I$9*1000)</f>
        <v>0.19972030478583247</v>
      </c>
      <c r="J182" s="228">
        <f>IF(J$7=0,0,J$7/NMM!J$9*1000)</f>
        <v>0.17752206599225287</v>
      </c>
      <c r="K182" s="228">
        <f>IF(K$7=0,0,K$7/NMM!K$9*1000)</f>
        <v>0.16264810201004731</v>
      </c>
      <c r="L182" s="228">
        <f>IF(L$7=0,0,L$7/NMM!L$9*1000)</f>
        <v>0.14792372300588424</v>
      </c>
      <c r="M182" s="228">
        <f>IF(M$7=0,0,M$7/NMM!M$9*1000)</f>
        <v>0.14839550776168947</v>
      </c>
      <c r="N182" s="228">
        <f>IF(N$7=0,0,N$7/NMM!N$9*1000)</f>
        <v>0.14285569500566156</v>
      </c>
      <c r="O182" s="228">
        <f>IF(O$7=0,0,O$7/NMM!O$9*1000)</f>
        <v>0.13666405231306061</v>
      </c>
      <c r="P182" s="228">
        <f>IF(P$7=0,0,P$7/NMM!P$9*1000)</f>
        <v>0.1180115598202973</v>
      </c>
      <c r="Q182" s="228">
        <f>IF(Q$7=0,0,Q$7/NMM!Q$9*1000)</f>
        <v>0.11462617210473136</v>
      </c>
    </row>
    <row r="183" spans="1:17" x14ac:dyDescent="0.25">
      <c r="A183" s="76" t="s">
        <v>81</v>
      </c>
      <c r="B183" s="228">
        <f>IF(B$8=0,0,B$8/NMM!B$9*1000)</f>
        <v>1.0978065888488278</v>
      </c>
      <c r="C183" s="228">
        <f>IF(C$8=0,0,C$8/NMM!C$9*1000)</f>
        <v>1.012275116294733</v>
      </c>
      <c r="D183" s="228">
        <f>IF(D$8=0,0,D$8/NMM!D$9*1000)</f>
        <v>0.92467005741511288</v>
      </c>
      <c r="E183" s="228">
        <f>IF(E$8=0,0,E$8/NMM!E$9*1000)</f>
        <v>0.91529265721620545</v>
      </c>
      <c r="F183" s="228">
        <f>IF(F$8=0,0,F$8/NMM!F$9*1000)</f>
        <v>0.89182731653186142</v>
      </c>
      <c r="G183" s="228">
        <f>IF(G$8=0,0,G$8/NMM!G$9*1000)</f>
        <v>0.88686504002020783</v>
      </c>
      <c r="H183" s="228">
        <f>IF(H$8=0,0,H$8/NMM!H$9*1000)</f>
        <v>0.86194318256027691</v>
      </c>
      <c r="I183" s="228">
        <f>IF(I$8=0,0,I$8/NMM!I$9*1000)</f>
        <v>0.84881129533978805</v>
      </c>
      <c r="J183" s="228">
        <f>IF(J$8=0,0,J$8/NMM!J$9*1000)</f>
        <v>0.75446878046707488</v>
      </c>
      <c r="K183" s="228">
        <f>IF(K$8=0,0,K$8/NMM!K$9*1000)</f>
        <v>0.69125443354270133</v>
      </c>
      <c r="L183" s="228">
        <f>IF(L$8=0,0,L$8/NMM!L$9*1000)</f>
        <v>0.62867582277500811</v>
      </c>
      <c r="M183" s="228">
        <f>IF(M$8=0,0,M$8/NMM!M$9*1000)</f>
        <v>0.63068090798718046</v>
      </c>
      <c r="N183" s="228">
        <f>IF(N$8=0,0,N$8/NMM!N$9*1000)</f>
        <v>0.60713670377406181</v>
      </c>
      <c r="O183" s="228">
        <f>IF(O$8=0,0,O$8/NMM!O$9*1000)</f>
        <v>0.58082222233050773</v>
      </c>
      <c r="P183" s="228">
        <f>IF(P$8=0,0,P$8/NMM!P$9*1000)</f>
        <v>0.50154912923626371</v>
      </c>
      <c r="Q183" s="228">
        <f>IF(Q$8=0,0,Q$8/NMM!Q$9*1000)</f>
        <v>0.48716123144510842</v>
      </c>
    </row>
    <row r="184" spans="1:17" x14ac:dyDescent="0.25">
      <c r="A184" s="76" t="s">
        <v>80</v>
      </c>
      <c r="B184" s="228">
        <f>IF(B$9=0,0,B$9/NMM!B$9*1000)</f>
        <v>0.12915371633515615</v>
      </c>
      <c r="C184" s="228">
        <f>IF(C$9=0,0,C$9/NMM!C$9*1000)</f>
        <v>0.11909119015232149</v>
      </c>
      <c r="D184" s="228">
        <f>IF(D$9=0,0,D$9/NMM!D$9*1000)</f>
        <v>0.10878471263707205</v>
      </c>
      <c r="E184" s="228">
        <f>IF(E$9=0,0,E$9/NMM!E$9*1000)</f>
        <v>0.10768148908425944</v>
      </c>
      <c r="F184" s="228">
        <f>IF(F$9=0,0,F$9/NMM!F$9*1000)</f>
        <v>0.10492086076845426</v>
      </c>
      <c r="G184" s="228">
        <f>IF(G$9=0,0,G$9/NMM!G$9*1000)</f>
        <v>0.10433706353178913</v>
      </c>
      <c r="H184" s="228">
        <f>IF(H$9=0,0,H$9/NMM!H$9*1000)</f>
        <v>0.10140508030120902</v>
      </c>
      <c r="I184" s="228">
        <f>IF(I$9=0,0,I$9/NMM!I$9*1000)</f>
        <v>9.9860152392916235E-2</v>
      </c>
      <c r="J184" s="228">
        <f>IF(J$9=0,0,J$9/NMM!J$9*1000)</f>
        <v>8.8761032996126435E-2</v>
      </c>
      <c r="K184" s="228">
        <f>IF(K$9=0,0,K$9/NMM!K$9*1000)</f>
        <v>8.1324051005023656E-2</v>
      </c>
      <c r="L184" s="228">
        <f>IF(L$9=0,0,L$9/NMM!L$9*1000)</f>
        <v>7.3961861502942122E-2</v>
      </c>
      <c r="M184" s="228">
        <f>IF(M$9=0,0,M$9/NMM!M$9*1000)</f>
        <v>7.4197753880844736E-2</v>
      </c>
      <c r="N184" s="228">
        <f>IF(N$9=0,0,N$9/NMM!N$9*1000)</f>
        <v>7.142784750283078E-2</v>
      </c>
      <c r="O184" s="228">
        <f>IF(O$9=0,0,O$9/NMM!O$9*1000)</f>
        <v>6.8332026156530307E-2</v>
      </c>
      <c r="P184" s="228">
        <f>IF(P$9=0,0,P$9/NMM!P$9*1000)</f>
        <v>5.9005779910148652E-2</v>
      </c>
      <c r="Q184" s="228">
        <f>IF(Q$9=0,0,Q$9/NMM!Q$9*1000)</f>
        <v>5.731308605236568E-2</v>
      </c>
    </row>
    <row r="185" spans="1:17" x14ac:dyDescent="0.25">
      <c r="A185" s="129" t="s">
        <v>79</v>
      </c>
      <c r="B185" s="227">
        <f>IF(B$10=0,0,B$10/NMM!B$9*1000)</f>
        <v>0.38746114900546852</v>
      </c>
      <c r="C185" s="227">
        <f>IF(C$10=0,0,C$10/NMM!C$9*1000)</f>
        <v>0.35727357045696451</v>
      </c>
      <c r="D185" s="227">
        <f>IF(D$10=0,0,D$10/NMM!D$9*1000)</f>
        <v>0.3263541379112162</v>
      </c>
      <c r="E185" s="227">
        <f>IF(E$10=0,0,E$10/NMM!E$9*1000)</f>
        <v>0.32304446725277836</v>
      </c>
      <c r="F185" s="227">
        <f>IF(F$10=0,0,F$10/NMM!F$9*1000)</f>
        <v>0.31476258230536286</v>
      </c>
      <c r="G185" s="227">
        <f>IF(G$10=0,0,G$10/NMM!G$9*1000)</f>
        <v>0.31301119059536742</v>
      </c>
      <c r="H185" s="227">
        <f>IF(H$10=0,0,H$10/NMM!H$9*1000)</f>
        <v>0.30421524090362706</v>
      </c>
      <c r="I185" s="227">
        <f>IF(I$10=0,0,I$10/NMM!I$9*1000)</f>
        <v>0.2995804571787487</v>
      </c>
      <c r="J185" s="227">
        <f>IF(J$10=0,0,J$10/NMM!J$9*1000)</f>
        <v>0.26628309898837932</v>
      </c>
      <c r="K185" s="227">
        <f>IF(K$10=0,0,K$10/NMM!K$9*1000)</f>
        <v>0.24397215301507097</v>
      </c>
      <c r="L185" s="227">
        <f>IF(L$10=0,0,L$10/NMM!L$9*1000)</f>
        <v>0.22188558450882642</v>
      </c>
      <c r="M185" s="227">
        <f>IF(M$10=0,0,M$10/NMM!M$9*1000)</f>
        <v>0.22259326164253423</v>
      </c>
      <c r="N185" s="227">
        <f>IF(N$10=0,0,N$10/NMM!N$9*1000)</f>
        <v>0.21428354250849238</v>
      </c>
      <c r="O185" s="227">
        <f>IF(O$10=0,0,O$10/NMM!O$9*1000)</f>
        <v>0.20499607846959092</v>
      </c>
      <c r="P185" s="227">
        <f>IF(P$10=0,0,P$10/NMM!P$9*1000)</f>
        <v>0.17701733973044601</v>
      </c>
      <c r="Q185" s="227">
        <f>IF(Q$10=0,0,Q$10/NMM!Q$9*1000)</f>
        <v>0.17193925815709707</v>
      </c>
    </row>
    <row r="186" spans="1:17" x14ac:dyDescent="0.25">
      <c r="A186" s="127" t="s">
        <v>214</v>
      </c>
      <c r="B186" s="225">
        <f>IF(B$15=0,0,B$15/NMM!B$9*1000)</f>
        <v>4.093754797017235</v>
      </c>
      <c r="C186" s="225">
        <f>IF(C$15=0,0,C$15/NMM!C$9*1000)</f>
        <v>3.7748052847616749</v>
      </c>
      <c r="D186" s="225">
        <f>IF(D$15=0,0,D$15/NMM!D$9*1000)</f>
        <v>3.4481233048261291</v>
      </c>
      <c r="E186" s="225">
        <f>IF(E$15=0,0,E$15/NMM!E$9*1000)</f>
        <v>3.4131546888260358</v>
      </c>
      <c r="F186" s="225">
        <f>IF(F$15=0,0,F$15/NMM!F$9*1000)</f>
        <v>3.3256517060912465</v>
      </c>
      <c r="G186" s="225">
        <f>IF(G$15=0,0,G$15/NMM!G$9*1000)</f>
        <v>3.3071472231704351</v>
      </c>
      <c r="H186" s="225">
        <f>IF(H$15=0,0,H$15/NMM!H$9*1000)</f>
        <v>3.2142128442338356</v>
      </c>
      <c r="I186" s="225">
        <f>IF(I$15=0,0,I$15/NMM!I$9*1000)</f>
        <v>3.1652436297575983</v>
      </c>
      <c r="J186" s="225">
        <f>IF(J$15=0,0,J$15/NMM!J$9*1000)</f>
        <v>2.8134374675921574</v>
      </c>
      <c r="K186" s="225">
        <f>IF(K$15=0,0,K$15/NMM!K$9*1000)</f>
        <v>2.5777092085430571</v>
      </c>
      <c r="L186" s="225">
        <f>IF(L$15=0,0,L$15/NMM!L$9*1000)</f>
        <v>2.3443516293272566</v>
      </c>
      <c r="M186" s="225">
        <f>IF(M$15=0,0,M$15/NMM!M$9*1000)</f>
        <v>2.3518286542323135</v>
      </c>
      <c r="N186" s="225">
        <f>IF(N$15=0,0,N$15/NMM!N$9*1000)</f>
        <v>2.2640315869542991</v>
      </c>
      <c r="O186" s="225">
        <f>IF(O$15=0,0,O$15/NMM!O$9*1000)</f>
        <v>2.1659040700175205</v>
      </c>
      <c r="P186" s="225">
        <f>IF(P$15=0,0,P$15/NMM!P$9*1000)</f>
        <v>1.8702922487501195</v>
      </c>
      <c r="Q186" s="225">
        <f>IF(Q$15=0,0,Q$15/NMM!Q$9*1000)</f>
        <v>1.8166393319250349</v>
      </c>
    </row>
    <row r="187" spans="1:17" x14ac:dyDescent="0.25">
      <c r="A187" s="127" t="s">
        <v>213</v>
      </c>
      <c r="B187" s="226">
        <f>IF(B$16=0,0,B$16/NMM!B$9*1000)</f>
        <v>46.28584052756581</v>
      </c>
      <c r="C187" s="226">
        <f>IF(C$16=0,0,C$16/NMM!C$9*1000)</f>
        <v>42.67965330028926</v>
      </c>
      <c r="D187" s="226">
        <f>IF(D$16=0,0,D$16/NMM!D$9*1000)</f>
        <v>38.986039301340575</v>
      </c>
      <c r="E187" s="226">
        <f>IF(E$16=0,0,E$16/NMM!E$9*1000)</f>
        <v>38.590668336565329</v>
      </c>
      <c r="F187" s="226">
        <f>IF(F$16=0,0,F$16/NMM!F$9*1000)</f>
        <v>37.601320096289733</v>
      </c>
      <c r="G187" s="226">
        <f>IF(G$16=0,0,G$16/NMM!G$9*1000)</f>
        <v>37.392100055523777</v>
      </c>
      <c r="H187" s="226">
        <f>IF(H$16=0,0,H$16/NMM!H$9*1000)</f>
        <v>36.34134199690191</v>
      </c>
      <c r="I187" s="226">
        <f>IF(I$16=0,0,I$16/NMM!I$9*1000)</f>
        <v>35.787673942904455</v>
      </c>
      <c r="J187" s="226">
        <f>IF(J$16=0,0,J$16/NMM!J$9*1000)</f>
        <v>31.809994593259706</v>
      </c>
      <c r="K187" s="226">
        <f>IF(K$16=0,0,K$16/NMM!K$9*1000)</f>
        <v>29.144744438527134</v>
      </c>
      <c r="L187" s="226">
        <f>IF(L$16=0,0,L$16/NMM!L$9*1000)</f>
        <v>26.506298260619459</v>
      </c>
      <c r="M187" s="226">
        <f>IF(M$16=0,0,M$16/NMM!M$9*1000)</f>
        <v>26.590836880916957</v>
      </c>
      <c r="N187" s="226">
        <f>IF(N$16=0,0,N$16/NMM!N$9*1000)</f>
        <v>25.598163587983276</v>
      </c>
      <c r="O187" s="226">
        <f>IF(O$16=0,0,O$16/NMM!O$9*1000)</f>
        <v>24.488689565843249</v>
      </c>
      <c r="P187" s="226">
        <f>IF(P$16=0,0,P$16/NMM!P$9*1000)</f>
        <v>21.146368812481182</v>
      </c>
      <c r="Q187" s="226">
        <f>IF(Q$16=0,0,Q$16/NMM!Q$9*1000)</f>
        <v>20.539744704507243</v>
      </c>
    </row>
    <row r="188" spans="1:17" x14ac:dyDescent="0.25">
      <c r="A188" s="127" t="s">
        <v>212</v>
      </c>
      <c r="B188" s="226">
        <f>IF(B$36=0,0,B$36/NMM!B$9*1000)</f>
        <v>75.272265622574963</v>
      </c>
      <c r="C188" s="226">
        <f>IF(C$36=0,0,C$36/NMM!C$9*1000)</f>
        <v>69.407710074650154</v>
      </c>
      <c r="D188" s="226">
        <f>IF(D$36=0,0,D$36/NMM!D$9*1000)</f>
        <v>63.400976895190126</v>
      </c>
      <c r="E188" s="226">
        <f>IF(E$36=0,0,E$36/NMM!E$9*1000)</f>
        <v>62.758005568736799</v>
      </c>
      <c r="F188" s="226">
        <f>IF(F$36=0,0,F$36/NMM!F$9*1000)</f>
        <v>61.149079757161637</v>
      </c>
      <c r="G188" s="226">
        <f>IF(G$36=0,0,G$36/NMM!G$9*1000)</f>
        <v>60.80883603894025</v>
      </c>
      <c r="H188" s="226">
        <f>IF(H$36=0,0,H$36/NMM!H$9*1000)</f>
        <v>59.10004261978343</v>
      </c>
      <c r="I188" s="226">
        <f>IF(I$36=0,0,I$36/NMM!I$9*1000)</f>
        <v>58.199640934252606</v>
      </c>
      <c r="J188" s="226">
        <f>IF(J$36=0,0,J$36/NMM!J$9*1000)</f>
        <v>51.730946984759022</v>
      </c>
      <c r="K188" s="226">
        <f>IF(K$36=0,0,K$36/NMM!K$9*1000)</f>
        <v>47.396588673211049</v>
      </c>
      <c r="L188" s="226">
        <f>IF(L$36=0,0,L$36/NMM!L$9*1000)</f>
        <v>43.105820281178588</v>
      </c>
      <c r="M188" s="226">
        <f>IF(M$36=0,0,M$36/NMM!M$9*1000)</f>
        <v>43.243301061690929</v>
      </c>
      <c r="N188" s="226">
        <f>IF(N$36=0,0,N$36/NMM!N$9*1000)</f>
        <v>41.628967889159696</v>
      </c>
      <c r="O188" s="226">
        <f>IF(O$36=0,0,O$36/NMM!O$9*1000)</f>
        <v>39.82468773903183</v>
      </c>
      <c r="P188" s="226">
        <f>IF(P$36=0,0,P$36/NMM!P$9*1000)</f>
        <v>34.38924457379251</v>
      </c>
      <c r="Q188" s="226">
        <f>IF(Q$36=0,0,Q$36/NMM!Q$9*1000)</f>
        <v>33.402723199911939</v>
      </c>
    </row>
    <row r="189" spans="1:17" x14ac:dyDescent="0.25">
      <c r="A189" s="72" t="s">
        <v>211</v>
      </c>
      <c r="B189" s="224">
        <f>IF(B$44=0,0,B$44/NMM!B$9*1000)</f>
        <v>3.8296415843064451</v>
      </c>
      <c r="C189" s="224">
        <f>IF(C$44=0,0,C$44/NMM!C$9*1000)</f>
        <v>3.5312694599383412</v>
      </c>
      <c r="D189" s="224">
        <f>IF(D$44=0,0,D$44/NMM!D$9*1000)</f>
        <v>3.2256637367728311</v>
      </c>
      <c r="E189" s="224">
        <f>IF(E$44=0,0,E$44/NMM!E$9*1000)</f>
        <v>3.1929511605146792</v>
      </c>
      <c r="F189" s="224">
        <f>IF(F$44=0,0,F$44/NMM!F$9*1000)</f>
        <v>3.1110935315047148</v>
      </c>
      <c r="G189" s="224">
        <f>IF(G$44=0,0,G$44/NMM!G$9*1000)</f>
        <v>3.0937828861916974</v>
      </c>
      <c r="H189" s="224">
        <f>IF(H$44=0,0,H$44/NMM!H$9*1000)</f>
        <v>3.0068442736381042</v>
      </c>
      <c r="I189" s="224">
        <f>IF(I$44=0,0,I$44/NMM!I$9*1000)</f>
        <v>2.9610343633216245</v>
      </c>
      <c r="J189" s="224">
        <f>IF(J$44=0,0,J$44/NMM!J$9*1000)</f>
        <v>2.6319253729087926</v>
      </c>
      <c r="K189" s="224">
        <f>IF(K$44=0,0,K$44/NMM!K$9*1000)</f>
        <v>2.4114053886370534</v>
      </c>
      <c r="L189" s="224">
        <f>IF(L$44=0,0,L$44/NMM!L$9*1000)</f>
        <v>2.1931031371125953</v>
      </c>
      <c r="M189" s="224">
        <f>IF(M$44=0,0,M$44/NMM!M$9*1000)</f>
        <v>2.2000977733141003</v>
      </c>
      <c r="N189" s="224">
        <f>IF(N$44=0,0,N$44/NMM!N$9*1000)</f>
        <v>2.1179650329572479</v>
      </c>
      <c r="O189" s="224">
        <f>IF(O$44=0,0,O$44/NMM!O$9*1000)</f>
        <v>2.0261683235647774</v>
      </c>
      <c r="P189" s="224">
        <f>IF(P$44=0,0,P$44/NMM!P$9*1000)</f>
        <v>1.7496282327017247</v>
      </c>
      <c r="Q189" s="224">
        <f>IF(Q$44=0,0,Q$44/NMM!Q$9*1000)</f>
        <v>1.6994367943814843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86.683845058699035</v>
      </c>
      <c r="C191" s="230">
        <f t="shared" si="44"/>
        <v>71.696951497388724</v>
      </c>
      <c r="D191" s="230">
        <f t="shared" si="44"/>
        <v>66.433701953482753</v>
      </c>
      <c r="E191" s="230">
        <f t="shared" si="44"/>
        <v>65.722486433093479</v>
      </c>
      <c r="F191" s="230">
        <f t="shared" si="44"/>
        <v>65.811870322091067</v>
      </c>
      <c r="G191" s="230">
        <f t="shared" si="44"/>
        <v>65.505295071701241</v>
      </c>
      <c r="H191" s="230">
        <f t="shared" si="44"/>
        <v>65.124234030276668</v>
      </c>
      <c r="I191" s="230">
        <f t="shared" si="44"/>
        <v>64.197881991798951</v>
      </c>
      <c r="J191" s="230">
        <f t="shared" si="44"/>
        <v>57.438777503467193</v>
      </c>
      <c r="K191" s="230">
        <f t="shared" si="44"/>
        <v>52.626179683623384</v>
      </c>
      <c r="L191" s="230">
        <f t="shared" si="44"/>
        <v>47.861981358364147</v>
      </c>
      <c r="M191" s="230">
        <f t="shared" si="44"/>
        <v>48.014631337209082</v>
      </c>
      <c r="N191" s="230">
        <f t="shared" si="44"/>
        <v>47.624669353603132</v>
      </c>
      <c r="O191" s="230">
        <f t="shared" si="44"/>
        <v>46.664644779709171</v>
      </c>
      <c r="P191" s="230">
        <f t="shared" si="44"/>
        <v>40.96226670954993</v>
      </c>
      <c r="Q191" s="230">
        <f t="shared" si="44"/>
        <v>39.787185601127888</v>
      </c>
    </row>
    <row r="192" spans="1:17" x14ac:dyDescent="0.25">
      <c r="A192" s="132" t="s">
        <v>83</v>
      </c>
      <c r="B192" s="229">
        <f>IF(B$48=0,0,B$48/NMM!B$10*1000)</f>
        <v>0.56899731529955289</v>
      </c>
      <c r="C192" s="229">
        <f>IF(C$48=0,0,C$48/NMM!C$10*1000)</f>
        <v>0.4706225582119869</v>
      </c>
      <c r="D192" s="229">
        <f>IF(D$48=0,0,D$48/NMM!D$10*1000)</f>
        <v>0.4360743115553446</v>
      </c>
      <c r="E192" s="229">
        <f>IF(E$48=0,0,E$48/NMM!E$10*1000)</f>
        <v>0.43140585549612348</v>
      </c>
      <c r="F192" s="229">
        <f>IF(F$48=0,0,F$48/NMM!F$10*1000)</f>
        <v>0.43199257604175945</v>
      </c>
      <c r="G192" s="229">
        <f>IF(G$48=0,0,G$48/NMM!G$10*1000)</f>
        <v>0.42998019998378711</v>
      </c>
      <c r="H192" s="229">
        <f>IF(H$48=0,0,H$48/NMM!H$10*1000)</f>
        <v>0.42747889527829092</v>
      </c>
      <c r="I192" s="229">
        <f>IF(I$48=0,0,I$48/NMM!I$10*1000)</f>
        <v>0.42139827180618772</v>
      </c>
      <c r="J192" s="229">
        <f>IF(J$48=0,0,J$48/NMM!J$10*1000)</f>
        <v>0.37703115466820625</v>
      </c>
      <c r="K192" s="229">
        <f>IF(K$48=0,0,K$48/NMM!K$10*1000)</f>
        <v>0.3454410096157654</v>
      </c>
      <c r="L192" s="229">
        <f>IF(L$48=0,0,L$48/NMM!L$10*1000)</f>
        <v>0.31416856138978433</v>
      </c>
      <c r="M192" s="229">
        <f>IF(M$48=0,0,M$48/NMM!M$10*1000)</f>
        <v>0.31517056387461284</v>
      </c>
      <c r="N192" s="229">
        <f>IF(N$48=0,0,N$48/NMM!N$10*1000)</f>
        <v>0.31261083291678082</v>
      </c>
      <c r="O192" s="229">
        <f>IF(O$48=0,0,O$48/NMM!O$10*1000)</f>
        <v>0.30630918115228689</v>
      </c>
      <c r="P192" s="229">
        <f>IF(P$48=0,0,P$48/NMM!P$10*1000)</f>
        <v>0.26887847176755075</v>
      </c>
      <c r="Q192" s="229">
        <f>IF(Q$48=0,0,Q$48/NMM!Q$10*1000)</f>
        <v>0.26116517760646935</v>
      </c>
    </row>
    <row r="193" spans="1:17" x14ac:dyDescent="0.25">
      <c r="A193" s="76" t="s">
        <v>82</v>
      </c>
      <c r="B193" s="228">
        <f>IF(B$49=0,0,B$49/NMM!B$10*1000)</f>
        <v>0.5847377813298098</v>
      </c>
      <c r="C193" s="228">
        <f>IF(C$49=0,0,C$49/NMM!C$10*1000)</f>
        <v>0.48364163262837229</v>
      </c>
      <c r="D193" s="228">
        <f>IF(D$49=0,0,D$49/NMM!D$10*1000)</f>
        <v>0.44813766001612054</v>
      </c>
      <c r="E193" s="228">
        <f>IF(E$49=0,0,E$49/NMM!E$10*1000)</f>
        <v>0.44334005805051641</v>
      </c>
      <c r="F193" s="228">
        <f>IF(F$49=0,0,F$49/NMM!F$10*1000)</f>
        <v>0.44394300934903907</v>
      </c>
      <c r="G193" s="228">
        <f>IF(G$49=0,0,G$49/NMM!G$10*1000)</f>
        <v>0.44187496389486947</v>
      </c>
      <c r="H193" s="228">
        <f>IF(H$49=0,0,H$49/NMM!H$10*1000)</f>
        <v>0.43930446430797482</v>
      </c>
      <c r="I193" s="228">
        <f>IF(I$49=0,0,I$49/NMM!I$10*1000)</f>
        <v>0.43305562941442566</v>
      </c>
      <c r="J193" s="228">
        <f>IF(J$49=0,0,J$49/NMM!J$10*1000)</f>
        <v>0.38746116184544416</v>
      </c>
      <c r="K193" s="228">
        <f>IF(K$49=0,0,K$49/NMM!K$10*1000)</f>
        <v>0.3549971223268632</v>
      </c>
      <c r="L193" s="228">
        <f>IF(L$49=0,0,L$49/NMM!L$10*1000)</f>
        <v>0.32285956824581341</v>
      </c>
      <c r="M193" s="228">
        <f>IF(M$49=0,0,M$49/NMM!M$10*1000)</f>
        <v>0.32388928964187497</v>
      </c>
      <c r="N193" s="228">
        <f>IF(N$49=0,0,N$49/NMM!N$10*1000)</f>
        <v>0.32125874752710959</v>
      </c>
      <c r="O193" s="228">
        <f>IF(O$49=0,0,O$49/NMM!O$10*1000)</f>
        <v>0.31478276992158555</v>
      </c>
      <c r="P193" s="228">
        <f>IF(P$49=0,0,P$49/NMM!P$10*1000)</f>
        <v>0.27631659552898957</v>
      </c>
      <c r="Q193" s="228">
        <f>IF(Q$49=0,0,Q$49/NMM!Q$10*1000)</f>
        <v>0.26838992453561156</v>
      </c>
    </row>
    <row r="194" spans="1:17" x14ac:dyDescent="0.25">
      <c r="A194" s="76" t="s">
        <v>81</v>
      </c>
      <c r="B194" s="228">
        <f>IF(B$50=0,0,B$50/NMM!B$10*1000)</f>
        <v>0.81044460595844436</v>
      </c>
      <c r="C194" s="228">
        <f>IF(C$50=0,0,C$50/NMM!C$10*1000)</f>
        <v>0.6703256825464472</v>
      </c>
      <c r="D194" s="228">
        <f>IF(D$50=0,0,D$50/NMM!D$10*1000)</f>
        <v>0.62111729544982774</v>
      </c>
      <c r="E194" s="228">
        <f>IF(E$50=0,0,E$50/NMM!E$10*1000)</f>
        <v>0.61446783519823078</v>
      </c>
      <c r="F194" s="228">
        <f>IF(F$50=0,0,F$50/NMM!F$10*1000)</f>
        <v>0.61530352367800045</v>
      </c>
      <c r="G194" s="228">
        <f>IF(G$50=0,0,G$50/NMM!G$10*1000)</f>
        <v>0.61243721960680275</v>
      </c>
      <c r="H194" s="228">
        <f>IF(H$50=0,0,H$50/NMM!H$10*1000)</f>
        <v>0.60887451579094976</v>
      </c>
      <c r="I194" s="228">
        <f>IF(I$50=0,0,I$50/NMM!I$10*1000)</f>
        <v>0.60021365156308248</v>
      </c>
      <c r="J194" s="228">
        <f>IF(J$50=0,0,J$50/NMM!J$10*1000)</f>
        <v>0.53701987226120029</v>
      </c>
      <c r="K194" s="228">
        <f>IF(K$50=0,0,K$50/NMM!K$10*1000)</f>
        <v>0.49202482224814859</v>
      </c>
      <c r="L194" s="228">
        <f>IF(L$50=0,0,L$50/NMM!L$10*1000)</f>
        <v>0.44748227995773682</v>
      </c>
      <c r="M194" s="228">
        <f>IF(M$50=0,0,M$50/NMM!M$10*1000)</f>
        <v>0.44890947036294748</v>
      </c>
      <c r="N194" s="228">
        <f>IF(N$50=0,0,N$50/NMM!N$10*1000)</f>
        <v>0.44526354780461758</v>
      </c>
      <c r="O194" s="228">
        <f>IF(O$50=0,0,O$50/NMM!O$10*1000)</f>
        <v>0.43628786453891721</v>
      </c>
      <c r="P194" s="228">
        <f>IF(P$50=0,0,P$50/NMM!P$10*1000)</f>
        <v>0.38297387569858832</v>
      </c>
      <c r="Q194" s="228">
        <f>IF(Q$50=0,0,Q$50/NMM!Q$10*1000)</f>
        <v>0.37198753625737629</v>
      </c>
    </row>
    <row r="195" spans="1:17" x14ac:dyDescent="0.25">
      <c r="A195" s="76" t="s">
        <v>80</v>
      </c>
      <c r="B195" s="228">
        <f>IF(B$51=0,0,B$51/NMM!B$10*1000)</f>
        <v>0.41648826098191921</v>
      </c>
      <c r="C195" s="228">
        <f>IF(C$51=0,0,C$51/NMM!C$10*1000)</f>
        <v>0.34448101173444406</v>
      </c>
      <c r="D195" s="228">
        <f>IF(D$51=0,0,D$51/NMM!D$10*1000)</f>
        <v>0.31919277436829024</v>
      </c>
      <c r="E195" s="228">
        <f>IF(E$51=0,0,E$51/NMM!E$10*1000)</f>
        <v>0.31577561036189794</v>
      </c>
      <c r="F195" s="228">
        <f>IF(F$51=0,0,F$51/NMM!F$10*1000)</f>
        <v>0.31620507147386406</v>
      </c>
      <c r="G195" s="228">
        <f>IF(G$51=0,0,G$51/NMM!G$10*1000)</f>
        <v>0.31473207506018974</v>
      </c>
      <c r="H195" s="228">
        <f>IF(H$51=0,0,H$51/NMM!H$10*1000)</f>
        <v>0.31290119814923362</v>
      </c>
      <c r="I195" s="228">
        <f>IF(I$51=0,0,I$51/NMM!I$10*1000)</f>
        <v>0.30845037170860462</v>
      </c>
      <c r="J195" s="228">
        <f>IF(J$51=0,0,J$51/NMM!J$10*1000)</f>
        <v>0.27597502786299988</v>
      </c>
      <c r="K195" s="228">
        <f>IF(K$51=0,0,K$51/NMM!K$10*1000)</f>
        <v>0.25285202846865107</v>
      </c>
      <c r="L195" s="228">
        <f>IF(L$51=0,0,L$51/NMM!L$10*1000)</f>
        <v>0.22996157322734809</v>
      </c>
      <c r="M195" s="228">
        <f>IF(M$51=0,0,M$51/NMM!M$10*1000)</f>
        <v>0.23069500774660603</v>
      </c>
      <c r="N195" s="228">
        <f>IF(N$51=0,0,N$51/NMM!N$10*1000)</f>
        <v>0.22882136464400579</v>
      </c>
      <c r="O195" s="228">
        <f>IF(O$51=0,0,O$51/NMM!O$10*1000)</f>
        <v>0.22420875239762642</v>
      </c>
      <c r="P195" s="228">
        <f>IF(P$51=0,0,P$51/NMM!P$10*1000)</f>
        <v>0.19681064235424042</v>
      </c>
      <c r="Q195" s="228">
        <f>IF(Q$51=0,0,Q$51/NMM!Q$10*1000)</f>
        <v>0.19116475196915211</v>
      </c>
    </row>
    <row r="196" spans="1:17" x14ac:dyDescent="0.25">
      <c r="A196" s="129" t="s">
        <v>79</v>
      </c>
      <c r="B196" s="227">
        <f>IF(B$52=0,0,B$52/NMM!B$10*1000)</f>
        <v>0.4322243246551869</v>
      </c>
      <c r="C196" s="227">
        <f>IF(C$52=0,0,C$52/NMM!C$10*1000)</f>
        <v>0.35749644492361676</v>
      </c>
      <c r="D196" s="227">
        <f>IF(D$52=0,0,D$52/NMM!D$10*1000)</f>
        <v>0.33125274890314144</v>
      </c>
      <c r="E196" s="227">
        <f>IF(E$52=0,0,E$52/NMM!E$10*1000)</f>
        <v>0.32770647511041368</v>
      </c>
      <c r="F196" s="227">
        <f>IF(F$52=0,0,F$52/NMM!F$10*1000)</f>
        <v>0.3281521624357841</v>
      </c>
      <c r="G196" s="227">
        <f>IF(G$52=0,0,G$52/NMM!G$10*1000)</f>
        <v>0.32662351219575364</v>
      </c>
      <c r="H196" s="227">
        <f>IF(H$52=0,0,H$52/NMM!H$10*1000)</f>
        <v>0.32472345975610245</v>
      </c>
      <c r="I196" s="227">
        <f>IF(I$52=0,0,I$52/NMM!I$10*1000)</f>
        <v>0.32010446894007599</v>
      </c>
      <c r="J196" s="227">
        <f>IF(J$52=0,0,J$52/NMM!J$10*1000)</f>
        <v>0.28640211793378706</v>
      </c>
      <c r="K196" s="227">
        <f>IF(K$52=0,0,K$52/NMM!K$10*1000)</f>
        <v>0.26240546848762514</v>
      </c>
      <c r="L196" s="227">
        <f>IF(L$52=0,0,L$52/NMM!L$10*1000)</f>
        <v>0.23865014934754628</v>
      </c>
      <c r="M196" s="227">
        <f>IF(M$52=0,0,M$52/NMM!M$10*1000)</f>
        <v>0.23941129502550049</v>
      </c>
      <c r="N196" s="227">
        <f>IF(N$52=0,0,N$52/NMM!N$10*1000)</f>
        <v>0.23746686057071667</v>
      </c>
      <c r="O196" s="227">
        <f>IF(O$52=0,0,O$52/NMM!O$10*1000)</f>
        <v>0.23267997123946102</v>
      </c>
      <c r="P196" s="227">
        <f>IF(P$52=0,0,P$52/NMM!P$10*1000)</f>
        <v>0.20424668579124261</v>
      </c>
      <c r="Q196" s="227">
        <f>IF(Q$52=0,0,Q$52/NMM!Q$10*1000)</f>
        <v>0.19838747825195027</v>
      </c>
    </row>
    <row r="197" spans="1:17" x14ac:dyDescent="0.25">
      <c r="A197" s="127" t="s">
        <v>210</v>
      </c>
      <c r="B197" s="226">
        <f>IF(B$57=0,0,B$57/NMM!B$10*1000)</f>
        <v>2.6624764539897483</v>
      </c>
      <c r="C197" s="226">
        <f>IF(C$57=0,0,C$57/NMM!C$10*1000)</f>
        <v>2.164111253622421</v>
      </c>
      <c r="D197" s="226">
        <f>IF(D$57=0,0,D$57/NMM!D$10*1000)</f>
        <v>2.5722474300687002</v>
      </c>
      <c r="E197" s="226">
        <f>IF(E$57=0,0,E$57/NMM!E$10*1000)</f>
        <v>2.5442606034340902</v>
      </c>
      <c r="F197" s="226">
        <f>IF(F$57=0,0,F$57/NMM!F$10*1000)</f>
        <v>2.2159986732249131</v>
      </c>
      <c r="G197" s="226">
        <f>IF(G$57=0,0,G$57/NMM!G$10*1000)</f>
        <v>2.1081862870700991</v>
      </c>
      <c r="H197" s="226">
        <f>IF(H$57=0,0,H$57/NMM!H$10*1000)</f>
        <v>2.0916149464124603</v>
      </c>
      <c r="I197" s="226">
        <f>IF(I$57=0,0,I$57/NMM!I$10*1000)</f>
        <v>2.1047455329037881</v>
      </c>
      <c r="J197" s="226">
        <f>IF(J$57=0,0,J$57/NMM!J$10*1000)</f>
        <v>2.0962328158800374</v>
      </c>
      <c r="K197" s="226">
        <f>IF(K$57=0,0,K$57/NMM!K$10*1000)</f>
        <v>1.767361893891475</v>
      </c>
      <c r="L197" s="226">
        <f>IF(L$57=0,0,L$57/NMM!L$10*1000)</f>
        <v>1.842458032732512</v>
      </c>
      <c r="M197" s="226">
        <f>IF(M$57=0,0,M$57/NMM!M$10*1000)</f>
        <v>1.6397974215463398</v>
      </c>
      <c r="N197" s="226">
        <f>IF(N$57=0,0,N$57/NMM!N$10*1000)</f>
        <v>1.5287203676554404</v>
      </c>
      <c r="O197" s="226">
        <f>IF(O$57=0,0,O$57/NMM!O$10*1000)</f>
        <v>1.521508140980921</v>
      </c>
      <c r="P197" s="226">
        <f>IF(P$57=0,0,P$57/NMM!P$10*1000)</f>
        <v>1.495712063632771</v>
      </c>
      <c r="Q197" s="226">
        <f>IF(Q$57=0,0,Q$57/NMM!Q$10*1000)</f>
        <v>1.4627925199423535</v>
      </c>
    </row>
    <row r="198" spans="1:17" x14ac:dyDescent="0.25">
      <c r="A198" s="127" t="s">
        <v>209</v>
      </c>
      <c r="B198" s="226">
        <f>IF(B$58=0,0,B$58/NMM!B$10*1000)</f>
        <v>15.747875946920484</v>
      </c>
      <c r="C198" s="226">
        <f>IF(C$58=0,0,C$58/NMM!C$10*1000)</f>
        <v>13.100118779348334</v>
      </c>
      <c r="D198" s="226">
        <f>IF(D$58=0,0,D$58/NMM!D$10*1000)</f>
        <v>11.021965877755676</v>
      </c>
      <c r="E198" s="226">
        <f>IF(E$58=0,0,E$58/NMM!E$10*1000)</f>
        <v>10.904853279483222</v>
      </c>
      <c r="F198" s="226">
        <f>IF(F$58=0,0,F$58/NMM!F$10*1000)</f>
        <v>11.57287364317979</v>
      </c>
      <c r="G198" s="226">
        <f>IF(G$58=0,0,G$58/NMM!G$10*1000)</f>
        <v>11.710928223911358</v>
      </c>
      <c r="H198" s="226">
        <f>IF(H$58=0,0,H$58/NMM!H$10*1000)</f>
        <v>11.651284565443788</v>
      </c>
      <c r="I198" s="226">
        <f>IF(I$58=0,0,I$58/NMM!I$10*1000)</f>
        <v>11.401112859406487</v>
      </c>
      <c r="J198" s="226">
        <f>IF(J$58=0,0,J$58/NMM!J$10*1000)</f>
        <v>9.7811557649057246</v>
      </c>
      <c r="K198" s="226">
        <f>IF(K$58=0,0,K$58/NMM!K$10*1000)</f>
        <v>9.2633588079745337</v>
      </c>
      <c r="L198" s="226">
        <f>IF(L$58=0,0,L$58/NMM!L$10*1000)</f>
        <v>7.9618358534371634</v>
      </c>
      <c r="M198" s="226">
        <f>IF(M$58=0,0,M$58/NMM!M$10*1000)</f>
        <v>8.3978563017850796</v>
      </c>
      <c r="N198" s="226">
        <f>IF(N$58=0,0,N$58/NMM!N$10*1000)</f>
        <v>8.5221471698063667</v>
      </c>
      <c r="O198" s="226">
        <f>IF(O$58=0,0,O$58/NMM!O$10*1000)</f>
        <v>8.3038784002652903</v>
      </c>
      <c r="P198" s="226">
        <f>IF(P$58=0,0,P$58/NMM!P$10*1000)</f>
        <v>6.973840380094444</v>
      </c>
      <c r="Q198" s="226">
        <f>IF(Q$58=0,0,Q$58/NMM!Q$10*1000)</f>
        <v>6.9293417524364358</v>
      </c>
    </row>
    <row r="199" spans="1:17" x14ac:dyDescent="0.25">
      <c r="A199" s="127" t="s">
        <v>208</v>
      </c>
      <c r="B199" s="226">
        <f>IF(B$77=0,0,B$77/NMM!B$10*1000)</f>
        <v>55.505216148205989</v>
      </c>
      <c r="C199" s="226">
        <f>IF(C$77=0,0,C$77/NMM!C$10*1000)</f>
        <v>45.873448703444758</v>
      </c>
      <c r="D199" s="226">
        <f>IF(D$77=0,0,D$77/NMM!D$10*1000)</f>
        <v>43.033338505432994</v>
      </c>
      <c r="E199" s="226">
        <f>IF(E$77=0,0,E$77/NMM!E$10*1000)</f>
        <v>42.572221011603609</v>
      </c>
      <c r="F199" s="226">
        <f>IF(F$77=0,0,F$77/NMM!F$10*1000)</f>
        <v>42.321541311419907</v>
      </c>
      <c r="G199" s="226">
        <f>IF(G$77=0,0,G$77/NMM!G$10*1000)</f>
        <v>42.033704542230737</v>
      </c>
      <c r="H199" s="226">
        <f>IF(H$77=0,0,H$77/NMM!H$10*1000)</f>
        <v>41.785176780866145</v>
      </c>
      <c r="I199" s="226">
        <f>IF(I$77=0,0,I$77/NMM!I$10*1000)</f>
        <v>41.230699143043807</v>
      </c>
      <c r="J199" s="226">
        <f>IF(J$77=0,0,J$77/NMM!J$10*1000)</f>
        <v>37.087925328030082</v>
      </c>
      <c r="K199" s="226">
        <f>IF(K$77=0,0,K$77/NMM!K$10*1000)</f>
        <v>33.837911512672299</v>
      </c>
      <c r="L199" s="226">
        <f>IF(L$77=0,0,L$77/NMM!L$10*1000)</f>
        <v>30.993289206027189</v>
      </c>
      <c r="M199" s="226">
        <f>IF(M$77=0,0,M$77/NMM!M$10*1000)</f>
        <v>30.898150718365834</v>
      </c>
      <c r="N199" s="226">
        <f>IF(N$77=0,0,N$77/NMM!N$10*1000)</f>
        <v>30.556265550011492</v>
      </c>
      <c r="O199" s="226">
        <f>IF(O$77=0,0,O$77/NMM!O$10*1000)</f>
        <v>29.962265326834288</v>
      </c>
      <c r="P199" s="226">
        <f>IF(P$77=0,0,P$77/NMM!P$10*1000)</f>
        <v>26.449862107070295</v>
      </c>
      <c r="Q199" s="226">
        <f>IF(Q$77=0,0,Q$77/NMM!Q$10*1000)</f>
        <v>25.700388129854929</v>
      </c>
    </row>
    <row r="200" spans="1:17" x14ac:dyDescent="0.25">
      <c r="A200" s="72" t="s">
        <v>207</v>
      </c>
      <c r="B200" s="258">
        <f>IF(B$87=0,0,B$87/NMM!B$10*1000)</f>
        <v>9.9553842213579014</v>
      </c>
      <c r="C200" s="258">
        <f>IF(C$87=0,0,C$87/NMM!C$10*1000)</f>
        <v>8.2327054309283465</v>
      </c>
      <c r="D200" s="258">
        <f>IF(D$87=0,0,D$87/NMM!D$10*1000)</f>
        <v>7.6503753499326619</v>
      </c>
      <c r="E200" s="258">
        <f>IF(E$87=0,0,E$87/NMM!E$10*1000)</f>
        <v>7.5684557043553724</v>
      </c>
      <c r="F200" s="258">
        <f>IF(F$87=0,0,F$87/NMM!F$10*1000)</f>
        <v>7.5658603512880163</v>
      </c>
      <c r="G200" s="258">
        <f>IF(G$87=0,0,G$87/NMM!G$10*1000)</f>
        <v>7.5268280477476432</v>
      </c>
      <c r="H200" s="258">
        <f>IF(H$87=0,0,H$87/NMM!H$10*1000)</f>
        <v>7.4828752042717275</v>
      </c>
      <c r="I200" s="258">
        <f>IF(I$87=0,0,I$87/NMM!I$10*1000)</f>
        <v>7.3781020630124976</v>
      </c>
      <c r="J200" s="258">
        <f>IF(J$87=0,0,J$87/NMM!J$10*1000)</f>
        <v>6.6095742600797101</v>
      </c>
      <c r="K200" s="258">
        <f>IF(K$87=0,0,K$87/NMM!K$10*1000)</f>
        <v>6.0498270179380187</v>
      </c>
      <c r="L200" s="258">
        <f>IF(L$87=0,0,L$87/NMM!L$10*1000)</f>
        <v>5.5112761339990515</v>
      </c>
      <c r="M200" s="258">
        <f>IF(M$87=0,0,M$87/NMM!M$10*1000)</f>
        <v>5.5207512688602867</v>
      </c>
      <c r="N200" s="258">
        <f>IF(N$87=0,0,N$87/NMM!N$10*1000)</f>
        <v>5.4721149126666075</v>
      </c>
      <c r="O200" s="258">
        <f>IF(O$87=0,0,O$87/NMM!O$10*1000)</f>
        <v>5.3627243723787927</v>
      </c>
      <c r="P200" s="258">
        <f>IF(P$87=0,0,P$87/NMM!P$10*1000)</f>
        <v>4.7136258876118076</v>
      </c>
      <c r="Q200" s="258">
        <f>IF(Q$87=0,0,Q$87/NMM!Q$10*1000)</f>
        <v>4.4035683302736111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530.9860286646981</v>
      </c>
      <c r="C202" s="230">
        <f t="shared" si="45"/>
        <v>485.70751222698971</v>
      </c>
      <c r="D202" s="230">
        <f t="shared" si="45"/>
        <v>454.8392627830745</v>
      </c>
      <c r="E202" s="230">
        <f t="shared" si="45"/>
        <v>446.57398217076314</v>
      </c>
      <c r="F202" s="230">
        <f t="shared" si="45"/>
        <v>443.52376638646916</v>
      </c>
      <c r="G202" s="230">
        <f t="shared" si="45"/>
        <v>439.00861456986394</v>
      </c>
      <c r="H202" s="230">
        <f t="shared" si="45"/>
        <v>438.81806453816586</v>
      </c>
      <c r="I202" s="230">
        <f t="shared" si="45"/>
        <v>418.80675823297963</v>
      </c>
      <c r="J202" s="230">
        <f t="shared" si="45"/>
        <v>379.17364683283915</v>
      </c>
      <c r="K202" s="230">
        <f t="shared" si="45"/>
        <v>320.6432342716181</v>
      </c>
      <c r="L202" s="230">
        <f t="shared" si="45"/>
        <v>303.21006199087998</v>
      </c>
      <c r="M202" s="230">
        <f t="shared" si="45"/>
        <v>316.43766467216625</v>
      </c>
      <c r="N202" s="230">
        <f t="shared" si="45"/>
        <v>310.37777466207621</v>
      </c>
      <c r="O202" s="230">
        <f t="shared" si="45"/>
        <v>299.54334544954918</v>
      </c>
      <c r="P202" s="230">
        <f t="shared" si="45"/>
        <v>259.933653239411</v>
      </c>
      <c r="Q202" s="230">
        <f t="shared" si="45"/>
        <v>252.77168304694447</v>
      </c>
    </row>
    <row r="203" spans="1:17" x14ac:dyDescent="0.25">
      <c r="A203" s="132" t="s">
        <v>83</v>
      </c>
      <c r="B203" s="229">
        <f>IF(B$98=0,0,B$98/NMM!B$11*1000)</f>
        <v>3.8245492069481002</v>
      </c>
      <c r="C203" s="229">
        <f>IF(C$98=0,0,C$98/NMM!C$11*1000)</f>
        <v>3.4984202604500068</v>
      </c>
      <c r="D203" s="229">
        <f>IF(D$98=0,0,D$98/NMM!D$11*1000)</f>
        <v>3.2760845820000721</v>
      </c>
      <c r="E203" s="229">
        <f>IF(E$98=0,0,E$98/NMM!E$11*1000)</f>
        <v>3.2165519941266907</v>
      </c>
      <c r="F203" s="229">
        <f>IF(F$98=0,0,F$98/NMM!F$11*1000)</f>
        <v>3.1945821121917977</v>
      </c>
      <c r="G203" s="229">
        <f>IF(G$98=0,0,G$98/NMM!G$11*1000)</f>
        <v>3.1620606909730995</v>
      </c>
      <c r="H203" s="229">
        <f>IF(H$98=0,0,H$98/NMM!H$11*1000)</f>
        <v>3.160688210468392</v>
      </c>
      <c r="I203" s="229">
        <f>IF(I$98=0,0,I$98/NMM!I$11*1000)</f>
        <v>3.0165521663393946</v>
      </c>
      <c r="J203" s="229">
        <f>IF(J$98=0,0,J$98/NMM!J$11*1000)</f>
        <v>2.7310855502864695</v>
      </c>
      <c r="K203" s="229">
        <f>IF(K$98=0,0,K$98/NMM!K$11*1000)</f>
        <v>2.3095067688140127</v>
      </c>
      <c r="L203" s="229">
        <f>IF(L$98=0,0,L$98/NMM!L$11*1000)</f>
        <v>2.1839403289802632</v>
      </c>
      <c r="M203" s="229">
        <f>IF(M$98=0,0,M$98/NMM!M$11*1000)</f>
        <v>2.2792151848399529</v>
      </c>
      <c r="N203" s="229">
        <f>IF(N$98=0,0,N$98/NMM!N$11*1000)</f>
        <v>2.2355674308857378</v>
      </c>
      <c r="O203" s="229">
        <f>IF(O$98=0,0,O$98/NMM!O$11*1000)</f>
        <v>2.1575299583053211</v>
      </c>
      <c r="P203" s="229">
        <f>IF(P$98=0,0,P$98/NMM!P$11*1000)</f>
        <v>1.8722320243640058</v>
      </c>
      <c r="Q203" s="229">
        <f>IF(Q$98=0,0,Q$98/NMM!Q$11*1000)</f>
        <v>1.8206462839846098</v>
      </c>
    </row>
    <row r="204" spans="1:17" x14ac:dyDescent="0.25">
      <c r="A204" s="76" t="s">
        <v>82</v>
      </c>
      <c r="B204" s="228">
        <f>IF(B$99=0,0,B$99/NMM!B$11*1000)</f>
        <v>3.9303496830739304</v>
      </c>
      <c r="C204" s="228">
        <f>IF(C$99=0,0,C$99/NMM!C$11*1000)</f>
        <v>3.5951988634214205</v>
      </c>
      <c r="D204" s="228">
        <f>IF(D$99=0,0,D$99/NMM!D$11*1000)</f>
        <v>3.3667125984926844</v>
      </c>
      <c r="E204" s="228">
        <f>IF(E$99=0,0,E$99/NMM!E$11*1000)</f>
        <v>3.3055331299541093</v>
      </c>
      <c r="F204" s="228">
        <f>IF(F$99=0,0,F$99/NMM!F$11*1000)</f>
        <v>3.2829554838505874</v>
      </c>
      <c r="G204" s="228">
        <f>IF(G$99=0,0,G$99/NMM!G$11*1000)</f>
        <v>3.2495344057931237</v>
      </c>
      <c r="H204" s="228">
        <f>IF(H$99=0,0,H$99/NMM!H$11*1000)</f>
        <v>3.2481239576527514</v>
      </c>
      <c r="I204" s="228">
        <f>IF(I$99=0,0,I$99/NMM!I$11*1000)</f>
        <v>3.1000006038382</v>
      </c>
      <c r="J204" s="228">
        <f>IF(J$99=0,0,J$99/NMM!J$11*1000)</f>
        <v>2.8066369776378934</v>
      </c>
      <c r="K204" s="228">
        <f>IF(K$99=0,0,K$99/NMM!K$11*1000)</f>
        <v>2.3733958450252541</v>
      </c>
      <c r="L204" s="228">
        <f>IF(L$99=0,0,L$99/NMM!L$11*1000)</f>
        <v>2.2443557960415164</v>
      </c>
      <c r="M204" s="228">
        <f>IF(M$99=0,0,M$99/NMM!M$11*1000)</f>
        <v>2.3422662893495261</v>
      </c>
      <c r="N204" s="228">
        <f>IF(N$99=0,0,N$99/NMM!N$11*1000)</f>
        <v>2.2974110850788692</v>
      </c>
      <c r="O204" s="228">
        <f>IF(O$99=0,0,O$99/NMM!O$11*1000)</f>
        <v>2.2172148216690215</v>
      </c>
      <c r="P204" s="228">
        <f>IF(P$99=0,0,P$99/NMM!P$11*1000)</f>
        <v>1.9240245439205279</v>
      </c>
      <c r="Q204" s="228">
        <f>IF(Q$99=0,0,Q$99/NMM!Q$11*1000)</f>
        <v>1.8710117606144705</v>
      </c>
    </row>
    <row r="205" spans="1:17" x14ac:dyDescent="0.25">
      <c r="A205" s="76" t="s">
        <v>81</v>
      </c>
      <c r="B205" s="228">
        <f>IF(B$100=0,0,B$100/NMM!B$11*1000)</f>
        <v>7.6925210811888514</v>
      </c>
      <c r="C205" s="228">
        <f>IF(C$100=0,0,C$100/NMM!C$11*1000)</f>
        <v>7.0365604279529572</v>
      </c>
      <c r="D205" s="228">
        <f>IF(D$100=0,0,D$100/NMM!D$11*1000)</f>
        <v>6.5893647452645547</v>
      </c>
      <c r="E205" s="228">
        <f>IF(E$100=0,0,E$100/NMM!E$11*1000)</f>
        <v>6.4696236561966609</v>
      </c>
      <c r="F205" s="228">
        <f>IF(F$100=0,0,F$100/NMM!F$11*1000)</f>
        <v>6.4254344535506691</v>
      </c>
      <c r="G205" s="228">
        <f>IF(G$100=0,0,G$100/NMM!G$11*1000)</f>
        <v>6.3600223736483974</v>
      </c>
      <c r="H205" s="228">
        <f>IF(H$100=0,0,H$100/NMM!H$11*1000)</f>
        <v>6.3572618299490768</v>
      </c>
      <c r="I205" s="228">
        <f>IF(I$100=0,0,I$100/NMM!I$11*1000)</f>
        <v>6.0673532686976843</v>
      </c>
      <c r="J205" s="228">
        <f>IF(J$100=0,0,J$100/NMM!J$11*1000)</f>
        <v>5.4931789430089601</v>
      </c>
      <c r="K205" s="228">
        <f>IF(K$100=0,0,K$100/NMM!K$11*1000)</f>
        <v>4.6452349139539333</v>
      </c>
      <c r="L205" s="228">
        <f>IF(L$100=0,0,L$100/NMM!L$11*1000)</f>
        <v>4.3926763944410583</v>
      </c>
      <c r="M205" s="228">
        <f>IF(M$100=0,0,M$100/NMM!M$11*1000)</f>
        <v>4.5843078253758254</v>
      </c>
      <c r="N205" s="228">
        <f>IF(N$100=0,0,N$100/NMM!N$11*1000)</f>
        <v>4.4965167552990284</v>
      </c>
      <c r="O205" s="228">
        <f>IF(O$100=0,0,O$100/NMM!O$11*1000)</f>
        <v>4.3395557984738478</v>
      </c>
      <c r="P205" s="228">
        <f>IF(P$100=0,0,P$100/NMM!P$11*1000)</f>
        <v>3.7657207521692722</v>
      </c>
      <c r="Q205" s="228">
        <f>IF(Q$100=0,0,Q$100/NMM!Q$11*1000)</f>
        <v>3.661963583968554</v>
      </c>
    </row>
    <row r="206" spans="1:17" x14ac:dyDescent="0.25">
      <c r="A206" s="76" t="s">
        <v>80</v>
      </c>
      <c r="B206" s="228">
        <f>IF(B$101=0,0,B$101/NMM!B$11*1000)</f>
        <v>3.0516985514250483</v>
      </c>
      <c r="C206" s="228">
        <f>IF(C$101=0,0,C$101/NMM!C$11*1000)</f>
        <v>2.7914725274539274</v>
      </c>
      <c r="D206" s="228">
        <f>IF(D$101=0,0,D$101/NMM!D$11*1000)</f>
        <v>2.6140656146017847</v>
      </c>
      <c r="E206" s="228">
        <f>IF(E$101=0,0,E$101/NMM!E$11*1000)</f>
        <v>2.566563150299396</v>
      </c>
      <c r="F206" s="228">
        <f>IF(F$101=0,0,F$101/NMM!F$11*1000)</f>
        <v>2.5490328602579209</v>
      </c>
      <c r="G206" s="228">
        <f>IF(G$101=0,0,G$101/NMM!G$11*1000)</f>
        <v>2.5230832466817419</v>
      </c>
      <c r="H206" s="228">
        <f>IF(H$101=0,0,H$101/NMM!H$11*1000)</f>
        <v>2.5219881119243004</v>
      </c>
      <c r="I206" s="228">
        <f>IF(I$101=0,0,I$101/NMM!I$11*1000)</f>
        <v>2.4069785426193739</v>
      </c>
      <c r="J206" s="228">
        <f>IF(J$101=0,0,J$101/NMM!J$11*1000)</f>
        <v>2.1791979568430739</v>
      </c>
      <c r="K206" s="228">
        <f>IF(K$101=0,0,K$101/NMM!K$11*1000)</f>
        <v>1.8428102449543688</v>
      </c>
      <c r="L206" s="228">
        <f>IF(L$101=0,0,L$101/NMM!L$11*1000)</f>
        <v>1.7426178034890829</v>
      </c>
      <c r="M206" s="228">
        <f>IF(M$101=0,0,M$101/NMM!M$11*1000)</f>
        <v>1.8186398714196086</v>
      </c>
      <c r="N206" s="228">
        <f>IF(N$101=0,0,N$101/NMM!N$11*1000)</f>
        <v>1.7838122929763638</v>
      </c>
      <c r="O206" s="228">
        <f>IF(O$101=0,0,O$101/NMM!O$11*1000)</f>
        <v>1.7215443421292709</v>
      </c>
      <c r="P206" s="228">
        <f>IF(P$101=0,0,P$101/NMM!P$11*1000)</f>
        <v>1.493898351811886</v>
      </c>
      <c r="Q206" s="228">
        <f>IF(Q$101=0,0,Q$101/NMM!Q$11*1000)</f>
        <v>1.452736865667585</v>
      </c>
    </row>
    <row r="207" spans="1:17" x14ac:dyDescent="0.25">
      <c r="A207" s="129" t="s">
        <v>79</v>
      </c>
      <c r="B207" s="227">
        <f>IF(B$102=0,0,B$102/NMM!B$11*1000)</f>
        <v>3.4523665632549818</v>
      </c>
      <c r="C207" s="227">
        <f>IF(C$102=0,0,C$102/NMM!C$11*1000)</f>
        <v>3.1579745684666483</v>
      </c>
      <c r="D207" s="227">
        <f>IF(D$102=0,0,D$102/NMM!D$11*1000)</f>
        <v>2.9572752910969946</v>
      </c>
      <c r="E207" s="227">
        <f>IF(E$102=0,0,E$102/NMM!E$11*1000)</f>
        <v>2.9035360646739914</v>
      </c>
      <c r="F207" s="227">
        <f>IF(F$102=0,0,F$102/NMM!F$11*1000)</f>
        <v>2.883704162484606</v>
      </c>
      <c r="G207" s="227">
        <f>IF(G$102=0,0,G$102/NMM!G$11*1000)</f>
        <v>2.8543475347803553</v>
      </c>
      <c r="H207" s="227">
        <f>IF(H$102=0,0,H$102/NMM!H$11*1000)</f>
        <v>2.8531086160093366</v>
      </c>
      <c r="I207" s="227">
        <f>IF(I$102=0,0,I$102/NMM!I$11*1000)</f>
        <v>2.7229990442964711</v>
      </c>
      <c r="J207" s="227">
        <f>IF(J$102=0,0,J$102/NMM!J$11*1000)</f>
        <v>2.4653123610146261</v>
      </c>
      <c r="K207" s="227">
        <f>IF(K$102=0,0,K$102/NMM!K$11*1000)</f>
        <v>2.0847591480270236</v>
      </c>
      <c r="L207" s="227">
        <f>IF(L$102=0,0,L$102/NMM!L$11*1000)</f>
        <v>1.9714120958930206</v>
      </c>
      <c r="M207" s="227">
        <f>IF(M$102=0,0,M$102/NMM!M$11*1000)</f>
        <v>2.0574153629163265</v>
      </c>
      <c r="N207" s="227">
        <f>IF(N$102=0,0,N$102/NMM!N$11*1000)</f>
        <v>2.0180151517649172</v>
      </c>
      <c r="O207" s="227">
        <f>IF(O$102=0,0,O$102/NMM!O$11*1000)</f>
        <v>1.9475718272214355</v>
      </c>
      <c r="P207" s="227">
        <f>IF(P$102=0,0,P$102/NMM!P$11*1000)</f>
        <v>1.6900374108998075</v>
      </c>
      <c r="Q207" s="227">
        <f>IF(Q$102=0,0,Q$102/NMM!Q$11*1000)</f>
        <v>1.6434716914934431</v>
      </c>
    </row>
    <row r="208" spans="1:17" x14ac:dyDescent="0.25">
      <c r="A208" s="127" t="s">
        <v>206</v>
      </c>
      <c r="B208" s="226">
        <f>IF(B$107=0,0,B$107/NMM!B$11*1000)</f>
        <v>443.51351816908726</v>
      </c>
      <c r="C208" s="226">
        <f>IF(C$107=0,0,C$107/NMM!C$11*1000)</f>
        <v>407.23212148506605</v>
      </c>
      <c r="D208" s="226">
        <f>IF(D$107=0,0,D$107/NMM!D$11*1000)</f>
        <v>358.18458909928404</v>
      </c>
      <c r="E208" s="226">
        <f>IF(E$107=0,0,E$107/NMM!E$11*1000)</f>
        <v>351.69392227754156</v>
      </c>
      <c r="F208" s="226">
        <f>IF(F$107=0,0,F$107/NMM!F$11*1000)</f>
        <v>362.63298081031019</v>
      </c>
      <c r="G208" s="226">
        <f>IF(G$107=0,0,G$107/NMM!G$11*1000)</f>
        <v>362.84039667643844</v>
      </c>
      <c r="H208" s="226">
        <f>IF(H$107=0,0,H$107/NMM!H$11*1000)</f>
        <v>362.85611747170282</v>
      </c>
      <c r="I208" s="226">
        <f>IF(I$107=0,0,I$107/NMM!I$11*1000)</f>
        <v>344.63940263780728</v>
      </c>
      <c r="J208" s="226">
        <f>IF(J$107=0,0,J$107/NMM!J$11*1000)</f>
        <v>303.63045780042376</v>
      </c>
      <c r="K208" s="226">
        <f>IF(K$107=0,0,K$107/NMM!K$11*1000)</f>
        <v>262.33280153922783</v>
      </c>
      <c r="L208" s="226">
        <f>IF(L$107=0,0,L$107/NMM!L$11*1000)</f>
        <v>239.18196580174848</v>
      </c>
      <c r="M208" s="226">
        <f>IF(M$107=0,0,M$107/NMM!M$11*1000)</f>
        <v>257.81806644864292</v>
      </c>
      <c r="N208" s="226">
        <f>IF(N$107=0,0,N$107/NMM!N$11*1000)</f>
        <v>256.68286591054994</v>
      </c>
      <c r="O208" s="226">
        <f>IF(O$107=0,0,O$107/NMM!O$11*1000)</f>
        <v>246.81857776448891</v>
      </c>
      <c r="P208" s="226">
        <f>IF(P$107=0,0,P$107/NMM!P$11*1000)</f>
        <v>208.11683283327002</v>
      </c>
      <c r="Q208" s="226">
        <f>IF(Q$107=0,0,Q$107/NMM!Q$11*1000)</f>
        <v>195.41095644534551</v>
      </c>
    </row>
    <row r="209" spans="1:17" x14ac:dyDescent="0.25">
      <c r="A209" s="127" t="s">
        <v>205</v>
      </c>
      <c r="B209" s="226">
        <f>IF(B$115=0,0,B$115/NMM!B$11*1000)</f>
        <v>15.059324736331943</v>
      </c>
      <c r="C209" s="226">
        <f>IF(C$115=0,0,C$115/NMM!C$11*1000)</f>
        <v>12.982796837278389</v>
      </c>
      <c r="D209" s="226">
        <f>IF(D$115=0,0,D$115/NMM!D$11*1000)</f>
        <v>24.092290670258517</v>
      </c>
      <c r="E209" s="226">
        <f>IF(E$115=0,0,E$115/NMM!E$11*1000)</f>
        <v>23.645103690966309</v>
      </c>
      <c r="F209" s="226">
        <f>IF(F$115=0,0,F$115/NMM!F$11*1000)</f>
        <v>16.610702194176149</v>
      </c>
      <c r="G209" s="226">
        <f>IF(G$115=0,0,G$115/NMM!G$11*1000)</f>
        <v>14.432938866699766</v>
      </c>
      <c r="H209" s="226">
        <f>IF(H$115=0,0,H$115/NMM!H$11*1000)</f>
        <v>14.337442806321633</v>
      </c>
      <c r="I209" s="226">
        <f>IF(I$115=0,0,I$115/NMM!I$11*1000)</f>
        <v>14.543670830106564</v>
      </c>
      <c r="J209" s="226">
        <f>IF(J$115=0,0,J$115/NMM!J$11*1000)</f>
        <v>17.491909784629939</v>
      </c>
      <c r="K209" s="226">
        <f>IF(K$115=0,0,K$115/NMM!K$11*1000)</f>
        <v>11.921484206309925</v>
      </c>
      <c r="L209" s="226">
        <f>IF(L$115=0,0,L$115/NMM!L$11*1000)</f>
        <v>15.852069358021907</v>
      </c>
      <c r="M209" s="226">
        <f>IF(M$115=0,0,M$115/NMM!M$11*1000)</f>
        <v>12.318389600456728</v>
      </c>
      <c r="N209" s="226">
        <f>IF(N$115=0,0,N$115/NMM!N$11*1000)</f>
        <v>10.123785765283071</v>
      </c>
      <c r="O209" s="226">
        <f>IF(O$115=0,0,O$115/NMM!O$11*1000)</f>
        <v>10.236202395171114</v>
      </c>
      <c r="P209" s="226">
        <f>IF(P$115=0,0,P$115/NMM!P$11*1000)</f>
        <v>12.006599252819566</v>
      </c>
      <c r="Q209" s="226">
        <f>IF(Q$115=0,0,Q$115/NMM!Q$11*1000)</f>
        <v>15.267298975792057</v>
      </c>
    </row>
    <row r="210" spans="1:17" x14ac:dyDescent="0.25">
      <c r="A210" s="127" t="s">
        <v>204</v>
      </c>
      <c r="B210" s="226">
        <f>IF(B$116=0,0,B$116/NMM!B$11*1000)</f>
        <v>37.024149370199517</v>
      </c>
      <c r="C210" s="226">
        <f>IF(C$116=0,0,C$116/NMM!C$11*1000)</f>
        <v>33.828317771328855</v>
      </c>
      <c r="D210" s="226">
        <f>IF(D$116=0,0,D$116/NMM!D$11*1000)</f>
        <v>32.261143891691283</v>
      </c>
      <c r="E210" s="226">
        <f>IF(E$116=0,0,E$116/NMM!E$11*1000)</f>
        <v>31.674440298142127</v>
      </c>
      <c r="F210" s="226">
        <f>IF(F$116=0,0,F$116/NMM!F$11*1000)</f>
        <v>31.122516967151576</v>
      </c>
      <c r="G210" s="226">
        <f>IF(G$116=0,0,G$116/NMM!G$11*1000)</f>
        <v>30.707608401486123</v>
      </c>
      <c r="H210" s="226">
        <f>IF(H$116=0,0,H$116/NMM!H$11*1000)</f>
        <v>30.689923030035203</v>
      </c>
      <c r="I210" s="226">
        <f>IF(I$116=0,0,I$116/NMM!I$11*1000)</f>
        <v>29.332371783179529</v>
      </c>
      <c r="J210" s="226">
        <f>IF(J$116=0,0,J$116/NMM!J$11*1000)</f>
        <v>26.767701805016923</v>
      </c>
      <c r="K210" s="226">
        <f>IF(K$116=0,0,K$116/NMM!K$11*1000)</f>
        <v>22.495609544290822</v>
      </c>
      <c r="L210" s="226">
        <f>IF(L$116=0,0,L$116/NMM!L$11*1000)</f>
        <v>21.496100985106619</v>
      </c>
      <c r="M210" s="226">
        <f>IF(M$116=0,0,M$116/NMM!M$11*1000)</f>
        <v>22.227570291834756</v>
      </c>
      <c r="N210" s="226">
        <f>IF(N$116=0,0,N$116/NMM!N$11*1000)</f>
        <v>21.706268356601097</v>
      </c>
      <c r="O210" s="226">
        <f>IF(O$116=0,0,O$116/NMM!O$11*1000)</f>
        <v>20.97130640486062</v>
      </c>
      <c r="P210" s="226">
        <f>IF(P$116=0,0,P$116/NMM!P$11*1000)</f>
        <v>18.350727198409196</v>
      </c>
      <c r="Q210" s="226">
        <f>IF(Q$116=0,0,Q$116/NMM!Q$11*1000)</f>
        <v>18.020469123217648</v>
      </c>
    </row>
    <row r="211" spans="1:17" x14ac:dyDescent="0.25">
      <c r="A211" s="72" t="s">
        <v>203</v>
      </c>
      <c r="B211" s="224">
        <f>IF(B$124=0,0,B$124/NMM!B$11*1000)</f>
        <v>13.437551303188503</v>
      </c>
      <c r="C211" s="224">
        <f>IF(C$124=0,0,C$124/NMM!C$11*1000)</f>
        <v>11.584649485571484</v>
      </c>
      <c r="D211" s="224">
        <f>IF(D$124=0,0,D$124/NMM!D$11*1000)</f>
        <v>21.49773629038452</v>
      </c>
      <c r="E211" s="224">
        <f>IF(E$124=0,0,E$124/NMM!E$11*1000)</f>
        <v>21.098707908862249</v>
      </c>
      <c r="F211" s="224">
        <f>IF(F$124=0,0,F$124/NMM!F$11*1000)</f>
        <v>14.82185734249564</v>
      </c>
      <c r="G211" s="224">
        <f>IF(G$124=0,0,G$124/NMM!G$11*1000)</f>
        <v>12.87862237336287</v>
      </c>
      <c r="H211" s="224">
        <f>IF(H$124=0,0,H$124/NMM!H$11*1000)</f>
        <v>12.793410504102379</v>
      </c>
      <c r="I211" s="224">
        <f>IF(I$124=0,0,I$124/NMM!I$11*1000)</f>
        <v>12.977429356095087</v>
      </c>
      <c r="J211" s="224">
        <f>IF(J$124=0,0,J$124/NMM!J$11*1000)</f>
        <v>15.608165653977485</v>
      </c>
      <c r="K211" s="224">
        <f>IF(K$124=0,0,K$124/NMM!K$11*1000)</f>
        <v>10.637632061015008</v>
      </c>
      <c r="L211" s="224">
        <f>IF(L$124=0,0,L$124/NMM!L$11*1000)</f>
        <v>14.144923427158009</v>
      </c>
      <c r="M211" s="224">
        <f>IF(M$124=0,0,M$124/NMM!M$11*1000)</f>
        <v>10.991793797330619</v>
      </c>
      <c r="N211" s="224">
        <f>IF(N$124=0,0,N$124/NMM!N$11*1000)</f>
        <v>9.0335319136372014</v>
      </c>
      <c r="O211" s="224">
        <f>IF(O$124=0,0,O$124/NMM!O$11*1000)</f>
        <v>9.1338421372296086</v>
      </c>
      <c r="P211" s="224">
        <f>IF(P$124=0,0,P$124/NMM!P$11*1000)</f>
        <v>10.713580871746689</v>
      </c>
      <c r="Q211" s="224">
        <f>IF(Q$124=0,0,Q$124/NMM!Q$11*1000)</f>
        <v>13.623128316860605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24.69596697537688</v>
      </c>
      <c r="C5" s="96">
        <v>21.1342652294849</v>
      </c>
      <c r="D5" s="96">
        <v>23.253451971285653</v>
      </c>
      <c r="E5" s="96">
        <v>22.900252001731157</v>
      </c>
      <c r="F5" s="96">
        <v>28.589099229934309</v>
      </c>
      <c r="G5" s="96">
        <v>31.660893082575818</v>
      </c>
      <c r="H5" s="96">
        <v>40.300558277346973</v>
      </c>
      <c r="I5" s="96">
        <v>41.637175149766207</v>
      </c>
      <c r="J5" s="96">
        <v>35.681708583452576</v>
      </c>
      <c r="K5" s="96">
        <v>18.04027224733565</v>
      </c>
      <c r="L5" s="96">
        <v>23.004180128683998</v>
      </c>
      <c r="M5" s="96">
        <v>27.458811263575377</v>
      </c>
      <c r="N5" s="96">
        <v>27.04901219010679</v>
      </c>
      <c r="O5" s="96">
        <v>27.599042555726619</v>
      </c>
      <c r="P5" s="96">
        <v>20.098177684128284</v>
      </c>
      <c r="Q5" s="96">
        <v>17.755800342220255</v>
      </c>
    </row>
    <row r="6" spans="1:17" x14ac:dyDescent="0.25">
      <c r="A6" s="132" t="s">
        <v>83</v>
      </c>
      <c r="B6" s="160">
        <v>0.1029406314894635</v>
      </c>
      <c r="C6" s="160">
        <v>8.8092791584343619E-2</v>
      </c>
      <c r="D6" s="160">
        <v>9.2355061780346706E-2</v>
      </c>
      <c r="E6" s="160">
        <v>9.0074934217540689E-2</v>
      </c>
      <c r="F6" s="160">
        <v>0.11222729318633086</v>
      </c>
      <c r="G6" s="160">
        <v>0.12418662171009541</v>
      </c>
      <c r="H6" s="160">
        <v>0.15710668349959064</v>
      </c>
      <c r="I6" s="160">
        <v>0.16115325628269916</v>
      </c>
      <c r="J6" s="160">
        <v>0.13943627461590138</v>
      </c>
      <c r="K6" s="160">
        <v>6.921954028169941E-2</v>
      </c>
      <c r="L6" s="160">
        <v>9.0056494035952561E-2</v>
      </c>
      <c r="M6" s="160">
        <v>0.10789249810213949</v>
      </c>
      <c r="N6" s="160">
        <v>0.10626520747522811</v>
      </c>
      <c r="O6" s="160">
        <v>0.10841963591352739</v>
      </c>
      <c r="P6" s="160">
        <v>7.9010020365369069E-2</v>
      </c>
      <c r="Q6" s="160">
        <v>6.9735594512769783E-2</v>
      </c>
    </row>
    <row r="7" spans="1:17" x14ac:dyDescent="0.25">
      <c r="A7" s="76" t="s">
        <v>82</v>
      </c>
      <c r="B7" s="159">
        <v>1.070703540922994E-2</v>
      </c>
      <c r="C7" s="159">
        <v>9.1626855707410641E-3</v>
      </c>
      <c r="D7" s="159">
        <v>9.6060117603320189E-3</v>
      </c>
      <c r="E7" s="159">
        <v>9.3688516982721286E-3</v>
      </c>
      <c r="F7" s="159">
        <v>1.1672957360389487E-2</v>
      </c>
      <c r="G7" s="159">
        <v>1.2916868070104405E-2</v>
      </c>
      <c r="H7" s="159">
        <v>1.6340941365110769E-2</v>
      </c>
      <c r="I7" s="159">
        <v>1.6761832488934928E-2</v>
      </c>
      <c r="J7" s="159">
        <v>1.4503011182677435E-2</v>
      </c>
      <c r="K7" s="159">
        <v>7.1996456412124557E-3</v>
      </c>
      <c r="L7" s="159">
        <v>9.3669337026822449E-3</v>
      </c>
      <c r="M7" s="159">
        <v>1.1222087730131353E-2</v>
      </c>
      <c r="N7" s="159">
        <v>1.1052830381392129E-2</v>
      </c>
      <c r="O7" s="159">
        <v>1.1276916257316482E-2</v>
      </c>
      <c r="P7" s="159">
        <v>8.2179706253557791E-3</v>
      </c>
      <c r="Q7" s="159">
        <v>7.2533213457929057E-3</v>
      </c>
    </row>
    <row r="8" spans="1:17" x14ac:dyDescent="0.25">
      <c r="A8" s="76" t="s">
        <v>81</v>
      </c>
      <c r="B8" s="159">
        <v>0.24958822025206798</v>
      </c>
      <c r="C8" s="159">
        <v>0.21358838342489805</v>
      </c>
      <c r="D8" s="159">
        <v>0.22392261605064931</v>
      </c>
      <c r="E8" s="159">
        <v>0.21839425497384077</v>
      </c>
      <c r="F8" s="159">
        <v>0.27210451271566544</v>
      </c>
      <c r="G8" s="159">
        <v>0.30110091072165301</v>
      </c>
      <c r="H8" s="159">
        <v>0.38091836971469623</v>
      </c>
      <c r="I8" s="159">
        <v>0.39072962581875348</v>
      </c>
      <c r="J8" s="159">
        <v>0.33807497696887107</v>
      </c>
      <c r="K8" s="159">
        <v>0.1678285980530827</v>
      </c>
      <c r="L8" s="159">
        <v>0.21834954520242092</v>
      </c>
      <c r="M8" s="159">
        <v>0.2615944373978209</v>
      </c>
      <c r="N8" s="159">
        <v>0.25764893438771691</v>
      </c>
      <c r="O8" s="159">
        <v>0.26287252736354388</v>
      </c>
      <c r="P8" s="159">
        <v>0.19156644057590172</v>
      </c>
      <c r="Q8" s="159">
        <v>0.16907981494599231</v>
      </c>
    </row>
    <row r="9" spans="1:17" x14ac:dyDescent="0.25">
      <c r="A9" s="76" t="s">
        <v>80</v>
      </c>
      <c r="B9" s="159">
        <v>2.0427271616128673E-2</v>
      </c>
      <c r="C9" s="159">
        <v>1.7480904819401542E-2</v>
      </c>
      <c r="D9" s="159">
        <v>1.8326698649644334E-2</v>
      </c>
      <c r="E9" s="159">
        <v>1.7874236056682417E-2</v>
      </c>
      <c r="F9" s="159">
        <v>2.2270092649419353E-2</v>
      </c>
      <c r="G9" s="159">
        <v>2.4643270747966944E-2</v>
      </c>
      <c r="H9" s="159">
        <v>3.1175842328923183E-2</v>
      </c>
      <c r="I9" s="159">
        <v>3.1978833724633164E-2</v>
      </c>
      <c r="J9" s="159">
        <v>2.766937227319868E-2</v>
      </c>
      <c r="K9" s="159">
        <v>1.3735745837371903E-2</v>
      </c>
      <c r="L9" s="159">
        <v>1.7870576834930024E-2</v>
      </c>
      <c r="M9" s="159">
        <v>2.1409907168683299E-2</v>
      </c>
      <c r="N9" s="159">
        <v>2.1086991842117601E-2</v>
      </c>
      <c r="O9" s="159">
        <v>2.1514511027203972E-2</v>
      </c>
      <c r="P9" s="159">
        <v>1.5678543283119926E-2</v>
      </c>
      <c r="Q9" s="159">
        <v>1.3838150298994094E-2</v>
      </c>
    </row>
    <row r="10" spans="1:17" x14ac:dyDescent="0.25">
      <c r="A10" s="129" t="s">
        <v>79</v>
      </c>
      <c r="B10" s="158">
        <v>9.68553436731239E-2</v>
      </c>
      <c r="C10" s="158">
        <v>8.2885226956275246E-2</v>
      </c>
      <c r="D10" s="158">
        <v>8.689553502111208E-2</v>
      </c>
      <c r="E10" s="158">
        <v>8.4750196144531137E-2</v>
      </c>
      <c r="F10" s="158">
        <v>0.10559302865923348</v>
      </c>
      <c r="G10" s="158">
        <v>0.11684538700898356</v>
      </c>
      <c r="H10" s="158">
        <v>0.14781939457263824</v>
      </c>
      <c r="I10" s="158">
        <v>0.15162675607737508</v>
      </c>
      <c r="J10" s="158">
        <v>0.13119356373683727</v>
      </c>
      <c r="K10" s="158">
        <v>6.5127659174753133E-2</v>
      </c>
      <c r="L10" s="158">
        <v>8.4732846045748267E-2</v>
      </c>
      <c r="M10" s="158">
        <v>0.10151448298142796</v>
      </c>
      <c r="N10" s="158">
        <v>9.9983388887239413E-2</v>
      </c>
      <c r="O10" s="158">
        <v>0.10201045928491796</v>
      </c>
      <c r="P10" s="158">
        <v>7.4339379556765353E-2</v>
      </c>
      <c r="Q10" s="158">
        <v>6.5613207098649512E-2</v>
      </c>
    </row>
    <row r="11" spans="1:17" x14ac:dyDescent="0.25">
      <c r="A11" s="92" t="s">
        <v>125</v>
      </c>
      <c r="B11" s="91">
        <v>1.5826044683747684E-2</v>
      </c>
      <c r="C11" s="91">
        <v>1.3543344700314892E-2</v>
      </c>
      <c r="D11" s="91">
        <v>1.4198624132742458E-2</v>
      </c>
      <c r="E11" s="91">
        <v>1.3848078384465149E-2</v>
      </c>
      <c r="F11" s="91">
        <v>1.7253771722633336E-2</v>
      </c>
      <c r="G11" s="91">
        <v>1.9092393313215755E-2</v>
      </c>
      <c r="H11" s="91">
        <v>2.4153508262035675E-2</v>
      </c>
      <c r="I11" s="91">
        <v>2.4775626474785005E-2</v>
      </c>
      <c r="J11" s="91">
        <v>2.1436867840007735E-2</v>
      </c>
      <c r="K11" s="91">
        <v>1.0641779845684882E-2</v>
      </c>
      <c r="L11" s="91">
        <v>1.3845243399546486E-2</v>
      </c>
      <c r="M11" s="91">
        <v>1.6587342347714217E-2</v>
      </c>
      <c r="N11" s="91">
        <v>1.6337163445542053E-2</v>
      </c>
      <c r="O11" s="91">
        <v>1.6668384269031476E-2</v>
      </c>
      <c r="P11" s="91">
        <v>1.2146963688425905E-2</v>
      </c>
      <c r="Q11" s="91">
        <v>1.0721117782532421E-2</v>
      </c>
    </row>
    <row r="12" spans="1:17" x14ac:dyDescent="0.25">
      <c r="A12" s="92" t="s">
        <v>26</v>
      </c>
      <c r="B12" s="91">
        <v>2.6336544947656925E-2</v>
      </c>
      <c r="C12" s="91">
        <v>2.2537842750295432E-2</v>
      </c>
      <c r="D12" s="91">
        <v>2.3628310809135578E-2</v>
      </c>
      <c r="E12" s="91">
        <v>2.3044958238091957E-2</v>
      </c>
      <c r="F12" s="91">
        <v>2.8712463762748559E-2</v>
      </c>
      <c r="G12" s="91">
        <v>3.1772163209435544E-2</v>
      </c>
      <c r="H12" s="91">
        <v>4.0194500186136781E-2</v>
      </c>
      <c r="I12" s="91">
        <v>4.1229783770900988E-2</v>
      </c>
      <c r="J12" s="91">
        <v>3.567366607937892E-2</v>
      </c>
      <c r="K12" s="91">
        <v>1.7709270941005627E-2</v>
      </c>
      <c r="L12" s="91">
        <v>2.3040240463737826E-2</v>
      </c>
      <c r="M12" s="91">
        <v>2.7603440785894429E-2</v>
      </c>
      <c r="N12" s="91">
        <v>2.7187111372343677E-2</v>
      </c>
      <c r="O12" s="91">
        <v>2.7738304818321197E-2</v>
      </c>
      <c r="P12" s="91">
        <v>2.0214087698508205E-2</v>
      </c>
      <c r="Q12" s="91">
        <v>1.7841299327225547E-2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5.4692754041719291E-2</v>
      </c>
      <c r="C14" s="157">
        <v>4.6804039505664918E-2</v>
      </c>
      <c r="D14" s="157">
        <v>4.9068600079234047E-2</v>
      </c>
      <c r="E14" s="157">
        <v>4.7857159521974037E-2</v>
      </c>
      <c r="F14" s="157">
        <v>5.9626793173851583E-2</v>
      </c>
      <c r="G14" s="157">
        <v>6.5980830486332256E-2</v>
      </c>
      <c r="H14" s="157">
        <v>8.347138612446578E-2</v>
      </c>
      <c r="I14" s="157">
        <v>8.562134583168908E-2</v>
      </c>
      <c r="J14" s="157">
        <v>7.408302981745063E-2</v>
      </c>
      <c r="K14" s="157">
        <v>3.6776608388062619E-2</v>
      </c>
      <c r="L14" s="157">
        <v>4.7847362182463958E-2</v>
      </c>
      <c r="M14" s="157">
        <v>5.73236998478193E-2</v>
      </c>
      <c r="N14" s="157">
        <v>5.645911406935368E-2</v>
      </c>
      <c r="O14" s="157">
        <v>5.7603770197565289E-2</v>
      </c>
      <c r="P14" s="157">
        <v>4.1978328169831242E-2</v>
      </c>
      <c r="Q14" s="157">
        <v>3.7050789988891539E-2</v>
      </c>
    </row>
    <row r="15" spans="1:17" x14ac:dyDescent="0.25">
      <c r="A15" s="156" t="s">
        <v>214</v>
      </c>
      <c r="B15" s="155">
        <v>0.91104432729952445</v>
      </c>
      <c r="C15" s="155">
        <v>0.77963809710172771</v>
      </c>
      <c r="D15" s="155">
        <v>0.81736000561638356</v>
      </c>
      <c r="E15" s="155">
        <v>0.79718043947659034</v>
      </c>
      <c r="F15" s="155">
        <v>0.99323306401177947</v>
      </c>
      <c r="G15" s="155">
        <v>1.0990754146194914</v>
      </c>
      <c r="H15" s="155">
        <v>1.3904242737989623</v>
      </c>
      <c r="I15" s="155">
        <v>1.4262372188500423</v>
      </c>
      <c r="J15" s="155">
        <v>1.2340377669200333</v>
      </c>
      <c r="K15" s="155">
        <v>0.61260620417291578</v>
      </c>
      <c r="L15" s="155">
        <v>0.79701724033367505</v>
      </c>
      <c r="M15" s="155">
        <v>0.95486929633018469</v>
      </c>
      <c r="N15" s="155">
        <v>0.94046746225296662</v>
      </c>
      <c r="O15" s="155">
        <v>0.95953456703837148</v>
      </c>
      <c r="P15" s="155">
        <v>0.69925383021433152</v>
      </c>
      <c r="Q15" s="155">
        <v>0.61717338307004244</v>
      </c>
    </row>
    <row r="16" spans="1:17" x14ac:dyDescent="0.25">
      <c r="A16" s="156" t="s">
        <v>213</v>
      </c>
      <c r="B16" s="204">
        <v>6.5836898245462399</v>
      </c>
      <c r="C16" s="204">
        <v>5.6344471976778383</v>
      </c>
      <c r="D16" s="204">
        <v>5.706205799255021</v>
      </c>
      <c r="E16" s="204">
        <v>5.464106414598505</v>
      </c>
      <c r="F16" s="204">
        <v>6.8648377598035077</v>
      </c>
      <c r="G16" s="204">
        <v>7.6216191722349853</v>
      </c>
      <c r="H16" s="204">
        <v>9.8888235366404782</v>
      </c>
      <c r="I16" s="204">
        <v>10.442130015462245</v>
      </c>
      <c r="J16" s="204">
        <v>8.6905017016514758</v>
      </c>
      <c r="K16" s="204">
        <v>4.7667886012596137</v>
      </c>
      <c r="L16" s="204">
        <v>5.5716040772231326</v>
      </c>
      <c r="M16" s="204">
        <v>6.5736524676225967</v>
      </c>
      <c r="N16" s="204">
        <v>6.4788541935426398</v>
      </c>
      <c r="O16" s="204">
        <v>6.6118437005311224</v>
      </c>
      <c r="P16" s="204">
        <v>4.8039093074701871</v>
      </c>
      <c r="Q16" s="204">
        <v>4.2568176441777004</v>
      </c>
    </row>
    <row r="17" spans="1:17" x14ac:dyDescent="0.25">
      <c r="A17" s="152" t="s">
        <v>227</v>
      </c>
      <c r="B17" s="151">
        <v>5.897093459387472</v>
      </c>
      <c r="C17" s="151">
        <v>5.0282074724458887</v>
      </c>
      <c r="D17" s="151">
        <v>5.1377685687984238</v>
      </c>
      <c r="E17" s="151">
        <v>4.9760798227801049</v>
      </c>
      <c r="F17" s="151">
        <v>6.2233383042679851</v>
      </c>
      <c r="G17" s="151">
        <v>6.9419937668029386</v>
      </c>
      <c r="H17" s="151">
        <v>9.0120991346897874</v>
      </c>
      <c r="I17" s="151">
        <v>9.5690006026320145</v>
      </c>
      <c r="J17" s="151">
        <v>7.9350350397241058</v>
      </c>
      <c r="K17" s="151">
        <v>4.3917566722955632</v>
      </c>
      <c r="L17" s="151">
        <v>5.0836773944310458</v>
      </c>
      <c r="M17" s="151">
        <v>5.9890901963430609</v>
      </c>
      <c r="N17" s="151">
        <v>5.9031085936872714</v>
      </c>
      <c r="O17" s="151">
        <v>6.0244253930885296</v>
      </c>
      <c r="P17" s="151">
        <v>4.3758324923898746</v>
      </c>
      <c r="Q17" s="151">
        <v>3.8789897299623641</v>
      </c>
    </row>
    <row r="18" spans="1:17" x14ac:dyDescent="0.25">
      <c r="A18" s="154" t="s">
        <v>33</v>
      </c>
      <c r="B18" s="83">
        <v>1.0452410053752748</v>
      </c>
      <c r="C18" s="83">
        <v>1.1328547374372315</v>
      </c>
      <c r="D18" s="83">
        <v>3.1260952601641576</v>
      </c>
      <c r="E18" s="83">
        <v>1.6649738518647248</v>
      </c>
      <c r="F18" s="83">
        <v>3.0069712822481525</v>
      </c>
      <c r="G18" s="83">
        <v>3.3945738774926619</v>
      </c>
      <c r="H18" s="83">
        <v>4.2014270930008726</v>
      </c>
      <c r="I18" s="83">
        <v>1.4553345691666637</v>
      </c>
      <c r="J18" s="83">
        <v>3.5632024824669983</v>
      </c>
      <c r="K18" s="83">
        <v>0</v>
      </c>
      <c r="L18" s="83">
        <v>2.4758106637122737</v>
      </c>
      <c r="M18" s="83">
        <v>3.1342691948251469</v>
      </c>
      <c r="N18" s="83">
        <v>3.2597303521688068</v>
      </c>
      <c r="O18" s="83">
        <v>3.3908275425980552</v>
      </c>
      <c r="P18" s="83">
        <v>1.898156428671361</v>
      </c>
      <c r="Q18" s="83">
        <v>2.3428199524915052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4.0349271261192063</v>
      </c>
      <c r="C21" s="208">
        <v>3.029895598378098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0.39366211808445856</v>
      </c>
      <c r="H22" s="208">
        <v>2.1977525911408744</v>
      </c>
      <c r="I22" s="208">
        <v>5.1575139502328398</v>
      </c>
      <c r="J22" s="208">
        <v>1.5167711645456481</v>
      </c>
      <c r="K22" s="208">
        <v>4.3917566722955632</v>
      </c>
      <c r="L22" s="208">
        <v>0.64551445542886565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0.81692532789299066</v>
      </c>
      <c r="C24" s="208">
        <v>0.86545713663055956</v>
      </c>
      <c r="D24" s="208">
        <v>2.0116733086342662</v>
      </c>
      <c r="E24" s="208">
        <v>3.3111059709153801</v>
      </c>
      <c r="F24" s="208">
        <v>3.2163670220198326</v>
      </c>
      <c r="G24" s="208">
        <v>3.153757771225818</v>
      </c>
      <c r="H24" s="208">
        <v>2.6129194505480413</v>
      </c>
      <c r="I24" s="208">
        <v>2.9561520832325114</v>
      </c>
      <c r="J24" s="208">
        <v>2.8550613927114585</v>
      </c>
      <c r="K24" s="208">
        <v>0</v>
      </c>
      <c r="L24" s="208">
        <v>1.9623522752899067</v>
      </c>
      <c r="M24" s="208">
        <v>2.8548210015179141</v>
      </c>
      <c r="N24" s="208">
        <v>2.6433782415184646</v>
      </c>
      <c r="O24" s="208">
        <v>2.633597850490474</v>
      </c>
      <c r="P24" s="208">
        <v>2.4776760637185138</v>
      </c>
      <c r="Q24" s="208">
        <v>1.5361697774708587</v>
      </c>
    </row>
    <row r="25" spans="1:17" x14ac:dyDescent="0.25">
      <c r="A25" s="152" t="s">
        <v>226</v>
      </c>
      <c r="B25" s="264">
        <v>0.6865963651587681</v>
      </c>
      <c r="C25" s="264">
        <v>0.6062397252319498</v>
      </c>
      <c r="D25" s="264">
        <v>0.56843723045659722</v>
      </c>
      <c r="E25" s="264">
        <v>0.48802659181840041</v>
      </c>
      <c r="F25" s="264">
        <v>0.64149945553552234</v>
      </c>
      <c r="G25" s="264">
        <v>0.67962540543204697</v>
      </c>
      <c r="H25" s="264">
        <v>0.87672440195069046</v>
      </c>
      <c r="I25" s="264">
        <v>0.87312941283023016</v>
      </c>
      <c r="J25" s="264">
        <v>0.75546666192737</v>
      </c>
      <c r="K25" s="264">
        <v>0.37503192896405058</v>
      </c>
      <c r="L25" s="264">
        <v>0.48792668279208656</v>
      </c>
      <c r="M25" s="264">
        <v>0.58456227127953597</v>
      </c>
      <c r="N25" s="264">
        <v>0.57574559985536811</v>
      </c>
      <c r="O25" s="264">
        <v>0.58741830744259271</v>
      </c>
      <c r="P25" s="264">
        <v>0.42807681508031253</v>
      </c>
      <c r="Q25" s="264">
        <v>0.37782791421533585</v>
      </c>
    </row>
    <row r="26" spans="1:17" x14ac:dyDescent="0.25">
      <c r="A26" s="150" t="s">
        <v>33</v>
      </c>
      <c r="B26" s="87">
        <v>1.8765804924122675E-2</v>
      </c>
      <c r="C26" s="87">
        <v>2.1571888051908392E-2</v>
      </c>
      <c r="D26" s="87">
        <v>0.28446783375810186</v>
      </c>
      <c r="E26" s="87">
        <v>0.48802659181840041</v>
      </c>
      <c r="F26" s="87">
        <v>0.50192318498658661</v>
      </c>
      <c r="G26" s="87">
        <v>0.65132954532424658</v>
      </c>
      <c r="H26" s="87">
        <v>0.77024417025848235</v>
      </c>
      <c r="I26" s="87">
        <v>0.87312941283023016</v>
      </c>
      <c r="J26" s="87">
        <v>0.75546666192737</v>
      </c>
      <c r="K26" s="87">
        <v>0.37503192896405058</v>
      </c>
      <c r="L26" s="87">
        <v>0.48792668279208656</v>
      </c>
      <c r="M26" s="87">
        <v>0.58456227127953597</v>
      </c>
      <c r="N26" s="87">
        <v>0.57574559985536811</v>
      </c>
      <c r="O26" s="87">
        <v>0.58741830744259271</v>
      </c>
      <c r="P26" s="87">
        <v>0.42807681508031253</v>
      </c>
      <c r="Q26" s="87">
        <v>0.37782791421533585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0.14944217463294363</v>
      </c>
      <c r="C30" s="87">
        <v>5.3521467579035656E-2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0.51838838560170186</v>
      </c>
      <c r="C35" s="87">
        <v>0.5311463696010057</v>
      </c>
      <c r="D35" s="87">
        <v>0.28396939669849536</v>
      </c>
      <c r="E35" s="87">
        <v>0</v>
      </c>
      <c r="F35" s="87">
        <v>0.1395762705489357</v>
      </c>
      <c r="G35" s="87">
        <v>2.8295860107800337E-2</v>
      </c>
      <c r="H35" s="87">
        <v>0.1064802316922081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15.821098865280996</v>
      </c>
      <c r="C36" s="204">
        <v>13.53911225148399</v>
      </c>
      <c r="D36" s="204">
        <v>15.49167385767792</v>
      </c>
      <c r="E36" s="204">
        <v>15.431322706551574</v>
      </c>
      <c r="F36" s="204">
        <v>19.2263873705256</v>
      </c>
      <c r="G36" s="204">
        <v>21.275217707255834</v>
      </c>
      <c r="H36" s="204">
        <v>26.914967560044449</v>
      </c>
      <c r="I36" s="204">
        <v>27.608212256964084</v>
      </c>
      <c r="J36" s="204">
        <v>23.887734909700466</v>
      </c>
      <c r="K36" s="204">
        <v>11.732845072808772</v>
      </c>
      <c r="L36" s="204">
        <v>15.428163599133672</v>
      </c>
      <c r="M36" s="204">
        <v>18.483765436998787</v>
      </c>
      <c r="N36" s="204">
        <v>18.204983698001676</v>
      </c>
      <c r="O36" s="204">
        <v>18.574072843260183</v>
      </c>
      <c r="P36" s="204">
        <v>13.535720363277225</v>
      </c>
      <c r="Q36" s="204">
        <v>11.94685816212588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12.611673599606279</v>
      </c>
      <c r="E37" s="83">
        <v>15.431322706551574</v>
      </c>
      <c r="F37" s="83">
        <v>19.2263873705256</v>
      </c>
      <c r="G37" s="83">
        <v>21.275217707255834</v>
      </c>
      <c r="H37" s="83">
        <v>26.914967560044449</v>
      </c>
      <c r="I37" s="83">
        <v>27.608212256964084</v>
      </c>
      <c r="J37" s="83">
        <v>23.887734909700466</v>
      </c>
      <c r="K37" s="83">
        <v>7.9640393501065807</v>
      </c>
      <c r="L37" s="83">
        <v>15.428163599133672</v>
      </c>
      <c r="M37" s="83">
        <v>18.483765436998787</v>
      </c>
      <c r="N37" s="83">
        <v>18.204983698001676</v>
      </c>
      <c r="O37" s="83">
        <v>18.574072843260183</v>
      </c>
      <c r="P37" s="83">
        <v>13.535720363277225</v>
      </c>
      <c r="Q37" s="83">
        <v>11.94685816212588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15.821098865280996</v>
      </c>
      <c r="C40" s="208">
        <v>13.53911225148399</v>
      </c>
      <c r="D40" s="208">
        <v>2.8800002580716417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0.18098994615451514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3.587815776547675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0.89961545581010383</v>
      </c>
      <c r="C44" s="242">
        <v>0.76985769086568456</v>
      </c>
      <c r="D44" s="242">
        <v>0.80710638547424274</v>
      </c>
      <c r="E44" s="242">
        <v>0.78717996801362244</v>
      </c>
      <c r="F44" s="242">
        <v>0.98077315102238438</v>
      </c>
      <c r="G44" s="242">
        <v>1.0852877302067021</v>
      </c>
      <c r="H44" s="242">
        <v>1.3729816753821291</v>
      </c>
      <c r="I44" s="242">
        <v>1.4083453540974431</v>
      </c>
      <c r="J44" s="242">
        <v>1.2185570064031155</v>
      </c>
      <c r="K44" s="242">
        <v>0.60492118010623042</v>
      </c>
      <c r="L44" s="242">
        <v>0.78701881617178315</v>
      </c>
      <c r="M44" s="242">
        <v>0.94289064924360555</v>
      </c>
      <c r="N44" s="242">
        <v>0.92866948333581478</v>
      </c>
      <c r="O44" s="242">
        <v>0.94749739505043495</v>
      </c>
      <c r="P44" s="242">
        <v>0.69048182876002984</v>
      </c>
      <c r="Q44" s="242">
        <v>0.60943106464443264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8.643099986274823</v>
      </c>
      <c r="C47" s="96">
        <v>13.180782535168964</v>
      </c>
      <c r="D47" s="96">
        <v>16.587476943887648</v>
      </c>
      <c r="E47" s="96">
        <v>17.373104523890795</v>
      </c>
      <c r="F47" s="96">
        <v>13.59699700448925</v>
      </c>
      <c r="G47" s="96">
        <v>19.018926880949131</v>
      </c>
      <c r="H47" s="96">
        <v>24.035307722394471</v>
      </c>
      <c r="I47" s="96">
        <v>25.463860904110437</v>
      </c>
      <c r="J47" s="96">
        <v>19.783919746483779</v>
      </c>
      <c r="K47" s="96">
        <v>18.021740849112934</v>
      </c>
      <c r="L47" s="96">
        <v>16.581763957031601</v>
      </c>
      <c r="M47" s="96">
        <v>18.123922479666543</v>
      </c>
      <c r="N47" s="96">
        <v>24.316332717455058</v>
      </c>
      <c r="O47" s="96">
        <v>30.245445064765576</v>
      </c>
      <c r="P47" s="96">
        <v>31.291701476914994</v>
      </c>
      <c r="Q47" s="96">
        <v>25.380225311273573</v>
      </c>
    </row>
    <row r="48" spans="1:17" x14ac:dyDescent="0.25">
      <c r="A48" s="132" t="s">
        <v>83</v>
      </c>
      <c r="B48" s="160">
        <v>5.3673979956345694E-2</v>
      </c>
      <c r="C48" s="160">
        <v>8.1233478657313105E-2</v>
      </c>
      <c r="D48" s="160">
        <v>0.10100894064326475</v>
      </c>
      <c r="E48" s="160">
        <v>0.10000621003700669</v>
      </c>
      <c r="F48" s="160">
        <v>8.1365554133603996E-2</v>
      </c>
      <c r="G48" s="160">
        <v>0.11323131847636775</v>
      </c>
      <c r="H48" s="160">
        <v>0.13951815716502369</v>
      </c>
      <c r="I48" s="160">
        <v>0.14446085054812302</v>
      </c>
      <c r="J48" s="160">
        <v>0.11239236635164541</v>
      </c>
      <c r="K48" s="160">
        <v>0.10297539613081567</v>
      </c>
      <c r="L48" s="160">
        <v>9.3653130810804133E-2</v>
      </c>
      <c r="M48" s="160">
        <v>0.10403929949183706</v>
      </c>
      <c r="N48" s="160">
        <v>0.1410383936432103</v>
      </c>
      <c r="O48" s="160">
        <v>0.17588306509216509</v>
      </c>
      <c r="P48" s="160">
        <v>0.18089551235131979</v>
      </c>
      <c r="Q48" s="160">
        <v>0.14531024901620954</v>
      </c>
    </row>
    <row r="49" spans="1:17" x14ac:dyDescent="0.25">
      <c r="A49" s="76" t="s">
        <v>82</v>
      </c>
      <c r="B49" s="159">
        <v>1.4389460614617006E-2</v>
      </c>
      <c r="C49" s="159">
        <v>2.1777888330219541E-2</v>
      </c>
      <c r="D49" s="159">
        <v>2.7079493160234839E-2</v>
      </c>
      <c r="E49" s="159">
        <v>2.6810671049827591E-2</v>
      </c>
      <c r="F49" s="159">
        <v>2.1813296452847859E-2</v>
      </c>
      <c r="G49" s="159">
        <v>3.0356191191374799E-2</v>
      </c>
      <c r="H49" s="159">
        <v>3.7403431405363917E-2</v>
      </c>
      <c r="I49" s="159">
        <v>3.8728518380916704E-2</v>
      </c>
      <c r="J49" s="159">
        <v>3.0131276464237741E-2</v>
      </c>
      <c r="K49" s="159">
        <v>2.7606680333824827E-2</v>
      </c>
      <c r="L49" s="159">
        <v>2.5107473646144553E-2</v>
      </c>
      <c r="M49" s="159">
        <v>2.7891902251849666E-2</v>
      </c>
      <c r="N49" s="159">
        <v>3.7810991697065074E-2</v>
      </c>
      <c r="O49" s="159">
        <v>4.7152501826401516E-2</v>
      </c>
      <c r="P49" s="159">
        <v>4.8496289122911186E-2</v>
      </c>
      <c r="Q49" s="159">
        <v>3.8956233668894009E-2</v>
      </c>
    </row>
    <row r="50" spans="1:17" x14ac:dyDescent="0.25">
      <c r="A50" s="76" t="s">
        <v>81</v>
      </c>
      <c r="B50" s="159">
        <v>0.10907386841439448</v>
      </c>
      <c r="C50" s="159">
        <v>0.16507905262694708</v>
      </c>
      <c r="D50" s="159">
        <v>0.2052658645653179</v>
      </c>
      <c r="E50" s="159">
        <v>0.20322816014520534</v>
      </c>
      <c r="F50" s="159">
        <v>0.16534745051980757</v>
      </c>
      <c r="G50" s="159">
        <v>0.23010363572674777</v>
      </c>
      <c r="H50" s="159">
        <v>0.28352257701801847</v>
      </c>
      <c r="I50" s="159">
        <v>0.29356689808605463</v>
      </c>
      <c r="J50" s="159">
        <v>0.22839875463292231</v>
      </c>
      <c r="K50" s="159">
        <v>0.20926200771077391</v>
      </c>
      <c r="L50" s="159">
        <v>0.1903177158645942</v>
      </c>
      <c r="M50" s="159">
        <v>0.21142402467504709</v>
      </c>
      <c r="N50" s="159">
        <v>0.28661193379229449</v>
      </c>
      <c r="O50" s="159">
        <v>0.35742172117264626</v>
      </c>
      <c r="P50" s="159">
        <v>0.36760779295684781</v>
      </c>
      <c r="Q50" s="159">
        <v>0.29529300777299811</v>
      </c>
    </row>
    <row r="51" spans="1:17" x14ac:dyDescent="0.25">
      <c r="A51" s="76" t="s">
        <v>80</v>
      </c>
      <c r="B51" s="159">
        <v>3.9103537405096284E-2</v>
      </c>
      <c r="C51" s="159">
        <v>5.9181681213240925E-2</v>
      </c>
      <c r="D51" s="159">
        <v>7.3588857988647852E-2</v>
      </c>
      <c r="E51" s="159">
        <v>7.2858330574788507E-2</v>
      </c>
      <c r="F51" s="159">
        <v>5.9277903224942627E-2</v>
      </c>
      <c r="G51" s="159">
        <v>8.2493325463664252E-2</v>
      </c>
      <c r="H51" s="159">
        <v>0.10164428801124525</v>
      </c>
      <c r="I51" s="159">
        <v>0.10524522827587891</v>
      </c>
      <c r="J51" s="159">
        <v>8.1882116907547348E-2</v>
      </c>
      <c r="K51" s="159">
        <v>7.502149566104413E-2</v>
      </c>
      <c r="L51" s="159">
        <v>6.8229870539564655E-2</v>
      </c>
      <c r="M51" s="159">
        <v>7.5796589755183302E-2</v>
      </c>
      <c r="N51" s="159">
        <v>0.10275183815076744</v>
      </c>
      <c r="O51" s="159">
        <v>0.12813750760327847</v>
      </c>
      <c r="P51" s="159">
        <v>0.13178926622167875</v>
      </c>
      <c r="Q51" s="159">
        <v>0.10586404739075855</v>
      </c>
    </row>
    <row r="52" spans="1:17" x14ac:dyDescent="0.25">
      <c r="A52" s="129" t="s">
        <v>79</v>
      </c>
      <c r="B52" s="158">
        <v>6.3966212484994428E-2</v>
      </c>
      <c r="C52" s="158">
        <v>9.6810371821041408E-2</v>
      </c>
      <c r="D52" s="158">
        <v>0.12037786959950195</v>
      </c>
      <c r="E52" s="158">
        <v>0.11918286078746161</v>
      </c>
      <c r="F52" s="158">
        <v>9.6967773377388655E-2</v>
      </c>
      <c r="G52" s="158">
        <v>0.13494394459859882</v>
      </c>
      <c r="H52" s="158">
        <v>0.16627140551140829</v>
      </c>
      <c r="I52" s="158">
        <v>0.17216188308450139</v>
      </c>
      <c r="J52" s="158">
        <v>0.13394411954522334</v>
      </c>
      <c r="K52" s="158">
        <v>0.12272140197144961</v>
      </c>
      <c r="L52" s="158">
        <v>0.11161154939881859</v>
      </c>
      <c r="M52" s="158">
        <v>0.12398931369534161</v>
      </c>
      <c r="N52" s="158">
        <v>0.16808315432657372</v>
      </c>
      <c r="O52" s="158">
        <v>0.2096094517929897</v>
      </c>
      <c r="P52" s="158">
        <v>0.21558305886870296</v>
      </c>
      <c r="Q52" s="158">
        <v>0.17317415761562882</v>
      </c>
    </row>
    <row r="53" spans="1:17" x14ac:dyDescent="0.25">
      <c r="A53" s="92" t="s">
        <v>125</v>
      </c>
      <c r="B53" s="91">
        <v>1.0452000877247724E-2</v>
      </c>
      <c r="C53" s="91">
        <v>1.5818696338126503E-2</v>
      </c>
      <c r="D53" s="91">
        <v>1.9669596647610799E-2</v>
      </c>
      <c r="E53" s="91">
        <v>1.9474333669445655E-2</v>
      </c>
      <c r="F53" s="91">
        <v>1.5844415559901705E-2</v>
      </c>
      <c r="G53" s="91">
        <v>2.2049675485393026E-2</v>
      </c>
      <c r="H53" s="91">
        <v>2.7168544279124403E-2</v>
      </c>
      <c r="I53" s="91">
        <v>2.8131041109397428E-2</v>
      </c>
      <c r="J53" s="91">
        <v>2.1886305294646996E-2</v>
      </c>
      <c r="K53" s="91">
        <v>2.0052526970602825E-2</v>
      </c>
      <c r="L53" s="91">
        <v>1.8237190649690087E-2</v>
      </c>
      <c r="M53" s="91">
        <v>2.0259702195390448E-2</v>
      </c>
      <c r="N53" s="91">
        <v>2.7464581819410288E-2</v>
      </c>
      <c r="O53" s="91">
        <v>3.4249928030891046E-2</v>
      </c>
      <c r="P53" s="91">
        <v>3.5226008120209047E-2</v>
      </c>
      <c r="Q53" s="91">
        <v>2.8296445529580046E-2</v>
      </c>
    </row>
    <row r="54" spans="1:17" x14ac:dyDescent="0.25">
      <c r="A54" s="92" t="s">
        <v>26</v>
      </c>
      <c r="B54" s="91">
        <v>1.7393454675334527E-2</v>
      </c>
      <c r="C54" s="91">
        <v>2.632431636884203E-2</v>
      </c>
      <c r="D54" s="91">
        <v>3.2732702741833278E-2</v>
      </c>
      <c r="E54" s="91">
        <v>3.2407760388653846E-2</v>
      </c>
      <c r="F54" s="91">
        <v>2.6367116414831859E-2</v>
      </c>
      <c r="G54" s="91">
        <v>3.6693455699556815E-2</v>
      </c>
      <c r="H54" s="91">
        <v>4.5211902396836104E-2</v>
      </c>
      <c r="I54" s="91">
        <v>4.6813619157973156E-2</v>
      </c>
      <c r="J54" s="91">
        <v>3.642158698834886E-2</v>
      </c>
      <c r="K54" s="91">
        <v>3.3369947351262245E-2</v>
      </c>
      <c r="L54" s="91">
        <v>3.0348997545659208E-2</v>
      </c>
      <c r="M54" s="91">
        <v>3.3714713193182533E-2</v>
      </c>
      <c r="N54" s="91">
        <v>4.5704546398652901E-2</v>
      </c>
      <c r="O54" s="91">
        <v>5.6996222812759852E-2</v>
      </c>
      <c r="P54" s="91">
        <v>5.8620543839177509E-2</v>
      </c>
      <c r="Q54" s="91">
        <v>4.7088873084884811E-2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3.6120756932412179E-2</v>
      </c>
      <c r="C56" s="157">
        <v>5.4667359114072875E-2</v>
      </c>
      <c r="D56" s="157">
        <v>6.7975570210057873E-2</v>
      </c>
      <c r="E56" s="157">
        <v>6.730076672936211E-2</v>
      </c>
      <c r="F56" s="157">
        <v>5.475624140265508E-2</v>
      </c>
      <c r="G56" s="157">
        <v>7.6200813413648968E-2</v>
      </c>
      <c r="H56" s="157">
        <v>9.3890958835447777E-2</v>
      </c>
      <c r="I56" s="157">
        <v>9.7217222817130813E-2</v>
      </c>
      <c r="J56" s="157">
        <v>7.563622726222749E-2</v>
      </c>
      <c r="K56" s="157">
        <v>6.9298927649584535E-2</v>
      </c>
      <c r="L56" s="157">
        <v>6.3025361203469299E-2</v>
      </c>
      <c r="M56" s="157">
        <v>7.001489830676863E-2</v>
      </c>
      <c r="N56" s="157">
        <v>9.4914026108510546E-2</v>
      </c>
      <c r="O56" s="157">
        <v>0.11836330094933881</v>
      </c>
      <c r="P56" s="157">
        <v>0.12173650690931641</v>
      </c>
      <c r="Q56" s="157">
        <v>9.7788839001163974E-2</v>
      </c>
    </row>
    <row r="57" spans="1:17" x14ac:dyDescent="0.25">
      <c r="A57" s="156" t="s">
        <v>210</v>
      </c>
      <c r="B57" s="204">
        <v>0.30341845848610705</v>
      </c>
      <c r="C57" s="204">
        <v>0.45127838661504605</v>
      </c>
      <c r="D57" s="204">
        <v>0.71980472640009963</v>
      </c>
      <c r="E57" s="204">
        <v>0.71253330061840781</v>
      </c>
      <c r="F57" s="204">
        <v>0.50423900677373745</v>
      </c>
      <c r="G57" s="204">
        <v>0.67070219943174847</v>
      </c>
      <c r="H57" s="204">
        <v>0.82470842058352967</v>
      </c>
      <c r="I57" s="204">
        <v>0.87168516176187105</v>
      </c>
      <c r="J57" s="204">
        <v>0.7549213918221811</v>
      </c>
      <c r="K57" s="204">
        <v>0.6364843116101625</v>
      </c>
      <c r="L57" s="204">
        <v>0.66352886564293934</v>
      </c>
      <c r="M57" s="204">
        <v>0.65395009819857741</v>
      </c>
      <c r="N57" s="204">
        <v>0.83322831664357844</v>
      </c>
      <c r="O57" s="204">
        <v>1.0554579391605172</v>
      </c>
      <c r="P57" s="204">
        <v>1.2156887504787905</v>
      </c>
      <c r="Q57" s="204">
        <v>0.98325541641810443</v>
      </c>
    </row>
    <row r="58" spans="1:17" x14ac:dyDescent="0.25">
      <c r="A58" s="156" t="s">
        <v>209</v>
      </c>
      <c r="B58" s="204">
        <v>1.1689635111013374</v>
      </c>
      <c r="C58" s="204">
        <v>1.8771172418994038</v>
      </c>
      <c r="D58" s="204">
        <v>2.1770390806858355</v>
      </c>
      <c r="E58" s="204">
        <v>2.1239880168733509</v>
      </c>
      <c r="F58" s="204">
        <v>1.7386092151575585</v>
      </c>
      <c r="G58" s="204">
        <v>2.7242472851755859</v>
      </c>
      <c r="H58" s="204">
        <v>3.3307463022322743</v>
      </c>
      <c r="I58" s="204">
        <v>3.5034016177738234</v>
      </c>
      <c r="J58" s="204">
        <v>2.622220159399864</v>
      </c>
      <c r="K58" s="204">
        <v>2.3051094283560771</v>
      </c>
      <c r="L58" s="204">
        <v>2.0985106022990663</v>
      </c>
      <c r="M58" s="204">
        <v>2.2205471148178155</v>
      </c>
      <c r="N58" s="204">
        <v>2.944633835976314</v>
      </c>
      <c r="O58" s="204">
        <v>3.6105158158361395</v>
      </c>
      <c r="P58" s="204">
        <v>3.5667109124146048</v>
      </c>
      <c r="Q58" s="204">
        <v>3.1030670304036794</v>
      </c>
    </row>
    <row r="59" spans="1:17" x14ac:dyDescent="0.25">
      <c r="A59" s="152" t="s">
        <v>225</v>
      </c>
      <c r="B59" s="151">
        <v>1.0131694499514086</v>
      </c>
      <c r="C59" s="151">
        <v>1.6413289968009026</v>
      </c>
      <c r="D59" s="151">
        <v>1.8663168289286816</v>
      </c>
      <c r="E59" s="151">
        <v>1.7807829770737651</v>
      </c>
      <c r="F59" s="151">
        <v>1.4694619449111899</v>
      </c>
      <c r="G59" s="151">
        <v>2.3511861320423506</v>
      </c>
      <c r="H59" s="151">
        <v>2.8384607339964276</v>
      </c>
      <c r="I59" s="151">
        <v>3.0123387074815442</v>
      </c>
      <c r="J59" s="151">
        <v>2.2212149447538954</v>
      </c>
      <c r="K59" s="151">
        <v>1.9998077791332327</v>
      </c>
      <c r="L59" s="151">
        <v>1.8038432594631209</v>
      </c>
      <c r="M59" s="151">
        <v>1.9094116724314483</v>
      </c>
      <c r="N59" s="151">
        <v>2.5317821492794623</v>
      </c>
      <c r="O59" s="151">
        <v>3.1131940081649541</v>
      </c>
      <c r="P59" s="151">
        <v>3.0532391546983608</v>
      </c>
      <c r="Q59" s="151">
        <v>2.3572529686629897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0.39183215516493419</v>
      </c>
      <c r="L60" s="83">
        <v>3.1252747730332292E-2</v>
      </c>
      <c r="M60" s="83">
        <v>1.2104721686787876</v>
      </c>
      <c r="N60" s="83">
        <v>1.9266380498606814</v>
      </c>
      <c r="O60" s="83">
        <v>3.0968069553727391</v>
      </c>
      <c r="P60" s="83">
        <v>2.8130039251844585</v>
      </c>
      <c r="Q60" s="83">
        <v>1.4894756137155094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0.11191834437492162</v>
      </c>
      <c r="C62" s="208">
        <v>0.1790452583582573</v>
      </c>
      <c r="D62" s="208">
        <v>0.18254860080183635</v>
      </c>
      <c r="E62" s="208">
        <v>0.18243365411594545</v>
      </c>
      <c r="F62" s="208">
        <v>0</v>
      </c>
      <c r="G62" s="208">
        <v>0.83242826571076312</v>
      </c>
      <c r="H62" s="208">
        <v>0.62185514393478447</v>
      </c>
      <c r="I62" s="208">
        <v>0.63062582229401021</v>
      </c>
      <c r="J62" s="208">
        <v>0.63382412711156855</v>
      </c>
      <c r="K62" s="208">
        <v>0.64233730433558522</v>
      </c>
      <c r="L62" s="208">
        <v>0.42028021592284143</v>
      </c>
      <c r="M62" s="208">
        <v>0.19511528469308437</v>
      </c>
      <c r="N62" s="208">
        <v>0</v>
      </c>
      <c r="O62" s="208">
        <v>0</v>
      </c>
      <c r="P62" s="208">
        <v>0</v>
      </c>
      <c r="Q62" s="208">
        <v>0.45082209707152032</v>
      </c>
    </row>
    <row r="63" spans="1:17" x14ac:dyDescent="0.25">
      <c r="A63" s="154" t="s">
        <v>29</v>
      </c>
      <c r="B63" s="208">
        <v>0.90125110557648691</v>
      </c>
      <c r="C63" s="208">
        <v>0.7619493347371199</v>
      </c>
      <c r="D63" s="208">
        <v>0.63377572569289631</v>
      </c>
      <c r="E63" s="208">
        <v>1.0423205178052801</v>
      </c>
      <c r="F63" s="208">
        <v>1.4694619449111899</v>
      </c>
      <c r="G63" s="208">
        <v>0</v>
      </c>
      <c r="H63" s="208">
        <v>0.58445650728720988</v>
      </c>
      <c r="I63" s="208">
        <v>0</v>
      </c>
      <c r="J63" s="208">
        <v>0</v>
      </c>
      <c r="K63" s="208">
        <v>0.19043794338217912</v>
      </c>
      <c r="L63" s="208">
        <v>0</v>
      </c>
      <c r="M63" s="208">
        <v>0</v>
      </c>
      <c r="N63" s="208">
        <v>0.60514409941878067</v>
      </c>
      <c r="O63" s="208">
        <v>1.6387052792214987E-2</v>
      </c>
      <c r="P63" s="208">
        <v>0.24023522951390233</v>
      </c>
      <c r="Q63" s="208">
        <v>0.40987659002805449</v>
      </c>
    </row>
    <row r="64" spans="1:17" x14ac:dyDescent="0.25">
      <c r="A64" s="154" t="s">
        <v>26</v>
      </c>
      <c r="B64" s="208">
        <v>0</v>
      </c>
      <c r="C64" s="208">
        <v>0.70033440370552547</v>
      </c>
      <c r="D64" s="208">
        <v>1.0499925024339489</v>
      </c>
      <c r="E64" s="208">
        <v>0.5560288051525395</v>
      </c>
      <c r="F64" s="208">
        <v>0</v>
      </c>
      <c r="G64" s="208">
        <v>1.5187578663315877</v>
      </c>
      <c r="H64" s="208">
        <v>1.6321490827744332</v>
      </c>
      <c r="I64" s="208">
        <v>2.3817128851875342</v>
      </c>
      <c r="J64" s="208">
        <v>1.5873908176423266</v>
      </c>
      <c r="K64" s="208">
        <v>0.77520037625053428</v>
      </c>
      <c r="L64" s="208">
        <v>1.3523102958099471</v>
      </c>
      <c r="M64" s="208">
        <v>0.50382421905957619</v>
      </c>
      <c r="N64" s="208">
        <v>0</v>
      </c>
      <c r="O64" s="208">
        <v>0</v>
      </c>
      <c r="P64" s="208">
        <v>0</v>
      </c>
      <c r="Q64" s="208">
        <v>7.0786678479055594E-3</v>
      </c>
    </row>
    <row r="65" spans="1:17" x14ac:dyDescent="0.25">
      <c r="A65" s="152" t="s">
        <v>224</v>
      </c>
      <c r="B65" s="151">
        <v>0.1557940611499288</v>
      </c>
      <c r="C65" s="151">
        <v>0.23578824509850119</v>
      </c>
      <c r="D65" s="151">
        <v>0.31072225175715373</v>
      </c>
      <c r="E65" s="151">
        <v>0.34320503979958566</v>
      </c>
      <c r="F65" s="151">
        <v>0.26914727024636859</v>
      </c>
      <c r="G65" s="151">
        <v>0.37306115313323546</v>
      </c>
      <c r="H65" s="151">
        <v>0.49228556823584685</v>
      </c>
      <c r="I65" s="151">
        <v>0.49106291029227922</v>
      </c>
      <c r="J65" s="151">
        <v>0.4010052146459685</v>
      </c>
      <c r="K65" s="151">
        <v>0.30530164922284431</v>
      </c>
      <c r="L65" s="151">
        <v>0.29466734283594526</v>
      </c>
      <c r="M65" s="151">
        <v>0.31113544238636703</v>
      </c>
      <c r="N65" s="151">
        <v>0.41285168669685163</v>
      </c>
      <c r="O65" s="151">
        <v>0.49732180767118517</v>
      </c>
      <c r="P65" s="151">
        <v>0.51347175771624398</v>
      </c>
      <c r="Q65" s="151">
        <v>0.45304828860064017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2.9060833187386517E-2</v>
      </c>
      <c r="F66" s="87">
        <v>0</v>
      </c>
      <c r="G66" s="87">
        <v>0</v>
      </c>
      <c r="H66" s="87">
        <v>0</v>
      </c>
      <c r="I66" s="87">
        <v>0.13787883324737349</v>
      </c>
      <c r="J66" s="87">
        <v>3.7986176774957102E-2</v>
      </c>
      <c r="K66" s="87">
        <v>0.23246970399253988</v>
      </c>
      <c r="L66" s="87">
        <v>0.16443371884905575</v>
      </c>
      <c r="M66" s="87">
        <v>0.23403210734152202</v>
      </c>
      <c r="N66" s="87">
        <v>0.32301008042393414</v>
      </c>
      <c r="O66" s="87">
        <v>0.46853161843843261</v>
      </c>
      <c r="P66" s="87">
        <v>0.47557273366078884</v>
      </c>
      <c r="Q66" s="87">
        <v>0.25804813002730792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7.7556929810104045E-18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0.1557940611499288</v>
      </c>
      <c r="C70" s="87">
        <v>0.23578824509850119</v>
      </c>
      <c r="D70" s="87">
        <v>0.22940515410841134</v>
      </c>
      <c r="E70" s="87">
        <v>6.4377710057449439E-2</v>
      </c>
      <c r="F70" s="87">
        <v>0.11621459845285066</v>
      </c>
      <c r="G70" s="87">
        <v>0.16716389537627405</v>
      </c>
      <c r="H70" s="87">
        <v>8.7316626770212943E-2</v>
      </c>
      <c r="I70" s="87">
        <v>0</v>
      </c>
      <c r="J70" s="87">
        <v>1.0604578746267267E-2</v>
      </c>
      <c r="K70" s="87">
        <v>8.6939118088226516E-3</v>
      </c>
      <c r="L70" s="87">
        <v>0</v>
      </c>
      <c r="M70" s="87">
        <v>0</v>
      </c>
      <c r="N70" s="87">
        <v>2.5889363225850785E-2</v>
      </c>
      <c r="O70" s="87">
        <v>2.0595518482837274E-2</v>
      </c>
      <c r="P70" s="87">
        <v>2.1237263174300545E-2</v>
      </c>
      <c r="Q70" s="87">
        <v>1.1753715407567832E-2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1.1914407744928581E-16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8.131709764874237E-2</v>
      </c>
      <c r="E75" s="87">
        <v>0.2497664965547497</v>
      </c>
      <c r="F75" s="87">
        <v>0.15293267179351777</v>
      </c>
      <c r="G75" s="87">
        <v>0.20589725775696141</v>
      </c>
      <c r="H75" s="87">
        <v>0.40496894146563389</v>
      </c>
      <c r="I75" s="87">
        <v>0.35318407704490573</v>
      </c>
      <c r="J75" s="87">
        <v>0.35241445912474412</v>
      </c>
      <c r="K75" s="87">
        <v>6.4138033421481805E-2</v>
      </c>
      <c r="L75" s="87">
        <v>0.13023362398688951</v>
      </c>
      <c r="M75" s="87">
        <v>7.7103335044845026E-2</v>
      </c>
      <c r="N75" s="87">
        <v>6.395224304706669E-2</v>
      </c>
      <c r="O75" s="87">
        <v>8.1946707499153375E-3</v>
      </c>
      <c r="P75" s="87">
        <v>1.666176088115463E-2</v>
      </c>
      <c r="Q75" s="87">
        <v>0.18324644316576447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0.29276577314004965</v>
      </c>
    </row>
    <row r="77" spans="1:17" x14ac:dyDescent="0.25">
      <c r="A77" s="156" t="s">
        <v>208</v>
      </c>
      <c r="B77" s="204">
        <v>5.9585581883491257</v>
      </c>
      <c r="C77" s="204">
        <v>9.0100196658862028</v>
      </c>
      <c r="D77" s="204">
        <v>11.363934164033124</v>
      </c>
      <c r="E77" s="204">
        <v>12.233010125585375</v>
      </c>
      <c r="F77" s="204">
        <v>9.5900909582571909</v>
      </c>
      <c r="G77" s="204">
        <v>13.046494493456775</v>
      </c>
      <c r="H77" s="204">
        <v>16.704386650621579</v>
      </c>
      <c r="I77" s="204">
        <v>17.796800812437759</v>
      </c>
      <c r="J77" s="204">
        <v>13.828254046677895</v>
      </c>
      <c r="K77" s="204">
        <v>12.730129076801127</v>
      </c>
      <c r="L77" s="204">
        <v>11.663334489323239</v>
      </c>
      <c r="M77" s="204">
        <v>12.872668850654387</v>
      </c>
      <c r="N77" s="204">
        <v>17.396621592107152</v>
      </c>
      <c r="O77" s="204">
        <v>21.711161868961895</v>
      </c>
      <c r="P77" s="204">
        <v>22.461571808642748</v>
      </c>
      <c r="Q77" s="204">
        <v>18.049785573889963</v>
      </c>
    </row>
    <row r="78" spans="1:17" x14ac:dyDescent="0.25">
      <c r="A78" s="152" t="s">
        <v>222</v>
      </c>
      <c r="B78" s="261">
        <v>5.6516022273267357</v>
      </c>
      <c r="C78" s="261">
        <v>8.5534799037925993</v>
      </c>
      <c r="D78" s="261">
        <v>10.635737360704107</v>
      </c>
      <c r="E78" s="261">
        <v>11.512169524314594</v>
      </c>
      <c r="F78" s="261">
        <v>9.0799731174327665</v>
      </c>
      <c r="G78" s="261">
        <v>12.367972694837098</v>
      </c>
      <c r="H78" s="261">
        <v>15.870063099356599</v>
      </c>
      <c r="I78" s="261">
        <v>16.914952826416751</v>
      </c>
      <c r="J78" s="261">
        <v>13.064531158890077</v>
      </c>
      <c r="K78" s="261">
        <v>12.08622410634951</v>
      </c>
      <c r="L78" s="261">
        <v>10.992069657131593</v>
      </c>
      <c r="M78" s="261">
        <v>12.211094463074991</v>
      </c>
      <c r="N78" s="261">
        <v>16.5536788128098</v>
      </c>
      <c r="O78" s="261">
        <v>20.643398530995551</v>
      </c>
      <c r="P78" s="261">
        <v>21.231709556460711</v>
      </c>
      <c r="Q78" s="261">
        <v>17.055066555202085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9.5452587878608757</v>
      </c>
      <c r="F79" s="83">
        <v>4.9823787391197634</v>
      </c>
      <c r="G79" s="83">
        <v>4.1926417317450007</v>
      </c>
      <c r="H79" s="83">
        <v>11.46480618688325</v>
      </c>
      <c r="I79" s="83">
        <v>16.095919728471237</v>
      </c>
      <c r="J79" s="83">
        <v>11.224255381217672</v>
      </c>
      <c r="K79" s="83">
        <v>12.08622410634951</v>
      </c>
      <c r="L79" s="83">
        <v>10.992069657131593</v>
      </c>
      <c r="M79" s="83">
        <v>12.211094463074991</v>
      </c>
      <c r="N79" s="83">
        <v>16.5536788128098</v>
      </c>
      <c r="O79" s="83">
        <v>20.643398530995551</v>
      </c>
      <c r="P79" s="83">
        <v>21.231709556460711</v>
      </c>
      <c r="Q79" s="83">
        <v>17.055066555202085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5.6516022273267357</v>
      </c>
      <c r="C82" s="208">
        <v>8.5534799037925993</v>
      </c>
      <c r="D82" s="208">
        <v>10.635737360704107</v>
      </c>
      <c r="E82" s="208">
        <v>1.9669107364537175</v>
      </c>
      <c r="F82" s="208">
        <v>4.0975943783130031</v>
      </c>
      <c r="G82" s="208">
        <v>7.9374449731053289</v>
      </c>
      <c r="H82" s="208">
        <v>4.4052569124733507</v>
      </c>
      <c r="I82" s="208">
        <v>0</v>
      </c>
      <c r="J82" s="208">
        <v>0.55327781013566046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2.8901299606243796E-16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0</v>
      </c>
      <c r="C84" s="208">
        <v>0</v>
      </c>
      <c r="D84" s="208">
        <v>0</v>
      </c>
      <c r="E84" s="208">
        <v>0</v>
      </c>
      <c r="F84" s="208">
        <v>0</v>
      </c>
      <c r="G84" s="208">
        <v>0.2378859899867676</v>
      </c>
      <c r="H84" s="208">
        <v>0</v>
      </c>
      <c r="I84" s="208">
        <v>0.8190330979455156</v>
      </c>
      <c r="J84" s="208">
        <v>1.2869979675367431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0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0.30695596102238992</v>
      </c>
      <c r="C86" s="261">
        <v>0.45653976209360309</v>
      </c>
      <c r="D86" s="261">
        <v>0.7281968033290166</v>
      </c>
      <c r="E86" s="261">
        <v>0.72084060127078087</v>
      </c>
      <c r="F86" s="261">
        <v>0.51011784082442369</v>
      </c>
      <c r="G86" s="261">
        <v>0.67852179861967654</v>
      </c>
      <c r="H86" s="261">
        <v>0.83432355126498003</v>
      </c>
      <c r="I86" s="261">
        <v>0.88184798602100878</v>
      </c>
      <c r="J86" s="261">
        <v>0.76372288778781794</v>
      </c>
      <c r="K86" s="261">
        <v>0.64390497045161643</v>
      </c>
      <c r="L86" s="261">
        <v>0.67126483219164645</v>
      </c>
      <c r="M86" s="261">
        <v>0.66157438757939602</v>
      </c>
      <c r="N86" s="261">
        <v>0.84294277929735395</v>
      </c>
      <c r="O86" s="261">
        <v>1.0677633379663423</v>
      </c>
      <c r="P86" s="261">
        <v>1.2298622521820373</v>
      </c>
      <c r="Q86" s="261">
        <v>0.99471901868787949</v>
      </c>
    </row>
    <row r="87" spans="1:17" x14ac:dyDescent="0.25">
      <c r="A87" s="156" t="s">
        <v>207</v>
      </c>
      <c r="B87" s="204">
        <v>0.93195276946280337</v>
      </c>
      <c r="C87" s="204">
        <v>1.4182847681195496</v>
      </c>
      <c r="D87" s="204">
        <v>1.7993779468116202</v>
      </c>
      <c r="E87" s="204">
        <v>1.7814868482193731</v>
      </c>
      <c r="F87" s="204">
        <v>1.3392858465921731</v>
      </c>
      <c r="G87" s="204">
        <v>1.9863544874282693</v>
      </c>
      <c r="H87" s="204">
        <v>2.4471064898460253</v>
      </c>
      <c r="I87" s="204">
        <v>2.5378099337615074</v>
      </c>
      <c r="J87" s="204">
        <v>1.9917755146822627</v>
      </c>
      <c r="K87" s="204">
        <v>1.8124310505376582</v>
      </c>
      <c r="L87" s="204">
        <v>1.6674702595064299</v>
      </c>
      <c r="M87" s="204">
        <v>1.8336152861265065</v>
      </c>
      <c r="N87" s="204">
        <v>2.4055526611181057</v>
      </c>
      <c r="O87" s="204">
        <v>2.9501051933195446</v>
      </c>
      <c r="P87" s="204">
        <v>3.103358085857391</v>
      </c>
      <c r="Q87" s="204">
        <v>2.4855195950973372</v>
      </c>
    </row>
    <row r="88" spans="1:17" x14ac:dyDescent="0.25">
      <c r="A88" s="152" t="s">
        <v>220</v>
      </c>
      <c r="B88" s="261">
        <v>0.62658336460066844</v>
      </c>
      <c r="C88" s="261">
        <v>0.9641047125113279</v>
      </c>
      <c r="D88" s="261">
        <v>1.0749449574197938</v>
      </c>
      <c r="E88" s="261">
        <v>1.0643720390547264</v>
      </c>
      <c r="F88" s="261">
        <v>0.83180464002668442</v>
      </c>
      <c r="G88" s="261">
        <v>1.3113397487004477</v>
      </c>
      <c r="H88" s="261">
        <v>1.6170952873801905</v>
      </c>
      <c r="I88" s="261">
        <v>1.660519934983913</v>
      </c>
      <c r="J88" s="261">
        <v>1.2320000636808544</v>
      </c>
      <c r="K88" s="261">
        <v>1.1718542167805897</v>
      </c>
      <c r="L88" s="261">
        <v>0.99967497829248408</v>
      </c>
      <c r="M88" s="261">
        <v>1.1754603627483757</v>
      </c>
      <c r="N88" s="261">
        <v>1.5669667806240271</v>
      </c>
      <c r="O88" s="261">
        <v>1.887860778966552</v>
      </c>
      <c r="P88" s="261">
        <v>1.8798525941890296</v>
      </c>
      <c r="Q88" s="261">
        <v>1.495941957542978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7.6573713682107039E-2</v>
      </c>
      <c r="C91" s="208">
        <v>0</v>
      </c>
      <c r="D91" s="208">
        <v>0</v>
      </c>
      <c r="E91" s="208">
        <v>0</v>
      </c>
      <c r="F91" s="208">
        <v>0.4149284491722568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0.4548482346566553</v>
      </c>
      <c r="O91" s="208">
        <v>0.4618638644336181</v>
      </c>
      <c r="P91" s="208">
        <v>0.47173222801604181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0.36331031710864675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0.18826218963081323</v>
      </c>
      <c r="O92" s="208">
        <v>0.61952606256148091</v>
      </c>
      <c r="P92" s="208">
        <v>0.39267448403125843</v>
      </c>
      <c r="Q92" s="208">
        <v>0</v>
      </c>
    </row>
    <row r="93" spans="1:17" x14ac:dyDescent="0.25">
      <c r="A93" s="154" t="s">
        <v>26</v>
      </c>
      <c r="B93" s="208">
        <v>0.55000965091856135</v>
      </c>
      <c r="C93" s="208">
        <v>0.9641047125113279</v>
      </c>
      <c r="D93" s="208">
        <v>1.0749449574197938</v>
      </c>
      <c r="E93" s="208">
        <v>1.0643720390547264</v>
      </c>
      <c r="F93" s="208">
        <v>5.3565873745780847E-2</v>
      </c>
      <c r="G93" s="208">
        <v>1.3113397487004477</v>
      </c>
      <c r="H93" s="208">
        <v>1.6170952873801905</v>
      </c>
      <c r="I93" s="208">
        <v>1.660519934983913</v>
      </c>
      <c r="J93" s="208">
        <v>1.2320000636808544</v>
      </c>
      <c r="K93" s="208">
        <v>1.1718542167805897</v>
      </c>
      <c r="L93" s="208">
        <v>0.99967497829248408</v>
      </c>
      <c r="M93" s="208">
        <v>1.1754603627483757</v>
      </c>
      <c r="N93" s="208">
        <v>0.92385635633655849</v>
      </c>
      <c r="O93" s="208">
        <v>0.80647085197145285</v>
      </c>
      <c r="P93" s="208">
        <v>1.0154458821417294</v>
      </c>
      <c r="Q93" s="208">
        <v>1.495941957542978</v>
      </c>
    </row>
    <row r="94" spans="1:17" x14ac:dyDescent="0.25">
      <c r="A94" s="149" t="s">
        <v>219</v>
      </c>
      <c r="B94" s="262">
        <v>0.30536940486213487</v>
      </c>
      <c r="C94" s="262">
        <v>0.45418005560822183</v>
      </c>
      <c r="D94" s="262">
        <v>0.72443298939182643</v>
      </c>
      <c r="E94" s="262">
        <v>0.71711480916464654</v>
      </c>
      <c r="F94" s="262">
        <v>0.50748120656548867</v>
      </c>
      <c r="G94" s="262">
        <v>0.67501473872782169</v>
      </c>
      <c r="H94" s="262">
        <v>0.83001120246583493</v>
      </c>
      <c r="I94" s="262">
        <v>0.87728999877759417</v>
      </c>
      <c r="J94" s="262">
        <v>0.75977545100140831</v>
      </c>
      <c r="K94" s="262">
        <v>0.64057683375706853</v>
      </c>
      <c r="L94" s="262">
        <v>0.66779528121394593</v>
      </c>
      <c r="M94" s="262">
        <v>0.65815492337813075</v>
      </c>
      <c r="N94" s="262">
        <v>0.83858588049407856</v>
      </c>
      <c r="O94" s="262">
        <v>1.0622444143529925</v>
      </c>
      <c r="P94" s="262">
        <v>1.2235054916683614</v>
      </c>
      <c r="Q94" s="262">
        <v>0.98957763755435924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21.639509263931206</v>
      </c>
      <c r="C97" s="96">
        <v>19.776936579370911</v>
      </c>
      <c r="D97" s="96">
        <v>13.070475552130096</v>
      </c>
      <c r="E97" s="96">
        <v>14.426207427122938</v>
      </c>
      <c r="F97" s="96">
        <v>15.809232993286058</v>
      </c>
      <c r="G97" s="96">
        <v>14.167028667453698</v>
      </c>
      <c r="H97" s="96">
        <v>14.724282621089781</v>
      </c>
      <c r="I97" s="96">
        <v>12.690615867728313</v>
      </c>
      <c r="J97" s="96">
        <v>12.224470953699644</v>
      </c>
      <c r="K97" s="96">
        <v>6.3500607950522747</v>
      </c>
      <c r="L97" s="96">
        <v>7.0962004322517167</v>
      </c>
      <c r="M97" s="96">
        <v>9.6698704890083231</v>
      </c>
      <c r="N97" s="96">
        <v>11.644157072633929</v>
      </c>
      <c r="O97" s="96">
        <v>11.112458099705613</v>
      </c>
      <c r="P97" s="96">
        <v>12.762848728678348</v>
      </c>
      <c r="Q97" s="96">
        <v>12.005423731795057</v>
      </c>
    </row>
    <row r="98" spans="1:17" x14ac:dyDescent="0.25">
      <c r="A98" s="132" t="s">
        <v>83</v>
      </c>
      <c r="B98" s="160">
        <v>0.1511317791471698</v>
      </c>
      <c r="C98" s="160">
        <v>0.13830293558281478</v>
      </c>
      <c r="D98" s="160">
        <v>8.9532413296590049E-2</v>
      </c>
      <c r="E98" s="160">
        <v>9.8820761304443824E-2</v>
      </c>
      <c r="F98" s="160">
        <v>0.10962000393484524</v>
      </c>
      <c r="G98" s="160">
        <v>9.8589356849493451E-2</v>
      </c>
      <c r="H98" s="160">
        <v>0.10248384539746699</v>
      </c>
      <c r="I98" s="160">
        <v>8.8185561108854713E-2</v>
      </c>
      <c r="J98" s="160">
        <v>8.4186404032861706E-2</v>
      </c>
      <c r="K98" s="160">
        <v>4.4040285067951442E-2</v>
      </c>
      <c r="L98" s="160">
        <v>4.8634892891096744E-2</v>
      </c>
      <c r="M98" s="160">
        <v>6.6972029696547794E-2</v>
      </c>
      <c r="N98" s="160">
        <v>8.104912721798023E-2</v>
      </c>
      <c r="O98" s="160">
        <v>7.7252992776694951E-2</v>
      </c>
      <c r="P98" s="160">
        <v>8.7889964330665732E-2</v>
      </c>
      <c r="Q98" s="160">
        <v>8.1762795840607722E-2</v>
      </c>
    </row>
    <row r="99" spans="1:17" x14ac:dyDescent="0.25">
      <c r="A99" s="76" t="s">
        <v>82</v>
      </c>
      <c r="B99" s="159">
        <v>4.0549839821624932E-2</v>
      </c>
      <c r="C99" s="159">
        <v>3.7107760633734811E-2</v>
      </c>
      <c r="D99" s="159">
        <v>2.402224759416681E-2</v>
      </c>
      <c r="E99" s="159">
        <v>2.6514384099482566E-2</v>
      </c>
      <c r="F99" s="159">
        <v>2.9411905463478497E-2</v>
      </c>
      <c r="G99" s="159">
        <v>2.6452296472147006E-2</v>
      </c>
      <c r="H99" s="159">
        <v>2.7497218246366972E-2</v>
      </c>
      <c r="I99" s="159">
        <v>2.3660876605323421E-2</v>
      </c>
      <c r="J99" s="159">
        <v>2.2587871445401891E-2</v>
      </c>
      <c r="K99" s="159">
        <v>1.1816353352560755E-2</v>
      </c>
      <c r="L99" s="159">
        <v>1.3049122610774152E-2</v>
      </c>
      <c r="M99" s="159">
        <v>1.7969120009363546E-2</v>
      </c>
      <c r="N99" s="159">
        <v>2.1746115508712624E-2</v>
      </c>
      <c r="O99" s="159">
        <v>2.0727582911504366E-2</v>
      </c>
      <c r="P99" s="159">
        <v>2.3581565674988387E-2</v>
      </c>
      <c r="Q99" s="159">
        <v>2.1937598388730092E-2</v>
      </c>
    </row>
    <row r="100" spans="1:17" x14ac:dyDescent="0.25">
      <c r="A100" s="76" t="s">
        <v>81</v>
      </c>
      <c r="B100" s="159">
        <v>0.43449415928516905</v>
      </c>
      <c r="C100" s="159">
        <v>0.3976120579127802</v>
      </c>
      <c r="D100" s="159">
        <v>0.2573999384086697</v>
      </c>
      <c r="E100" s="159">
        <v>0.28410334242861823</v>
      </c>
      <c r="F100" s="159">
        <v>0.31515047145793779</v>
      </c>
      <c r="G100" s="159">
        <v>0.28343806948155253</v>
      </c>
      <c r="H100" s="159">
        <v>0.29463447395085823</v>
      </c>
      <c r="I100" s="159">
        <v>0.25352782486449177</v>
      </c>
      <c r="J100" s="159">
        <v>0.24203050509899859</v>
      </c>
      <c r="K100" s="159">
        <v>0.12661299127991563</v>
      </c>
      <c r="L100" s="159">
        <v>0.13982219370330923</v>
      </c>
      <c r="M100" s="159">
        <v>0.19254028439833812</v>
      </c>
      <c r="N100" s="159">
        <v>0.23301103573379389</v>
      </c>
      <c r="O100" s="159">
        <v>0.22209739300486414</v>
      </c>
      <c r="P100" s="159">
        <v>0.25267800311058031</v>
      </c>
      <c r="Q100" s="159">
        <v>0.23506278719167079</v>
      </c>
    </row>
    <row r="101" spans="1:17" x14ac:dyDescent="0.25">
      <c r="A101" s="76" t="s">
        <v>80</v>
      </c>
      <c r="B101" s="159">
        <v>0.12016203155645276</v>
      </c>
      <c r="C101" s="159">
        <v>0.10996205962525693</v>
      </c>
      <c r="D101" s="159">
        <v>7.1185535779300674E-2</v>
      </c>
      <c r="E101" s="159">
        <v>7.8570526366490118E-2</v>
      </c>
      <c r="F101" s="159">
        <v>8.7156800815601454E-2</v>
      </c>
      <c r="G101" s="159">
        <v>7.8386541042060248E-2</v>
      </c>
      <c r="H101" s="159">
        <v>8.1482975547354744E-2</v>
      </c>
      <c r="I101" s="159">
        <v>7.0114678968127078E-2</v>
      </c>
      <c r="J101" s="159">
        <v>6.6935024487273426E-2</v>
      </c>
      <c r="K101" s="159">
        <v>3.5015601311337158E-2</v>
      </c>
      <c r="L101" s="159">
        <v>3.8668687467999729E-2</v>
      </c>
      <c r="M101" s="159">
        <v>5.3248199625571396E-2</v>
      </c>
      <c r="N101" s="159">
        <v>6.4440634771500832E-2</v>
      </c>
      <c r="O101" s="159">
        <v>6.142239976427534E-2</v>
      </c>
      <c r="P101" s="159">
        <v>6.9879655536330257E-2</v>
      </c>
      <c r="Q101" s="159">
        <v>6.5008059253875955E-2</v>
      </c>
    </row>
    <row r="102" spans="1:17" x14ac:dyDescent="0.25">
      <c r="A102" s="129" t="s">
        <v>79</v>
      </c>
      <c r="B102" s="158">
        <v>0.21412550469172451</v>
      </c>
      <c r="C102" s="158">
        <v>0.19594942935978699</v>
      </c>
      <c r="D102" s="158">
        <v>0.12685070798201756</v>
      </c>
      <c r="E102" s="158">
        <v>0.1400105623565058</v>
      </c>
      <c r="F102" s="158">
        <v>0.15531107222657958</v>
      </c>
      <c r="G102" s="158">
        <v>0.13968270546245096</v>
      </c>
      <c r="H102" s="158">
        <v>0.14520046837476958</v>
      </c>
      <c r="I102" s="158">
        <v>0.12494246997892258</v>
      </c>
      <c r="J102" s="158">
        <v>0.1192764113109795</v>
      </c>
      <c r="K102" s="158">
        <v>6.2396858689525436E-2</v>
      </c>
      <c r="L102" s="158">
        <v>6.8906559855906213E-2</v>
      </c>
      <c r="M102" s="158">
        <v>9.4886857945594455E-2</v>
      </c>
      <c r="N102" s="158">
        <v>0.11483147600263527</v>
      </c>
      <c r="O102" s="158">
        <v>0.10945306249023751</v>
      </c>
      <c r="P102" s="158">
        <v>0.12452366455181701</v>
      </c>
      <c r="Q102" s="158">
        <v>0.11584261115147745</v>
      </c>
    </row>
    <row r="103" spans="1:17" x14ac:dyDescent="0.25">
      <c r="A103" s="92" t="s">
        <v>125</v>
      </c>
      <c r="B103" s="91">
        <v>3.4987845550555757E-2</v>
      </c>
      <c r="C103" s="91">
        <v>3.2017897074101916E-2</v>
      </c>
      <c r="D103" s="91">
        <v>2.0727250521805816E-2</v>
      </c>
      <c r="E103" s="91">
        <v>2.287755462960131E-2</v>
      </c>
      <c r="F103" s="91">
        <v>2.5377639226948138E-2</v>
      </c>
      <c r="G103" s="91">
        <v>2.2823983214143868E-2</v>
      </c>
      <c r="H103" s="91">
        <v>2.3725578924746988E-2</v>
      </c>
      <c r="I103" s="91">
        <v>2.0415446766236814E-2</v>
      </c>
      <c r="J103" s="91">
        <v>1.9489619710558459E-2</v>
      </c>
      <c r="K103" s="91">
        <v>1.0195570386685197E-2</v>
      </c>
      <c r="L103" s="91">
        <v>1.1259247594673611E-2</v>
      </c>
      <c r="M103" s="91">
        <v>1.5504396523700472E-2</v>
      </c>
      <c r="N103" s="91">
        <v>1.876332271817327E-2</v>
      </c>
      <c r="O103" s="91">
        <v>1.7884496529066492E-2</v>
      </c>
      <c r="P103" s="91">
        <v>2.0347014471726169E-2</v>
      </c>
      <c r="Q103" s="91">
        <v>1.892854096468417E-2</v>
      </c>
    </row>
    <row r="104" spans="1:17" x14ac:dyDescent="0.25">
      <c r="A104" s="92" t="s">
        <v>26</v>
      </c>
      <c r="B104" s="91">
        <v>5.8224211126496318E-2</v>
      </c>
      <c r="C104" s="91">
        <v>5.3281840300090359E-2</v>
      </c>
      <c r="D104" s="91">
        <v>3.4492772889076428E-2</v>
      </c>
      <c r="E104" s="91">
        <v>3.8071151562823279E-2</v>
      </c>
      <c r="F104" s="91">
        <v>4.2231609320066088E-2</v>
      </c>
      <c r="G104" s="91">
        <v>3.7982001935149501E-2</v>
      </c>
      <c r="H104" s="91">
        <v>3.9482371511465587E-2</v>
      </c>
      <c r="I104" s="91">
        <v>3.3973891906020424E-2</v>
      </c>
      <c r="J104" s="91">
        <v>3.243319829919207E-2</v>
      </c>
      <c r="K104" s="91">
        <v>1.6966721826059489E-2</v>
      </c>
      <c r="L104" s="91">
        <v>1.8736815564437036E-2</v>
      </c>
      <c r="M104" s="91">
        <v>2.5801281627371098E-2</v>
      </c>
      <c r="N104" s="91">
        <v>3.1224548016222507E-2</v>
      </c>
      <c r="O104" s="91">
        <v>2.9762069810637923E-2</v>
      </c>
      <c r="P104" s="91">
        <v>3.3860011891382165E-2</v>
      </c>
      <c r="Q104" s="91">
        <v>3.1499492126539338E-2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0.12091344801467244</v>
      </c>
      <c r="C106" s="157">
        <v>0.11064969198559473</v>
      </c>
      <c r="D106" s="157">
        <v>7.163068457113532E-2</v>
      </c>
      <c r="E106" s="157">
        <v>7.9061856164081207E-2</v>
      </c>
      <c r="F106" s="157">
        <v>8.7701823679565347E-2</v>
      </c>
      <c r="G106" s="157">
        <v>7.8876720313157581E-2</v>
      </c>
      <c r="H106" s="157">
        <v>8.1992517938556983E-2</v>
      </c>
      <c r="I106" s="157">
        <v>7.0553131306665351E-2</v>
      </c>
      <c r="J106" s="157">
        <v>6.7353593301228976E-2</v>
      </c>
      <c r="K106" s="157">
        <v>3.5234566476780749E-2</v>
      </c>
      <c r="L106" s="157">
        <v>3.8910496696795575E-2</v>
      </c>
      <c r="M106" s="157">
        <v>5.3581179794522892E-2</v>
      </c>
      <c r="N106" s="157">
        <v>6.4843605268239485E-2</v>
      </c>
      <c r="O106" s="157">
        <v>6.1806496150533095E-2</v>
      </c>
      <c r="P106" s="157">
        <v>7.0316638188708688E-2</v>
      </c>
      <c r="Q106" s="157">
        <v>6.5414578060253942E-2</v>
      </c>
    </row>
    <row r="107" spans="1:17" x14ac:dyDescent="0.25">
      <c r="A107" s="156" t="s">
        <v>206</v>
      </c>
      <c r="B107" s="204">
        <v>17.734274755854752</v>
      </c>
      <c r="C107" s="204">
        <v>16.280490074963392</v>
      </c>
      <c r="D107" s="204">
        <v>10.002230956736948</v>
      </c>
      <c r="E107" s="204">
        <v>11.040365808126355</v>
      </c>
      <c r="F107" s="204">
        <v>12.635290843289347</v>
      </c>
      <c r="G107" s="204">
        <v>11.466995763449516</v>
      </c>
      <c r="H107" s="204">
        <v>11.924731582234109</v>
      </c>
      <c r="I107" s="204">
        <v>10.219613962999301</v>
      </c>
      <c r="J107" s="204">
        <v>9.5366100071007782</v>
      </c>
      <c r="K107" s="204">
        <v>5.0790164786634913</v>
      </c>
      <c r="L107" s="204">
        <v>5.4409618312544286</v>
      </c>
      <c r="M107" s="204">
        <v>7.6968815755136388</v>
      </c>
      <c r="N107" s="204">
        <v>9.4316718785230691</v>
      </c>
      <c r="O107" s="204">
        <v>8.9624466576069288</v>
      </c>
      <c r="P107" s="204">
        <v>9.9549553306930445</v>
      </c>
      <c r="Q107" s="204">
        <v>8.9953132564452858</v>
      </c>
    </row>
    <row r="108" spans="1:17" x14ac:dyDescent="0.25">
      <c r="A108" s="152" t="s">
        <v>218</v>
      </c>
      <c r="B108" s="151">
        <v>16.823451127638279</v>
      </c>
      <c r="C108" s="151">
        <v>15.494927241485218</v>
      </c>
      <c r="D108" s="151">
        <v>8.9944723239619471</v>
      </c>
      <c r="E108" s="151">
        <v>9.9285007294708905</v>
      </c>
      <c r="F108" s="151">
        <v>11.762888149798355</v>
      </c>
      <c r="G108" s="151">
        <v>10.778235866745028</v>
      </c>
      <c r="H108" s="151">
        <v>11.21319259295826</v>
      </c>
      <c r="I108" s="151">
        <v>9.5688643373957305</v>
      </c>
      <c r="J108" s="151">
        <v>8.7113379671182845</v>
      </c>
      <c r="K108" s="151">
        <v>4.7310683879706312</v>
      </c>
      <c r="L108" s="151">
        <v>4.9006475988460636</v>
      </c>
      <c r="M108" s="151">
        <v>7.142874495264147</v>
      </c>
      <c r="N108" s="151">
        <v>8.8699041813187698</v>
      </c>
      <c r="O108" s="151">
        <v>8.4014625081557295</v>
      </c>
      <c r="P108" s="151">
        <v>9.0922690689848746</v>
      </c>
      <c r="Q108" s="151">
        <v>7.9459022549956764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16.823451127638279</v>
      </c>
      <c r="C113" s="208">
        <v>15.494927241485218</v>
      </c>
      <c r="D113" s="208">
        <v>8.9944723239619471</v>
      </c>
      <c r="E113" s="208">
        <v>9.9285007294708905</v>
      </c>
      <c r="F113" s="208">
        <v>11.762888149798355</v>
      </c>
      <c r="G113" s="208">
        <v>10.778235866745028</v>
      </c>
      <c r="H113" s="208">
        <v>11.21319259295826</v>
      </c>
      <c r="I113" s="208">
        <v>9.5688643373957305</v>
      </c>
      <c r="J113" s="208">
        <v>8.7113379671182845</v>
      </c>
      <c r="K113" s="208">
        <v>4.7310683879706312</v>
      </c>
      <c r="L113" s="208">
        <v>4.9006475988460636</v>
      </c>
      <c r="M113" s="208">
        <v>7.142874495264147</v>
      </c>
      <c r="N113" s="208">
        <v>8.8699041813187698</v>
      </c>
      <c r="O113" s="208">
        <v>8.4014625081557295</v>
      </c>
      <c r="P113" s="208">
        <v>9.0922690689848746</v>
      </c>
      <c r="Q113" s="208">
        <v>7.9459022549956764</v>
      </c>
    </row>
    <row r="114" spans="1:17" x14ac:dyDescent="0.25">
      <c r="A114" s="152" t="s">
        <v>217</v>
      </c>
      <c r="B114" s="151">
        <v>0.91082362821647467</v>
      </c>
      <c r="C114" s="151">
        <v>0.78556283347817324</v>
      </c>
      <c r="D114" s="151">
        <v>1.0077586327750003</v>
      </c>
      <c r="E114" s="151">
        <v>1.1118650786554645</v>
      </c>
      <c r="F114" s="151">
        <v>0.87240269349099253</v>
      </c>
      <c r="G114" s="151">
        <v>0.68875989670448778</v>
      </c>
      <c r="H114" s="151">
        <v>0.71153898927585058</v>
      </c>
      <c r="I114" s="151">
        <v>0.65074962560356941</v>
      </c>
      <c r="J114" s="151">
        <v>0.82527203998249332</v>
      </c>
      <c r="K114" s="151">
        <v>0.34794809069285998</v>
      </c>
      <c r="L114" s="151">
        <v>0.54031423240836496</v>
      </c>
      <c r="M114" s="151">
        <v>0.55400708024949163</v>
      </c>
      <c r="N114" s="151">
        <v>0.56176769720429853</v>
      </c>
      <c r="O114" s="151">
        <v>0.56098414945119912</v>
      </c>
      <c r="P114" s="151">
        <v>0.86268626170816909</v>
      </c>
      <c r="Q114" s="151">
        <v>1.0494110014496096</v>
      </c>
    </row>
    <row r="115" spans="1:17" x14ac:dyDescent="0.25">
      <c r="A115" s="156" t="s">
        <v>205</v>
      </c>
      <c r="B115" s="204">
        <v>0.72775219222566423</v>
      </c>
      <c r="C115" s="204">
        <v>0.62766825155184769</v>
      </c>
      <c r="D115" s="204">
        <v>0.80520369862653407</v>
      </c>
      <c r="E115" s="204">
        <v>0.88838521902987111</v>
      </c>
      <c r="F115" s="204">
        <v>0.69705369187101229</v>
      </c>
      <c r="G115" s="204">
        <v>0.55032226790748351</v>
      </c>
      <c r="H115" s="204">
        <v>0.56852286574241429</v>
      </c>
      <c r="I115" s="204">
        <v>0.51995188964341554</v>
      </c>
      <c r="J115" s="204">
        <v>0.65939608687562823</v>
      </c>
      <c r="K115" s="204">
        <v>0.27801209579762953</v>
      </c>
      <c r="L115" s="204">
        <v>0.43171351175406658</v>
      </c>
      <c r="M115" s="204">
        <v>0.44265415901604566</v>
      </c>
      <c r="N115" s="204">
        <v>0.44885492700989271</v>
      </c>
      <c r="O115" s="204">
        <v>0.44822886881666346</v>
      </c>
      <c r="P115" s="204">
        <v>0.68929021899711762</v>
      </c>
      <c r="Q115" s="204">
        <v>0.83848412929969829</v>
      </c>
    </row>
    <row r="116" spans="1:17" x14ac:dyDescent="0.25">
      <c r="A116" s="156" t="s">
        <v>204</v>
      </c>
      <c r="B116" s="204">
        <v>1.5496018199314343</v>
      </c>
      <c r="C116" s="204">
        <v>1.4142132115232389</v>
      </c>
      <c r="D116" s="204">
        <v>0.95560255915350201</v>
      </c>
      <c r="E116" s="204">
        <v>1.0547040541641179</v>
      </c>
      <c r="F116" s="204">
        <v>1.1409744338190544</v>
      </c>
      <c r="G116" s="204">
        <v>1.0184644074174281</v>
      </c>
      <c r="H116" s="204">
        <v>1.0583402728429281</v>
      </c>
      <c r="I116" s="204">
        <v>0.91377383639117271</v>
      </c>
      <c r="J116" s="204">
        <v>0.88872043717887717</v>
      </c>
      <c r="K116" s="204">
        <v>0.45818690115408844</v>
      </c>
      <c r="L116" s="204">
        <v>0.51852175398583389</v>
      </c>
      <c r="M116" s="204">
        <v>0.69876278192782459</v>
      </c>
      <c r="N116" s="204">
        <v>0.83690970976240098</v>
      </c>
      <c r="O116" s="204">
        <v>0.79976112845386427</v>
      </c>
      <c r="P116" s="204">
        <v>0.92790638990012453</v>
      </c>
      <c r="Q116" s="204">
        <v>0.88304371581467156</v>
      </c>
    </row>
    <row r="117" spans="1:17" x14ac:dyDescent="0.25">
      <c r="A117" s="152" t="s">
        <v>216</v>
      </c>
      <c r="B117" s="151">
        <v>1.3272723023494266</v>
      </c>
      <c r="C117" s="151">
        <v>1.2224595059901986</v>
      </c>
      <c r="D117" s="151">
        <v>0.70961147622265985</v>
      </c>
      <c r="E117" s="151">
        <v>0.78330087697842643</v>
      </c>
      <c r="F117" s="151">
        <v>0.9280233596787183</v>
      </c>
      <c r="G117" s="151">
        <v>0.85034002985379786</v>
      </c>
      <c r="H117" s="151">
        <v>0.88465558205788553</v>
      </c>
      <c r="I117" s="151">
        <v>0.75492766041919024</v>
      </c>
      <c r="J117" s="151">
        <v>0.68727382464148379</v>
      </c>
      <c r="K117" s="151">
        <v>0.37325373873843548</v>
      </c>
      <c r="L117" s="151">
        <v>0.38663255072781982</v>
      </c>
      <c r="M117" s="151">
        <v>0.56353119254747996</v>
      </c>
      <c r="N117" s="151">
        <v>0.69978377534065728</v>
      </c>
      <c r="O117" s="151">
        <v>0.66282645586213063</v>
      </c>
      <c r="P117" s="151">
        <v>0.7173270697678874</v>
      </c>
      <c r="Q117" s="151">
        <v>0.62688540539138149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1.3272723023494266</v>
      </c>
      <c r="C122" s="208">
        <v>1.2224595059901986</v>
      </c>
      <c r="D122" s="208">
        <v>0.70961147622265985</v>
      </c>
      <c r="E122" s="208">
        <v>0.78330087697842643</v>
      </c>
      <c r="F122" s="208">
        <v>0.9280233596787183</v>
      </c>
      <c r="G122" s="208">
        <v>0.85034002985379786</v>
      </c>
      <c r="H122" s="208">
        <v>0.88465558205788553</v>
      </c>
      <c r="I122" s="208">
        <v>0.75492766041919024</v>
      </c>
      <c r="J122" s="208">
        <v>0.68727382464148379</v>
      </c>
      <c r="K122" s="208">
        <v>0.37325373873843548</v>
      </c>
      <c r="L122" s="208">
        <v>0.38663255072781982</v>
      </c>
      <c r="M122" s="208">
        <v>0.56353119254747996</v>
      </c>
      <c r="N122" s="208">
        <v>0.69978377534065728</v>
      </c>
      <c r="O122" s="208">
        <v>0.66282645586213063</v>
      </c>
      <c r="P122" s="208">
        <v>0.7173270697678874</v>
      </c>
      <c r="Q122" s="208">
        <v>0.62688540539138149</v>
      </c>
    </row>
    <row r="123" spans="1:17" x14ac:dyDescent="0.25">
      <c r="A123" s="152" t="s">
        <v>215</v>
      </c>
      <c r="B123" s="261">
        <v>0.22232951758200759</v>
      </c>
      <c r="C123" s="261">
        <v>0.19175370553304019</v>
      </c>
      <c r="D123" s="261">
        <v>0.2459910829308421</v>
      </c>
      <c r="E123" s="261">
        <v>0.27140317718569151</v>
      </c>
      <c r="F123" s="261">
        <v>0.21295107414033601</v>
      </c>
      <c r="G123" s="261">
        <v>0.16812437756363019</v>
      </c>
      <c r="H123" s="261">
        <v>0.17368469078504267</v>
      </c>
      <c r="I123" s="261">
        <v>0.15884617597198242</v>
      </c>
      <c r="J123" s="261">
        <v>0.20144661253739335</v>
      </c>
      <c r="K123" s="261">
        <v>8.4933162415652991E-2</v>
      </c>
      <c r="L123" s="261">
        <v>0.13188920325801409</v>
      </c>
      <c r="M123" s="261">
        <v>0.13523158938034466</v>
      </c>
      <c r="N123" s="261">
        <v>0.13712593442174373</v>
      </c>
      <c r="O123" s="261">
        <v>0.13693467259173367</v>
      </c>
      <c r="P123" s="261">
        <v>0.21057932013223712</v>
      </c>
      <c r="Q123" s="261">
        <v>0.25615831042329013</v>
      </c>
    </row>
    <row r="124" spans="1:17" x14ac:dyDescent="0.25">
      <c r="A124" s="243" t="s">
        <v>203</v>
      </c>
      <c r="B124" s="242">
        <v>0.66741718141721162</v>
      </c>
      <c r="C124" s="242">
        <v>0.57563079821806196</v>
      </c>
      <c r="D124" s="242">
        <v>0.73844749455236813</v>
      </c>
      <c r="E124" s="242">
        <v>0.81473276924705251</v>
      </c>
      <c r="F124" s="242">
        <v>0.6392637704082017</v>
      </c>
      <c r="G124" s="242">
        <v>0.50469725937156396</v>
      </c>
      <c r="H124" s="242">
        <v>0.52138891875351323</v>
      </c>
      <c r="I124" s="242">
        <v>0.47684476716870489</v>
      </c>
      <c r="J124" s="242">
        <v>0.60472820616884526</v>
      </c>
      <c r="K124" s="242">
        <v>0.25496322973577473</v>
      </c>
      <c r="L124" s="242">
        <v>0.39592187872830203</v>
      </c>
      <c r="M124" s="242">
        <v>0.40595548087539901</v>
      </c>
      <c r="N124" s="242">
        <v>0.41164216810394427</v>
      </c>
      <c r="O124" s="242">
        <v>0.41106801388058101</v>
      </c>
      <c r="P124" s="242">
        <v>0.63214393588368123</v>
      </c>
      <c r="Q124" s="242">
        <v>0.76896877840903954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0.99999999999999989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0.99999999999999989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0.99999999999999978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4.1683175067451497E-3</v>
      </c>
      <c r="C130" s="240">
        <f t="shared" si="1"/>
        <v>4.1682448208061355E-3</v>
      </c>
      <c r="D130" s="240">
        <f t="shared" si="1"/>
        <v>3.9716710402563308E-3</v>
      </c>
      <c r="E130" s="240">
        <f t="shared" si="1"/>
        <v>3.9333599565075277E-3</v>
      </c>
      <c r="F130" s="240">
        <f t="shared" si="1"/>
        <v>3.9255274286089754E-3</v>
      </c>
      <c r="G130" s="240">
        <f t="shared" si="1"/>
        <v>3.922397936981758E-3</v>
      </c>
      <c r="H130" s="240">
        <f t="shared" si="1"/>
        <v>3.8983748666305855E-3</v>
      </c>
      <c r="I130" s="240">
        <f t="shared" si="1"/>
        <v>3.8704176184633419E-3</v>
      </c>
      <c r="J130" s="240">
        <f t="shared" si="1"/>
        <v>3.9077802087247888E-3</v>
      </c>
      <c r="K130" s="240">
        <f t="shared" si="1"/>
        <v>3.8369454370026138E-3</v>
      </c>
      <c r="L130" s="240">
        <f t="shared" si="1"/>
        <v>3.9147882485783868E-3</v>
      </c>
      <c r="M130" s="240">
        <f t="shared" si="1"/>
        <v>3.9292486869328134E-3</v>
      </c>
      <c r="N130" s="240">
        <f t="shared" si="1"/>
        <v>3.9286169390723531E-3</v>
      </c>
      <c r="O130" s="240">
        <f t="shared" si="1"/>
        <v>3.9283839537046202E-3</v>
      </c>
      <c r="P130" s="240">
        <f t="shared" si="1"/>
        <v>3.9312031969825807E-3</v>
      </c>
      <c r="Q130" s="240">
        <f t="shared" si="1"/>
        <v>3.9274824659382137E-3</v>
      </c>
    </row>
    <row r="131" spans="1:17" x14ac:dyDescent="0.25">
      <c r="A131" s="76" t="s">
        <v>82</v>
      </c>
      <c r="B131" s="239">
        <f t="shared" ref="B131:Q131" si="2">IF(B$7=0,0,B$7/B$5)</f>
        <v>4.335540057980071E-4</v>
      </c>
      <c r="C131" s="239">
        <f t="shared" si="2"/>
        <v>4.3354644560616144E-4</v>
      </c>
      <c r="D131" s="239">
        <f t="shared" si="2"/>
        <v>4.13100462339696E-4</v>
      </c>
      <c r="E131" s="239">
        <f t="shared" si="2"/>
        <v>4.091156594068871E-4</v>
      </c>
      <c r="F131" s="239">
        <f t="shared" si="2"/>
        <v>4.0830098445939422E-4</v>
      </c>
      <c r="G131" s="239">
        <f t="shared" si="2"/>
        <v>4.0797548055310684E-4</v>
      </c>
      <c r="H131" s="239">
        <f t="shared" si="2"/>
        <v>4.0547679892305726E-4</v>
      </c>
      <c r="I131" s="239">
        <f t="shared" si="2"/>
        <v>4.0256891656659482E-4</v>
      </c>
      <c r="J131" s="239">
        <f t="shared" si="2"/>
        <v>4.0645506503024411E-4</v>
      </c>
      <c r="K131" s="239">
        <f t="shared" si="2"/>
        <v>3.9908741633739832E-4</v>
      </c>
      <c r="L131" s="239">
        <f t="shared" si="2"/>
        <v>4.0718398353187035E-4</v>
      </c>
      <c r="M131" s="239">
        <f t="shared" si="2"/>
        <v>4.0868803905643434E-4</v>
      </c>
      <c r="N131" s="239">
        <f t="shared" si="2"/>
        <v>4.0862232985479282E-4</v>
      </c>
      <c r="O131" s="239">
        <f t="shared" si="2"/>
        <v>4.0859809663855879E-4</v>
      </c>
      <c r="P131" s="239">
        <f t="shared" si="2"/>
        <v>4.0889133107055702E-4</v>
      </c>
      <c r="Q131" s="239">
        <f t="shared" si="2"/>
        <v>4.0850433131677812E-4</v>
      </c>
    </row>
    <row r="132" spans="1:17" x14ac:dyDescent="0.25">
      <c r="A132" s="76" t="s">
        <v>81</v>
      </c>
      <c r="B132" s="239">
        <f t="shared" ref="B132:Q132" si="3">IF(B$8=0,0,B$8/B$5)</f>
        <v>1.0106436427491176E-2</v>
      </c>
      <c r="C132" s="239">
        <f t="shared" si="3"/>
        <v>1.0106260194317804E-2</v>
      </c>
      <c r="D132" s="239">
        <f t="shared" si="3"/>
        <v>9.6296505278940271E-3</v>
      </c>
      <c r="E132" s="239">
        <f t="shared" si="3"/>
        <v>9.5367620826762572E-3</v>
      </c>
      <c r="F132" s="239">
        <f t="shared" si="3"/>
        <v>9.5177714599261505E-3</v>
      </c>
      <c r="G132" s="239">
        <f t="shared" si="3"/>
        <v>9.5101837442279919E-3</v>
      </c>
      <c r="H132" s="239">
        <f t="shared" si="3"/>
        <v>9.4519377893782491E-3</v>
      </c>
      <c r="I132" s="239">
        <f t="shared" si="3"/>
        <v>9.3841530894765192E-3</v>
      </c>
      <c r="J132" s="239">
        <f t="shared" si="3"/>
        <v>9.474741832448395E-3</v>
      </c>
      <c r="K132" s="239">
        <f t="shared" si="3"/>
        <v>9.3029969698971218E-3</v>
      </c>
      <c r="L132" s="239">
        <f t="shared" si="3"/>
        <v>9.4917334145788596E-3</v>
      </c>
      <c r="M132" s="239">
        <f t="shared" si="3"/>
        <v>9.5267939637587572E-3</v>
      </c>
      <c r="N132" s="239">
        <f t="shared" si="3"/>
        <v>9.5252622379294258E-3</v>
      </c>
      <c r="O132" s="239">
        <f t="shared" si="3"/>
        <v>9.5246973453069865E-3</v>
      </c>
      <c r="P132" s="239">
        <f t="shared" si="3"/>
        <v>9.5315328377847657E-3</v>
      </c>
      <c r="Q132" s="239">
        <f t="shared" si="3"/>
        <v>9.5225116123855841E-3</v>
      </c>
    </row>
    <row r="133" spans="1:17" x14ac:dyDescent="0.25">
      <c r="A133" s="76" t="s">
        <v>80</v>
      </c>
      <c r="B133" s="239">
        <f t="shared" ref="B133:Q133" si="4">IF(B$9=0,0,B$9/B$5)</f>
        <v>8.27150102544909E-4</v>
      </c>
      <c r="C133" s="239">
        <f t="shared" si="4"/>
        <v>8.2713567893590782E-4</v>
      </c>
      <c r="D133" s="239">
        <f t="shared" si="4"/>
        <v>7.8812808834898647E-4</v>
      </c>
      <c r="E133" s="239">
        <f t="shared" si="4"/>
        <v>7.8052573636880525E-4</v>
      </c>
      <c r="F133" s="239">
        <f t="shared" si="4"/>
        <v>7.7897146987063453E-4</v>
      </c>
      <c r="G133" s="239">
        <f t="shared" si="4"/>
        <v>7.7835046167819765E-4</v>
      </c>
      <c r="H133" s="239">
        <f t="shared" si="4"/>
        <v>7.7358338597624803E-4</v>
      </c>
      <c r="I133" s="239">
        <f t="shared" si="4"/>
        <v>7.6803562224400147E-4</v>
      </c>
      <c r="J133" s="239">
        <f t="shared" si="4"/>
        <v>7.7544975763941908E-4</v>
      </c>
      <c r="K133" s="239">
        <f t="shared" si="4"/>
        <v>7.6139348946912492E-4</v>
      </c>
      <c r="L133" s="239">
        <f t="shared" si="4"/>
        <v>7.7684041487082313E-4</v>
      </c>
      <c r="M133" s="239">
        <f t="shared" si="4"/>
        <v>7.7970990670976127E-4</v>
      </c>
      <c r="N133" s="239">
        <f t="shared" si="4"/>
        <v>7.7958454430473415E-4</v>
      </c>
      <c r="O133" s="239">
        <f t="shared" si="4"/>
        <v>7.7953831129333332E-4</v>
      </c>
      <c r="P133" s="239">
        <f t="shared" si="4"/>
        <v>7.8009775460893729E-4</v>
      </c>
      <c r="Q133" s="239">
        <f t="shared" si="4"/>
        <v>7.7935942240177933E-4</v>
      </c>
    </row>
    <row r="134" spans="1:17" x14ac:dyDescent="0.25">
      <c r="A134" s="129" t="s">
        <v>79</v>
      </c>
      <c r="B134" s="238">
        <f t="shared" ref="B134:Q134" si="5">IF(B$10=0,0,B$10/B$5)</f>
        <v>3.9219093453475035E-3</v>
      </c>
      <c r="C134" s="238">
        <f t="shared" si="5"/>
        <v>3.9218409562041534E-3</v>
      </c>
      <c r="D134" s="238">
        <f t="shared" si="5"/>
        <v>3.7368875437683129E-3</v>
      </c>
      <c r="E134" s="238">
        <f t="shared" si="5"/>
        <v>3.700841202014912E-3</v>
      </c>
      <c r="F134" s="238">
        <f t="shared" si="5"/>
        <v>3.6934716903802255E-3</v>
      </c>
      <c r="G134" s="238">
        <f t="shared" si="5"/>
        <v>3.6905271972030372E-3</v>
      </c>
      <c r="H134" s="238">
        <f t="shared" si="5"/>
        <v>3.6679242395440416E-3</v>
      </c>
      <c r="I134" s="238">
        <f t="shared" si="5"/>
        <v>3.6416196711708589E-3</v>
      </c>
      <c r="J134" s="238">
        <f t="shared" si="5"/>
        <v>3.6767735891906927E-3</v>
      </c>
      <c r="K134" s="238">
        <f t="shared" si="5"/>
        <v>3.6101261822349589E-3</v>
      </c>
      <c r="L134" s="238">
        <f t="shared" si="5"/>
        <v>3.6833673520098448E-3</v>
      </c>
      <c r="M134" s="238">
        <f t="shared" si="5"/>
        <v>3.696972968239481E-3</v>
      </c>
      <c r="N134" s="238">
        <f t="shared" si="5"/>
        <v>3.696378565861583E-3</v>
      </c>
      <c r="O134" s="238">
        <f t="shared" si="5"/>
        <v>3.6961593533160978E-3</v>
      </c>
      <c r="P134" s="238">
        <f t="shared" si="5"/>
        <v>3.6988119383316947E-3</v>
      </c>
      <c r="Q134" s="238">
        <f t="shared" si="5"/>
        <v>3.6953111565820288E-3</v>
      </c>
    </row>
    <row r="135" spans="1:17" x14ac:dyDescent="0.25">
      <c r="A135" s="127" t="s">
        <v>214</v>
      </c>
      <c r="B135" s="236">
        <f t="shared" ref="B135:Q135" si="6">IF(B$15=0,0,B$15/B$5)</f>
        <v>3.6890409199521586E-2</v>
      </c>
      <c r="C135" s="236">
        <f t="shared" si="6"/>
        <v>3.6889765915023943E-2</v>
      </c>
      <c r="D135" s="236">
        <f t="shared" si="6"/>
        <v>3.5150050264609926E-2</v>
      </c>
      <c r="E135" s="236">
        <f t="shared" si="6"/>
        <v>3.4810989827375134E-2</v>
      </c>
      <c r="F135" s="236">
        <f t="shared" si="6"/>
        <v>3.4741670453604621E-2</v>
      </c>
      <c r="G135" s="236">
        <f t="shared" si="6"/>
        <v>3.471397385263128E-2</v>
      </c>
      <c r="H135" s="236">
        <f t="shared" si="6"/>
        <v>3.4501365073657621E-2</v>
      </c>
      <c r="I135" s="236">
        <f t="shared" si="6"/>
        <v>3.4253938066642606E-2</v>
      </c>
      <c r="J135" s="236">
        <f t="shared" si="6"/>
        <v>3.4584604154642963E-2</v>
      </c>
      <c r="K135" s="236">
        <f t="shared" si="6"/>
        <v>3.3957702842505107E-2</v>
      </c>
      <c r="L135" s="236">
        <f t="shared" si="6"/>
        <v>3.4646626651122038E-2</v>
      </c>
      <c r="M135" s="236">
        <f t="shared" si="6"/>
        <v>3.4774604303312889E-2</v>
      </c>
      <c r="N135" s="236">
        <f t="shared" si="6"/>
        <v>3.4769013213611685E-2</v>
      </c>
      <c r="O135" s="236">
        <f t="shared" si="6"/>
        <v>3.4766951248432869E-2</v>
      </c>
      <c r="P135" s="236">
        <f t="shared" si="6"/>
        <v>3.4791902092025921E-2</v>
      </c>
      <c r="Q135" s="236">
        <f t="shared" si="6"/>
        <v>3.4758972908842063E-2</v>
      </c>
    </row>
    <row r="136" spans="1:17" x14ac:dyDescent="0.25">
      <c r="A136" s="127" t="s">
        <v>213</v>
      </c>
      <c r="B136" s="237">
        <f t="shared" ref="B136:Q136" si="7">IF(B$16=0,0,B$16/B$5)</f>
        <v>0.26658967559806462</v>
      </c>
      <c r="C136" s="237">
        <f t="shared" si="7"/>
        <v>0.26660246459938863</v>
      </c>
      <c r="D136" s="237">
        <f t="shared" si="7"/>
        <v>0.24539177264095177</v>
      </c>
      <c r="E136" s="237">
        <f t="shared" si="7"/>
        <v>0.23860464130200151</v>
      </c>
      <c r="F136" s="237">
        <f t="shared" si="7"/>
        <v>0.24012081334187882</v>
      </c>
      <c r="G136" s="237">
        <f t="shared" si="7"/>
        <v>0.24072660086867384</v>
      </c>
      <c r="H136" s="237">
        <f t="shared" si="7"/>
        <v>0.24537683742706379</v>
      </c>
      <c r="I136" s="237">
        <f t="shared" si="7"/>
        <v>0.25078862766032001</v>
      </c>
      <c r="J136" s="237">
        <f t="shared" si="7"/>
        <v>0.24355620979657078</v>
      </c>
      <c r="K136" s="237">
        <f t="shared" si="7"/>
        <v>0.26423041381560169</v>
      </c>
      <c r="L136" s="237">
        <f t="shared" si="7"/>
        <v>0.24219963702491959</v>
      </c>
      <c r="M136" s="237">
        <f t="shared" si="7"/>
        <v>0.23940047529816663</v>
      </c>
      <c r="N136" s="237">
        <f t="shared" si="7"/>
        <v>0.23952276512013584</v>
      </c>
      <c r="O136" s="237">
        <f t="shared" si="7"/>
        <v>0.23956786497867871</v>
      </c>
      <c r="P136" s="237">
        <f t="shared" si="7"/>
        <v>0.23902213339788903</v>
      </c>
      <c r="Q136" s="237">
        <f t="shared" si="7"/>
        <v>0.23974236937412033</v>
      </c>
    </row>
    <row r="137" spans="1:17" x14ac:dyDescent="0.25">
      <c r="A137" s="142" t="s">
        <v>227</v>
      </c>
      <c r="B137" s="235">
        <f t="shared" ref="B137:Q137" si="8">IF(B$17=0,0,B$17/B$5)</f>
        <v>0.23878771239316809</v>
      </c>
      <c r="C137" s="235">
        <f t="shared" si="8"/>
        <v>0.23791730717143272</v>
      </c>
      <c r="D137" s="235">
        <f t="shared" si="8"/>
        <v>0.22094648894034133</v>
      </c>
      <c r="E137" s="235">
        <f t="shared" si="8"/>
        <v>0.21729367093444801</v>
      </c>
      <c r="F137" s="235">
        <f t="shared" si="8"/>
        <v>0.21768221006948754</v>
      </c>
      <c r="G137" s="235">
        <f t="shared" si="8"/>
        <v>0.21926083224175943</v>
      </c>
      <c r="H137" s="235">
        <f t="shared" si="8"/>
        <v>0.22362219085574075</v>
      </c>
      <c r="I137" s="235">
        <f t="shared" si="8"/>
        <v>0.22981867929831798</v>
      </c>
      <c r="J137" s="235">
        <f t="shared" si="8"/>
        <v>0.22238383067239065</v>
      </c>
      <c r="K137" s="235">
        <f t="shared" si="8"/>
        <v>0.24344181795505759</v>
      </c>
      <c r="L137" s="235">
        <f t="shared" si="8"/>
        <v>0.22098928829426914</v>
      </c>
      <c r="M137" s="235">
        <f t="shared" si="8"/>
        <v>0.2181117798164737</v>
      </c>
      <c r="N137" s="235">
        <f t="shared" si="8"/>
        <v>0.21823749245254659</v>
      </c>
      <c r="O137" s="235">
        <f t="shared" si="8"/>
        <v>0.21828385462735922</v>
      </c>
      <c r="P137" s="235">
        <f t="shared" si="8"/>
        <v>0.21772284836776568</v>
      </c>
      <c r="Q137" s="235">
        <f t="shared" si="8"/>
        <v>0.21846324328950639</v>
      </c>
    </row>
    <row r="138" spans="1:17" x14ac:dyDescent="0.25">
      <c r="A138" s="142" t="s">
        <v>226</v>
      </c>
      <c r="B138" s="235">
        <f t="shared" ref="B138:Q138" si="9">IF(B$25=0,0,B$25/B$5)</f>
        <v>2.780196320489654E-2</v>
      </c>
      <c r="C138" s="235">
        <f t="shared" si="9"/>
        <v>2.8685157427955944E-2</v>
      </c>
      <c r="D138" s="235">
        <f t="shared" si="9"/>
        <v>2.4445283700610453E-2</v>
      </c>
      <c r="E138" s="235">
        <f t="shared" si="9"/>
        <v>2.13109703675535E-2</v>
      </c>
      <c r="F138" s="235">
        <f t="shared" si="9"/>
        <v>2.2438603272391257E-2</v>
      </c>
      <c r="G138" s="235">
        <f t="shared" si="9"/>
        <v>2.1465768626914395E-2</v>
      </c>
      <c r="H138" s="235">
        <f t="shared" si="9"/>
        <v>2.1754646571323033E-2</v>
      </c>
      <c r="I138" s="235">
        <f t="shared" si="9"/>
        <v>2.0969948362001996E-2</v>
      </c>
      <c r="J138" s="235">
        <f t="shared" si="9"/>
        <v>2.1172379124180123E-2</v>
      </c>
      <c r="K138" s="235">
        <f t="shared" si="9"/>
        <v>2.0788595860544105E-2</v>
      </c>
      <c r="L138" s="235">
        <f t="shared" si="9"/>
        <v>2.1210348730650433E-2</v>
      </c>
      <c r="M138" s="235">
        <f t="shared" si="9"/>
        <v>2.1288695481692925E-2</v>
      </c>
      <c r="N138" s="235">
        <f t="shared" si="9"/>
        <v>2.1285272667589235E-2</v>
      </c>
      <c r="O138" s="235">
        <f t="shared" si="9"/>
        <v>2.12840103513195E-2</v>
      </c>
      <c r="P138" s="235">
        <f t="shared" si="9"/>
        <v>2.1299285030123339E-2</v>
      </c>
      <c r="Q138" s="235">
        <f t="shared" si="9"/>
        <v>2.1279126084613922E-2</v>
      </c>
    </row>
    <row r="139" spans="1:17" x14ac:dyDescent="0.25">
      <c r="A139" s="127" t="s">
        <v>212</v>
      </c>
      <c r="B139" s="237">
        <f t="shared" ref="B139:Q139" si="10">IF(B$36=0,0,B$36/B$5)</f>
        <v>0.64063492152607049</v>
      </c>
      <c r="C139" s="237">
        <f t="shared" si="10"/>
        <v>0.64062375031592123</v>
      </c>
      <c r="D139" s="237">
        <f t="shared" si="10"/>
        <v>0.66620963961856916</v>
      </c>
      <c r="E139" s="237">
        <f t="shared" si="10"/>
        <v>0.67384947141127682</v>
      </c>
      <c r="F139" s="237">
        <f t="shared" si="10"/>
        <v>0.67250763012479065</v>
      </c>
      <c r="G139" s="237">
        <f t="shared" si="10"/>
        <v>0.67197149656414423</v>
      </c>
      <c r="H139" s="237">
        <f t="shared" si="10"/>
        <v>0.66785594816867355</v>
      </c>
      <c r="I139" s="237">
        <f t="shared" si="10"/>
        <v>0.66306641018895118</v>
      </c>
      <c r="J139" s="237">
        <f t="shared" si="10"/>
        <v>0.66946723848247625</v>
      </c>
      <c r="K139" s="237">
        <f t="shared" si="10"/>
        <v>0.65036962369243534</v>
      </c>
      <c r="L139" s="237">
        <f t="shared" si="10"/>
        <v>0.67066783136062458</v>
      </c>
      <c r="M139" s="237">
        <f t="shared" si="10"/>
        <v>0.6731451430862867</v>
      </c>
      <c r="N139" s="237">
        <f t="shared" si="10"/>
        <v>0.67303691425227619</v>
      </c>
      <c r="O139" s="237">
        <f t="shared" si="10"/>
        <v>0.6729970000139075</v>
      </c>
      <c r="P139" s="237">
        <f t="shared" si="10"/>
        <v>0.67347998291240641</v>
      </c>
      <c r="Q139" s="237">
        <f t="shared" si="10"/>
        <v>0.67284256028258527</v>
      </c>
    </row>
    <row r="140" spans="1:17" x14ac:dyDescent="0.25">
      <c r="A140" s="72" t="s">
        <v>211</v>
      </c>
      <c r="B140" s="234">
        <f t="shared" ref="B140:Q140" si="11">IF(B$44=0,0,B$44/B$5)</f>
        <v>3.6427626288416469E-2</v>
      </c>
      <c r="C140" s="234">
        <f t="shared" si="11"/>
        <v>3.6426991073796045E-2</v>
      </c>
      <c r="D140" s="234">
        <f t="shared" si="11"/>
        <v>3.4709099813261785E-2</v>
      </c>
      <c r="E140" s="234">
        <f t="shared" si="11"/>
        <v>3.437429282237222E-2</v>
      </c>
      <c r="F140" s="234">
        <f t="shared" si="11"/>
        <v>3.4305843046480551E-2</v>
      </c>
      <c r="G140" s="234">
        <f t="shared" si="11"/>
        <v>3.4278493893906511E-2</v>
      </c>
      <c r="H140" s="234">
        <f t="shared" si="11"/>
        <v>3.4068552250152949E-2</v>
      </c>
      <c r="I140" s="234">
        <f t="shared" si="11"/>
        <v>3.382422916616501E-2</v>
      </c>
      <c r="J140" s="234">
        <f t="shared" si="11"/>
        <v>3.4150747113276474E-2</v>
      </c>
      <c r="K140" s="234">
        <f t="shared" si="11"/>
        <v>3.353171015451669E-2</v>
      </c>
      <c r="L140" s="234">
        <f t="shared" si="11"/>
        <v>3.4211991549763884E-2</v>
      </c>
      <c r="M140" s="234">
        <f t="shared" si="11"/>
        <v>3.4338363747536571E-2</v>
      </c>
      <c r="N140" s="234">
        <f t="shared" si="11"/>
        <v>3.4332842796953478E-2</v>
      </c>
      <c r="O140" s="234">
        <f t="shared" si="11"/>
        <v>3.433080669872135E-2</v>
      </c>
      <c r="P140" s="234">
        <f t="shared" si="11"/>
        <v>3.4355444538900146E-2</v>
      </c>
      <c r="Q140" s="234">
        <f t="shared" si="11"/>
        <v>3.4322928445827919E-2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0.99999999999999978</v>
      </c>
      <c r="C143" s="77">
        <f t="shared" si="12"/>
        <v>1.0000000000000002</v>
      </c>
      <c r="D143" s="77">
        <f t="shared" si="12"/>
        <v>1</v>
      </c>
      <c r="E143" s="77">
        <f t="shared" si="12"/>
        <v>1</v>
      </c>
      <c r="F143" s="77">
        <f t="shared" si="12"/>
        <v>1</v>
      </c>
      <c r="G143" s="77">
        <f t="shared" si="12"/>
        <v>1</v>
      </c>
      <c r="H143" s="77">
        <f t="shared" si="12"/>
        <v>0.99999999999999989</v>
      </c>
      <c r="I143" s="77">
        <f t="shared" si="12"/>
        <v>1.0000000000000002</v>
      </c>
      <c r="J143" s="77">
        <f t="shared" si="12"/>
        <v>0.99999999999999989</v>
      </c>
      <c r="K143" s="77">
        <f t="shared" si="12"/>
        <v>0.99999999999999989</v>
      </c>
      <c r="L143" s="77">
        <f t="shared" si="12"/>
        <v>1</v>
      </c>
      <c r="M143" s="77">
        <f t="shared" si="12"/>
        <v>1</v>
      </c>
      <c r="N143" s="77">
        <f t="shared" si="12"/>
        <v>1.0000000000000002</v>
      </c>
      <c r="O143" s="77">
        <f t="shared" si="12"/>
        <v>0.99999999999999989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6.2100380698568297E-3</v>
      </c>
      <c r="C144" s="240">
        <f t="shared" si="13"/>
        <v>6.1630239661845517E-3</v>
      </c>
      <c r="D144" s="240">
        <f t="shared" si="13"/>
        <v>6.0894698443264899E-3</v>
      </c>
      <c r="E144" s="240">
        <f t="shared" si="13"/>
        <v>5.7563810716433645E-3</v>
      </c>
      <c r="F144" s="240">
        <f t="shared" si="13"/>
        <v>5.9840826696321223E-3</v>
      </c>
      <c r="G144" s="240">
        <f t="shared" si="13"/>
        <v>5.9536123770363323E-3</v>
      </c>
      <c r="H144" s="240">
        <f t="shared" si="13"/>
        <v>5.8047169096582911E-3</v>
      </c>
      <c r="I144" s="240">
        <f t="shared" si="13"/>
        <v>5.6731715230506855E-3</v>
      </c>
      <c r="J144" s="240">
        <f t="shared" si="13"/>
        <v>5.680995868961764E-3</v>
      </c>
      <c r="K144" s="240">
        <f t="shared" si="13"/>
        <v>5.7139538845318782E-3</v>
      </c>
      <c r="L144" s="240">
        <f t="shared" si="13"/>
        <v>5.6479594724353757E-3</v>
      </c>
      <c r="M144" s="240">
        <f t="shared" si="13"/>
        <v>5.7404405480414112E-3</v>
      </c>
      <c r="N144" s="240">
        <f t="shared" si="13"/>
        <v>5.8001506757623996E-3</v>
      </c>
      <c r="O144" s="240">
        <f t="shared" si="13"/>
        <v>5.8151918318788444E-3</v>
      </c>
      <c r="P144" s="240">
        <f t="shared" si="13"/>
        <v>5.7809420329787073E-3</v>
      </c>
      <c r="Q144" s="240">
        <f t="shared" si="13"/>
        <v>5.7253332952747499E-3</v>
      </c>
    </row>
    <row r="145" spans="1:17" x14ac:dyDescent="0.25">
      <c r="A145" s="76" t="s">
        <v>82</v>
      </c>
      <c r="B145" s="239">
        <f t="shared" ref="B145:Q145" si="14">IF(B$49=0,0,B$49/B$47)</f>
        <v>1.6648494912088671E-3</v>
      </c>
      <c r="C145" s="239">
        <f t="shared" si="14"/>
        <v>1.6522454772402002E-3</v>
      </c>
      <c r="D145" s="239">
        <f t="shared" si="14"/>
        <v>1.632526348150459E-3</v>
      </c>
      <c r="E145" s="239">
        <f t="shared" si="14"/>
        <v>1.5432285584282667E-3</v>
      </c>
      <c r="F145" s="239">
        <f t="shared" si="14"/>
        <v>1.6042730939519864E-3</v>
      </c>
      <c r="G145" s="239">
        <f t="shared" si="14"/>
        <v>1.5961043113206337E-3</v>
      </c>
      <c r="H145" s="239">
        <f t="shared" si="14"/>
        <v>1.5561869162388103E-3</v>
      </c>
      <c r="I145" s="239">
        <f t="shared" si="14"/>
        <v>1.5209209053865455E-3</v>
      </c>
      <c r="J145" s="239">
        <f t="shared" si="14"/>
        <v>1.5230185347670049E-3</v>
      </c>
      <c r="K145" s="239">
        <f t="shared" si="14"/>
        <v>1.5318542512047987E-3</v>
      </c>
      <c r="L145" s="239">
        <f t="shared" si="14"/>
        <v>1.5141618051737837E-3</v>
      </c>
      <c r="M145" s="239">
        <f t="shared" si="14"/>
        <v>1.538955062467407E-3</v>
      </c>
      <c r="N145" s="239">
        <f t="shared" si="14"/>
        <v>1.5549627543105259E-3</v>
      </c>
      <c r="O145" s="239">
        <f t="shared" si="14"/>
        <v>1.5589951387864288E-3</v>
      </c>
      <c r="P145" s="239">
        <f t="shared" si="14"/>
        <v>1.5498131080755909E-3</v>
      </c>
      <c r="Q145" s="239">
        <f t="shared" si="14"/>
        <v>1.534904958136449E-3</v>
      </c>
    </row>
    <row r="146" spans="1:17" x14ac:dyDescent="0.25">
      <c r="A146" s="76" t="s">
        <v>81</v>
      </c>
      <c r="B146" s="239">
        <f t="shared" ref="B146:Q146" si="15">IF(B$50=0,0,B$50/B$47)</f>
        <v>1.2619762421770309E-2</v>
      </c>
      <c r="C146" s="239">
        <f t="shared" si="15"/>
        <v>1.2524222456935553E-2</v>
      </c>
      <c r="D146" s="239">
        <f t="shared" si="15"/>
        <v>1.237474905072629E-2</v>
      </c>
      <c r="E146" s="239">
        <f t="shared" si="15"/>
        <v>1.16978609013567E-2</v>
      </c>
      <c r="F146" s="239">
        <f t="shared" si="15"/>
        <v>1.2160585934174704E-2</v>
      </c>
      <c r="G146" s="239">
        <f t="shared" si="15"/>
        <v>1.2098665564419298E-2</v>
      </c>
      <c r="H146" s="239">
        <f t="shared" si="15"/>
        <v>1.1796086835778322E-2</v>
      </c>
      <c r="I146" s="239">
        <f t="shared" si="15"/>
        <v>1.1528766167532213E-2</v>
      </c>
      <c r="J146" s="239">
        <f t="shared" si="15"/>
        <v>1.1544666454356999E-2</v>
      </c>
      <c r="K146" s="239">
        <f t="shared" si="15"/>
        <v>1.1611642263797961E-2</v>
      </c>
      <c r="L146" s="239">
        <f t="shared" si="15"/>
        <v>1.1477531362632187E-2</v>
      </c>
      <c r="M146" s="239">
        <f t="shared" si="15"/>
        <v>1.1665467280178801E-2</v>
      </c>
      <c r="N146" s="239">
        <f t="shared" si="15"/>
        <v>1.1786807538891549E-2</v>
      </c>
      <c r="O146" s="239">
        <f t="shared" si="15"/>
        <v>1.1817373505573724E-2</v>
      </c>
      <c r="P146" s="239">
        <f t="shared" si="15"/>
        <v>1.1747772591658054E-2</v>
      </c>
      <c r="Q146" s="239">
        <f t="shared" si="15"/>
        <v>1.163476699483171E-2</v>
      </c>
    </row>
    <row r="147" spans="1:17" x14ac:dyDescent="0.25">
      <c r="A147" s="76" t="s">
        <v>80</v>
      </c>
      <c r="B147" s="239">
        <f t="shared" ref="B147:Q147" si="16">IF(B$51=0,0,B$51/B$47)</f>
        <v>4.5242491082126092E-3</v>
      </c>
      <c r="C147" s="239">
        <f t="shared" si="16"/>
        <v>4.4899975441770896E-3</v>
      </c>
      <c r="D147" s="239">
        <f t="shared" si="16"/>
        <v>4.4364105666934934E-3</v>
      </c>
      <c r="E147" s="239">
        <f t="shared" si="16"/>
        <v>4.193742717347764E-3</v>
      </c>
      <c r="F147" s="239">
        <f t="shared" si="16"/>
        <v>4.3596319985487342E-3</v>
      </c>
      <c r="G147" s="239">
        <f t="shared" si="16"/>
        <v>4.3374332305938946E-3</v>
      </c>
      <c r="H147" s="239">
        <f t="shared" si="16"/>
        <v>4.2289572151614271E-3</v>
      </c>
      <c r="I147" s="239">
        <f t="shared" si="16"/>
        <v>4.1331213939709349E-3</v>
      </c>
      <c r="J147" s="239">
        <f t="shared" si="16"/>
        <v>4.1388217277873035E-3</v>
      </c>
      <c r="K147" s="239">
        <f t="shared" si="16"/>
        <v>4.1628328966197975E-3</v>
      </c>
      <c r="L147" s="239">
        <f t="shared" si="16"/>
        <v>4.1147534554447293E-3</v>
      </c>
      <c r="M147" s="239">
        <f t="shared" si="16"/>
        <v>4.1821294391553732E-3</v>
      </c>
      <c r="N147" s="239">
        <f t="shared" si="16"/>
        <v>4.2256305399625002E-3</v>
      </c>
      <c r="O147" s="239">
        <f t="shared" si="16"/>
        <v>4.2365885947088355E-3</v>
      </c>
      <c r="P147" s="239">
        <f t="shared" si="16"/>
        <v>4.21163631255093E-3</v>
      </c>
      <c r="Q147" s="239">
        <f t="shared" si="16"/>
        <v>4.1711232304835009E-3</v>
      </c>
    </row>
    <row r="148" spans="1:17" x14ac:dyDescent="0.25">
      <c r="A148" s="129" t="s">
        <v>79</v>
      </c>
      <c r="B148" s="238">
        <f t="shared" ref="B148:Q148" si="17">IF(B$52=0,0,B$52/B$47)</f>
        <v>7.4008414326540576E-3</v>
      </c>
      <c r="C148" s="238">
        <f t="shared" si="17"/>
        <v>7.3448121583625228E-3</v>
      </c>
      <c r="D148" s="238">
        <f t="shared" si="17"/>
        <v>7.2571536953279824E-3</v>
      </c>
      <c r="E148" s="238">
        <f t="shared" si="17"/>
        <v>6.860193618450066E-3</v>
      </c>
      <c r="F148" s="238">
        <f t="shared" si="17"/>
        <v>7.1315580451605095E-3</v>
      </c>
      <c r="G148" s="238">
        <f t="shared" si="17"/>
        <v>7.0952449338121913E-3</v>
      </c>
      <c r="H148" s="238">
        <f t="shared" si="17"/>
        <v>6.9177980757237348E-3</v>
      </c>
      <c r="I148" s="238">
        <f t="shared" si="17"/>
        <v>6.7610282561946693E-3</v>
      </c>
      <c r="J148" s="238">
        <f t="shared" si="17"/>
        <v>6.770352956422066E-3</v>
      </c>
      <c r="K148" s="238">
        <f t="shared" si="17"/>
        <v>6.8096308230672512E-3</v>
      </c>
      <c r="L148" s="238">
        <f t="shared" si="17"/>
        <v>6.7309816789117311E-3</v>
      </c>
      <c r="M148" s="238">
        <f t="shared" si="17"/>
        <v>6.8411964261294311E-3</v>
      </c>
      <c r="N148" s="238">
        <f t="shared" si="17"/>
        <v>6.912356245476035E-3</v>
      </c>
      <c r="O148" s="238">
        <f t="shared" si="17"/>
        <v>6.9302816124591987E-3</v>
      </c>
      <c r="P148" s="238">
        <f t="shared" si="17"/>
        <v>6.8894642570889375E-3</v>
      </c>
      <c r="Q148" s="238">
        <f t="shared" si="17"/>
        <v>6.8231922881593597E-3</v>
      </c>
    </row>
    <row r="149" spans="1:17" x14ac:dyDescent="0.25">
      <c r="A149" s="127" t="s">
        <v>210</v>
      </c>
      <c r="B149" s="237">
        <f t="shared" ref="B149:Q149" si="18">IF(B$57=0,0,B$57/B$47)</f>
        <v>3.5105281550361939E-2</v>
      </c>
      <c r="C149" s="237">
        <f t="shared" si="18"/>
        <v>3.4237602009664074E-2</v>
      </c>
      <c r="D149" s="237">
        <f t="shared" si="18"/>
        <v>4.3394467334306797E-2</v>
      </c>
      <c r="E149" s="237">
        <f t="shared" si="18"/>
        <v>4.1013585087142063E-2</v>
      </c>
      <c r="F149" s="237">
        <f t="shared" si="18"/>
        <v>3.7084586148489661E-2</v>
      </c>
      <c r="G149" s="237">
        <f t="shared" si="18"/>
        <v>3.5264986485834648E-2</v>
      </c>
      <c r="H149" s="237">
        <f t="shared" si="18"/>
        <v>3.431237203654032E-2</v>
      </c>
      <c r="I149" s="237">
        <f t="shared" si="18"/>
        <v>3.4232246439154936E-2</v>
      </c>
      <c r="J149" s="237">
        <f t="shared" si="18"/>
        <v>3.8158332701301735E-2</v>
      </c>
      <c r="K149" s="237">
        <f t="shared" si="18"/>
        <v>3.5317582077066187E-2</v>
      </c>
      <c r="L149" s="237">
        <f t="shared" si="18"/>
        <v>4.0015577797533765E-2</v>
      </c>
      <c r="M149" s="237">
        <f t="shared" si="18"/>
        <v>3.6082150479966588E-2</v>
      </c>
      <c r="N149" s="237">
        <f t="shared" si="18"/>
        <v>3.4266199855270935E-2</v>
      </c>
      <c r="O149" s="237">
        <f t="shared" si="18"/>
        <v>3.4896426119715877E-2</v>
      </c>
      <c r="P149" s="237">
        <f t="shared" si="18"/>
        <v>3.8850196477032341E-2</v>
      </c>
      <c r="Q149" s="237">
        <f t="shared" si="18"/>
        <v>3.874100424086286E-2</v>
      </c>
    </row>
    <row r="150" spans="1:17" x14ac:dyDescent="0.25">
      <c r="A150" s="127" t="s">
        <v>209</v>
      </c>
      <c r="B150" s="237">
        <f t="shared" ref="B150:Q150" si="19">IF(B$58=0,0,B$58/B$47)</f>
        <v>0.13524817634386305</v>
      </c>
      <c r="C150" s="237">
        <f t="shared" si="19"/>
        <v>0.14241318653811938</v>
      </c>
      <c r="D150" s="237">
        <f t="shared" si="19"/>
        <v>0.13124594463946229</v>
      </c>
      <c r="E150" s="237">
        <f t="shared" si="19"/>
        <v>0.12225725194668161</v>
      </c>
      <c r="F150" s="237">
        <f t="shared" si="19"/>
        <v>0.12786714703132837</v>
      </c>
      <c r="G150" s="237">
        <f t="shared" si="19"/>
        <v>0.14323874854918384</v>
      </c>
      <c r="H150" s="237">
        <f t="shared" si="19"/>
        <v>0.13857722733164388</v>
      </c>
      <c r="I150" s="237">
        <f t="shared" si="19"/>
        <v>0.13758328444247417</v>
      </c>
      <c r="J150" s="237">
        <f t="shared" si="19"/>
        <v>0.13254300426819687</v>
      </c>
      <c r="K150" s="237">
        <f t="shared" si="19"/>
        <v>0.12790714546700072</v>
      </c>
      <c r="L150" s="237">
        <f t="shared" si="19"/>
        <v>0.12655532956185761</v>
      </c>
      <c r="M150" s="237">
        <f t="shared" si="19"/>
        <v>0.12252022801957332</v>
      </c>
      <c r="N150" s="237">
        <f t="shared" si="19"/>
        <v>0.12109695447054644</v>
      </c>
      <c r="O150" s="237">
        <f t="shared" si="19"/>
        <v>0.11937386962251083</v>
      </c>
      <c r="P150" s="237">
        <f t="shared" si="19"/>
        <v>0.11398264536832217</v>
      </c>
      <c r="Q150" s="237">
        <f t="shared" si="19"/>
        <v>0.12226317900437773</v>
      </c>
    </row>
    <row r="151" spans="1:17" x14ac:dyDescent="0.25">
      <c r="A151" s="142" t="s">
        <v>225</v>
      </c>
      <c r="B151" s="235">
        <f t="shared" ref="B151:Q151" si="20">IF(B$59=0,0,B$59/B$47)</f>
        <v>0.11722292366862745</v>
      </c>
      <c r="C151" s="235">
        <f t="shared" si="20"/>
        <v>0.1245243969712351</v>
      </c>
      <c r="D151" s="235">
        <f t="shared" si="20"/>
        <v>0.11251360500708363</v>
      </c>
      <c r="E151" s="235">
        <f t="shared" si="20"/>
        <v>0.10250228878925491</v>
      </c>
      <c r="F151" s="235">
        <f t="shared" si="20"/>
        <v>0.10807253575374219</v>
      </c>
      <c r="G151" s="235">
        <f t="shared" si="20"/>
        <v>0.12362349078682697</v>
      </c>
      <c r="H151" s="235">
        <f t="shared" si="20"/>
        <v>0.11809546051086095</v>
      </c>
      <c r="I151" s="235">
        <f t="shared" si="20"/>
        <v>0.11829858475999158</v>
      </c>
      <c r="J151" s="235">
        <f t="shared" si="20"/>
        <v>0.11227375430233813</v>
      </c>
      <c r="K151" s="235">
        <f t="shared" si="20"/>
        <v>0.11096640418240546</v>
      </c>
      <c r="L151" s="235">
        <f t="shared" si="20"/>
        <v>0.10878476283569274</v>
      </c>
      <c r="M151" s="235">
        <f t="shared" si="20"/>
        <v>0.10535311407194779</v>
      </c>
      <c r="N151" s="235">
        <f t="shared" si="20"/>
        <v>0.10411858476759805</v>
      </c>
      <c r="O151" s="235">
        <f t="shared" si="20"/>
        <v>0.10293100337913919</v>
      </c>
      <c r="P151" s="235">
        <f t="shared" si="20"/>
        <v>9.7573446332116023E-2</v>
      </c>
      <c r="Q151" s="235">
        <f t="shared" si="20"/>
        <v>9.2877543038041036E-2</v>
      </c>
    </row>
    <row r="152" spans="1:17" x14ac:dyDescent="0.25">
      <c r="A152" s="142" t="s">
        <v>224</v>
      </c>
      <c r="B152" s="235">
        <f t="shared" ref="B152:Q152" si="21">IF(B$65=0,0,B$65/B$47)</f>
        <v>1.8025252675235574E-2</v>
      </c>
      <c r="C152" s="235">
        <f t="shared" si="21"/>
        <v>1.7888789566884288E-2</v>
      </c>
      <c r="D152" s="235">
        <f t="shared" si="21"/>
        <v>1.8732339632378654E-2</v>
      </c>
      <c r="E152" s="235">
        <f t="shared" si="21"/>
        <v>1.9754963157426694E-2</v>
      </c>
      <c r="F152" s="235">
        <f t="shared" si="21"/>
        <v>1.9794611277586194E-2</v>
      </c>
      <c r="G152" s="235">
        <f t="shared" si="21"/>
        <v>1.9615257762356886E-2</v>
      </c>
      <c r="H152" s="235">
        <f t="shared" si="21"/>
        <v>2.0481766820782933E-2</v>
      </c>
      <c r="I152" s="235">
        <f t="shared" si="21"/>
        <v>1.9284699682482583E-2</v>
      </c>
      <c r="J152" s="235">
        <f t="shared" si="21"/>
        <v>2.0269249965858747E-2</v>
      </c>
      <c r="K152" s="235">
        <f t="shared" si="21"/>
        <v>1.6940741284595259E-2</v>
      </c>
      <c r="L152" s="235">
        <f t="shared" si="21"/>
        <v>1.7770566726164842E-2</v>
      </c>
      <c r="M152" s="235">
        <f t="shared" si="21"/>
        <v>1.7167113947625511E-2</v>
      </c>
      <c r="N152" s="235">
        <f t="shared" si="21"/>
        <v>1.6978369702948391E-2</v>
      </c>
      <c r="O152" s="235">
        <f t="shared" si="21"/>
        <v>1.6442866243371636E-2</v>
      </c>
      <c r="P152" s="235">
        <f t="shared" si="21"/>
        <v>1.6409199036206145E-2</v>
      </c>
      <c r="Q152" s="235">
        <f t="shared" si="21"/>
        <v>1.7850443920188599E-2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1.1535192046148101E-2</v>
      </c>
    </row>
    <row r="154" spans="1:17" x14ac:dyDescent="0.25">
      <c r="A154" s="127" t="s">
        <v>208</v>
      </c>
      <c r="B154" s="237">
        <f t="shared" ref="B154:Q154" si="23">IF(B$77=0,0,B$77/B$47)</f>
        <v>0.6894005851848608</v>
      </c>
      <c r="C154" s="237">
        <f t="shared" si="23"/>
        <v>0.68357243902975173</v>
      </c>
      <c r="D154" s="237">
        <f t="shared" si="23"/>
        <v>0.68509118068258368</v>
      </c>
      <c r="E154" s="237">
        <f t="shared" si="23"/>
        <v>0.70413495232029666</v>
      </c>
      <c r="F154" s="237">
        <f t="shared" si="23"/>
        <v>0.70530948525552228</v>
      </c>
      <c r="G154" s="237">
        <f t="shared" si="23"/>
        <v>0.68597427053180282</v>
      </c>
      <c r="H154" s="237">
        <f t="shared" si="23"/>
        <v>0.69499366696510245</v>
      </c>
      <c r="I154" s="237">
        <f t="shared" si="23"/>
        <v>0.69890425805636403</v>
      </c>
      <c r="J154" s="237">
        <f t="shared" si="23"/>
        <v>0.69896432172575951</v>
      </c>
      <c r="K154" s="237">
        <f t="shared" si="23"/>
        <v>0.70637621433934494</v>
      </c>
      <c r="L154" s="237">
        <f t="shared" si="23"/>
        <v>0.70338321782570834</v>
      </c>
      <c r="M154" s="237">
        <f t="shared" si="23"/>
        <v>0.71025843688618706</v>
      </c>
      <c r="N154" s="237">
        <f t="shared" si="23"/>
        <v>0.71542949318255089</v>
      </c>
      <c r="O154" s="237">
        <f t="shared" si="23"/>
        <v>0.71783244790979484</v>
      </c>
      <c r="P154" s="237">
        <f t="shared" si="23"/>
        <v>0.71781241506517157</v>
      </c>
      <c r="Q154" s="237">
        <f t="shared" si="23"/>
        <v>0.71117515122580399</v>
      </c>
    </row>
    <row r="155" spans="1:17" x14ac:dyDescent="0.25">
      <c r="A155" s="142" t="s">
        <v>222</v>
      </c>
      <c r="B155" s="259">
        <f t="shared" ref="B155:Q155" si="24">IF(B$78=0,0,B$78/B$47)</f>
        <v>0.65388601732034068</v>
      </c>
      <c r="C155" s="259">
        <f t="shared" si="24"/>
        <v>0.64893566682935588</v>
      </c>
      <c r="D155" s="259">
        <f t="shared" si="24"/>
        <v>0.64119078487239689</v>
      </c>
      <c r="E155" s="259">
        <f t="shared" si="24"/>
        <v>0.66264319704538244</v>
      </c>
      <c r="F155" s="259">
        <f t="shared" si="24"/>
        <v>0.66779253642807146</v>
      </c>
      <c r="G155" s="259">
        <f t="shared" si="24"/>
        <v>0.65029813576000661</v>
      </c>
      <c r="H155" s="259">
        <f t="shared" si="24"/>
        <v>0.66028125300721452</v>
      </c>
      <c r="I155" s="259">
        <f t="shared" si="24"/>
        <v>0.66427290386613369</v>
      </c>
      <c r="J155" s="259">
        <f t="shared" si="24"/>
        <v>0.66036110772295531</v>
      </c>
      <c r="K155" s="259">
        <f t="shared" si="24"/>
        <v>0.67064687077355334</v>
      </c>
      <c r="L155" s="259">
        <f t="shared" si="24"/>
        <v>0.66290110543217184</v>
      </c>
      <c r="M155" s="259">
        <f t="shared" si="24"/>
        <v>0.67375561094872105</v>
      </c>
      <c r="N155" s="259">
        <f t="shared" si="24"/>
        <v>0.68076378971928719</v>
      </c>
      <c r="O155" s="259">
        <f t="shared" si="24"/>
        <v>0.68252917048471784</v>
      </c>
      <c r="P155" s="259">
        <f t="shared" si="24"/>
        <v>0.67850927096834612</v>
      </c>
      <c r="Q155" s="259">
        <f t="shared" si="24"/>
        <v>0.6719824724182587</v>
      </c>
    </row>
    <row r="156" spans="1:17" x14ac:dyDescent="0.25">
      <c r="A156" s="142" t="s">
        <v>221</v>
      </c>
      <c r="B156" s="259">
        <f t="shared" ref="B156:Q156" si="25">IF(B$86=0,0,B$86/B$47)</f>
        <v>3.5514567864520098E-2</v>
      </c>
      <c r="C156" s="259">
        <f t="shared" si="25"/>
        <v>3.4636772200395821E-2</v>
      </c>
      <c r="D156" s="259">
        <f t="shared" si="25"/>
        <v>4.3900395810186871E-2</v>
      </c>
      <c r="E156" s="259">
        <f t="shared" si="25"/>
        <v>4.1491755274914152E-2</v>
      </c>
      <c r="F156" s="259">
        <f t="shared" si="25"/>
        <v>3.7516948827450707E-2</v>
      </c>
      <c r="G156" s="259">
        <f t="shared" si="25"/>
        <v>3.5676134771796084E-2</v>
      </c>
      <c r="H156" s="259">
        <f t="shared" si="25"/>
        <v>3.4712413957888037E-2</v>
      </c>
      <c r="I156" s="259">
        <f t="shared" si="25"/>
        <v>3.463135419023039E-2</v>
      </c>
      <c r="J156" s="259">
        <f t="shared" si="25"/>
        <v>3.860321400280424E-2</v>
      </c>
      <c r="K156" s="259">
        <f t="shared" si="25"/>
        <v>3.5729343565791577E-2</v>
      </c>
      <c r="L156" s="259">
        <f t="shared" si="25"/>
        <v>4.0482112393536537E-2</v>
      </c>
      <c r="M156" s="259">
        <f t="shared" si="25"/>
        <v>3.6502825937466059E-2</v>
      </c>
      <c r="N156" s="259">
        <f t="shared" si="25"/>
        <v>3.466570346326369E-2</v>
      </c>
      <c r="O156" s="259">
        <f t="shared" si="25"/>
        <v>3.5303277425076905E-2</v>
      </c>
      <c r="P156" s="259">
        <f t="shared" si="25"/>
        <v>3.9303144096825497E-2</v>
      </c>
      <c r="Q156" s="259">
        <f t="shared" si="25"/>
        <v>3.9192678807545414E-2</v>
      </c>
    </row>
    <row r="157" spans="1:17" x14ac:dyDescent="0.25">
      <c r="A157" s="127" t="s">
        <v>207</v>
      </c>
      <c r="B157" s="237">
        <f t="shared" ref="B157:Q157" si="26">IF(B$87=0,0,B$87/B$47)</f>
        <v>0.10782621639721134</v>
      </c>
      <c r="C157" s="237">
        <f t="shared" si="26"/>
        <v>0.10760247081956494</v>
      </c>
      <c r="D157" s="237">
        <f t="shared" si="26"/>
        <v>0.10847809783842241</v>
      </c>
      <c r="E157" s="237">
        <f t="shared" si="26"/>
        <v>0.1025428037786536</v>
      </c>
      <c r="F157" s="237">
        <f t="shared" si="26"/>
        <v>9.8498649823191703E-2</v>
      </c>
      <c r="G157" s="237">
        <f t="shared" si="26"/>
        <v>0.10444093401599644</v>
      </c>
      <c r="H157" s="237">
        <f t="shared" si="26"/>
        <v>0.10181298771415259</v>
      </c>
      <c r="I157" s="237">
        <f t="shared" si="26"/>
        <v>9.9663202815871807E-2</v>
      </c>
      <c r="J157" s="237">
        <f t="shared" si="26"/>
        <v>0.10067648576244671</v>
      </c>
      <c r="K157" s="237">
        <f t="shared" si="26"/>
        <v>0.10056914399736636</v>
      </c>
      <c r="L157" s="237">
        <f t="shared" si="26"/>
        <v>0.1005604870403024</v>
      </c>
      <c r="M157" s="237">
        <f t="shared" si="26"/>
        <v>0.10117099585830068</v>
      </c>
      <c r="N157" s="237">
        <f t="shared" si="26"/>
        <v>9.8927444737228878E-2</v>
      </c>
      <c r="O157" s="237">
        <f t="shared" si="26"/>
        <v>9.7538825664571518E-2</v>
      </c>
      <c r="P157" s="237">
        <f t="shared" si="26"/>
        <v>9.9175114787121724E-2</v>
      </c>
      <c r="Q157" s="237">
        <f t="shared" si="26"/>
        <v>9.7931344762069591E-2</v>
      </c>
    </row>
    <row r="158" spans="1:17" x14ac:dyDescent="0.25">
      <c r="A158" s="142" t="s">
        <v>220</v>
      </c>
      <c r="B158" s="259">
        <f t="shared" ref="B158:Q158" si="27">IF(B$88=0,0,B$88/B$47)</f>
        <v>7.2495211856356864E-2</v>
      </c>
      <c r="C158" s="259">
        <f t="shared" si="27"/>
        <v>7.3144724900733607E-2</v>
      </c>
      <c r="D158" s="259">
        <f t="shared" si="27"/>
        <v>6.4804608986413839E-2</v>
      </c>
      <c r="E158" s="259">
        <f t="shared" si="27"/>
        <v>6.1265505977417263E-2</v>
      </c>
      <c r="F158" s="259">
        <f t="shared" si="27"/>
        <v>6.1175613979472951E-2</v>
      </c>
      <c r="G158" s="259">
        <f t="shared" si="27"/>
        <v>6.8949197654994396E-2</v>
      </c>
      <c r="H158" s="259">
        <f t="shared" si="27"/>
        <v>6.7279991005627551E-2</v>
      </c>
      <c r="I158" s="259">
        <f t="shared" si="27"/>
        <v>6.5210846903262343E-2</v>
      </c>
      <c r="J158" s="259">
        <f t="shared" si="27"/>
        <v>6.2272799297005806E-2</v>
      </c>
      <c r="K158" s="259">
        <f t="shared" si="27"/>
        <v>6.5024473861428914E-2</v>
      </c>
      <c r="L158" s="259">
        <f t="shared" si="27"/>
        <v>6.0287613602687043E-2</v>
      </c>
      <c r="M158" s="259">
        <f t="shared" si="27"/>
        <v>6.4856841231093296E-2</v>
      </c>
      <c r="N158" s="259">
        <f t="shared" si="27"/>
        <v>6.4440917091877395E-2</v>
      </c>
      <c r="O158" s="259">
        <f t="shared" si="27"/>
        <v>6.2418019471163773E-2</v>
      </c>
      <c r="P158" s="259">
        <f t="shared" si="27"/>
        <v>6.0075115940111598E-2</v>
      </c>
      <c r="Q158" s="259">
        <f t="shared" si="27"/>
        <v>5.894124024495951E-2</v>
      </c>
    </row>
    <row r="159" spans="1:17" x14ac:dyDescent="0.25">
      <c r="A159" s="140" t="s">
        <v>219</v>
      </c>
      <c r="B159" s="260">
        <f t="shared" ref="B159:Q159" si="28">IF(B$94=0,0,B$94/B$47)</f>
        <v>3.5331004540854458E-2</v>
      </c>
      <c r="C159" s="260">
        <f t="shared" si="28"/>
        <v>3.4457745918831342E-2</v>
      </c>
      <c r="D159" s="260">
        <f t="shared" si="28"/>
        <v>4.3673488852008571E-2</v>
      </c>
      <c r="E159" s="260">
        <f t="shared" si="28"/>
        <v>4.1277297801236332E-2</v>
      </c>
      <c r="F159" s="260">
        <f t="shared" si="28"/>
        <v>3.7323035843718745E-2</v>
      </c>
      <c r="G159" s="260">
        <f t="shared" si="28"/>
        <v>3.5491736361002058E-2</v>
      </c>
      <c r="H159" s="260">
        <f t="shared" si="28"/>
        <v>3.4532996708525047E-2</v>
      </c>
      <c r="I159" s="260">
        <f t="shared" si="28"/>
        <v>3.4452355912609464E-2</v>
      </c>
      <c r="J159" s="260">
        <f t="shared" si="28"/>
        <v>3.8403686465440914E-2</v>
      </c>
      <c r="K159" s="260">
        <f t="shared" si="28"/>
        <v>3.5544670135937449E-2</v>
      </c>
      <c r="L159" s="260">
        <f t="shared" si="28"/>
        <v>4.0272873437615375E-2</v>
      </c>
      <c r="M159" s="260">
        <f t="shared" si="28"/>
        <v>3.6314154627207385E-2</v>
      </c>
      <c r="N159" s="260">
        <f t="shared" si="28"/>
        <v>3.4486527645351484E-2</v>
      </c>
      <c r="O159" s="260">
        <f t="shared" si="28"/>
        <v>3.5120806193407746E-2</v>
      </c>
      <c r="P159" s="260">
        <f t="shared" si="28"/>
        <v>3.9099998847010126E-2</v>
      </c>
      <c r="Q159" s="260">
        <f t="shared" si="28"/>
        <v>3.8990104517110075E-2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1.0000000000000002</v>
      </c>
      <c r="D162" s="77">
        <f t="shared" si="29"/>
        <v>1</v>
      </c>
      <c r="E162" s="77">
        <f t="shared" si="29"/>
        <v>0.99999999999999989</v>
      </c>
      <c r="F162" s="77">
        <f t="shared" si="29"/>
        <v>1.0000000000000002</v>
      </c>
      <c r="G162" s="77">
        <f t="shared" si="29"/>
        <v>0.99999999999999978</v>
      </c>
      <c r="H162" s="77">
        <f t="shared" si="29"/>
        <v>1.0000000000000002</v>
      </c>
      <c r="I162" s="77">
        <f t="shared" si="29"/>
        <v>0.99999999999999978</v>
      </c>
      <c r="J162" s="77">
        <f t="shared" si="29"/>
        <v>0.99999999999999989</v>
      </c>
      <c r="K162" s="77">
        <f t="shared" si="29"/>
        <v>1</v>
      </c>
      <c r="L162" s="77">
        <f t="shared" si="29"/>
        <v>1</v>
      </c>
      <c r="M162" s="77">
        <f t="shared" si="29"/>
        <v>1.0000000000000002</v>
      </c>
      <c r="N162" s="77">
        <f t="shared" si="29"/>
        <v>1</v>
      </c>
      <c r="O162" s="77">
        <f t="shared" si="29"/>
        <v>1.0000000000000002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6.9840668429148097E-3</v>
      </c>
      <c r="C163" s="240">
        <f t="shared" si="30"/>
        <v>6.9931424934171526E-3</v>
      </c>
      <c r="D163" s="240">
        <f t="shared" si="30"/>
        <v>6.8499736631234464E-3</v>
      </c>
      <c r="E163" s="240">
        <f t="shared" si="30"/>
        <v>6.8500859843904204E-3</v>
      </c>
      <c r="F163" s="240">
        <f t="shared" si="30"/>
        <v>6.9339229791476409E-3</v>
      </c>
      <c r="G163" s="240">
        <f t="shared" si="30"/>
        <v>6.9590708936719719E-3</v>
      </c>
      <c r="H163" s="240">
        <f t="shared" si="30"/>
        <v>6.960192766924893E-3</v>
      </c>
      <c r="I163" s="240">
        <f t="shared" si="30"/>
        <v>6.9488795522608775E-3</v>
      </c>
      <c r="J163" s="240">
        <f t="shared" si="30"/>
        <v>6.8867114455683932E-3</v>
      </c>
      <c r="K163" s="240">
        <f t="shared" si="30"/>
        <v>6.9354115636602962E-3</v>
      </c>
      <c r="L163" s="240">
        <f t="shared" si="30"/>
        <v>6.8536526491070745E-3</v>
      </c>
      <c r="M163" s="240">
        <f t="shared" si="30"/>
        <v>6.9258455708041226E-3</v>
      </c>
      <c r="N163" s="240">
        <f t="shared" si="30"/>
        <v>6.9604975879672473E-3</v>
      </c>
      <c r="O163" s="240">
        <f t="shared" si="30"/>
        <v>6.9519265749799775E-3</v>
      </c>
      <c r="P163" s="240">
        <f t="shared" si="30"/>
        <v>6.8863908206618024E-3</v>
      </c>
      <c r="Q163" s="240">
        <f t="shared" si="30"/>
        <v>6.8104881316323604E-3</v>
      </c>
    </row>
    <row r="164" spans="1:17" x14ac:dyDescent="0.25">
      <c r="A164" s="76" t="s">
        <v>82</v>
      </c>
      <c r="B164" s="239">
        <f t="shared" ref="B164:Q164" si="31">IF(B$99=0,0,B$99/B$97)</f>
        <v>1.8738798244936875E-3</v>
      </c>
      <c r="C164" s="239">
        <f t="shared" si="31"/>
        <v>1.8763148925926918E-3</v>
      </c>
      <c r="D164" s="239">
        <f t="shared" si="31"/>
        <v>1.8379015743043795E-3</v>
      </c>
      <c r="E164" s="239">
        <f t="shared" si="31"/>
        <v>1.8379317109798699E-3</v>
      </c>
      <c r="F164" s="239">
        <f t="shared" si="31"/>
        <v>1.8604258331804768E-3</v>
      </c>
      <c r="G164" s="239">
        <f t="shared" si="31"/>
        <v>1.8671732155745961E-3</v>
      </c>
      <c r="H164" s="239">
        <f t="shared" si="31"/>
        <v>1.8674742229534734E-3</v>
      </c>
      <c r="I164" s="239">
        <f t="shared" si="31"/>
        <v>1.864438798868068E-3</v>
      </c>
      <c r="J164" s="239">
        <f t="shared" si="31"/>
        <v>1.8477586090190547E-3</v>
      </c>
      <c r="K164" s="239">
        <f t="shared" si="31"/>
        <v>1.8608252320619681E-3</v>
      </c>
      <c r="L164" s="239">
        <f t="shared" si="31"/>
        <v>1.8388886750530375E-3</v>
      </c>
      <c r="M164" s="239">
        <f t="shared" si="31"/>
        <v>1.8582586012696784E-3</v>
      </c>
      <c r="N164" s="239">
        <f t="shared" si="31"/>
        <v>1.8675560088261172E-3</v>
      </c>
      <c r="O164" s="239">
        <f t="shared" si="31"/>
        <v>1.8652563389241013E-3</v>
      </c>
      <c r="P164" s="239">
        <f t="shared" si="31"/>
        <v>1.8476725828458806E-3</v>
      </c>
      <c r="Q164" s="239">
        <f t="shared" si="31"/>
        <v>1.8273072970036663E-3</v>
      </c>
    </row>
    <row r="165" spans="1:17" x14ac:dyDescent="0.25">
      <c r="A165" s="76" t="s">
        <v>81</v>
      </c>
      <c r="B165" s="239">
        <f t="shared" ref="B165:Q165" si="32">IF(B$100=0,0,B$100/B$97)</f>
        <v>2.0078743652906451E-2</v>
      </c>
      <c r="C165" s="239">
        <f t="shared" si="32"/>
        <v>2.0104835565257596E-2</v>
      </c>
      <c r="D165" s="239">
        <f t="shared" si="32"/>
        <v>1.9693234372541342E-2</v>
      </c>
      <c r="E165" s="239">
        <f t="shared" si="32"/>
        <v>1.9693557288970567E-2</v>
      </c>
      <c r="F165" s="239">
        <f t="shared" si="32"/>
        <v>1.9934583264841339E-2</v>
      </c>
      <c r="G165" s="239">
        <f t="shared" si="32"/>
        <v>2.0006881904086393E-2</v>
      </c>
      <c r="H165" s="239">
        <f t="shared" si="32"/>
        <v>2.0010107217641248E-2</v>
      </c>
      <c r="I165" s="239">
        <f t="shared" si="32"/>
        <v>1.997758245202284E-2</v>
      </c>
      <c r="J165" s="239">
        <f t="shared" si="32"/>
        <v>1.9798853137750708E-2</v>
      </c>
      <c r="K165" s="239">
        <f t="shared" si="32"/>
        <v>1.9938862849717541E-2</v>
      </c>
      <c r="L165" s="239">
        <f t="shared" si="32"/>
        <v>1.9703811220977849E-2</v>
      </c>
      <c r="M165" s="239">
        <f t="shared" si="32"/>
        <v>1.9911361234589166E-2</v>
      </c>
      <c r="N165" s="239">
        <f t="shared" si="32"/>
        <v>2.0010983558562252E-2</v>
      </c>
      <c r="O165" s="239">
        <f t="shared" si="32"/>
        <v>1.9986342446658843E-2</v>
      </c>
      <c r="P165" s="239">
        <f t="shared" si="32"/>
        <v>1.9797931361734966E-2</v>
      </c>
      <c r="Q165" s="239">
        <f t="shared" si="32"/>
        <v>1.9579716005286227E-2</v>
      </c>
    </row>
    <row r="166" spans="1:17" x14ac:dyDescent="0.25">
      <c r="A166" s="76" t="s">
        <v>80</v>
      </c>
      <c r="B166" s="239">
        <f t="shared" ref="B166:Q166" si="33">IF(B$101=0,0,B$101/B$97)</f>
        <v>5.5529000260989819E-3</v>
      </c>
      <c r="C166" s="239">
        <f t="shared" si="33"/>
        <v>5.5601159049049617E-3</v>
      </c>
      <c r="D166" s="239">
        <f t="shared" si="33"/>
        <v>5.446285064027342E-3</v>
      </c>
      <c r="E166" s="239">
        <f t="shared" si="33"/>
        <v>5.4463743685515325E-3</v>
      </c>
      <c r="F166" s="239">
        <f t="shared" si="33"/>
        <v>5.5130315843036556E-3</v>
      </c>
      <c r="G166" s="239">
        <f t="shared" si="33"/>
        <v>5.5330262175681049E-3</v>
      </c>
      <c r="H166" s="239">
        <f t="shared" si="33"/>
        <v>5.5339181978649081E-3</v>
      </c>
      <c r="I166" s="239">
        <f t="shared" si="33"/>
        <v>5.5249232739307532E-3</v>
      </c>
      <c r="J166" s="239">
        <f t="shared" si="33"/>
        <v>5.4754945830204653E-3</v>
      </c>
      <c r="K166" s="239">
        <f t="shared" si="33"/>
        <v>5.5142151298173368E-3</v>
      </c>
      <c r="L166" s="239">
        <f t="shared" si="33"/>
        <v>5.4492101565019706E-3</v>
      </c>
      <c r="M166" s="239">
        <f t="shared" si="33"/>
        <v>5.5066093890397258E-3</v>
      </c>
      <c r="N166" s="239">
        <f t="shared" si="33"/>
        <v>5.5341605553354363E-3</v>
      </c>
      <c r="O166" s="239">
        <f t="shared" si="33"/>
        <v>5.5273459043145923E-3</v>
      </c>
      <c r="P166" s="239">
        <f t="shared" si="33"/>
        <v>5.4752396601950963E-3</v>
      </c>
      <c r="Q166" s="239">
        <f t="shared" si="33"/>
        <v>5.4148908615119671E-3</v>
      </c>
    </row>
    <row r="167" spans="1:17" x14ac:dyDescent="0.25">
      <c r="A167" s="129" t="s">
        <v>79</v>
      </c>
      <c r="B167" s="238">
        <f t="shared" ref="B167:Q167" si="34">IF(B$102=0,0,B$102/B$97)</f>
        <v>9.8951183263952056E-3</v>
      </c>
      <c r="C167" s="238">
        <f t="shared" si="34"/>
        <v>9.9079768281291614E-3</v>
      </c>
      <c r="D167" s="238">
        <f t="shared" si="34"/>
        <v>9.705133334750371E-3</v>
      </c>
      <c r="E167" s="238">
        <f t="shared" si="34"/>
        <v>9.7052924730078229E-3</v>
      </c>
      <c r="F167" s="238">
        <f t="shared" si="34"/>
        <v>9.8240738366331785E-3</v>
      </c>
      <c r="G167" s="238">
        <f t="shared" si="34"/>
        <v>9.8597037347251133E-3</v>
      </c>
      <c r="H167" s="238">
        <f t="shared" si="34"/>
        <v>9.8612932195961157E-3</v>
      </c>
      <c r="I167" s="238">
        <f t="shared" si="34"/>
        <v>9.8452645073471862E-3</v>
      </c>
      <c r="J167" s="238">
        <f t="shared" si="34"/>
        <v>9.7571839110862629E-3</v>
      </c>
      <c r="K167" s="238">
        <f t="shared" si="34"/>
        <v>9.8261828828698286E-3</v>
      </c>
      <c r="L167" s="238">
        <f t="shared" si="34"/>
        <v>9.7103457707776817E-3</v>
      </c>
      <c r="M167" s="238">
        <f t="shared" si="34"/>
        <v>9.8126296576000385E-3</v>
      </c>
      <c r="N167" s="238">
        <f t="shared" si="34"/>
        <v>9.8617250940827607E-3</v>
      </c>
      <c r="O167" s="238">
        <f t="shared" si="34"/>
        <v>9.8495815694582545E-3</v>
      </c>
      <c r="P167" s="238">
        <f t="shared" si="34"/>
        <v>9.7567296454756317E-3</v>
      </c>
      <c r="Q167" s="238">
        <f t="shared" si="34"/>
        <v>9.6491897112036887E-3</v>
      </c>
    </row>
    <row r="168" spans="1:17" x14ac:dyDescent="0.25">
      <c r="A168" s="127" t="s">
        <v>206</v>
      </c>
      <c r="B168" s="237">
        <f t="shared" ref="B168:Q168" si="35">IF(B$107=0,0,B$107/B$97)</f>
        <v>0.81953220563158935</v>
      </c>
      <c r="C168" s="237">
        <f t="shared" si="35"/>
        <v>0.82320585949319269</v>
      </c>
      <c r="D168" s="237">
        <f t="shared" si="35"/>
        <v>0.76525379025760731</v>
      </c>
      <c r="E168" s="237">
        <f t="shared" si="35"/>
        <v>0.76529925580920111</v>
      </c>
      <c r="F168" s="237">
        <f t="shared" si="35"/>
        <v>0.79923490587148438</v>
      </c>
      <c r="G168" s="237">
        <f t="shared" si="35"/>
        <v>0.80941431210575288</v>
      </c>
      <c r="H168" s="237">
        <f t="shared" si="35"/>
        <v>0.80986842545076942</v>
      </c>
      <c r="I168" s="237">
        <f t="shared" si="35"/>
        <v>0.805289047396615</v>
      </c>
      <c r="J168" s="237">
        <f t="shared" si="35"/>
        <v>0.78012455861859564</v>
      </c>
      <c r="K168" s="237">
        <f t="shared" si="35"/>
        <v>0.79983745708716159</v>
      </c>
      <c r="L168" s="237">
        <f t="shared" si="35"/>
        <v>0.7667429750892677</v>
      </c>
      <c r="M168" s="237">
        <f t="shared" si="35"/>
        <v>0.79596532179646384</v>
      </c>
      <c r="N168" s="237">
        <f t="shared" si="35"/>
        <v>0.80999181131705644</v>
      </c>
      <c r="O168" s="237">
        <f t="shared" si="35"/>
        <v>0.80652242529889573</v>
      </c>
      <c r="P168" s="237">
        <f t="shared" si="35"/>
        <v>0.779994775643159</v>
      </c>
      <c r="Q168" s="237">
        <f t="shared" si="35"/>
        <v>0.74927078438907391</v>
      </c>
    </row>
    <row r="169" spans="1:17" x14ac:dyDescent="0.25">
      <c r="A169" s="142" t="s">
        <v>218</v>
      </c>
      <c r="B169" s="235">
        <f t="shared" ref="B169:Q169" si="36">IF(B$108=0,0,B$108/B$97)</f>
        <v>0.77744143466689675</v>
      </c>
      <c r="C169" s="235">
        <f t="shared" si="36"/>
        <v>0.78348470094442202</v>
      </c>
      <c r="D169" s="235">
        <f t="shared" si="36"/>
        <v>0.68815188002062533</v>
      </c>
      <c r="E169" s="235">
        <f t="shared" si="36"/>
        <v>0.68822667216084532</v>
      </c>
      <c r="F169" s="235">
        <f t="shared" si="36"/>
        <v>0.74405179269569099</v>
      </c>
      <c r="G169" s="235">
        <f t="shared" si="36"/>
        <v>0.76079720876870705</v>
      </c>
      <c r="H169" s="235">
        <f t="shared" si="36"/>
        <v>0.76154423828414286</v>
      </c>
      <c r="I169" s="235">
        <f t="shared" si="36"/>
        <v>0.75401102965608924</v>
      </c>
      <c r="J169" s="235">
        <f t="shared" si="36"/>
        <v>0.71261472174236418</v>
      </c>
      <c r="K169" s="235">
        <f t="shared" si="36"/>
        <v>0.7450430067782815</v>
      </c>
      <c r="L169" s="235">
        <f t="shared" si="36"/>
        <v>0.6906016319061361</v>
      </c>
      <c r="M169" s="235">
        <f t="shared" si="36"/>
        <v>0.73867323284044029</v>
      </c>
      <c r="N169" s="235">
        <f t="shared" si="36"/>
        <v>0.76174721158346426</v>
      </c>
      <c r="O169" s="235">
        <f t="shared" si="36"/>
        <v>0.75603997178430737</v>
      </c>
      <c r="P169" s="235">
        <f t="shared" si="36"/>
        <v>0.71240122501447378</v>
      </c>
      <c r="Q169" s="235">
        <f t="shared" si="36"/>
        <v>0.6618593756046961</v>
      </c>
    </row>
    <row r="170" spans="1:17" x14ac:dyDescent="0.25">
      <c r="A170" s="142" t="s">
        <v>217</v>
      </c>
      <c r="B170" s="235">
        <f t="shared" ref="B170:Q170" si="37">IF(B$114=0,0,B$114/B$97)</f>
        <v>4.2090770964692714E-2</v>
      </c>
      <c r="C170" s="235">
        <f t="shared" si="37"/>
        <v>3.9721158548770619E-2</v>
      </c>
      <c r="D170" s="235">
        <f t="shared" si="37"/>
        <v>7.7101910236981833E-2</v>
      </c>
      <c r="E170" s="235">
        <f t="shared" si="37"/>
        <v>7.7072583648355814E-2</v>
      </c>
      <c r="F170" s="235">
        <f t="shared" si="37"/>
        <v>5.5183113175793462E-2</v>
      </c>
      <c r="G170" s="235">
        <f t="shared" si="37"/>
        <v>4.8617103337045879E-2</v>
      </c>
      <c r="H170" s="235">
        <f t="shared" si="37"/>
        <v>4.8324187166626648E-2</v>
      </c>
      <c r="I170" s="235">
        <f t="shared" si="37"/>
        <v>5.1278017740525698E-2</v>
      </c>
      <c r="J170" s="235">
        <f t="shared" si="37"/>
        <v>6.7509836876231522E-2</v>
      </c>
      <c r="K170" s="235">
        <f t="shared" si="37"/>
        <v>5.4794450308880173E-2</v>
      </c>
      <c r="L170" s="235">
        <f t="shared" si="37"/>
        <v>7.6141343183131621E-2</v>
      </c>
      <c r="M170" s="235">
        <f t="shared" si="37"/>
        <v>5.7292088956023536E-2</v>
      </c>
      <c r="N170" s="235">
        <f t="shared" si="37"/>
        <v>4.8244599733592027E-2</v>
      </c>
      <c r="O170" s="235">
        <f t="shared" si="37"/>
        <v>5.0482453514588327E-2</v>
      </c>
      <c r="P170" s="235">
        <f t="shared" si="37"/>
        <v>6.7593550628685092E-2</v>
      </c>
      <c r="Q170" s="235">
        <f t="shared" si="37"/>
        <v>8.741140878437792E-2</v>
      </c>
    </row>
    <row r="171" spans="1:17" x14ac:dyDescent="0.25">
      <c r="A171" s="127" t="s">
        <v>205</v>
      </c>
      <c r="B171" s="237">
        <f t="shared" ref="B171:Q171" si="38">IF(B$115=0,0,B$115/B$97)</f>
        <v>3.3630716082766424E-2</v>
      </c>
      <c r="C171" s="237">
        <f t="shared" si="38"/>
        <v>3.1737385061271876E-2</v>
      </c>
      <c r="D171" s="237">
        <f t="shared" si="38"/>
        <v>6.1604774471676352E-2</v>
      </c>
      <c r="E171" s="237">
        <f t="shared" si="38"/>
        <v>6.1581342394925236E-2</v>
      </c>
      <c r="F171" s="237">
        <f t="shared" si="38"/>
        <v>4.4091556634470529E-2</v>
      </c>
      <c r="G171" s="237">
        <f t="shared" si="38"/>
        <v>3.8845285121202153E-2</v>
      </c>
      <c r="H171" s="237">
        <f t="shared" si="38"/>
        <v>3.8611243778227375E-2</v>
      </c>
      <c r="I171" s="237">
        <f t="shared" si="38"/>
        <v>4.0971367746275474E-2</v>
      </c>
      <c r="J171" s="237">
        <f t="shared" si="38"/>
        <v>5.3940664538620953E-2</v>
      </c>
      <c r="K171" s="237">
        <f t="shared" si="38"/>
        <v>4.3781013248604797E-2</v>
      </c>
      <c r="L171" s="237">
        <f t="shared" si="38"/>
        <v>6.0837277057727956E-2</v>
      </c>
      <c r="M171" s="237">
        <f t="shared" si="38"/>
        <v>4.5776637807011758E-2</v>
      </c>
      <c r="N171" s="237">
        <f t="shared" si="38"/>
        <v>3.8547653059815772E-2</v>
      </c>
      <c r="O171" s="237">
        <f t="shared" si="38"/>
        <v>4.0335708336982419E-2</v>
      </c>
      <c r="P171" s="237">
        <f t="shared" si="38"/>
        <v>5.4007552204882778E-2</v>
      </c>
      <c r="Q171" s="237">
        <f t="shared" si="38"/>
        <v>6.984211036875479E-2</v>
      </c>
    </row>
    <row r="172" spans="1:17" x14ac:dyDescent="0.25">
      <c r="A172" s="127" t="s">
        <v>204</v>
      </c>
      <c r="B172" s="237">
        <f t="shared" ref="B172:Q172" si="39">IF(B$116=0,0,B$116/B$97)</f>
        <v>7.1609841102742336E-2</v>
      </c>
      <c r="C172" s="237">
        <f t="shared" si="39"/>
        <v>7.1508203803332615E-2</v>
      </c>
      <c r="D172" s="237">
        <f t="shared" si="39"/>
        <v>7.311153716956896E-2</v>
      </c>
      <c r="E172" s="237">
        <f t="shared" si="39"/>
        <v>7.3110279294969271E-2</v>
      </c>
      <c r="F172" s="237">
        <f t="shared" si="39"/>
        <v>7.2171397202103929E-2</v>
      </c>
      <c r="G172" s="237">
        <f t="shared" si="39"/>
        <v>7.1889768230452886E-2</v>
      </c>
      <c r="H172" s="237">
        <f t="shared" si="39"/>
        <v>7.1877204484451659E-2</v>
      </c>
      <c r="I172" s="237">
        <f t="shared" si="39"/>
        <v>7.2003900040411753E-2</v>
      </c>
      <c r="J172" s="237">
        <f t="shared" si="39"/>
        <v>7.2700114429893811E-2</v>
      </c>
      <c r="K172" s="237">
        <f t="shared" si="39"/>
        <v>7.2154726693497206E-2</v>
      </c>
      <c r="L172" s="237">
        <f t="shared" si="39"/>
        <v>7.3070336574653408E-2</v>
      </c>
      <c r="M172" s="237">
        <f t="shared" si="39"/>
        <v>7.2261855287731463E-2</v>
      </c>
      <c r="N172" s="237">
        <f t="shared" si="39"/>
        <v>7.1873790824181188E-2</v>
      </c>
      <c r="O172" s="237">
        <f t="shared" si="39"/>
        <v>7.1969776738690358E-2</v>
      </c>
      <c r="P172" s="237">
        <f t="shared" si="39"/>
        <v>7.2703705076054254E-2</v>
      </c>
      <c r="Q172" s="237">
        <f t="shared" si="39"/>
        <v>7.3553731675128339E-2</v>
      </c>
    </row>
    <row r="173" spans="1:17" x14ac:dyDescent="0.25">
      <c r="A173" s="142" t="s">
        <v>216</v>
      </c>
      <c r="B173" s="235">
        <f t="shared" ref="B173:Q173" si="40">IF(B$117=0,0,B$117/B$97)</f>
        <v>6.1335600829069067E-2</v>
      </c>
      <c r="C173" s="235">
        <f t="shared" si="40"/>
        <v>6.1812379338129227E-2</v>
      </c>
      <c r="D173" s="235">
        <f t="shared" si="40"/>
        <v>5.4291175052694575E-2</v>
      </c>
      <c r="E173" s="235">
        <f t="shared" si="40"/>
        <v>5.4297075716915742E-2</v>
      </c>
      <c r="F173" s="235">
        <f t="shared" si="40"/>
        <v>5.8701352562318225E-2</v>
      </c>
      <c r="G173" s="235">
        <f t="shared" si="40"/>
        <v>6.0022468353389251E-2</v>
      </c>
      <c r="H173" s="235">
        <f t="shared" si="40"/>
        <v>6.0081404630931347E-2</v>
      </c>
      <c r="I173" s="235">
        <f t="shared" si="40"/>
        <v>5.9487078348887591E-2</v>
      </c>
      <c r="J173" s="235">
        <f t="shared" si="40"/>
        <v>5.6221150775730346E-2</v>
      </c>
      <c r="K173" s="235">
        <f t="shared" si="40"/>
        <v>5.8779553579905969E-2</v>
      </c>
      <c r="L173" s="235">
        <f t="shared" si="40"/>
        <v>5.4484446207382041E-2</v>
      </c>
      <c r="M173" s="235">
        <f t="shared" si="40"/>
        <v>5.8277015518257674E-2</v>
      </c>
      <c r="N173" s="235">
        <f t="shared" si="40"/>
        <v>6.0097418041988412E-2</v>
      </c>
      <c r="O173" s="235">
        <f t="shared" si="40"/>
        <v>5.9647150064816891E-2</v>
      </c>
      <c r="P173" s="235">
        <f t="shared" si="40"/>
        <v>5.6204307127455076E-2</v>
      </c>
      <c r="Q173" s="235">
        <f t="shared" si="40"/>
        <v>5.2216849600330538E-2</v>
      </c>
    </row>
    <row r="174" spans="1:17" x14ac:dyDescent="0.25">
      <c r="A174" s="142" t="s">
        <v>215</v>
      </c>
      <c r="B174" s="259">
        <f t="shared" ref="B174:Q174" si="41">IF(B$123=0,0,B$123/B$97)</f>
        <v>1.027424027367326E-2</v>
      </c>
      <c r="C174" s="259">
        <f t="shared" si="41"/>
        <v>9.6958244652033832E-3</v>
      </c>
      <c r="D174" s="259">
        <f t="shared" si="41"/>
        <v>1.8820362116874385E-2</v>
      </c>
      <c r="E174" s="259">
        <f t="shared" si="41"/>
        <v>1.8813203578053519E-2</v>
      </c>
      <c r="F174" s="259">
        <f t="shared" si="41"/>
        <v>1.3470044639785695E-2</v>
      </c>
      <c r="G174" s="259">
        <f t="shared" si="41"/>
        <v>1.186729987706363E-2</v>
      </c>
      <c r="H174" s="259">
        <f t="shared" si="41"/>
        <v>1.1795799853520323E-2</v>
      </c>
      <c r="I174" s="259">
        <f t="shared" si="41"/>
        <v>1.2516821691524157E-2</v>
      </c>
      <c r="J174" s="259">
        <f t="shared" si="41"/>
        <v>1.6478963654163459E-2</v>
      </c>
      <c r="K174" s="259">
        <f t="shared" si="41"/>
        <v>1.3375173113591239E-2</v>
      </c>
      <c r="L174" s="259">
        <f t="shared" si="41"/>
        <v>1.8585890367271367E-2</v>
      </c>
      <c r="M174" s="259">
        <f t="shared" si="41"/>
        <v>1.39848397694738E-2</v>
      </c>
      <c r="N174" s="259">
        <f t="shared" si="41"/>
        <v>1.1776372782192778E-2</v>
      </c>
      <c r="O174" s="259">
        <f t="shared" si="41"/>
        <v>1.2322626673873469E-2</v>
      </c>
      <c r="P174" s="259">
        <f t="shared" si="41"/>
        <v>1.6499397948599174E-2</v>
      </c>
      <c r="Q174" s="259">
        <f t="shared" si="41"/>
        <v>2.1336882074797805E-2</v>
      </c>
    </row>
    <row r="175" spans="1:17" x14ac:dyDescent="0.25">
      <c r="A175" s="72" t="s">
        <v>203</v>
      </c>
      <c r="B175" s="234">
        <f t="shared" ref="B175:Q175" si="42">IF(B$124=0,0,B$124/B$97)</f>
        <v>3.0842528510092622E-2</v>
      </c>
      <c r="C175" s="234">
        <f t="shared" si="42"/>
        <v>2.910616595790147E-2</v>
      </c>
      <c r="D175" s="234">
        <f t="shared" si="42"/>
        <v>5.6497370092400599E-2</v>
      </c>
      <c r="E175" s="234">
        <f t="shared" si="42"/>
        <v>5.6475880675004073E-2</v>
      </c>
      <c r="F175" s="234">
        <f t="shared" si="42"/>
        <v>4.043610279383493E-2</v>
      </c>
      <c r="G175" s="234">
        <f t="shared" si="42"/>
        <v>3.5624778576965735E-2</v>
      </c>
      <c r="H175" s="234">
        <f t="shared" si="42"/>
        <v>3.5410140661570916E-2</v>
      </c>
      <c r="I175" s="234">
        <f t="shared" si="42"/>
        <v>3.7574596232268005E-2</v>
      </c>
      <c r="J175" s="234">
        <f t="shared" si="42"/>
        <v>4.9468660726444673E-2</v>
      </c>
      <c r="K175" s="234">
        <f t="shared" si="42"/>
        <v>4.0151305312609346E-2</v>
      </c>
      <c r="L175" s="234">
        <f t="shared" si="42"/>
        <v>5.5793502805933412E-2</v>
      </c>
      <c r="M175" s="234">
        <f t="shared" si="42"/>
        <v>4.1981480655490254E-2</v>
      </c>
      <c r="N175" s="234">
        <f t="shared" si="42"/>
        <v>3.5351821994172916E-2</v>
      </c>
      <c r="O175" s="234">
        <f t="shared" si="42"/>
        <v>3.6991636791095829E-2</v>
      </c>
      <c r="P175" s="234">
        <f t="shared" si="42"/>
        <v>4.9530003004990775E-2</v>
      </c>
      <c r="Q175" s="234">
        <f t="shared" si="42"/>
        <v>6.405178156040503E-2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0.32822922614801808</v>
      </c>
      <c r="C180" s="253">
        <f>IF(C$5=0,0,C$5/NMM_fec!C$5)</f>
        <v>0.3282349498160223</v>
      </c>
      <c r="D180" s="253">
        <f>IF(D$5=0,0,D$5/NMM_fec!D$5)</f>
        <v>0.34512777851686738</v>
      </c>
      <c r="E180" s="253">
        <f>IF(E$5=0,0,E$5/NMM_fec!E$5)</f>
        <v>0.34860258729615207</v>
      </c>
      <c r="F180" s="253">
        <f>IF(F$5=0,0,F$5/NMM_fec!F$5)</f>
        <v>0.3540127923605807</v>
      </c>
      <c r="G180" s="253">
        <f>IF(G$5=0,0,G$5/NMM_fec!G$5)</f>
        <v>0.35681409812479697</v>
      </c>
      <c r="H180" s="253">
        <f>IF(H$5=0,0,H$5/NMM_fec!H$5)</f>
        <v>0.36498215638225096</v>
      </c>
      <c r="I180" s="253">
        <f>IF(I$5=0,0,I$5/NMM_fec!I$5)</f>
        <v>0.36907642048371386</v>
      </c>
      <c r="J180" s="253">
        <f>IF(J$5=0,0,J$5/NMM_fec!J$5)</f>
        <v>0.36554765214538543</v>
      </c>
      <c r="K180" s="253">
        <f>IF(K$5=0,0,K$5/NMM_fec!K$5)</f>
        <v>0.37229611519194966</v>
      </c>
      <c r="L180" s="253">
        <f>IF(L$5=0,0,L$5/NMM_fec!L$5)</f>
        <v>0.36489326872744338</v>
      </c>
      <c r="M180" s="253">
        <f>IF(M$5=0,0,M$5/NMM_fec!M$5)</f>
        <v>0.36355038690987712</v>
      </c>
      <c r="N180" s="253">
        <f>IF(N$5=0,0,N$5/NMM_fec!N$5)</f>
        <v>0.3650486785989514</v>
      </c>
      <c r="O180" s="253">
        <f>IF(O$5=0,0,O$5/NMM_fec!O$5)</f>
        <v>0.36933368235033298</v>
      </c>
      <c r="P180" s="253">
        <f>IF(P$5=0,0,P$5/NMM_fec!P$5)</f>
        <v>0.36906881649397383</v>
      </c>
      <c r="Q180" s="253">
        <f>IF(Q$5=0,0,Q$5/NMM_fec!Q$5)</f>
        <v>0.36941845670623352</v>
      </c>
    </row>
    <row r="181" spans="1:17" x14ac:dyDescent="0.25">
      <c r="A181" s="132" t="s">
        <v>83</v>
      </c>
      <c r="B181" s="252">
        <f>IF(B$6=0,0,B$6/NMM_fec!B$6)</f>
        <v>0.27966303135353532</v>
      </c>
      <c r="C181" s="252">
        <f>IF(C$6=0,0,C$6/NMM_fec!C$6)</f>
        <v>0.27966303135353537</v>
      </c>
      <c r="D181" s="252">
        <f>IF(D$6=0,0,D$6/NMM_fec!D$6)</f>
        <v>0.28018843521739639</v>
      </c>
      <c r="E181" s="252">
        <f>IF(E$6=0,0,E$6/NMM_fec!E$6)</f>
        <v>0.28027948949490977</v>
      </c>
      <c r="F181" s="252">
        <f>IF(F$6=0,0,F$6/NMM_fec!F$6)</f>
        <v>0.28406255662150981</v>
      </c>
      <c r="G181" s="252">
        <f>IF(G$6=0,0,G$6/NMM_fec!G$6)</f>
        <v>0.28608209460039524</v>
      </c>
      <c r="H181" s="252">
        <f>IF(H$6=0,0,H$6/NMM_fec!H$6)</f>
        <v>0.29083873749359651</v>
      </c>
      <c r="I181" s="252">
        <f>IF(I$6=0,0,I$6/NMM_fec!I$6)</f>
        <v>0.29199213087051384</v>
      </c>
      <c r="J181" s="252">
        <f>IF(J$6=0,0,J$6/NMM_fec!J$6)</f>
        <v>0.29199213087051384</v>
      </c>
      <c r="K181" s="252">
        <f>IF(K$6=0,0,K$6/NMM_fec!K$6)</f>
        <v>0.29199213087051384</v>
      </c>
      <c r="L181" s="252">
        <f>IF(L$6=0,0,L$6/NMM_fec!L$6)</f>
        <v>0.29199213087051384</v>
      </c>
      <c r="M181" s="252">
        <f>IF(M$6=0,0,M$6/NMM_fec!M$6)</f>
        <v>0.29199213087051384</v>
      </c>
      <c r="N181" s="252">
        <f>IF(N$6=0,0,N$6/NMM_fec!N$6)</f>
        <v>0.29314837097878588</v>
      </c>
      <c r="O181" s="252">
        <f>IF(O$6=0,0,O$6/NMM_fec!O$6)</f>
        <v>0.29657180749739381</v>
      </c>
      <c r="P181" s="252">
        <f>IF(P$6=0,0,P$6/NMM_fec!P$6)</f>
        <v>0.29657180749739381</v>
      </c>
      <c r="Q181" s="252">
        <f>IF(Q$6=0,0,Q$6/NMM_fec!Q$6)</f>
        <v>0.29657180749739381</v>
      </c>
    </row>
    <row r="182" spans="1:17" x14ac:dyDescent="0.25">
      <c r="A182" s="76" t="s">
        <v>82</v>
      </c>
      <c r="B182" s="251">
        <f>IF(B$7=0,0,B$7/NMM_fec!B$7)</f>
        <v>7.2720604488942103E-2</v>
      </c>
      <c r="C182" s="251">
        <f>IF(C$7=0,0,C$7/NMM_fec!C$7)</f>
        <v>7.2720604488942117E-2</v>
      </c>
      <c r="D182" s="251">
        <f>IF(D$7=0,0,D$7/NMM_fec!D$7)</f>
        <v>7.2857224929605585E-2</v>
      </c>
      <c r="E182" s="251">
        <f>IF(E$7=0,0,E$7/NMM_fec!E$7)</f>
        <v>7.2880901716880692E-2</v>
      </c>
      <c r="F182" s="251">
        <f>IF(F$7=0,0,F$7/NMM_fec!F$7)</f>
        <v>7.3864610314106169E-2</v>
      </c>
      <c r="G182" s="251">
        <f>IF(G$7=0,0,G$7/NMM_fec!G$7)</f>
        <v>7.4389749521466278E-2</v>
      </c>
      <c r="H182" s="251">
        <f>IF(H$7=0,0,H$7/NMM_fec!H$7)</f>
        <v>7.5626616421097179E-2</v>
      </c>
      <c r="I182" s="251">
        <f>IF(I$7=0,0,I$7/NMM_fec!I$7)</f>
        <v>7.5926532585121512E-2</v>
      </c>
      <c r="J182" s="251">
        <f>IF(J$7=0,0,J$7/NMM_fec!J$7)</f>
        <v>7.5926532585121526E-2</v>
      </c>
      <c r="K182" s="251">
        <f>IF(K$7=0,0,K$7/NMM_fec!K$7)</f>
        <v>7.5926532585121498E-2</v>
      </c>
      <c r="L182" s="251">
        <f>IF(L$7=0,0,L$7/NMM_fec!L$7)</f>
        <v>7.5926532585121512E-2</v>
      </c>
      <c r="M182" s="251">
        <f>IF(M$7=0,0,M$7/NMM_fec!M$7)</f>
        <v>7.5926532585121512E-2</v>
      </c>
      <c r="N182" s="251">
        <f>IF(N$7=0,0,N$7/NMM_fec!N$7)</f>
        <v>7.6227188982933389E-2</v>
      </c>
      <c r="O182" s="251">
        <f>IF(O$7=0,0,O$7/NMM_fec!O$7)</f>
        <v>7.7117383056343011E-2</v>
      </c>
      <c r="P182" s="251">
        <f>IF(P$7=0,0,P$7/NMM_fec!P$7)</f>
        <v>7.7117383056342997E-2</v>
      </c>
      <c r="Q182" s="251">
        <f>IF(Q$7=0,0,Q$7/NMM_fec!Q$7)</f>
        <v>7.7117383056342997E-2</v>
      </c>
    </row>
    <row r="183" spans="1:17" x14ac:dyDescent="0.25">
      <c r="A183" s="76" t="s">
        <v>81</v>
      </c>
      <c r="B183" s="251">
        <f>IF(B$8=0,0,B$8/NMM_fec!B$8)</f>
        <v>0.39886267313882928</v>
      </c>
      <c r="C183" s="251">
        <f>IF(C$8=0,0,C$8/NMM_fec!C$8)</f>
        <v>0.39886267313882923</v>
      </c>
      <c r="D183" s="251">
        <f>IF(D$8=0,0,D$8/NMM_fec!D$8)</f>
        <v>0.39961201776476291</v>
      </c>
      <c r="E183" s="251">
        <f>IF(E$8=0,0,E$8/NMM_fec!E$8)</f>
        <v>0.39974188173839548</v>
      </c>
      <c r="F183" s="251">
        <f>IF(F$8=0,0,F$8/NMM_fec!F$8)</f>
        <v>0.40513739025261103</v>
      </c>
      <c r="G183" s="251">
        <f>IF(G$8=0,0,G$8/NMM_fec!G$8)</f>
        <v>0.40801770772920071</v>
      </c>
      <c r="H183" s="251">
        <f>IF(H$8=0,0,H$8/NMM_fec!H$8)</f>
        <v>0.41480175526800706</v>
      </c>
      <c r="I183" s="251">
        <f>IF(I$8=0,0,I$8/NMM_fec!I$8)</f>
        <v>0.41644675483506205</v>
      </c>
      <c r="J183" s="251">
        <f>IF(J$8=0,0,J$8/NMM_fec!J$8)</f>
        <v>0.41644675483506205</v>
      </c>
      <c r="K183" s="251">
        <f>IF(K$8=0,0,K$8/NMM_fec!K$8)</f>
        <v>0.41644675483506211</v>
      </c>
      <c r="L183" s="251">
        <f>IF(L$8=0,0,L$8/NMM_fec!L$8)</f>
        <v>0.41644675483506205</v>
      </c>
      <c r="M183" s="251">
        <f>IF(M$8=0,0,M$8/NMM_fec!M$8)</f>
        <v>0.41644675483506205</v>
      </c>
      <c r="N183" s="251">
        <f>IF(N$8=0,0,N$8/NMM_fec!N$8)</f>
        <v>0.41809581448425365</v>
      </c>
      <c r="O183" s="251">
        <f>IF(O$8=0,0,O$8/NMM_fec!O$8)</f>
        <v>0.42297840849220758</v>
      </c>
      <c r="P183" s="251">
        <f>IF(P$8=0,0,P$8/NMM_fec!P$8)</f>
        <v>0.42297840849220769</v>
      </c>
      <c r="Q183" s="251">
        <f>IF(Q$8=0,0,Q$8/NMM_fec!Q$8)</f>
        <v>0.42297840849220764</v>
      </c>
    </row>
    <row r="184" spans="1:17" x14ac:dyDescent="0.25">
      <c r="A184" s="76" t="s">
        <v>80</v>
      </c>
      <c r="B184" s="251">
        <f>IF(B$9=0,0,B$9/NMM_fec!B$9)</f>
        <v>0.27747802883030231</v>
      </c>
      <c r="C184" s="251">
        <f>IF(C$9=0,0,C$9/NMM_fec!C$9)</f>
        <v>0.27747802883030226</v>
      </c>
      <c r="D184" s="251">
        <f>IF(D$9=0,0,D$9/NMM_fec!D$9)</f>
        <v>0.27799932772268138</v>
      </c>
      <c r="E184" s="251">
        <f>IF(E$9=0,0,E$9/NMM_fec!E$9)</f>
        <v>0.2780896705946681</v>
      </c>
      <c r="F184" s="251">
        <f>IF(F$9=0,0,F$9/NMM_fec!F$9)</f>
        <v>0.28184318068193703</v>
      </c>
      <c r="G184" s="251">
        <f>IF(G$9=0,0,G$9/NMM_fec!G$9)</f>
        <v>0.2838469400448278</v>
      </c>
      <c r="H184" s="251">
        <f>IF(H$9=0,0,H$9/NMM_fec!H$9)</f>
        <v>0.28856641936773708</v>
      </c>
      <c r="I184" s="251">
        <f>IF(I$9=0,0,I$9/NMM_fec!I$9)</f>
        <v>0.28971080130175242</v>
      </c>
      <c r="J184" s="251">
        <f>IF(J$9=0,0,J$9/NMM_fec!J$9)</f>
        <v>0.28971080130175236</v>
      </c>
      <c r="K184" s="251">
        <f>IF(K$9=0,0,K$9/NMM_fec!K$9)</f>
        <v>0.28971080130175242</v>
      </c>
      <c r="L184" s="251">
        <f>IF(L$9=0,0,L$9/NMM_fec!L$9)</f>
        <v>0.28971080130175242</v>
      </c>
      <c r="M184" s="251">
        <f>IF(M$9=0,0,M$9/NMM_fec!M$9)</f>
        <v>0.28971080130175242</v>
      </c>
      <c r="N184" s="251">
        <f>IF(N$9=0,0,N$9/NMM_fec!N$9)</f>
        <v>0.29085800772565856</v>
      </c>
      <c r="O184" s="251">
        <f>IF(O$9=0,0,O$9/NMM_fec!O$9)</f>
        <v>0.29425469699277934</v>
      </c>
      <c r="P184" s="251">
        <f>IF(P$9=0,0,P$9/NMM_fec!P$9)</f>
        <v>0.29425469699277934</v>
      </c>
      <c r="Q184" s="251">
        <f>IF(Q$9=0,0,Q$9/NMM_fec!Q$9)</f>
        <v>0.29425469699277934</v>
      </c>
    </row>
    <row r="185" spans="1:17" x14ac:dyDescent="0.25">
      <c r="A185" s="129" t="s">
        <v>79</v>
      </c>
      <c r="B185" s="250">
        <f>IF(B$10=0,0,B$10/NMM_fec!B$10)</f>
        <v>0.43855146768401754</v>
      </c>
      <c r="C185" s="250">
        <f>IF(C$10=0,0,C$10/NMM_fec!C$10)</f>
        <v>0.43855146768401759</v>
      </c>
      <c r="D185" s="250">
        <f>IF(D$10=0,0,D$10/NMM_fec!D$10)</f>
        <v>0.43937537577979952</v>
      </c>
      <c r="E185" s="250">
        <f>IF(E$10=0,0,E$10/NMM_fec!E$10)</f>
        <v>0.43951816185649023</v>
      </c>
      <c r="F185" s="250">
        <f>IF(F$10=0,0,F$10/NMM_fec!F$10)</f>
        <v>0.44545054996187522</v>
      </c>
      <c r="G185" s="250">
        <f>IF(G$10=0,0,G$10/NMM_fec!G$10)</f>
        <v>0.44861747317084311</v>
      </c>
      <c r="H185" s="250">
        <f>IF(H$10=0,0,H$10/NMM_fec!H$10)</f>
        <v>0.45607656675202185</v>
      </c>
      <c r="I185" s="250">
        <f>IF(I$10=0,0,I$10/NMM_fec!I$10)</f>
        <v>0.45788525185357426</v>
      </c>
      <c r="J185" s="250">
        <f>IF(J$10=0,0,J$10/NMM_fec!J$10)</f>
        <v>0.45788525185357426</v>
      </c>
      <c r="K185" s="250">
        <f>IF(K$10=0,0,K$10/NMM_fec!K$10)</f>
        <v>0.45788525185357432</v>
      </c>
      <c r="L185" s="250">
        <f>IF(L$10=0,0,L$10/NMM_fec!L$10)</f>
        <v>0.45788525185357432</v>
      </c>
      <c r="M185" s="250">
        <f>IF(M$10=0,0,M$10/NMM_fec!M$10)</f>
        <v>0.45788525185357432</v>
      </c>
      <c r="N185" s="250">
        <f>IF(N$10=0,0,N$10/NMM_fec!N$10)</f>
        <v>0.45969840103537229</v>
      </c>
      <c r="O185" s="250">
        <f>IF(O$10=0,0,O$10/NMM_fec!O$10)</f>
        <v>0.4650668371225169</v>
      </c>
      <c r="P185" s="250">
        <f>IF(P$10=0,0,P$10/NMM_fec!P$10)</f>
        <v>0.4650668371225169</v>
      </c>
      <c r="Q185" s="250">
        <f>IF(Q$10=0,0,Q$10/NMM_fec!Q$10)</f>
        <v>0.46506683712251695</v>
      </c>
    </row>
    <row r="186" spans="1:17" x14ac:dyDescent="0.25">
      <c r="A186" s="127" t="s">
        <v>214</v>
      </c>
      <c r="B186" s="248">
        <f>IF(B$15=0,0,B$15/NMM_fec!B$15)</f>
        <v>0.39042968142395729</v>
      </c>
      <c r="C186" s="248">
        <f>IF(C$15=0,0,C$15/NMM_fec!C$15)</f>
        <v>0.39042968142395729</v>
      </c>
      <c r="D186" s="248">
        <f>IF(D$15=0,0,D$15/NMM_fec!D$15)</f>
        <v>0.39116318296040758</v>
      </c>
      <c r="E186" s="248">
        <f>IF(E$15=0,0,E$15/NMM_fec!E$15)</f>
        <v>0.39129030127272002</v>
      </c>
      <c r="F186" s="248">
        <f>IF(F$15=0,0,F$15/NMM_fec!F$15)</f>
        <v>0.39657173473890012</v>
      </c>
      <c r="G186" s="248">
        <f>IF(G$15=0,0,G$15/NMM_fec!G$15)</f>
        <v>0.39939115483137216</v>
      </c>
      <c r="H186" s="248">
        <f>IF(H$15=0,0,H$15/NMM_fec!H$15)</f>
        <v>0.40603177000475354</v>
      </c>
      <c r="I186" s="248">
        <f>IF(I$15=0,0,I$15/NMM_fec!I$15)</f>
        <v>0.40764199001319307</v>
      </c>
      <c r="J186" s="248">
        <f>IF(J$15=0,0,J$15/NMM_fec!J$15)</f>
        <v>0.40764199001319307</v>
      </c>
      <c r="K186" s="248">
        <f>IF(K$15=0,0,K$15/NMM_fec!K$15)</f>
        <v>0.40764199001319312</v>
      </c>
      <c r="L186" s="248">
        <f>IF(L$15=0,0,L$15/NMM_fec!L$15)</f>
        <v>0.40764199001319307</v>
      </c>
      <c r="M186" s="248">
        <f>IF(M$15=0,0,M$15/NMM_fec!M$15)</f>
        <v>0.40764199001319307</v>
      </c>
      <c r="N186" s="248">
        <f>IF(N$15=0,0,N$15/NMM_fec!N$15)</f>
        <v>0.4092561842630994</v>
      </c>
      <c r="O186" s="248">
        <f>IF(O$15=0,0,O$15/NMM_fec!O$15)</f>
        <v>0.41403554756637978</v>
      </c>
      <c r="P186" s="248">
        <f>IF(P$15=0,0,P$15/NMM_fec!P$15)</f>
        <v>0.41403554756637978</v>
      </c>
      <c r="Q186" s="248">
        <f>IF(Q$15=0,0,Q$15/NMM_fec!Q$15)</f>
        <v>0.41403554756637972</v>
      </c>
    </row>
    <row r="187" spans="1:17" x14ac:dyDescent="0.25">
      <c r="A187" s="127" t="s">
        <v>213</v>
      </c>
      <c r="B187" s="249">
        <f>IF(B$16=0,0,B$16/NMM_fec!B$16)</f>
        <v>0.24954355141592058</v>
      </c>
      <c r="C187" s="249">
        <f>IF(C$16=0,0,C$16/NMM_fec!C$16)</f>
        <v>0.24955987442459773</v>
      </c>
      <c r="D187" s="249">
        <f>IF(D$16=0,0,D$16/NMM_fec!D$16)</f>
        <v>0.24152700186104023</v>
      </c>
      <c r="E187" s="249">
        <f>IF(E$16=0,0,E$16/NMM_fec!E$16)</f>
        <v>0.23721124331523846</v>
      </c>
      <c r="F187" s="249">
        <f>IF(F$16=0,0,F$16/NMM_fec!F$16)</f>
        <v>0.24242339998437112</v>
      </c>
      <c r="G187" s="249">
        <f>IF(G$16=0,0,G$16/NMM_fec!G$16)</f>
        <v>0.24495813425021926</v>
      </c>
      <c r="H187" s="249">
        <f>IF(H$16=0,0,H$16/NMM_fec!H$16)</f>
        <v>0.25540592851523525</v>
      </c>
      <c r="I187" s="249">
        <f>IF(I$16=0,0,I$16/NMM_fec!I$16)</f>
        <v>0.26396716939923581</v>
      </c>
      <c r="J187" s="249">
        <f>IF(J$16=0,0,J$16/NMM_fec!J$16)</f>
        <v>0.25390367232647676</v>
      </c>
      <c r="K187" s="249">
        <f>IF(K$16=0,0,K$16/NMM_fec!K$16)</f>
        <v>0.28054148137828755</v>
      </c>
      <c r="L187" s="249">
        <f>IF(L$16=0,0,L$16/NMM_fec!L$16)</f>
        <v>0.25203747285415823</v>
      </c>
      <c r="M187" s="249">
        <f>IF(M$16=0,0,M$16/NMM_fec!M$16)</f>
        <v>0.2482077833011905</v>
      </c>
      <c r="N187" s="249">
        <f>IF(N$16=0,0,N$16/NMM_fec!N$16)</f>
        <v>0.24935802749699715</v>
      </c>
      <c r="O187" s="249">
        <f>IF(O$16=0,0,O$16/NMM_fec!O$16)</f>
        <v>0.25233253749458806</v>
      </c>
      <c r="P187" s="249">
        <f>IF(P$16=0,0,P$16/NMM_fec!P$16)</f>
        <v>0.25157718137183205</v>
      </c>
      <c r="Q187" s="249">
        <f>IF(Q$16=0,0,Q$16/NMM_fec!Q$16)</f>
        <v>0.25257430073905607</v>
      </c>
    </row>
    <row r="188" spans="1:17" x14ac:dyDescent="0.25">
      <c r="A188" s="127" t="s">
        <v>212</v>
      </c>
      <c r="B188" s="249">
        <f>IF(B$36=0,0,B$36/NMM_fec!B$36)</f>
        <v>0.36874556078745385</v>
      </c>
      <c r="C188" s="249">
        <f>IF(C$36=0,0,C$36/NMM_fec!C$36)</f>
        <v>0.36874556078745391</v>
      </c>
      <c r="D188" s="249">
        <f>IF(D$36=0,0,D$36/NMM_fec!D$36)</f>
        <v>0.40320858603257032</v>
      </c>
      <c r="E188" s="249">
        <f>IF(E$36=0,0,E$36/NMM_fec!E$36)</f>
        <v>0.41193855499866555</v>
      </c>
      <c r="F188" s="249">
        <f>IF(F$36=0,0,F$36/NMM_fec!F$36)</f>
        <v>0.41749868788032224</v>
      </c>
      <c r="G188" s="249">
        <f>IF(G$36=0,0,G$36/NMM_fec!G$36)</f>
        <v>0.42046688779493668</v>
      </c>
      <c r="H188" s="249">
        <f>IF(H$36=0,0,H$36/NMM_fec!H$36)</f>
        <v>0.4274579259319089</v>
      </c>
      <c r="I188" s="249">
        <f>IF(I$36=0,0,I$36/NMM_fec!I$36)</f>
        <v>0.42915311669270467</v>
      </c>
      <c r="J188" s="249">
        <f>IF(J$36=0,0,J$36/NMM_fec!J$36)</f>
        <v>0.42915311669270473</v>
      </c>
      <c r="K188" s="249">
        <f>IF(K$36=0,0,K$36/NMM_fec!K$36)</f>
        <v>0.42460753464067774</v>
      </c>
      <c r="L188" s="249">
        <f>IF(L$36=0,0,L$36/NMM_fec!L$36)</f>
        <v>0.42915311669270473</v>
      </c>
      <c r="M188" s="249">
        <f>IF(M$36=0,0,M$36/NMM_fec!M$36)</f>
        <v>0.42915311669270478</v>
      </c>
      <c r="N188" s="249">
        <f>IF(N$36=0,0,N$36/NMM_fec!N$36)</f>
        <v>0.43085249141431353</v>
      </c>
      <c r="O188" s="249">
        <f>IF(O$36=0,0,O$36/NMM_fec!O$36)</f>
        <v>0.43588406006440067</v>
      </c>
      <c r="P188" s="249">
        <f>IF(P$36=0,0,P$36/NMM_fec!P$36)</f>
        <v>0.43588406006440067</v>
      </c>
      <c r="Q188" s="249">
        <f>IF(Q$36=0,0,Q$36/NMM_fec!Q$36)</f>
        <v>0.43588406006440067</v>
      </c>
    </row>
    <row r="189" spans="1:17" x14ac:dyDescent="0.25">
      <c r="A189" s="72" t="s">
        <v>211</v>
      </c>
      <c r="B189" s="247">
        <f>IF(B$44=0,0,B$44/NMM_fec!B$44)</f>
        <v>0.4121202192808438</v>
      </c>
      <c r="C189" s="247">
        <f>IF(C$44=0,0,C$44/NMM_fec!C$44)</f>
        <v>0.4121202192808438</v>
      </c>
      <c r="D189" s="247">
        <f>IF(D$44=0,0,D$44/NMM_fec!D$44)</f>
        <v>0.41289447090265247</v>
      </c>
      <c r="E189" s="247">
        <f>IF(E$44=0,0,E$44/NMM_fec!E$44)</f>
        <v>0.41302865134342664</v>
      </c>
      <c r="F189" s="247">
        <f>IF(F$44=0,0,F$44/NMM_fec!F$44)</f>
        <v>0.41860349777995004</v>
      </c>
      <c r="G189" s="247">
        <f>IF(G$44=0,0,G$44/NMM_fec!G$44)</f>
        <v>0.42157955232200389</v>
      </c>
      <c r="H189" s="247">
        <f>IF(H$44=0,0,H$44/NMM_fec!H$44)</f>
        <v>0.42858909056057309</v>
      </c>
      <c r="I189" s="247">
        <f>IF(I$44=0,0,I$44/NMM_fec!I$44)</f>
        <v>0.43028876723614823</v>
      </c>
      <c r="J189" s="247">
        <f>IF(J$44=0,0,J$44/NMM_fec!J$44)</f>
        <v>0.43028876723614823</v>
      </c>
      <c r="K189" s="247">
        <f>IF(K$44=0,0,K$44/NMM_fec!K$44)</f>
        <v>0.43028876723614823</v>
      </c>
      <c r="L189" s="247">
        <f>IF(L$44=0,0,L$44/NMM_fec!L$44)</f>
        <v>0.43028876723614823</v>
      </c>
      <c r="M189" s="247">
        <f>IF(M$44=0,0,M$44/NMM_fec!M$44)</f>
        <v>0.43028876723614828</v>
      </c>
      <c r="N189" s="247">
        <f>IF(N$44=0,0,N$44/NMM_fec!N$44)</f>
        <v>0.43199263894438261</v>
      </c>
      <c r="O189" s="247">
        <f>IF(O$44=0,0,O$44/NMM_fec!O$44)</f>
        <v>0.43703752243117866</v>
      </c>
      <c r="P189" s="247">
        <f>IF(P$44=0,0,P$44/NMM_fec!P$44)</f>
        <v>0.4370375224311786</v>
      </c>
      <c r="Q189" s="247">
        <f>IF(Q$44=0,0,Q$44/NMM_fec!Q$44)</f>
        <v>0.4370375224311786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0.2683856379492382</v>
      </c>
      <c r="C191" s="253">
        <f>IF(C$47=0,0,C$47/NMM_fec!C$47)</f>
        <v>0.27216426128129589</v>
      </c>
      <c r="D191" s="253">
        <f>IF(D$47=0,0,D$47/NMM_fec!D$47)</f>
        <v>0.27723223952674347</v>
      </c>
      <c r="E191" s="253">
        <f>IF(E$47=0,0,E$47/NMM_fec!E$47)</f>
        <v>0.29350486340116633</v>
      </c>
      <c r="F191" s="253">
        <f>IF(F$47=0,0,F$47/NMM_fec!F$47)</f>
        <v>0.28233664763551986</v>
      </c>
      <c r="G191" s="253">
        <f>IF(G$47=0,0,G$47/NMM_fec!G$47)</f>
        <v>0.28655562230371562</v>
      </c>
      <c r="H191" s="253">
        <f>IF(H$47=0,0,H$47/NMM_fec!H$47)</f>
        <v>0.29802741445789849</v>
      </c>
      <c r="I191" s="253">
        <f>IF(I$47=0,0,I$47/NMM_fec!I$47)</f>
        <v>0.3063709298157748</v>
      </c>
      <c r="J191" s="253">
        <f>IF(J$47=0,0,J$47/NMM_fec!J$47)</f>
        <v>0.30594896997153787</v>
      </c>
      <c r="K191" s="253">
        <f>IF(K$47=0,0,K$47/NMM_fec!K$47)</f>
        <v>0.30418426008417271</v>
      </c>
      <c r="L191" s="253">
        <f>IF(L$47=0,0,L$47/NMM_fec!L$47)</f>
        <v>0.30773854575340193</v>
      </c>
      <c r="M191" s="253">
        <f>IF(M$47=0,0,M$47/NMM_fec!M$47)</f>
        <v>0.3048089774040118</v>
      </c>
      <c r="N191" s="253">
        <f>IF(N$47=0,0,N$47/NMM_fec!N$47)</f>
        <v>0.31278069709996414</v>
      </c>
      <c r="O191" s="253">
        <f>IF(O$47=0,0,O$47/NMM_fec!O$47)</f>
        <v>0.31984631539190667</v>
      </c>
      <c r="P191" s="253">
        <f>IF(P$47=0,0,P$47/NMM_fec!P$47)</f>
        <v>0.32702569543962695</v>
      </c>
      <c r="Q191" s="253">
        <f>IF(Q$47=0,0,Q$47/NMM_fec!Q$47)</f>
        <v>0.33020201464800669</v>
      </c>
    </row>
    <row r="192" spans="1:17" x14ac:dyDescent="0.25">
      <c r="A192" s="132" t="s">
        <v>83</v>
      </c>
      <c r="B192" s="252">
        <f>IF(B$48=0,0,B$48/NMM_fec!B$48)</f>
        <v>0.25391098154002312</v>
      </c>
      <c r="C192" s="252">
        <f>IF(C$48=0,0,C$48/NMM_fec!C$48)</f>
        <v>0.25553647674227692</v>
      </c>
      <c r="D192" s="252">
        <f>IF(D$48=0,0,D$48/NMM_fec!D$48)</f>
        <v>0.25718827604676836</v>
      </c>
      <c r="E192" s="252">
        <f>IF(E$48=0,0,E$48/NMM_fec!E$48)</f>
        <v>0.25739066285459156</v>
      </c>
      <c r="F192" s="252">
        <f>IF(F$48=0,0,F$48/NMM_fec!F$48)</f>
        <v>0.25739066285459161</v>
      </c>
      <c r="G192" s="252">
        <f>IF(G$48=0,0,G$48/NMM_fec!G$48)</f>
        <v>0.25990667859049987</v>
      </c>
      <c r="H192" s="252">
        <f>IF(H$48=0,0,H$48/NMM_fec!H$48)</f>
        <v>0.2635513283492194</v>
      </c>
      <c r="I192" s="252">
        <f>IF(I$48=0,0,I$48/NMM_fec!I$48)</f>
        <v>0.26478990195878305</v>
      </c>
      <c r="J192" s="252">
        <f>IF(J$48=0,0,J$48/NMM_fec!J$48)</f>
        <v>0.26478990195878305</v>
      </c>
      <c r="K192" s="252">
        <f>IF(K$48=0,0,K$48/NMM_fec!K$48)</f>
        <v>0.26478990195878305</v>
      </c>
      <c r="L192" s="252">
        <f>IF(L$48=0,0,L$48/NMM_fec!L$48)</f>
        <v>0.26478990195878305</v>
      </c>
      <c r="M192" s="252">
        <f>IF(M$48=0,0,M$48/NMM_fec!M$48)</f>
        <v>0.26656365051799319</v>
      </c>
      <c r="N192" s="252">
        <f>IF(N$48=0,0,N$48/NMM_fec!N$48)</f>
        <v>0.27638035410736295</v>
      </c>
      <c r="O192" s="252">
        <f>IF(O$48=0,0,O$48/NMM_fec!O$48)</f>
        <v>0.28335660980254118</v>
      </c>
      <c r="P192" s="252">
        <f>IF(P$48=0,0,P$48/NMM_fec!P$48)</f>
        <v>0.28801058044275363</v>
      </c>
      <c r="Q192" s="252">
        <f>IF(Q$48=0,0,Q$48/NMM_fec!Q$48)</f>
        <v>0.28801058044275363</v>
      </c>
    </row>
    <row r="193" spans="1:17" x14ac:dyDescent="0.25">
      <c r="A193" s="76" t="s">
        <v>82</v>
      </c>
      <c r="B193" s="251">
        <f>IF(B$49=0,0,B$49/NMM_fec!B$49)</f>
        <v>6.6238617758506049E-2</v>
      </c>
      <c r="C193" s="251">
        <f>IF(C$49=0,0,C$49/NMM_fec!C$49)</f>
        <v>6.666266619751933E-2</v>
      </c>
      <c r="D193" s="251">
        <f>IF(D$49=0,0,D$49/NMM_fec!D$49)</f>
        <v>6.7093576676776123E-2</v>
      </c>
      <c r="E193" s="251">
        <f>IF(E$49=0,0,E$49/NMM_fec!E$49)</f>
        <v>6.7146374008823187E-2</v>
      </c>
      <c r="F193" s="251">
        <f>IF(F$49=0,0,F$49/NMM_fec!F$49)</f>
        <v>6.7146374008823187E-2</v>
      </c>
      <c r="G193" s="251">
        <f>IF(G$49=0,0,G$49/NMM_fec!G$49)</f>
        <v>6.7802735555670859E-2</v>
      </c>
      <c r="H193" s="251">
        <f>IF(H$49=0,0,H$49/NMM_fec!H$49)</f>
        <v>6.8753527682766782E-2</v>
      </c>
      <c r="I193" s="251">
        <f>IF(I$49=0,0,I$49/NMM_fec!I$49)</f>
        <v>6.9076638575379851E-2</v>
      </c>
      <c r="J193" s="251">
        <f>IF(J$49=0,0,J$49/NMM_fec!J$49)</f>
        <v>6.9076638575379851E-2</v>
      </c>
      <c r="K193" s="251">
        <f>IF(K$49=0,0,K$49/NMM_fec!K$49)</f>
        <v>6.9076638575379851E-2</v>
      </c>
      <c r="L193" s="251">
        <f>IF(L$49=0,0,L$49/NMM_fec!L$49)</f>
        <v>6.9076638575379851E-2</v>
      </c>
      <c r="M193" s="251">
        <f>IF(M$49=0,0,M$49/NMM_fec!M$49)</f>
        <v>6.9539362369760924E-2</v>
      </c>
      <c r="N193" s="251">
        <f>IF(N$49=0,0,N$49/NMM_fec!N$49)</f>
        <v>7.210027908459124E-2</v>
      </c>
      <c r="O193" s="251">
        <f>IF(O$49=0,0,O$49/NMM_fec!O$49)</f>
        <v>7.392019853658105E-2</v>
      </c>
      <c r="P193" s="251">
        <f>IF(P$49=0,0,P$49/NMM_fec!P$49)</f>
        <v>7.5134295620632341E-2</v>
      </c>
      <c r="Q193" s="251">
        <f>IF(Q$49=0,0,Q$49/NMM_fec!Q$49)</f>
        <v>7.5134295620632327E-2</v>
      </c>
    </row>
    <row r="194" spans="1:17" x14ac:dyDescent="0.25">
      <c r="A194" s="76" t="s">
        <v>81</v>
      </c>
      <c r="B194" s="251">
        <f>IF(B$50=0,0,B$50/NMM_fec!B$50)</f>
        <v>0.36226408657892029</v>
      </c>
      <c r="C194" s="251">
        <f>IF(C$50=0,0,C$50/NMM_fec!C$50)</f>
        <v>0.36458324005196557</v>
      </c>
      <c r="D194" s="251">
        <f>IF(D$50=0,0,D$50/NMM_fec!D$50)</f>
        <v>0.3669399225499968</v>
      </c>
      <c r="E194" s="251">
        <f>IF(E$50=0,0,E$50/NMM_fec!E$50)</f>
        <v>0.36722867521294583</v>
      </c>
      <c r="F194" s="251">
        <f>IF(F$50=0,0,F$50/NMM_fec!F$50)</f>
        <v>0.36722867521294583</v>
      </c>
      <c r="G194" s="251">
        <f>IF(G$50=0,0,G$50/NMM_fec!G$50)</f>
        <v>0.37081836691063774</v>
      </c>
      <c r="H194" s="251">
        <f>IF(H$50=0,0,H$50/NMM_fec!H$50)</f>
        <v>0.37601832205922781</v>
      </c>
      <c r="I194" s="251">
        <f>IF(I$50=0,0,I$50/NMM_fec!I$50)</f>
        <v>0.37778544034063466</v>
      </c>
      <c r="J194" s="251">
        <f>IF(J$50=0,0,J$50/NMM_fec!J$50)</f>
        <v>0.37778544034063466</v>
      </c>
      <c r="K194" s="251">
        <f>IF(K$50=0,0,K$50/NMM_fec!K$50)</f>
        <v>0.37778544034063466</v>
      </c>
      <c r="L194" s="251">
        <f>IF(L$50=0,0,L$50/NMM_fec!L$50)</f>
        <v>0.37778544034063466</v>
      </c>
      <c r="M194" s="251">
        <f>IF(M$50=0,0,M$50/NMM_fec!M$50)</f>
        <v>0.3803161123018301</v>
      </c>
      <c r="N194" s="251">
        <f>IF(N$50=0,0,N$50/NMM_fec!N$50)</f>
        <v>0.3943219624523423</v>
      </c>
      <c r="O194" s="251">
        <f>IF(O$50=0,0,O$50/NMM_fec!O$50)</f>
        <v>0.40427524167573964</v>
      </c>
      <c r="P194" s="251">
        <f>IF(P$50=0,0,P$50/NMM_fec!P$50)</f>
        <v>0.41091523185149309</v>
      </c>
      <c r="Q194" s="251">
        <f>IF(Q$50=0,0,Q$50/NMM_fec!Q$50)</f>
        <v>0.41091523185149309</v>
      </c>
    </row>
    <row r="195" spans="1:17" x14ac:dyDescent="0.25">
      <c r="A195" s="76" t="s">
        <v>80</v>
      </c>
      <c r="B195" s="251">
        <f>IF(B$51=0,0,B$51/NMM_fec!B$51)</f>
        <v>0.25272091393083662</v>
      </c>
      <c r="C195" s="251">
        <f>IF(C$51=0,0,C$51/NMM_fec!C$51)</f>
        <v>0.25433879052133379</v>
      </c>
      <c r="D195" s="251">
        <f>IF(D$51=0,0,D$51/NMM_fec!D$51)</f>
        <v>0.255982847928105</v>
      </c>
      <c r="E195" s="251">
        <f>IF(E$51=0,0,E$51/NMM_fec!E$51)</f>
        <v>0.25618428615945044</v>
      </c>
      <c r="F195" s="251">
        <f>IF(F$51=0,0,F$51/NMM_fec!F$51)</f>
        <v>0.25618428615945049</v>
      </c>
      <c r="G195" s="251">
        <f>IF(G$51=0,0,G$51/NMM_fec!G$51)</f>
        <v>0.25868850946002048</v>
      </c>
      <c r="H195" s="251">
        <f>IF(H$51=0,0,H$51/NMM_fec!H$51)</f>
        <v>0.26231607693423864</v>
      </c>
      <c r="I195" s="251">
        <f>IF(I$51=0,0,I$51/NMM_fec!I$51)</f>
        <v>0.26354884541349477</v>
      </c>
      <c r="J195" s="251">
        <f>IF(J$51=0,0,J$51/NMM_fec!J$51)</f>
        <v>0.26354884541349477</v>
      </c>
      <c r="K195" s="251">
        <f>IF(K$51=0,0,K$51/NMM_fec!K$51)</f>
        <v>0.26354884541349477</v>
      </c>
      <c r="L195" s="251">
        <f>IF(L$51=0,0,L$51/NMM_fec!L$51)</f>
        <v>0.26354884541349477</v>
      </c>
      <c r="M195" s="251">
        <f>IF(M$51=0,0,M$51/NMM_fec!M$51)</f>
        <v>0.26531428050514888</v>
      </c>
      <c r="N195" s="251">
        <f>IF(N$51=0,0,N$51/NMM_fec!N$51)</f>
        <v>0.27508497371363694</v>
      </c>
      <c r="O195" s="251">
        <f>IF(O$51=0,0,O$51/NMM_fec!O$51)</f>
        <v>0.28202853205998107</v>
      </c>
      <c r="P195" s="251">
        <f>IF(P$51=0,0,P$51/NMM_fec!P$51)</f>
        <v>0.28666068978103804</v>
      </c>
      <c r="Q195" s="251">
        <f>IF(Q$51=0,0,Q$51/NMM_fec!Q$51)</f>
        <v>0.28666068978103804</v>
      </c>
    </row>
    <row r="196" spans="1:17" x14ac:dyDescent="0.25">
      <c r="A196" s="129" t="s">
        <v>79</v>
      </c>
      <c r="B196" s="250">
        <f>IF(B$52=0,0,B$52/NMM_fec!B$52)</f>
        <v>0.3983541389740663</v>
      </c>
      <c r="C196" s="250">
        <f>IF(C$52=0,0,C$52/NMM_fec!C$52)</f>
        <v>0.40090433486466126</v>
      </c>
      <c r="D196" s="250">
        <f>IF(D$52=0,0,D$52/NMM_fec!D$52)</f>
        <v>0.40349579855680934</v>
      </c>
      <c r="E196" s="250">
        <f>IF(E$52=0,0,E$52/NMM_fec!E$52)</f>
        <v>0.40381331779950275</v>
      </c>
      <c r="F196" s="250">
        <f>IF(F$52=0,0,F$52/NMM_fec!F$52)</f>
        <v>0.40381331779950275</v>
      </c>
      <c r="G196" s="250">
        <f>IF(G$52=0,0,G$52/NMM_fec!G$52)</f>
        <v>0.40776062750640879</v>
      </c>
      <c r="H196" s="250">
        <f>IF(H$52=0,0,H$52/NMM_fec!H$52)</f>
        <v>0.41347862090587068</v>
      </c>
      <c r="I196" s="250">
        <f>IF(I$52=0,0,I$52/NMM_fec!I$52)</f>
        <v>0.41542178587180156</v>
      </c>
      <c r="J196" s="250">
        <f>IF(J$52=0,0,J$52/NMM_fec!J$52)</f>
        <v>0.41542178587180162</v>
      </c>
      <c r="K196" s="250">
        <f>IF(K$52=0,0,K$52/NMM_fec!K$52)</f>
        <v>0.41542178587180162</v>
      </c>
      <c r="L196" s="250">
        <f>IF(L$52=0,0,L$52/NMM_fec!L$52)</f>
        <v>0.41542178587180162</v>
      </c>
      <c r="M196" s="250">
        <f>IF(M$52=0,0,M$52/NMM_fec!M$52)</f>
        <v>0.41820457248376741</v>
      </c>
      <c r="N196" s="250">
        <f>IF(N$52=0,0,N$52/NMM_fec!N$52)</f>
        <v>0.43360573584499285</v>
      </c>
      <c r="O196" s="250">
        <f>IF(O$52=0,0,O$52/NMM_fec!O$52)</f>
        <v>0.44455059657476642</v>
      </c>
      <c r="P196" s="250">
        <f>IF(P$52=0,0,P$52/NMM_fec!P$52)</f>
        <v>0.45185208647468311</v>
      </c>
      <c r="Q196" s="250">
        <f>IF(Q$52=0,0,Q$52/NMM_fec!Q$52)</f>
        <v>0.45185208647468311</v>
      </c>
    </row>
    <row r="197" spans="1:17" x14ac:dyDescent="0.25">
      <c r="A197" s="127" t="s">
        <v>210</v>
      </c>
      <c r="B197" s="249">
        <f>IF(B$57=0,0,B$57/NMM_fec!B$57)</f>
        <v>0.30674968385935497</v>
      </c>
      <c r="C197" s="249">
        <f>IF(C$57=0,0,C$57/NMM_fec!C$57)</f>
        <v>0.30871344350607061</v>
      </c>
      <c r="D197" s="249">
        <f>IF(D$57=0,0,D$57/NMM_fec!D$57)</f>
        <v>0.31070898112078371</v>
      </c>
      <c r="E197" s="249">
        <f>IF(E$57=0,0,E$57/NMM_fec!E$57)</f>
        <v>0.31095348448546895</v>
      </c>
      <c r="F197" s="249">
        <f>IF(F$57=0,0,F$57/NMM_fec!F$57)</f>
        <v>0.31095348448546906</v>
      </c>
      <c r="G197" s="249">
        <f>IF(G$57=0,0,G$57/NMM_fec!G$57)</f>
        <v>0.31399308138235782</v>
      </c>
      <c r="H197" s="249">
        <f>IF(H$57=0,0,H$57/NMM_fec!H$57)</f>
        <v>0.31839618027349043</v>
      </c>
      <c r="I197" s="249">
        <f>IF(I$57=0,0,I$57/NMM_fec!I$57)</f>
        <v>0.31989250020760995</v>
      </c>
      <c r="J197" s="249">
        <f>IF(J$57=0,0,J$57/NMM_fec!J$57)</f>
        <v>0.31989250020760995</v>
      </c>
      <c r="K197" s="249">
        <f>IF(K$57=0,0,K$57/NMM_fec!K$57)</f>
        <v>0.31989250020760995</v>
      </c>
      <c r="L197" s="249">
        <f>IF(L$57=0,0,L$57/NMM_fec!L$57)</f>
        <v>0.31989250020760995</v>
      </c>
      <c r="M197" s="249">
        <f>IF(M$57=0,0,M$57/NMM_fec!M$57)</f>
        <v>0.32203536463388893</v>
      </c>
      <c r="N197" s="249">
        <f>IF(N$57=0,0,N$57/NMM_fec!N$57)</f>
        <v>0.33389491755403511</v>
      </c>
      <c r="O197" s="249">
        <f>IF(O$57=0,0,O$57/NMM_fec!O$57)</f>
        <v>0.34232292730784186</v>
      </c>
      <c r="P197" s="249">
        <f>IF(P$57=0,0,P$57/NMM_fec!P$57)</f>
        <v>0.34794538606845621</v>
      </c>
      <c r="Q197" s="249">
        <f>IF(Q$57=0,0,Q$57/NMM_fec!Q$57)</f>
        <v>0.34794538606845621</v>
      </c>
    </row>
    <row r="198" spans="1:17" x14ac:dyDescent="0.25">
      <c r="A198" s="127" t="s">
        <v>209</v>
      </c>
      <c r="B198" s="249">
        <f>IF(B$58=0,0,B$58/NMM_fec!B$58)</f>
        <v>0.19980523920270588</v>
      </c>
      <c r="C198" s="249">
        <f>IF(C$58=0,0,C$58/NMM_fec!C$58)</f>
        <v>0.21213227855308278</v>
      </c>
      <c r="D198" s="249">
        <f>IF(D$58=0,0,D$58/NMM_fec!D$58)</f>
        <v>0.21931029440239447</v>
      </c>
      <c r="E198" s="249">
        <f>IF(E$58=0,0,E$58/NMM_fec!E$58)</f>
        <v>0.21626392975407105</v>
      </c>
      <c r="F198" s="249">
        <f>IF(F$58=0,0,F$58/NMM_fec!F$58)</f>
        <v>0.20530014258135057</v>
      </c>
      <c r="G198" s="249">
        <f>IF(G$58=0,0,G$58/NMM_fec!G$58)</f>
        <v>0.22959083098519725</v>
      </c>
      <c r="H198" s="249">
        <f>IF(H$58=0,0,H$58/NMM_fec!H$58)</f>
        <v>0.23084310204319292</v>
      </c>
      <c r="I198" s="249">
        <f>IF(I$58=0,0,I$58/NMM_fec!I$58)</f>
        <v>0.23734860464022203</v>
      </c>
      <c r="J198" s="249">
        <f>IF(J$58=0,0,J$58/NMM_fec!J$58)</f>
        <v>0.23813367736805796</v>
      </c>
      <c r="K198" s="249">
        <f>IF(K$58=0,0,K$58/NMM_fec!K$58)</f>
        <v>0.22103696181091081</v>
      </c>
      <c r="L198" s="249">
        <f>IF(L$58=0,0,L$58/NMM_fec!L$58)</f>
        <v>0.23412068704436295</v>
      </c>
      <c r="M198" s="249">
        <f>IF(M$58=0,0,M$58/NMM_fec!M$58)</f>
        <v>0.21352105663679929</v>
      </c>
      <c r="N198" s="249">
        <f>IF(N$58=0,0,N$58/NMM_fec!N$58)</f>
        <v>0.21166843944041583</v>
      </c>
      <c r="O198" s="249">
        <f>IF(O$58=0,0,O$58/NMM_fec!O$58)</f>
        <v>0.21456437088701832</v>
      </c>
      <c r="P198" s="249">
        <f>IF(P$58=0,0,P$58/NMM_fec!P$58)</f>
        <v>0.21894376806098345</v>
      </c>
      <c r="Q198" s="249">
        <f>IF(Q$58=0,0,Q$58/NMM_fec!Q$58)</f>
        <v>0.23180705060353812</v>
      </c>
    </row>
    <row r="199" spans="1:17" x14ac:dyDescent="0.25">
      <c r="A199" s="127" t="s">
        <v>208</v>
      </c>
      <c r="B199" s="249">
        <f>IF(B$77=0,0,B$77/NMM_fec!B$77)</f>
        <v>0.2889583764616161</v>
      </c>
      <c r="C199" s="249">
        <f>IF(C$77=0,0,C$77/NMM_fec!C$77)</f>
        <v>0.29077357717606678</v>
      </c>
      <c r="D199" s="249">
        <f>IF(D$77=0,0,D$77/NMM_fec!D$77)</f>
        <v>0.29320780319434581</v>
      </c>
      <c r="E199" s="249">
        <f>IF(E$77=0,0,E$77/NMM_fec!E$77)</f>
        <v>0.31905009768212017</v>
      </c>
      <c r="F199" s="249">
        <f>IF(F$77=0,0,F$77/NMM_fec!F$77)</f>
        <v>0.30966329850999919</v>
      </c>
      <c r="G199" s="249">
        <f>IF(G$77=0,0,G$77/NMM_fec!G$77)</f>
        <v>0.30633421064825728</v>
      </c>
      <c r="H199" s="249">
        <f>IF(H$77=0,0,H$77/NMM_fec!H$77)</f>
        <v>0.32281778007715145</v>
      </c>
      <c r="I199" s="249">
        <f>IF(I$77=0,0,I$77/NMM_fec!I$77)</f>
        <v>0.33339972865021961</v>
      </c>
      <c r="J199" s="249">
        <f>IF(J$77=0,0,J$77/NMM_fec!J$77)</f>
        <v>0.33118957018529721</v>
      </c>
      <c r="K199" s="249">
        <f>IF(K$77=0,0,K$77/NMM_fec!K$77)</f>
        <v>0.33417280078448341</v>
      </c>
      <c r="L199" s="249">
        <f>IF(L$77=0,0,L$77/NMM_fec!L$77)</f>
        <v>0.33426961705115793</v>
      </c>
      <c r="M199" s="249">
        <f>IF(M$77=0,0,M$77/NMM_fec!M$77)</f>
        <v>0.33642268028628786</v>
      </c>
      <c r="N199" s="249">
        <f>IF(N$77=0,0,N$77/NMM_fec!N$77)</f>
        <v>0.34876948562618609</v>
      </c>
      <c r="O199" s="249">
        <f>IF(O$77=0,0,O$77/NMM_fec!O$77)</f>
        <v>0.35758373509821062</v>
      </c>
      <c r="P199" s="249">
        <f>IF(P$77=0,0,P$77/NMM_fec!P$77)</f>
        <v>0.36354101223098045</v>
      </c>
      <c r="Q199" s="249">
        <f>IF(Q$77=0,0,Q$77/NMM_fec!Q$77)</f>
        <v>0.3635463847180373</v>
      </c>
    </row>
    <row r="200" spans="1:17" x14ac:dyDescent="0.25">
      <c r="A200" s="72" t="s">
        <v>207</v>
      </c>
      <c r="B200" s="265">
        <f>IF(B$87=0,0,B$87/NMM_fec!B$87)</f>
        <v>0.25197866993857299</v>
      </c>
      <c r="C200" s="265">
        <f>IF(C$87=0,0,C$87/NMM_fec!C$87)</f>
        <v>0.25504185218403025</v>
      </c>
      <c r="D200" s="265">
        <f>IF(D$87=0,0,D$87/NMM_fec!D$87)</f>
        <v>0.26115088674498188</v>
      </c>
      <c r="E200" s="265">
        <f>IF(E$87=0,0,E$87/NMM_fec!E$87)</f>
        <v>0.26135282683391103</v>
      </c>
      <c r="F200" s="265">
        <f>IF(F$87=0,0,F$87/NMM_fec!F$87)</f>
        <v>0.24190421936462592</v>
      </c>
      <c r="G200" s="265">
        <f>IF(G$87=0,0,G$87/NMM_fec!G$87)</f>
        <v>0.26046183362703007</v>
      </c>
      <c r="H200" s="265">
        <f>IF(H$87=0,0,H$87/NMM_fec!H$87)</f>
        <v>0.26407879104087228</v>
      </c>
      <c r="I200" s="265">
        <f>IF(I$87=0,0,I$87/NMM_fec!I$87)</f>
        <v>0.26567973893306929</v>
      </c>
      <c r="J200" s="265">
        <f>IF(J$87=0,0,J$87/NMM_fec!J$87)</f>
        <v>0.26767557524042301</v>
      </c>
      <c r="K200" s="265">
        <f>IF(K$87=0,0,K$87/NMM_fec!K$87)</f>
        <v>0.26610949978434578</v>
      </c>
      <c r="L200" s="265">
        <f>IF(L$87=0,0,L$87/NMM_fec!L$87)</f>
        <v>0.2687495633434796</v>
      </c>
      <c r="M200" s="265">
        <f>IF(M$87=0,0,M$87/NMM_fec!M$87)</f>
        <v>0.26820026124950724</v>
      </c>
      <c r="N200" s="265">
        <f>IF(N$87=0,0,N$87/NMM_fec!N$87)</f>
        <v>0.26929823028123551</v>
      </c>
      <c r="O200" s="265">
        <f>IF(O$87=0,0,O$87/NMM_fec!O$87)</f>
        <v>0.2714696998006953</v>
      </c>
      <c r="P200" s="265">
        <f>IF(P$87=0,0,P$87/NMM_fec!P$87)</f>
        <v>0.28184702842974646</v>
      </c>
      <c r="Q200" s="265">
        <f>IF(Q$87=0,0,Q$87/NMM_fec!Q$87)</f>
        <v>0.29217289041349037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0.46757403403811343</v>
      </c>
      <c r="C202" s="253">
        <f>IF(C$97=0,0,C$97/NMM_fec!C$97)</f>
        <v>0.46696721978816857</v>
      </c>
      <c r="D202" s="253">
        <f>IF(D$97=0,0,D$97/NMM_fec!D$97)</f>
        <v>0.47672713331929484</v>
      </c>
      <c r="E202" s="253">
        <f>IF(E$97=0,0,E$97/NMM_fec!E$97)</f>
        <v>0.47671931639615872</v>
      </c>
      <c r="F202" s="253">
        <f>IF(F$97=0,0,F$97/NMM_fec!F$97)</f>
        <v>0.47095537656735464</v>
      </c>
      <c r="G202" s="253">
        <f>IF(G$97=0,0,G$97/NMM_fec!G$97)</f>
        <v>0.46925349053462867</v>
      </c>
      <c r="H202" s="253">
        <f>IF(H$97=0,0,H$97/NMM_fec!H$97)</f>
        <v>0.46917785427605085</v>
      </c>
      <c r="I202" s="253">
        <f>IF(I$97=0,0,I$97/NMM_fec!I$97)</f>
        <v>0.46994170544674774</v>
      </c>
      <c r="J202" s="253">
        <f>IF(J$97=0,0,J$97/NMM_fec!J$97)</f>
        <v>0.47418398949108098</v>
      </c>
      <c r="K202" s="253">
        <f>IF(K$97=0,0,K$97/NMM_fec!K$97)</f>
        <v>0.47085429289362085</v>
      </c>
      <c r="L202" s="253">
        <f>IF(L$97=0,0,L$97/NMM_fec!L$97)</f>
        <v>0.47647123000302072</v>
      </c>
      <c r="M202" s="253">
        <f>IF(M$97=0,0,M$97/NMM_fec!M$97)</f>
        <v>0.47150463785959956</v>
      </c>
      <c r="N202" s="253">
        <f>IF(N$97=0,0,N$97/NMM_fec!N$97)</f>
        <v>0.4871765340052977</v>
      </c>
      <c r="O202" s="253">
        <f>IF(O$97=0,0,O$97/NMM_fec!O$97)</f>
        <v>0.48960528221564048</v>
      </c>
      <c r="P202" s="253">
        <f>IF(P$97=0,0,P$97/NMM_fec!P$97)</f>
        <v>0.53276575583708263</v>
      </c>
      <c r="Q202" s="253">
        <f>IF(Q$97=0,0,Q$97/NMM_fec!Q$97)</f>
        <v>0.53870341444675196</v>
      </c>
    </row>
    <row r="203" spans="1:17" x14ac:dyDescent="0.25">
      <c r="A203" s="132" t="s">
        <v>83</v>
      </c>
      <c r="B203" s="252">
        <f>IF(B$98=0,0,B$98/NMM_fec!B$98)</f>
        <v>0.45337922281313331</v>
      </c>
      <c r="C203" s="252">
        <f>IF(C$98=0,0,C$98/NMM_fec!C$98)</f>
        <v>0.45337922281313325</v>
      </c>
      <c r="D203" s="252">
        <f>IF(D$98=0,0,D$98/NMM_fec!D$98)</f>
        <v>0.45337922281313331</v>
      </c>
      <c r="E203" s="252">
        <f>IF(E$98=0,0,E$98/NMM_fec!E$98)</f>
        <v>0.45337922281313325</v>
      </c>
      <c r="F203" s="252">
        <f>IF(F$98=0,0,F$98/NMM_fec!F$98)</f>
        <v>0.45337922281313331</v>
      </c>
      <c r="G203" s="252">
        <f>IF(G$98=0,0,G$98/NMM_fec!G$98)</f>
        <v>0.45337922281313342</v>
      </c>
      <c r="H203" s="252">
        <f>IF(H$98=0,0,H$98/NMM_fec!H$98)</f>
        <v>0.45337922281313331</v>
      </c>
      <c r="I203" s="252">
        <f>IF(I$98=0,0,I$98/NMM_fec!I$98)</f>
        <v>0.45337922281313331</v>
      </c>
      <c r="J203" s="252">
        <f>IF(J$98=0,0,J$98/NMM_fec!J$98)</f>
        <v>0.45337922281313331</v>
      </c>
      <c r="K203" s="252">
        <f>IF(K$98=0,0,K$98/NMM_fec!K$98)</f>
        <v>0.45337922281313331</v>
      </c>
      <c r="L203" s="252">
        <f>IF(L$98=0,0,L$98/NMM_fec!L$98)</f>
        <v>0.4533792228131332</v>
      </c>
      <c r="M203" s="252">
        <f>IF(M$98=0,0,M$98/NMM_fec!M$98)</f>
        <v>0.45337922281313331</v>
      </c>
      <c r="N203" s="252">
        <f>IF(N$98=0,0,N$98/NMM_fec!N$98)</f>
        <v>0.47079245019779731</v>
      </c>
      <c r="O203" s="252">
        <f>IF(O$98=0,0,O$98/NMM_fec!O$98)</f>
        <v>0.47255690369443626</v>
      </c>
      <c r="P203" s="252">
        <f>IF(P$98=0,0,P$98/NMM_fec!P$98)</f>
        <v>0.50936700533724977</v>
      </c>
      <c r="Q203" s="252">
        <f>IF(Q$98=0,0,Q$98/NMM_fec!Q$98)</f>
        <v>0.50936700533724977</v>
      </c>
    </row>
    <row r="204" spans="1:17" x14ac:dyDescent="0.25">
      <c r="A204" s="76" t="s">
        <v>82</v>
      </c>
      <c r="B204" s="251">
        <f>IF(B$99=0,0,B$99/NMM_fec!B$99)</f>
        <v>0.11837064754514827</v>
      </c>
      <c r="C204" s="251">
        <f>IF(C$99=0,0,C$99/NMM_fec!C$99)</f>
        <v>0.11837064754514827</v>
      </c>
      <c r="D204" s="251">
        <f>IF(D$99=0,0,D$99/NMM_fec!D$99)</f>
        <v>0.1183706475451483</v>
      </c>
      <c r="E204" s="251">
        <f>IF(E$99=0,0,E$99/NMM_fec!E$99)</f>
        <v>0.11837064754514828</v>
      </c>
      <c r="F204" s="251">
        <f>IF(F$99=0,0,F$99/NMM_fec!F$99)</f>
        <v>0.11837064754514828</v>
      </c>
      <c r="G204" s="251">
        <f>IF(G$99=0,0,G$99/NMM_fec!G$99)</f>
        <v>0.11837064754514828</v>
      </c>
      <c r="H204" s="251">
        <f>IF(H$99=0,0,H$99/NMM_fec!H$99)</f>
        <v>0.11837064754514828</v>
      </c>
      <c r="I204" s="251">
        <f>IF(I$99=0,0,I$99/NMM_fec!I$99)</f>
        <v>0.11837064754514828</v>
      </c>
      <c r="J204" s="251">
        <f>IF(J$99=0,0,J$99/NMM_fec!J$99)</f>
        <v>0.11837064754514828</v>
      </c>
      <c r="K204" s="251">
        <f>IF(K$99=0,0,K$99/NMM_fec!K$99)</f>
        <v>0.11837064754514828</v>
      </c>
      <c r="L204" s="251">
        <f>IF(L$99=0,0,L$99/NMM_fec!L$99)</f>
        <v>0.1183706475451483</v>
      </c>
      <c r="M204" s="251">
        <f>IF(M$99=0,0,M$99/NMM_fec!M$99)</f>
        <v>0.11837064754514828</v>
      </c>
      <c r="N204" s="251">
        <f>IF(N$99=0,0,N$99/NMM_fec!N$99)</f>
        <v>0.12291698513111911</v>
      </c>
      <c r="O204" s="251">
        <f>IF(O$99=0,0,O$99/NMM_fec!O$99)</f>
        <v>0.12337765799050715</v>
      </c>
      <c r="P204" s="251">
        <f>IF(P$99=0,0,P$99/NMM_fec!P$99)</f>
        <v>0.13298823418900768</v>
      </c>
      <c r="Q204" s="251">
        <f>IF(Q$99=0,0,Q$99/NMM_fec!Q$99)</f>
        <v>0.13298823418900768</v>
      </c>
    </row>
    <row r="205" spans="1:17" x14ac:dyDescent="0.25">
      <c r="A205" s="76" t="s">
        <v>81</v>
      </c>
      <c r="B205" s="251">
        <f>IF(B$100=0,0,B$100/NMM_fec!B$100)</f>
        <v>0.64803926289295366</v>
      </c>
      <c r="C205" s="251">
        <f>IF(C$100=0,0,C$100/NMM_fec!C$100)</f>
        <v>0.64803926289295355</v>
      </c>
      <c r="D205" s="251">
        <f>IF(D$100=0,0,D$100/NMM_fec!D$100)</f>
        <v>0.64803926289295366</v>
      </c>
      <c r="E205" s="251">
        <f>IF(E$100=0,0,E$100/NMM_fec!E$100)</f>
        <v>0.64803926289295366</v>
      </c>
      <c r="F205" s="251">
        <f>IF(F$100=0,0,F$100/NMM_fec!F$100)</f>
        <v>0.64803926289295366</v>
      </c>
      <c r="G205" s="251">
        <f>IF(G$100=0,0,G$100/NMM_fec!G$100)</f>
        <v>0.64803926289295366</v>
      </c>
      <c r="H205" s="251">
        <f>IF(H$100=0,0,H$100/NMM_fec!H$100)</f>
        <v>0.64803926289295366</v>
      </c>
      <c r="I205" s="251">
        <f>IF(I$100=0,0,I$100/NMM_fec!I$100)</f>
        <v>0.64803926289295355</v>
      </c>
      <c r="J205" s="251">
        <f>IF(J$100=0,0,J$100/NMM_fec!J$100)</f>
        <v>0.64803926289295366</v>
      </c>
      <c r="K205" s="251">
        <f>IF(K$100=0,0,K$100/NMM_fec!K$100)</f>
        <v>0.64803926289295366</v>
      </c>
      <c r="L205" s="251">
        <f>IF(L$100=0,0,L$100/NMM_fec!L$100)</f>
        <v>0.64803926289295366</v>
      </c>
      <c r="M205" s="251">
        <f>IF(M$100=0,0,M$100/NMM_fec!M$100)</f>
        <v>0.64803926289295355</v>
      </c>
      <c r="N205" s="251">
        <f>IF(N$100=0,0,N$100/NMM_fec!N$100)</f>
        <v>0.67292892362536905</v>
      </c>
      <c r="O205" s="251">
        <f>IF(O$100=0,0,O$100/NMM_fec!O$100)</f>
        <v>0.67545095173304459</v>
      </c>
      <c r="P205" s="251">
        <f>IF(P$100=0,0,P$100/NMM_fec!P$100)</f>
        <v>0.72806560616650451</v>
      </c>
      <c r="Q205" s="251">
        <f>IF(Q$100=0,0,Q$100/NMM_fec!Q$100)</f>
        <v>0.7280656061665044</v>
      </c>
    </row>
    <row r="206" spans="1:17" x14ac:dyDescent="0.25">
      <c r="A206" s="76" t="s">
        <v>80</v>
      </c>
      <c r="B206" s="251">
        <f>IF(B$101=0,0,B$101/NMM_fec!B$101)</f>
        <v>0.45176408562432302</v>
      </c>
      <c r="C206" s="251">
        <f>IF(C$101=0,0,C$101/NMM_fec!C$101)</f>
        <v>0.45176408562432308</v>
      </c>
      <c r="D206" s="251">
        <f>IF(D$101=0,0,D$101/NMM_fec!D$101)</f>
        <v>0.45176408562432302</v>
      </c>
      <c r="E206" s="251">
        <f>IF(E$101=0,0,E$101/NMM_fec!E$101)</f>
        <v>0.45176408562432302</v>
      </c>
      <c r="F206" s="251">
        <f>IF(F$101=0,0,F$101/NMM_fec!F$101)</f>
        <v>0.45176408562432302</v>
      </c>
      <c r="G206" s="251">
        <f>IF(G$101=0,0,G$101/NMM_fec!G$101)</f>
        <v>0.45176408562432302</v>
      </c>
      <c r="H206" s="251">
        <f>IF(H$101=0,0,H$101/NMM_fec!H$101)</f>
        <v>0.45176408562432302</v>
      </c>
      <c r="I206" s="251">
        <f>IF(I$101=0,0,I$101/NMM_fec!I$101)</f>
        <v>0.45176408562432308</v>
      </c>
      <c r="J206" s="251">
        <f>IF(J$101=0,0,J$101/NMM_fec!J$101)</f>
        <v>0.45176408562432302</v>
      </c>
      <c r="K206" s="251">
        <f>IF(K$101=0,0,K$101/NMM_fec!K$101)</f>
        <v>0.45176408562432302</v>
      </c>
      <c r="L206" s="251">
        <f>IF(L$101=0,0,L$101/NMM_fec!L$101)</f>
        <v>0.45176408562432302</v>
      </c>
      <c r="M206" s="251">
        <f>IF(M$101=0,0,M$101/NMM_fec!M$101)</f>
        <v>0.45176408562432296</v>
      </c>
      <c r="N206" s="251">
        <f>IF(N$101=0,0,N$101/NMM_fec!N$101)</f>
        <v>0.46911527939626058</v>
      </c>
      <c r="O206" s="251">
        <f>IF(O$101=0,0,O$101/NMM_fec!O$101)</f>
        <v>0.47087344712964241</v>
      </c>
      <c r="P206" s="251">
        <f>IF(P$101=0,0,P$101/NMM_fec!P$101)</f>
        <v>0.50755241492005243</v>
      </c>
      <c r="Q206" s="251">
        <f>IF(Q$101=0,0,Q$101/NMM_fec!Q$101)</f>
        <v>0.50755241492005243</v>
      </c>
    </row>
    <row r="207" spans="1:17" x14ac:dyDescent="0.25">
      <c r="A207" s="129" t="s">
        <v>79</v>
      </c>
      <c r="B207" s="250">
        <f>IF(B$102=0,0,B$102/NMM_fec!B$102)</f>
        <v>0.71160267097118957</v>
      </c>
      <c r="C207" s="250">
        <f>IF(C$102=0,0,C$102/NMM_fec!C$102)</f>
        <v>0.71160267097118957</v>
      </c>
      <c r="D207" s="250">
        <f>IF(D$102=0,0,D$102/NMM_fec!D$102)</f>
        <v>0.71160267097118957</v>
      </c>
      <c r="E207" s="250">
        <f>IF(E$102=0,0,E$102/NMM_fec!E$102)</f>
        <v>0.71160267097118979</v>
      </c>
      <c r="F207" s="250">
        <f>IF(F$102=0,0,F$102/NMM_fec!F$102)</f>
        <v>0.71160267097118979</v>
      </c>
      <c r="G207" s="250">
        <f>IF(G$102=0,0,G$102/NMM_fec!G$102)</f>
        <v>0.71160267097118968</v>
      </c>
      <c r="H207" s="250">
        <f>IF(H$102=0,0,H$102/NMM_fec!H$102)</f>
        <v>0.71160267097118979</v>
      </c>
      <c r="I207" s="250">
        <f>IF(I$102=0,0,I$102/NMM_fec!I$102)</f>
        <v>0.71160267097118957</v>
      </c>
      <c r="J207" s="250">
        <f>IF(J$102=0,0,J$102/NMM_fec!J$102)</f>
        <v>0.71160267097118968</v>
      </c>
      <c r="K207" s="250">
        <f>IF(K$102=0,0,K$102/NMM_fec!K$102)</f>
        <v>0.71160267097118968</v>
      </c>
      <c r="L207" s="250">
        <f>IF(L$102=0,0,L$102/NMM_fec!L$102)</f>
        <v>0.71160267097118957</v>
      </c>
      <c r="M207" s="250">
        <f>IF(M$102=0,0,M$102/NMM_fec!M$102)</f>
        <v>0.71160267097118968</v>
      </c>
      <c r="N207" s="250">
        <f>IF(N$102=0,0,N$102/NMM_fec!N$102)</f>
        <v>0.73893365239612119</v>
      </c>
      <c r="O207" s="250">
        <f>IF(O$102=0,0,O$102/NMM_fec!O$102)</f>
        <v>0.74170305548703019</v>
      </c>
      <c r="P207" s="250">
        <f>IF(P$102=0,0,P$102/NMM_fec!P$102)</f>
        <v>0.79947845702664477</v>
      </c>
      <c r="Q207" s="250">
        <f>IF(Q$102=0,0,Q$102/NMM_fec!Q$102)</f>
        <v>0.79947845702664477</v>
      </c>
    </row>
    <row r="208" spans="1:17" x14ac:dyDescent="0.25">
      <c r="A208" s="127" t="s">
        <v>206</v>
      </c>
      <c r="B208" s="249">
        <f>IF(B$107=0,0,B$107/NMM_fec!B$107)</f>
        <v>0.45876749868581723</v>
      </c>
      <c r="C208" s="249">
        <f>IF(C$107=0,0,C$107/NMM_fec!C$107)</f>
        <v>0.45848764996512437</v>
      </c>
      <c r="D208" s="249">
        <f>IF(D$107=0,0,D$107/NMM_fec!D$107)</f>
        <v>0.46326171513414316</v>
      </c>
      <c r="E208" s="249">
        <f>IF(E$107=0,0,E$107/NMM_fec!E$107)</f>
        <v>0.46325764438842509</v>
      </c>
      <c r="F208" s="249">
        <f>IF(F$107=0,0,F$107/NMM_fec!F$107)</f>
        <v>0.46036659095967042</v>
      </c>
      <c r="G208" s="249">
        <f>IF(G$107=0,0,G$107/NMM_fec!G$107)</f>
        <v>0.45955320624098905</v>
      </c>
      <c r="H208" s="249">
        <f>IF(H$107=0,0,H$107/NMM_fec!H$107)</f>
        <v>0.45951746282758033</v>
      </c>
      <c r="I208" s="249">
        <f>IF(I$107=0,0,I$107/NMM_fec!I$107)</f>
        <v>0.45988001129861117</v>
      </c>
      <c r="J208" s="249">
        <f>IF(J$107=0,0,J$107/NMM_fec!J$107)</f>
        <v>0.46195922838709969</v>
      </c>
      <c r="K208" s="249">
        <f>IF(K$107=0,0,K$107/NMM_fec!K$107)</f>
        <v>0.46031778659920769</v>
      </c>
      <c r="L208" s="249">
        <f>IF(L$107=0,0,L$107/NMM_fec!L$107)</f>
        <v>0.46312866948662207</v>
      </c>
      <c r="M208" s="249">
        <f>IF(M$107=0,0,M$107/NMM_fec!M$107)</f>
        <v>0.46063288530446755</v>
      </c>
      <c r="N208" s="249">
        <f>IF(N$107=0,0,N$107/NMM_fec!N$107)</f>
        <v>0.47715636898279673</v>
      </c>
      <c r="O208" s="249">
        <f>IF(O$107=0,0,O$107/NMM_fec!O$107)</f>
        <v>0.47923041407911543</v>
      </c>
      <c r="P208" s="249">
        <f>IF(P$107=0,0,P$107/NMM_fec!P$107)</f>
        <v>0.51901905023594463</v>
      </c>
      <c r="Q208" s="249">
        <f>IF(Q$107=0,0,Q$107/NMM_fec!Q$107)</f>
        <v>0.52211724392456593</v>
      </c>
    </row>
    <row r="209" spans="1:17" x14ac:dyDescent="0.25">
      <c r="A209" s="127" t="s">
        <v>205</v>
      </c>
      <c r="B209" s="249">
        <f>IF(B$115=0,0,B$115/NMM_fec!B$115)</f>
        <v>0.55445218025566623</v>
      </c>
      <c r="C209" s="249">
        <f>IF(C$115=0,0,C$115/NMM_fec!C$115)</f>
        <v>0.55445218025566623</v>
      </c>
      <c r="D209" s="249">
        <f>IF(D$115=0,0,D$115/NMM_fec!D$115)</f>
        <v>0.55445218025566634</v>
      </c>
      <c r="E209" s="249">
        <f>IF(E$115=0,0,E$115/NMM_fec!E$115)</f>
        <v>0.55445218025566634</v>
      </c>
      <c r="F209" s="249">
        <f>IF(F$115=0,0,F$115/NMM_fec!F$115)</f>
        <v>0.55445218025566623</v>
      </c>
      <c r="G209" s="249">
        <f>IF(G$115=0,0,G$115/NMM_fec!G$115)</f>
        <v>0.55445218025566623</v>
      </c>
      <c r="H209" s="249">
        <f>IF(H$115=0,0,H$115/NMM_fec!H$115)</f>
        <v>0.55445218025566623</v>
      </c>
      <c r="I209" s="249">
        <f>IF(I$115=0,0,I$115/NMM_fec!I$115)</f>
        <v>0.55445218025566623</v>
      </c>
      <c r="J209" s="249">
        <f>IF(J$115=0,0,J$115/NMM_fec!J$115)</f>
        <v>0.55445218025566623</v>
      </c>
      <c r="K209" s="249">
        <f>IF(K$115=0,0,K$115/NMM_fec!K$115)</f>
        <v>0.55445218025566623</v>
      </c>
      <c r="L209" s="249">
        <f>IF(L$115=0,0,L$115/NMM_fec!L$115)</f>
        <v>0.55445218025566623</v>
      </c>
      <c r="M209" s="249">
        <f>IF(M$115=0,0,M$115/NMM_fec!M$115)</f>
        <v>0.55445218025566634</v>
      </c>
      <c r="N209" s="249">
        <f>IF(N$115=0,0,N$115/NMM_fec!N$115)</f>
        <v>0.5757473817181602</v>
      </c>
      <c r="O209" s="249">
        <f>IF(O$115=0,0,O$115/NMM_fec!O$115)</f>
        <v>0.57790518922001477</v>
      </c>
      <c r="P209" s="249">
        <f>IF(P$115=0,0,P$115/NMM_fec!P$115)</f>
        <v>0.622921458348216</v>
      </c>
      <c r="Q209" s="249">
        <f>IF(Q$115=0,0,Q$115/NMM_fec!Q$115)</f>
        <v>0.622921458348216</v>
      </c>
    </row>
    <row r="210" spans="1:17" x14ac:dyDescent="0.25">
      <c r="A210" s="127" t="s">
        <v>204</v>
      </c>
      <c r="B210" s="249">
        <f>IF(B$116=0,0,B$116/NMM_fec!B$116)</f>
        <v>0.48019883273247171</v>
      </c>
      <c r="C210" s="249">
        <f>IF(C$116=0,0,C$116/NMM_fec!C$116)</f>
        <v>0.47944266998494373</v>
      </c>
      <c r="D210" s="249">
        <f>IF(D$116=0,0,D$116/NMM_fec!D$116)</f>
        <v>0.49139866312511671</v>
      </c>
      <c r="E210" s="249">
        <f>IF(E$116=0,0,E$116/NMM_fec!E$116)</f>
        <v>0.49138926014371032</v>
      </c>
      <c r="F210" s="249">
        <f>IF(F$116=0,0,F$116/NMM_fec!F$116)</f>
        <v>0.48438095224267474</v>
      </c>
      <c r="G210" s="249">
        <f>IF(G$116=0,0,G$116/NMM_fec!G$116)</f>
        <v>0.48228265606017873</v>
      </c>
      <c r="H210" s="249">
        <f>IF(H$116=0,0,H$116/NMM_fec!H$116)</f>
        <v>0.48218909117942088</v>
      </c>
      <c r="I210" s="249">
        <f>IF(I$116=0,0,I$116/NMM_fec!I$116)</f>
        <v>0.48313278482479111</v>
      </c>
      <c r="J210" s="249">
        <f>IF(J$116=0,0,J$116/NMM_fec!J$116)</f>
        <v>0.48832509211925018</v>
      </c>
      <c r="K210" s="249">
        <f>IF(K$116=0,0,K$116/NMM_fec!K$116)</f>
        <v>0.48425669703483049</v>
      </c>
      <c r="L210" s="249">
        <f>IF(L$116=0,0,L$116/NMM_fec!L$116)</f>
        <v>0.49109069547611239</v>
      </c>
      <c r="M210" s="249">
        <f>IF(M$116=0,0,M$116/NMM_fec!M$116)</f>
        <v>0.4850553008119437</v>
      </c>
      <c r="N210" s="249">
        <f>IF(N$116=0,0,N$116/NMM_fec!N$116)</f>
        <v>0.50068243969174031</v>
      </c>
      <c r="O210" s="249">
        <f>IF(O$116=0,0,O$116/NMM_fec!O$116)</f>
        <v>0.50330406767908109</v>
      </c>
      <c r="P210" s="249">
        <f>IF(P$116=0,0,P$116/NMM_fec!P$116)</f>
        <v>0.54865845660456003</v>
      </c>
      <c r="Q210" s="249">
        <f>IF(Q$116=0,0,Q$116/NMM_fec!Q$116)</f>
        <v>0.55579772758246471</v>
      </c>
    </row>
    <row r="211" spans="1:17" x14ac:dyDescent="0.25">
      <c r="A211" s="72" t="s">
        <v>203</v>
      </c>
      <c r="B211" s="247">
        <f>IF(B$124=0,0,B$124/NMM_fec!B$124)</f>
        <v>0.56985362970721243</v>
      </c>
      <c r="C211" s="247">
        <f>IF(C$124=0,0,C$124/NMM_fec!C$124)</f>
        <v>0.56985362970721243</v>
      </c>
      <c r="D211" s="247">
        <f>IF(D$124=0,0,D$124/NMM_fec!D$124)</f>
        <v>0.56985362970721243</v>
      </c>
      <c r="E211" s="247">
        <f>IF(E$124=0,0,E$124/NMM_fec!E$124)</f>
        <v>0.56985362970721243</v>
      </c>
      <c r="F211" s="247">
        <f>IF(F$124=0,0,F$124/NMM_fec!F$124)</f>
        <v>0.56985362970721243</v>
      </c>
      <c r="G211" s="247">
        <f>IF(G$124=0,0,G$124/NMM_fec!G$124)</f>
        <v>0.56985362970721243</v>
      </c>
      <c r="H211" s="247">
        <f>IF(H$124=0,0,H$124/NMM_fec!H$124)</f>
        <v>0.56985362970721243</v>
      </c>
      <c r="I211" s="247">
        <f>IF(I$124=0,0,I$124/NMM_fec!I$124)</f>
        <v>0.56985362970721243</v>
      </c>
      <c r="J211" s="247">
        <f>IF(J$124=0,0,J$124/NMM_fec!J$124)</f>
        <v>0.56985362970721243</v>
      </c>
      <c r="K211" s="247">
        <f>IF(K$124=0,0,K$124/NMM_fec!K$124)</f>
        <v>0.56985362970721243</v>
      </c>
      <c r="L211" s="247">
        <f>IF(L$124=0,0,L$124/NMM_fec!L$124)</f>
        <v>0.56985362970721243</v>
      </c>
      <c r="M211" s="247">
        <f>IF(M$124=0,0,M$124/NMM_fec!M$124)</f>
        <v>0.56985362970721243</v>
      </c>
      <c r="N211" s="247">
        <f>IF(N$124=0,0,N$124/NMM_fec!N$124)</f>
        <v>0.59174036454366463</v>
      </c>
      <c r="O211" s="247">
        <f>IF(O$124=0,0,O$124/NMM_fec!O$124)</f>
        <v>0.59395811114279284</v>
      </c>
      <c r="P211" s="247">
        <f>IF(P$124=0,0,P$124/NMM_fec!P$124)</f>
        <v>0.64022483219122184</v>
      </c>
      <c r="Q211" s="247">
        <f>IF(Q$124=0,0,Q$124/NMM_fec!Q$124)</f>
        <v>0.64022483219122195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531.96850367282514</v>
      </c>
      <c r="C5" s="96">
        <v>509.14136371817233</v>
      </c>
      <c r="D5" s="96">
        <v>541.71379610140866</v>
      </c>
      <c r="E5" s="96">
        <v>527.10596944188671</v>
      </c>
      <c r="F5" s="96">
        <v>642.18642296034045</v>
      </c>
      <c r="G5" s="96">
        <v>692.65762930231995</v>
      </c>
      <c r="H5" s="96">
        <v>935.20754077852598</v>
      </c>
      <c r="I5" s="96">
        <v>941.43985223008963</v>
      </c>
      <c r="J5" s="96">
        <v>812.55575865077481</v>
      </c>
      <c r="K5" s="96">
        <v>436.05303522628776</v>
      </c>
      <c r="L5" s="96">
        <v>509.9335233889268</v>
      </c>
      <c r="M5" s="96">
        <v>591.20326041172848</v>
      </c>
      <c r="N5" s="96">
        <v>662.33022422674333</v>
      </c>
      <c r="O5" s="96">
        <v>722.60229763130724</v>
      </c>
      <c r="P5" s="96">
        <v>602.0656268882243</v>
      </c>
      <c r="Q5" s="96">
        <v>709.48236296875655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0.29265702100525298</v>
      </c>
      <c r="C10" s="158">
        <v>0.25044507289378176</v>
      </c>
      <c r="D10" s="158">
        <v>0.26207022260405666</v>
      </c>
      <c r="E10" s="158">
        <v>0.25551700956135193</v>
      </c>
      <c r="F10" s="158">
        <v>0.31411717070180334</v>
      </c>
      <c r="G10" s="158">
        <v>0.34513683829303604</v>
      </c>
      <c r="H10" s="158">
        <v>0.42948657225194764</v>
      </c>
      <c r="I10" s="158">
        <v>0.438808587476339</v>
      </c>
      <c r="J10" s="158">
        <v>0.37967482704682576</v>
      </c>
      <c r="K10" s="158">
        <v>0.1884797701108254</v>
      </c>
      <c r="L10" s="158">
        <v>0.24521727858644674</v>
      </c>
      <c r="M10" s="158">
        <v>0.29378341948263886</v>
      </c>
      <c r="N10" s="158">
        <v>0.28821115746173664</v>
      </c>
      <c r="O10" s="158">
        <v>0.29065999430750677</v>
      </c>
      <c r="P10" s="158">
        <v>0.21181635481556571</v>
      </c>
      <c r="Q10" s="158">
        <v>0.18695273539083412</v>
      </c>
    </row>
    <row r="11" spans="1:17" x14ac:dyDescent="0.25">
      <c r="A11" s="92" t="s">
        <v>125</v>
      </c>
      <c r="B11" s="91">
        <v>0.13703560983563504</v>
      </c>
      <c r="C11" s="91">
        <v>0.11727001517490825</v>
      </c>
      <c r="D11" s="91">
        <v>0.12271345020512225</v>
      </c>
      <c r="E11" s="91">
        <v>0.11964493149128706</v>
      </c>
      <c r="F11" s="91">
        <v>0.14708424865089181</v>
      </c>
      <c r="G11" s="91">
        <v>0.16160909774100454</v>
      </c>
      <c r="H11" s="91">
        <v>0.20110556084593567</v>
      </c>
      <c r="I11" s="91">
        <v>0.20547056133963174</v>
      </c>
      <c r="J11" s="91">
        <v>0.17778138820960371</v>
      </c>
      <c r="K11" s="91">
        <v>8.8254982402604487E-2</v>
      </c>
      <c r="L11" s="91">
        <v>0.11482211907270587</v>
      </c>
      <c r="M11" s="91">
        <v>0.13756304191888494</v>
      </c>
      <c r="N11" s="91">
        <v>0.13495385003421603</v>
      </c>
      <c r="O11" s="91">
        <v>0.13610050918285152</v>
      </c>
      <c r="P11" s="91">
        <v>9.9182255240653522E-2</v>
      </c>
      <c r="Q11" s="91">
        <v>8.753995382281711E-2</v>
      </c>
    </row>
    <row r="12" spans="1:17" x14ac:dyDescent="0.25">
      <c r="A12" s="92" t="s">
        <v>26</v>
      </c>
      <c r="B12" s="91">
        <v>0.15562141116961795</v>
      </c>
      <c r="C12" s="91">
        <v>0.13317505771887353</v>
      </c>
      <c r="D12" s="91">
        <v>0.1393567723989344</v>
      </c>
      <c r="E12" s="91">
        <v>0.13587207807006485</v>
      </c>
      <c r="F12" s="91">
        <v>0.16703292205091155</v>
      </c>
      <c r="G12" s="91">
        <v>0.1835277405520315</v>
      </c>
      <c r="H12" s="91">
        <v>0.22838101140601197</v>
      </c>
      <c r="I12" s="91">
        <v>0.23333802613670729</v>
      </c>
      <c r="J12" s="91">
        <v>0.20189343883722202</v>
      </c>
      <c r="K12" s="91">
        <v>0.10022478770822089</v>
      </c>
      <c r="L12" s="91">
        <v>0.13039515951374087</v>
      </c>
      <c r="M12" s="91">
        <v>0.15622037756375395</v>
      </c>
      <c r="N12" s="91">
        <v>0.15325730742752064</v>
      </c>
      <c r="O12" s="91">
        <v>0.15455948512465525</v>
      </c>
      <c r="P12" s="91">
        <v>0.11263409957491217</v>
      </c>
      <c r="Q12" s="91">
        <v>9.9412781568017E-2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75.654314192421069</v>
      </c>
      <c r="C16" s="204">
        <v>63.027566718754485</v>
      </c>
      <c r="D16" s="204">
        <v>57.635865895333552</v>
      </c>
      <c r="E16" s="204">
        <v>34.790568999654475</v>
      </c>
      <c r="F16" s="204">
        <v>57.215622931964788</v>
      </c>
      <c r="G16" s="204">
        <v>71.506611376325495</v>
      </c>
      <c r="H16" s="204">
        <v>111.98993677514996</v>
      </c>
      <c r="I16" s="204">
        <v>110.73584024479679</v>
      </c>
      <c r="J16" s="204">
        <v>90.449280337322364</v>
      </c>
      <c r="K16" s="204">
        <v>69.326135682552191</v>
      </c>
      <c r="L16" s="204">
        <v>55.907219649724986</v>
      </c>
      <c r="M16" s="204">
        <v>58.266866454228527</v>
      </c>
      <c r="N16" s="204">
        <v>59.897542962890775</v>
      </c>
      <c r="O16" s="204">
        <v>61.392300596624253</v>
      </c>
      <c r="P16" s="204">
        <v>35.441515756858088</v>
      </c>
      <c r="Q16" s="204">
        <v>42.078240147165758</v>
      </c>
    </row>
    <row r="17" spans="1:17" x14ac:dyDescent="0.25">
      <c r="A17" s="152" t="s">
        <v>227</v>
      </c>
      <c r="B17" s="151">
        <v>74.01188511495539</v>
      </c>
      <c r="C17" s="151">
        <v>62.242034959169999</v>
      </c>
      <c r="D17" s="151">
        <v>54.209469989021045</v>
      </c>
      <c r="E17" s="151">
        <v>28.905540305761914</v>
      </c>
      <c r="F17" s="151">
        <v>51.271160973868128</v>
      </c>
      <c r="G17" s="151">
        <v>63.796770669258045</v>
      </c>
      <c r="H17" s="151">
        <v>103.02921809494148</v>
      </c>
      <c r="I17" s="151">
        <v>100.61912660488106</v>
      </c>
      <c r="J17" s="151">
        <v>81.720841957145296</v>
      </c>
      <c r="K17" s="151">
        <v>65.007428804835399</v>
      </c>
      <c r="L17" s="151">
        <v>50.326103856508254</v>
      </c>
      <c r="M17" s="151">
        <v>51.58429773170856</v>
      </c>
      <c r="N17" s="151">
        <v>53.352195976328325</v>
      </c>
      <c r="O17" s="151">
        <v>54.798417868750114</v>
      </c>
      <c r="P17" s="151">
        <v>30.641609993552624</v>
      </c>
      <c r="Q17" s="151">
        <v>37.839542599979097</v>
      </c>
    </row>
    <row r="18" spans="1:17" x14ac:dyDescent="0.25">
      <c r="A18" s="154" t="s">
        <v>33</v>
      </c>
      <c r="B18" s="83">
        <v>19.969810014771937</v>
      </c>
      <c r="C18" s="83">
        <v>21.660919029388278</v>
      </c>
      <c r="D18" s="83">
        <v>54.209469989021045</v>
      </c>
      <c r="E18" s="83">
        <v>28.905540305761914</v>
      </c>
      <c r="F18" s="83">
        <v>51.271160973868128</v>
      </c>
      <c r="G18" s="83">
        <v>57.849347852382202</v>
      </c>
      <c r="H18" s="83">
        <v>70.368749105741486</v>
      </c>
      <c r="I18" s="83">
        <v>24.276845839481052</v>
      </c>
      <c r="J18" s="83">
        <v>59.269371884945301</v>
      </c>
      <c r="K18" s="83">
        <v>0</v>
      </c>
      <c r="L18" s="83">
        <v>40.771103856508262</v>
      </c>
      <c r="M18" s="83">
        <v>51.58429773170856</v>
      </c>
      <c r="N18" s="83">
        <v>53.352195976328325</v>
      </c>
      <c r="O18" s="83">
        <v>54.798417868750114</v>
      </c>
      <c r="P18" s="83">
        <v>30.641609993552624</v>
      </c>
      <c r="Q18" s="83">
        <v>37.839542599979097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54.04207510018346</v>
      </c>
      <c r="C21" s="208">
        <v>40.581115929781717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5.947422816875843</v>
      </c>
      <c r="H22" s="208">
        <v>32.660468989199998</v>
      </c>
      <c r="I22" s="208">
        <v>76.342280765400005</v>
      </c>
      <c r="J22" s="208">
        <v>22.451470072199996</v>
      </c>
      <c r="K22" s="208">
        <v>65.007428804835399</v>
      </c>
      <c r="L22" s="208">
        <v>9.5549999999999926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1.6424290774656825</v>
      </c>
      <c r="C25" s="264">
        <v>0.78553175958448562</v>
      </c>
      <c r="D25" s="264">
        <v>3.4263959063125102</v>
      </c>
      <c r="E25" s="264">
        <v>5.8850286938925587</v>
      </c>
      <c r="F25" s="264">
        <v>5.9444619580966638</v>
      </c>
      <c r="G25" s="264">
        <v>7.7098407070674453</v>
      </c>
      <c r="H25" s="264">
        <v>8.9607186802084691</v>
      </c>
      <c r="I25" s="264">
        <v>10.116713639915726</v>
      </c>
      <c r="J25" s="264">
        <v>8.7284383801770602</v>
      </c>
      <c r="K25" s="264">
        <v>4.3187068777167879</v>
      </c>
      <c r="L25" s="264">
        <v>5.5811157932167319</v>
      </c>
      <c r="M25" s="264">
        <v>6.6825687225199673</v>
      </c>
      <c r="N25" s="264">
        <v>6.5453469865624516</v>
      </c>
      <c r="O25" s="264">
        <v>6.5938827278741377</v>
      </c>
      <c r="P25" s="264">
        <v>4.7999057633054631</v>
      </c>
      <c r="Q25" s="264">
        <v>4.2386975471866633</v>
      </c>
    </row>
    <row r="26" spans="1:17" x14ac:dyDescent="0.25">
      <c r="A26" s="150" t="s">
        <v>33</v>
      </c>
      <c r="B26" s="87">
        <v>0.24903254981140951</v>
      </c>
      <c r="C26" s="87">
        <v>0.2864984226917216</v>
      </c>
      <c r="D26" s="87">
        <v>3.4263959063125102</v>
      </c>
      <c r="E26" s="87">
        <v>5.8850286938925587</v>
      </c>
      <c r="F26" s="87">
        <v>5.9444619580966638</v>
      </c>
      <c r="G26" s="87">
        <v>7.7098407070674453</v>
      </c>
      <c r="H26" s="87">
        <v>8.9607186802084691</v>
      </c>
      <c r="I26" s="87">
        <v>10.116713639915726</v>
      </c>
      <c r="J26" s="87">
        <v>8.7284383801770602</v>
      </c>
      <c r="K26" s="87">
        <v>4.3187068777167879</v>
      </c>
      <c r="L26" s="87">
        <v>5.5811157932167319</v>
      </c>
      <c r="M26" s="87">
        <v>6.6825687225199673</v>
      </c>
      <c r="N26" s="87">
        <v>6.5453469865624516</v>
      </c>
      <c r="O26" s="87">
        <v>6.5938827278741377</v>
      </c>
      <c r="P26" s="87">
        <v>4.7999057633054631</v>
      </c>
      <c r="Q26" s="87">
        <v>4.2386975471866633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1.393396527654273</v>
      </c>
      <c r="C30" s="87">
        <v>0.49903333689276402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139.03784245939877</v>
      </c>
      <c r="C36" s="204">
        <v>118.98345192652411</v>
      </c>
      <c r="D36" s="204">
        <v>149.73375998347112</v>
      </c>
      <c r="E36" s="204">
        <v>152.47574343267087</v>
      </c>
      <c r="F36" s="204">
        <v>186.58017285767383</v>
      </c>
      <c r="G36" s="204">
        <v>206.35317108770133</v>
      </c>
      <c r="H36" s="204">
        <v>256.56699743112409</v>
      </c>
      <c r="I36" s="204">
        <v>262.1148533978166</v>
      </c>
      <c r="J36" s="204">
        <v>226.14590348640564</v>
      </c>
      <c r="K36" s="204">
        <v>77.08253977362476</v>
      </c>
      <c r="L36" s="204">
        <v>144.60163646061537</v>
      </c>
      <c r="M36" s="204">
        <v>173.13928053801735</v>
      </c>
      <c r="N36" s="204">
        <v>169.58399010639081</v>
      </c>
      <c r="O36" s="204">
        <v>170.84150704037543</v>
      </c>
      <c r="P36" s="204">
        <v>124.36119477655065</v>
      </c>
      <c r="Q36" s="204">
        <v>109.82080008619994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124.47140944059575</v>
      </c>
      <c r="E37" s="83">
        <v>152.47574343267087</v>
      </c>
      <c r="F37" s="83">
        <v>186.58017285767383</v>
      </c>
      <c r="G37" s="83">
        <v>206.35317108770133</v>
      </c>
      <c r="H37" s="83">
        <v>256.56699743112409</v>
      </c>
      <c r="I37" s="83">
        <v>262.1148533978166</v>
      </c>
      <c r="J37" s="83">
        <v>226.14590348640564</v>
      </c>
      <c r="K37" s="83">
        <v>75.146955423260152</v>
      </c>
      <c r="L37" s="83">
        <v>144.60163646061537</v>
      </c>
      <c r="M37" s="83">
        <v>173.13928053801735</v>
      </c>
      <c r="N37" s="83">
        <v>169.58399010639081</v>
      </c>
      <c r="O37" s="83">
        <v>170.84150704037543</v>
      </c>
      <c r="P37" s="83">
        <v>124.36119477655065</v>
      </c>
      <c r="Q37" s="83">
        <v>109.82080008619994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139.03784245939877</v>
      </c>
      <c r="C40" s="208">
        <v>118.98345192652411</v>
      </c>
      <c r="D40" s="208">
        <v>25.262350542875357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1.9355843503646051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316.98368999999997</v>
      </c>
      <c r="C45" s="176">
        <v>326.87989999999996</v>
      </c>
      <c r="D45" s="176">
        <v>334.08209999999997</v>
      </c>
      <c r="E45" s="176">
        <v>339.58413999999999</v>
      </c>
      <c r="F45" s="176">
        <v>398.07651000000004</v>
      </c>
      <c r="G45" s="176">
        <v>414.45271000000002</v>
      </c>
      <c r="H45" s="176">
        <v>566.22112000000004</v>
      </c>
      <c r="I45" s="176">
        <v>568.15034999999989</v>
      </c>
      <c r="J45" s="176">
        <v>495.58089999999999</v>
      </c>
      <c r="K45" s="176">
        <v>289.45587999999998</v>
      </c>
      <c r="L45" s="176">
        <v>309.17944999999997</v>
      </c>
      <c r="M45" s="176">
        <v>359.50333000000001</v>
      </c>
      <c r="N45" s="176">
        <v>432.56047999999998</v>
      </c>
      <c r="O45" s="176">
        <v>490.07783000000001</v>
      </c>
      <c r="P45" s="176">
        <v>442.05110000000002</v>
      </c>
      <c r="Q45" s="176">
        <v>557.39637000000005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114.37193297498843</v>
      </c>
      <c r="C47" s="96">
        <v>149.54717285042861</v>
      </c>
      <c r="D47" s="96">
        <v>167.60120268484087</v>
      </c>
      <c r="E47" s="96">
        <v>193.05265993443754</v>
      </c>
      <c r="F47" s="96">
        <v>163.28339511824311</v>
      </c>
      <c r="G47" s="96">
        <v>204.98275181910702</v>
      </c>
      <c r="H47" s="96">
        <v>266.04248894399882</v>
      </c>
      <c r="I47" s="96">
        <v>279.73586528493422</v>
      </c>
      <c r="J47" s="96">
        <v>208.8774332418925</v>
      </c>
      <c r="K47" s="96">
        <v>200.66560217250787</v>
      </c>
      <c r="L47" s="96">
        <v>179.15544159743428</v>
      </c>
      <c r="M47" s="96">
        <v>211.18647650372816</v>
      </c>
      <c r="N47" s="96">
        <v>277.14008905409503</v>
      </c>
      <c r="O47" s="96">
        <v>339.99517119083737</v>
      </c>
      <c r="P47" s="96">
        <v>336.86860998288023</v>
      </c>
      <c r="Q47" s="96">
        <v>260.84128858239148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0.21278314926533637</v>
      </c>
      <c r="C52" s="158">
        <v>0.31999048584401935</v>
      </c>
      <c r="D52" s="158">
        <v>0.39533345319962859</v>
      </c>
      <c r="E52" s="158">
        <v>0.39110115424026104</v>
      </c>
      <c r="F52" s="158">
        <v>0.31820186091719066</v>
      </c>
      <c r="G52" s="158">
        <v>0.43853477918331607</v>
      </c>
      <c r="H52" s="158">
        <v>0.5328689792610295</v>
      </c>
      <c r="I52" s="158">
        <v>0.54916603083373072</v>
      </c>
      <c r="J52" s="158">
        <v>0.42725810827745841</v>
      </c>
      <c r="K52" s="158">
        <v>0.39145961935100859</v>
      </c>
      <c r="L52" s="158">
        <v>0.35602114986432731</v>
      </c>
      <c r="M52" s="158">
        <v>0.39287229970886689</v>
      </c>
      <c r="N52" s="158">
        <v>0.51367106297641696</v>
      </c>
      <c r="O52" s="158">
        <v>0.62480658004022249</v>
      </c>
      <c r="P52" s="158">
        <v>0.63222878858352083</v>
      </c>
      <c r="Q52" s="158">
        <v>0.50785849527249272</v>
      </c>
    </row>
    <row r="53" spans="1:17" x14ac:dyDescent="0.25">
      <c r="A53" s="92" t="s">
        <v>125</v>
      </c>
      <c r="B53" s="91">
        <v>9.9634953305285448E-2</v>
      </c>
      <c r="C53" s="91">
        <v>0.14983440758952188</v>
      </c>
      <c r="D53" s="91">
        <v>0.18511348424702986</v>
      </c>
      <c r="E53" s="91">
        <v>0.18313172530302269</v>
      </c>
      <c r="F53" s="91">
        <v>0.14899689032520586</v>
      </c>
      <c r="G53" s="91">
        <v>0.20534235157967598</v>
      </c>
      <c r="H53" s="91">
        <v>0.24951400545492755</v>
      </c>
      <c r="I53" s="91">
        <v>0.25714504192593651</v>
      </c>
      <c r="J53" s="91">
        <v>0.20006209051096158</v>
      </c>
      <c r="K53" s="91">
        <v>0.18329957531696517</v>
      </c>
      <c r="L53" s="91">
        <v>0.16670563794595042</v>
      </c>
      <c r="M53" s="91">
        <v>0.18396105787315661</v>
      </c>
      <c r="N53" s="91">
        <v>0.24052464939369664</v>
      </c>
      <c r="O53" s="91">
        <v>0.2925634602273649</v>
      </c>
      <c r="P53" s="91">
        <v>0.29603888299550646</v>
      </c>
      <c r="Q53" s="91">
        <v>0.23780293522711982</v>
      </c>
    </row>
    <row r="54" spans="1:17" x14ac:dyDescent="0.25">
      <c r="A54" s="92" t="s">
        <v>26</v>
      </c>
      <c r="B54" s="91">
        <v>0.11314819596005091</v>
      </c>
      <c r="C54" s="91">
        <v>0.17015607825449749</v>
      </c>
      <c r="D54" s="91">
        <v>0.21021996895259873</v>
      </c>
      <c r="E54" s="91">
        <v>0.20796942893723835</v>
      </c>
      <c r="F54" s="91">
        <v>0.1692049705919848</v>
      </c>
      <c r="G54" s="91">
        <v>0.23319242760364012</v>
      </c>
      <c r="H54" s="91">
        <v>0.28335497380610197</v>
      </c>
      <c r="I54" s="91">
        <v>0.29202098890779427</v>
      </c>
      <c r="J54" s="91">
        <v>0.22719601776649684</v>
      </c>
      <c r="K54" s="91">
        <v>0.20816004403404342</v>
      </c>
      <c r="L54" s="91">
        <v>0.18931551191837687</v>
      </c>
      <c r="M54" s="91">
        <v>0.20891124183571028</v>
      </c>
      <c r="N54" s="91">
        <v>0.27314641358272029</v>
      </c>
      <c r="O54" s="91">
        <v>0.33224311981285765</v>
      </c>
      <c r="P54" s="91">
        <v>0.33618990558801437</v>
      </c>
      <c r="Q54" s="91">
        <v>0.2700555600453729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18.884474422827751</v>
      </c>
      <c r="C58" s="204">
        <v>25.791663061318555</v>
      </c>
      <c r="D58" s="204">
        <v>27.083374882983957</v>
      </c>
      <c r="E58" s="204">
        <v>27.032411363064398</v>
      </c>
      <c r="F58" s="204">
        <v>25.853378841351194</v>
      </c>
      <c r="G58" s="204">
        <v>29.8942933108838</v>
      </c>
      <c r="H58" s="204">
        <v>35.998078223928289</v>
      </c>
      <c r="I58" s="204">
        <v>35.257545976764725</v>
      </c>
      <c r="J58" s="204">
        <v>25.797226017896474</v>
      </c>
      <c r="K58" s="204">
        <v>32.180555026393456</v>
      </c>
      <c r="L58" s="204">
        <v>22.961998130371356</v>
      </c>
      <c r="M58" s="204">
        <v>36.449642353549692</v>
      </c>
      <c r="N58" s="204">
        <v>52.766881793481438</v>
      </c>
      <c r="O58" s="204">
        <v>67.250535765534309</v>
      </c>
      <c r="P58" s="204">
        <v>64.151106693111217</v>
      </c>
      <c r="Q58" s="204">
        <v>44.278936204470369</v>
      </c>
    </row>
    <row r="59" spans="1:17" x14ac:dyDescent="0.25">
      <c r="A59" s="152" t="s">
        <v>225</v>
      </c>
      <c r="B59" s="151">
        <v>16.791303335772589</v>
      </c>
      <c r="C59" s="151">
        <v>22.643881691346376</v>
      </c>
      <c r="D59" s="151">
        <v>24.040477428673981</v>
      </c>
      <c r="E59" s="151">
        <v>25.679916745714529</v>
      </c>
      <c r="F59" s="151">
        <v>24.313086305790616</v>
      </c>
      <c r="G59" s="151">
        <v>27.700173409464156</v>
      </c>
      <c r="H59" s="151">
        <v>34.86784764471183</v>
      </c>
      <c r="I59" s="151">
        <v>32.952779788032274</v>
      </c>
      <c r="J59" s="151">
        <v>25.027439298312025</v>
      </c>
      <c r="K59" s="151">
        <v>28.206475743866736</v>
      </c>
      <c r="L59" s="151">
        <v>20.248523415137043</v>
      </c>
      <c r="M59" s="151">
        <v>32.615598973807032</v>
      </c>
      <c r="N59" s="151">
        <v>47.351702604336253</v>
      </c>
      <c r="O59" s="151">
        <v>59.800998407700988</v>
      </c>
      <c r="P59" s="151">
        <v>56.715857837010724</v>
      </c>
      <c r="Q59" s="151">
        <v>40.23976433404458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8.1445485596298557</v>
      </c>
      <c r="L60" s="83">
        <v>0.64526206000069974</v>
      </c>
      <c r="M60" s="83">
        <v>24.81129380038832</v>
      </c>
      <c r="N60" s="83">
        <v>38.027189350654893</v>
      </c>
      <c r="O60" s="83">
        <v>59.554711094146654</v>
      </c>
      <c r="P60" s="83">
        <v>53.163613837056623</v>
      </c>
      <c r="Q60" s="83">
        <v>28.164687531097762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1.6752344389429084</v>
      </c>
      <c r="C62" s="208">
        <v>2.6629666125850844</v>
      </c>
      <c r="D62" s="208">
        <v>2.6976347106047793</v>
      </c>
      <c r="E62" s="208">
        <v>2.6938162515407376</v>
      </c>
      <c r="F62" s="208">
        <v>0</v>
      </c>
      <c r="G62" s="208">
        <v>12.172651239322677</v>
      </c>
      <c r="H62" s="208">
        <v>8.9676741958407931</v>
      </c>
      <c r="I62" s="208">
        <v>9.0516161984589818</v>
      </c>
      <c r="J62" s="208">
        <v>9.0975227038236213</v>
      </c>
      <c r="K62" s="208">
        <v>9.2197156273245184</v>
      </c>
      <c r="L62" s="208">
        <v>6.0324444002317259</v>
      </c>
      <c r="M62" s="208">
        <v>2.7819297861244707</v>
      </c>
      <c r="N62" s="208">
        <v>0</v>
      </c>
      <c r="O62" s="208">
        <v>0</v>
      </c>
      <c r="P62" s="208">
        <v>0</v>
      </c>
      <c r="Q62" s="208">
        <v>5.9491175774331895</v>
      </c>
    </row>
    <row r="63" spans="1:17" x14ac:dyDescent="0.25">
      <c r="A63" s="154" t="s">
        <v>29</v>
      </c>
      <c r="B63" s="208">
        <v>15.116068896829679</v>
      </c>
      <c r="C63" s="208">
        <v>12.698362718021771</v>
      </c>
      <c r="D63" s="208">
        <v>10.494432787517962</v>
      </c>
      <c r="E63" s="208">
        <v>17.245787681305178</v>
      </c>
      <c r="F63" s="208">
        <v>24.313086305790616</v>
      </c>
      <c r="G63" s="208">
        <v>0</v>
      </c>
      <c r="H63" s="208">
        <v>9.4441206247323599</v>
      </c>
      <c r="I63" s="208">
        <v>0</v>
      </c>
      <c r="J63" s="208">
        <v>0</v>
      </c>
      <c r="K63" s="208">
        <v>3.0628561515256698</v>
      </c>
      <c r="L63" s="208">
        <v>0</v>
      </c>
      <c r="M63" s="208">
        <v>0</v>
      </c>
      <c r="N63" s="208">
        <v>9.3245132536813564</v>
      </c>
      <c r="O63" s="208">
        <v>0.24628731355433542</v>
      </c>
      <c r="P63" s="208">
        <v>3.5522439999541033</v>
      </c>
      <c r="Q63" s="208">
        <v>6.060650057840693</v>
      </c>
    </row>
    <row r="64" spans="1:17" x14ac:dyDescent="0.25">
      <c r="A64" s="154" t="s">
        <v>26</v>
      </c>
      <c r="B64" s="208">
        <v>0</v>
      </c>
      <c r="C64" s="208">
        <v>7.2825523607395208</v>
      </c>
      <c r="D64" s="208">
        <v>10.84840993055124</v>
      </c>
      <c r="E64" s="208">
        <v>5.7403128128686145</v>
      </c>
      <c r="F64" s="208">
        <v>0</v>
      </c>
      <c r="G64" s="208">
        <v>15.527522170141477</v>
      </c>
      <c r="H64" s="208">
        <v>16.456052824138673</v>
      </c>
      <c r="I64" s="208">
        <v>23.90116358957329</v>
      </c>
      <c r="J64" s="208">
        <v>15.929916594488402</v>
      </c>
      <c r="K64" s="208">
        <v>7.7793554053866947</v>
      </c>
      <c r="L64" s="208">
        <v>13.57081695490462</v>
      </c>
      <c r="M64" s="208">
        <v>5.0223753872942405</v>
      </c>
      <c r="N64" s="208">
        <v>0</v>
      </c>
      <c r="O64" s="208">
        <v>0</v>
      </c>
      <c r="P64" s="208">
        <v>0</v>
      </c>
      <c r="Q64" s="208">
        <v>6.5309167672938345E-2</v>
      </c>
    </row>
    <row r="65" spans="1:17" x14ac:dyDescent="0.25">
      <c r="A65" s="152" t="s">
        <v>224</v>
      </c>
      <c r="B65" s="151">
        <v>2.0931710870551612</v>
      </c>
      <c r="C65" s="151">
        <v>3.1477813699721797</v>
      </c>
      <c r="D65" s="151">
        <v>3.0428974543099767</v>
      </c>
      <c r="E65" s="151">
        <v>1.3524946173498695</v>
      </c>
      <c r="F65" s="151">
        <v>1.5402925355605794</v>
      </c>
      <c r="G65" s="151">
        <v>2.1941199014196435</v>
      </c>
      <c r="H65" s="151">
        <v>1.13023057921646</v>
      </c>
      <c r="I65" s="151">
        <v>2.3047661887324513</v>
      </c>
      <c r="J65" s="151">
        <v>0.76978671958444878</v>
      </c>
      <c r="K65" s="151">
        <v>3.9740792825267182</v>
      </c>
      <c r="L65" s="151">
        <v>2.7134747152343115</v>
      </c>
      <c r="M65" s="151">
        <v>3.8340433797426625</v>
      </c>
      <c r="N65" s="151">
        <v>5.4151791891451859</v>
      </c>
      <c r="O65" s="151">
        <v>7.4495373578333277</v>
      </c>
      <c r="P65" s="151">
        <v>7.4352488561004977</v>
      </c>
      <c r="Q65" s="151">
        <v>4.0391718704257933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0.49924117433941256</v>
      </c>
      <c r="F66" s="87">
        <v>0</v>
      </c>
      <c r="G66" s="87">
        <v>0</v>
      </c>
      <c r="H66" s="87">
        <v>0</v>
      </c>
      <c r="I66" s="87">
        <v>2.3047661887324513</v>
      </c>
      <c r="J66" s="87">
        <v>0.63316261907381333</v>
      </c>
      <c r="K66" s="87">
        <v>3.8620712613483867</v>
      </c>
      <c r="L66" s="87">
        <v>2.7134747152343115</v>
      </c>
      <c r="M66" s="87">
        <v>3.8340433797426625</v>
      </c>
      <c r="N66" s="87">
        <v>5.0956213227126543</v>
      </c>
      <c r="O66" s="87">
        <v>7.2015813160461333</v>
      </c>
      <c r="P66" s="87">
        <v>7.1836982201507356</v>
      </c>
      <c r="Q66" s="87">
        <v>3.8999517382797602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8.893685885053593E-17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2.0931710870551612</v>
      </c>
      <c r="C70" s="87">
        <v>3.1477813699721797</v>
      </c>
      <c r="D70" s="87">
        <v>3.0428974543099767</v>
      </c>
      <c r="E70" s="87">
        <v>0.85325344301045691</v>
      </c>
      <c r="F70" s="87">
        <v>1.5402925355605785</v>
      </c>
      <c r="G70" s="87">
        <v>2.1941199014196435</v>
      </c>
      <c r="H70" s="87">
        <v>1.13023057921646</v>
      </c>
      <c r="I70" s="87">
        <v>0</v>
      </c>
      <c r="J70" s="87">
        <v>0.1366241005106355</v>
      </c>
      <c r="K70" s="87">
        <v>0.11200802117833138</v>
      </c>
      <c r="L70" s="87">
        <v>0</v>
      </c>
      <c r="M70" s="87">
        <v>0</v>
      </c>
      <c r="N70" s="87">
        <v>0.3195578664325312</v>
      </c>
      <c r="O70" s="87">
        <v>0.24795604178719419</v>
      </c>
      <c r="P70" s="87">
        <v>0.25155063594976212</v>
      </c>
      <c r="Q70" s="87">
        <v>0.13922013214603313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9.7574166324873673E-16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63.841718155182392</v>
      </c>
      <c r="C77" s="204">
        <v>96.007331784151447</v>
      </c>
      <c r="D77" s="204">
        <v>118.61262033025673</v>
      </c>
      <c r="E77" s="204">
        <v>141.77622942559668</v>
      </c>
      <c r="F77" s="204">
        <v>107.9358369898622</v>
      </c>
      <c r="G77" s="204">
        <v>141.62329771261312</v>
      </c>
      <c r="H77" s="204">
        <v>188.69096096278514</v>
      </c>
      <c r="I77" s="204">
        <v>202.71617127171885</v>
      </c>
      <c r="J77" s="204">
        <v>152.25439885369326</v>
      </c>
      <c r="K77" s="204">
        <v>146.76462562255685</v>
      </c>
      <c r="L77" s="204">
        <v>132.58402521747152</v>
      </c>
      <c r="M77" s="204">
        <v>146.22209363985453</v>
      </c>
      <c r="N77" s="204">
        <v>190.87648231621159</v>
      </c>
      <c r="O77" s="204">
        <v>231.92469254332022</v>
      </c>
      <c r="P77" s="204">
        <v>234.41906279933463</v>
      </c>
      <c r="Q77" s="204">
        <v>188.40341168634006</v>
      </c>
    </row>
    <row r="78" spans="1:17" x14ac:dyDescent="0.25">
      <c r="A78" s="152" t="s">
        <v>222</v>
      </c>
      <c r="B78" s="261">
        <v>63.841718155182392</v>
      </c>
      <c r="C78" s="261">
        <v>96.007331784151447</v>
      </c>
      <c r="D78" s="261">
        <v>118.61262033025673</v>
      </c>
      <c r="E78" s="261">
        <v>141.77622942559668</v>
      </c>
      <c r="F78" s="261">
        <v>107.9358369898622</v>
      </c>
      <c r="G78" s="261">
        <v>141.62329771261312</v>
      </c>
      <c r="H78" s="261">
        <v>188.69096096278514</v>
      </c>
      <c r="I78" s="261">
        <v>202.71617127171885</v>
      </c>
      <c r="J78" s="261">
        <v>152.25439885369326</v>
      </c>
      <c r="K78" s="261">
        <v>146.76462562255685</v>
      </c>
      <c r="L78" s="261">
        <v>132.58402521747152</v>
      </c>
      <c r="M78" s="261">
        <v>146.22209363985453</v>
      </c>
      <c r="N78" s="261">
        <v>190.87648231621159</v>
      </c>
      <c r="O78" s="261">
        <v>231.92469254332022</v>
      </c>
      <c r="P78" s="261">
        <v>234.41906279933463</v>
      </c>
      <c r="Q78" s="261">
        <v>188.40341168634006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119.85795672975229</v>
      </c>
      <c r="F79" s="83">
        <v>62.274287984973405</v>
      </c>
      <c r="G79" s="83">
        <v>52.237351754596631</v>
      </c>
      <c r="H79" s="83">
        <v>140.74848103273396</v>
      </c>
      <c r="I79" s="83">
        <v>196.66265590126264</v>
      </c>
      <c r="J79" s="83">
        <v>136.74896541827738</v>
      </c>
      <c r="K79" s="83">
        <v>146.76462562255685</v>
      </c>
      <c r="L79" s="83">
        <v>132.58402521747152</v>
      </c>
      <c r="M79" s="83">
        <v>146.22209363985453</v>
      </c>
      <c r="N79" s="83">
        <v>190.87648231621159</v>
      </c>
      <c r="O79" s="83">
        <v>231.92469254332022</v>
      </c>
      <c r="P79" s="83">
        <v>234.41906279933463</v>
      </c>
      <c r="Q79" s="83">
        <v>188.40341168634006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63.841718155182392</v>
      </c>
      <c r="C82" s="208">
        <v>96.007331784151447</v>
      </c>
      <c r="D82" s="208">
        <v>118.61262033025673</v>
      </c>
      <c r="E82" s="208">
        <v>21.918272695844379</v>
      </c>
      <c r="F82" s="208">
        <v>45.661549004888784</v>
      </c>
      <c r="G82" s="208">
        <v>87.594684249800238</v>
      </c>
      <c r="H82" s="208">
        <v>47.942479930051192</v>
      </c>
      <c r="I82" s="208">
        <v>0</v>
      </c>
      <c r="J82" s="208">
        <v>5.9931658631133651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2.8782160654827754E-15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0</v>
      </c>
      <c r="C84" s="208">
        <v>0</v>
      </c>
      <c r="D84" s="208">
        <v>0</v>
      </c>
      <c r="E84" s="208">
        <v>0</v>
      </c>
      <c r="F84" s="208">
        <v>0</v>
      </c>
      <c r="G84" s="208">
        <v>1.7912617082162599</v>
      </c>
      <c r="H84" s="208">
        <v>0</v>
      </c>
      <c r="I84" s="208">
        <v>6.0535153704562221</v>
      </c>
      <c r="J84" s="208">
        <v>9.5122675723025072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0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6.5187172477129387</v>
      </c>
      <c r="C87" s="204">
        <v>9.4684475191145694</v>
      </c>
      <c r="D87" s="204">
        <v>10.489204018400526</v>
      </c>
      <c r="E87" s="204">
        <v>10.377867991536208</v>
      </c>
      <c r="F87" s="204">
        <v>11.985957426112536</v>
      </c>
      <c r="G87" s="204">
        <v>12.6620860164268</v>
      </c>
      <c r="H87" s="204">
        <v>15.398480778024377</v>
      </c>
      <c r="I87" s="204">
        <v>15.738022005616868</v>
      </c>
      <c r="J87" s="204">
        <v>11.676610262025257</v>
      </c>
      <c r="K87" s="204">
        <v>11.106561904206535</v>
      </c>
      <c r="L87" s="204">
        <v>9.4746870997270474</v>
      </c>
      <c r="M87" s="204">
        <v>11.066608210615076</v>
      </c>
      <c r="N87" s="204">
        <v>17.035953881425609</v>
      </c>
      <c r="O87" s="204">
        <v>21.78728630194264</v>
      </c>
      <c r="P87" s="204">
        <v>20.211151701850781</v>
      </c>
      <c r="Q87" s="204">
        <v>13.035082196308601</v>
      </c>
    </row>
    <row r="88" spans="1:17" x14ac:dyDescent="0.25">
      <c r="A88" s="152" t="s">
        <v>220</v>
      </c>
      <c r="B88" s="261">
        <v>6.5187172477129387</v>
      </c>
      <c r="C88" s="261">
        <v>9.4684475191145694</v>
      </c>
      <c r="D88" s="261">
        <v>10.489204018400526</v>
      </c>
      <c r="E88" s="261">
        <v>10.377867991536208</v>
      </c>
      <c r="F88" s="261">
        <v>11.985957426112536</v>
      </c>
      <c r="G88" s="261">
        <v>12.6620860164268</v>
      </c>
      <c r="H88" s="261">
        <v>15.398480778024377</v>
      </c>
      <c r="I88" s="261">
        <v>15.738022005616868</v>
      </c>
      <c r="J88" s="261">
        <v>11.676610262025257</v>
      </c>
      <c r="K88" s="261">
        <v>11.106561904206535</v>
      </c>
      <c r="L88" s="261">
        <v>9.4746870997270474</v>
      </c>
      <c r="M88" s="261">
        <v>11.066608210615076</v>
      </c>
      <c r="N88" s="261">
        <v>17.035953881425609</v>
      </c>
      <c r="O88" s="261">
        <v>21.78728630194264</v>
      </c>
      <c r="P88" s="261">
        <v>20.211151701850781</v>
      </c>
      <c r="Q88" s="261">
        <v>13.035082196308601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1.0825063233507202</v>
      </c>
      <c r="C91" s="208">
        <v>0</v>
      </c>
      <c r="D91" s="208">
        <v>0</v>
      </c>
      <c r="E91" s="208">
        <v>0</v>
      </c>
      <c r="F91" s="208">
        <v>5.7864558078496202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5.9073344653544773</v>
      </c>
      <c r="O91" s="208">
        <v>5.8507676761955283</v>
      </c>
      <c r="P91" s="208">
        <v>5.8792147146232212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5.6772222402000478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2.7397244749102732</v>
      </c>
      <c r="O92" s="208">
        <v>8.7938121926626422</v>
      </c>
      <c r="P92" s="208">
        <v>5.4837189979676042</v>
      </c>
      <c r="Q92" s="208">
        <v>0</v>
      </c>
    </row>
    <row r="93" spans="1:17" x14ac:dyDescent="0.25">
      <c r="A93" s="154" t="s">
        <v>26</v>
      </c>
      <c r="B93" s="208">
        <v>5.4362109243622188</v>
      </c>
      <c r="C93" s="208">
        <v>9.4684475191145694</v>
      </c>
      <c r="D93" s="208">
        <v>10.489204018400526</v>
      </c>
      <c r="E93" s="208">
        <v>10.377867991536208</v>
      </c>
      <c r="F93" s="208">
        <v>0.52227937806286773</v>
      </c>
      <c r="G93" s="208">
        <v>12.6620860164268</v>
      </c>
      <c r="H93" s="208">
        <v>15.398480778024377</v>
      </c>
      <c r="I93" s="208">
        <v>15.738022005616868</v>
      </c>
      <c r="J93" s="208">
        <v>11.676610262025257</v>
      </c>
      <c r="K93" s="208">
        <v>11.106561904206535</v>
      </c>
      <c r="L93" s="208">
        <v>9.4746870997270474</v>
      </c>
      <c r="M93" s="208">
        <v>11.066608210615076</v>
      </c>
      <c r="N93" s="208">
        <v>8.3888949411608582</v>
      </c>
      <c r="O93" s="208">
        <v>7.1427064330844701</v>
      </c>
      <c r="P93" s="208">
        <v>8.8482179892599575</v>
      </c>
      <c r="Q93" s="208">
        <v>13.035082196308601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24.914240000000014</v>
      </c>
      <c r="C95" s="176">
        <v>17.959740000000018</v>
      </c>
      <c r="D95" s="176">
        <v>11.020670000000024</v>
      </c>
      <c r="E95" s="176">
        <v>13.475050000000021</v>
      </c>
      <c r="F95" s="176">
        <v>17.190019999999983</v>
      </c>
      <c r="G95" s="176">
        <v>20.364539999999963</v>
      </c>
      <c r="H95" s="176">
        <v>25.422099999999972</v>
      </c>
      <c r="I95" s="176">
        <v>25.47496000000006</v>
      </c>
      <c r="J95" s="176">
        <v>18.721940000000039</v>
      </c>
      <c r="K95" s="176">
        <v>10.222400000000007</v>
      </c>
      <c r="L95" s="176">
        <v>13.778710000000007</v>
      </c>
      <c r="M95" s="176">
        <v>17.055259999999976</v>
      </c>
      <c r="N95" s="176">
        <v>15.947099999999999</v>
      </c>
      <c r="O95" s="176">
        <v>18.407849999999971</v>
      </c>
      <c r="P95" s="176">
        <v>17.455059999999985</v>
      </c>
      <c r="Q95" s="176">
        <v>14.615999999999953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109.46559270956089</v>
      </c>
      <c r="C97" s="96">
        <v>101.85409314962703</v>
      </c>
      <c r="D97" s="96">
        <v>59.807766380967855</v>
      </c>
      <c r="E97" s="96">
        <v>65.959303216917036</v>
      </c>
      <c r="F97" s="96">
        <v>76.978632417068781</v>
      </c>
      <c r="G97" s="96">
        <v>70.496884409977852</v>
      </c>
      <c r="H97" s="96">
        <v>69.989295801343061</v>
      </c>
      <c r="I97" s="96">
        <v>60.30412185980493</v>
      </c>
      <c r="J97" s="96">
        <v>55.732254239640191</v>
      </c>
      <c r="K97" s="96">
        <v>31.566501139156419</v>
      </c>
      <c r="L97" s="96">
        <v>31.577189473136286</v>
      </c>
      <c r="M97" s="96">
        <v>46.478622706428396</v>
      </c>
      <c r="N97" s="96">
        <v>55.045832486101673</v>
      </c>
      <c r="O97" s="96">
        <v>53.212901443237271</v>
      </c>
      <c r="P97" s="96">
        <v>52.678839726962956</v>
      </c>
      <c r="Q97" s="96">
        <v>45.991917628536555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0.39873720466220131</v>
      </c>
      <c r="C102" s="158">
        <v>0.36489033770433699</v>
      </c>
      <c r="D102" s="158">
        <v>0.23621705776241275</v>
      </c>
      <c r="E102" s="158">
        <v>0.26072288930545856</v>
      </c>
      <c r="F102" s="158">
        <v>0.28921497643110505</v>
      </c>
      <c r="G102" s="158">
        <v>0.26011236539027682</v>
      </c>
      <c r="H102" s="158">
        <v>0.27038735511097456</v>
      </c>
      <c r="I102" s="158">
        <v>0.23266360209967088</v>
      </c>
      <c r="J102" s="158">
        <v>0.2221124610856178</v>
      </c>
      <c r="K102" s="158">
        <v>0.11619330004327744</v>
      </c>
      <c r="L102" s="158">
        <v>0.12831544331624206</v>
      </c>
      <c r="M102" s="158">
        <v>0.17669506745997621</v>
      </c>
      <c r="N102" s="158">
        <v>0.20592611747541248</v>
      </c>
      <c r="O102" s="158">
        <v>0.1955481804892433</v>
      </c>
      <c r="P102" s="158">
        <v>0.20639589581519696</v>
      </c>
      <c r="Q102" s="158">
        <v>0.19200719468251332</v>
      </c>
    </row>
    <row r="103" spans="1:17" x14ac:dyDescent="0.25">
      <c r="A103" s="92" t="s">
        <v>125</v>
      </c>
      <c r="B103" s="91">
        <v>0.1867072787707369</v>
      </c>
      <c r="C103" s="91">
        <v>0.17085860362648575</v>
      </c>
      <c r="D103" s="91">
        <v>0.1106077976631582</v>
      </c>
      <c r="E103" s="91">
        <v>0.1220825661771531</v>
      </c>
      <c r="F103" s="91">
        <v>0.13542388469854585</v>
      </c>
      <c r="G103" s="91">
        <v>0.12179669052397797</v>
      </c>
      <c r="H103" s="91">
        <v>0.12660791793821935</v>
      </c>
      <c r="I103" s="91">
        <v>0.10894390467984588</v>
      </c>
      <c r="J103" s="91">
        <v>0.10400337040407127</v>
      </c>
      <c r="K103" s="91">
        <v>5.4407099735904317E-2</v>
      </c>
      <c r="L103" s="91">
        <v>6.008325023528302E-2</v>
      </c>
      <c r="M103" s="91">
        <v>8.2736837275097855E-2</v>
      </c>
      <c r="N103" s="91">
        <v>9.642417254298935E-2</v>
      </c>
      <c r="O103" s="91">
        <v>9.1564740437617254E-2</v>
      </c>
      <c r="P103" s="91">
        <v>9.6644144580765215E-2</v>
      </c>
      <c r="Q103" s="91">
        <v>8.9906686420058377E-2</v>
      </c>
    </row>
    <row r="104" spans="1:17" x14ac:dyDescent="0.25">
      <c r="A104" s="92" t="s">
        <v>26</v>
      </c>
      <c r="B104" s="91">
        <v>0.21202992589146438</v>
      </c>
      <c r="C104" s="91">
        <v>0.19403173407785124</v>
      </c>
      <c r="D104" s="91">
        <v>0.12560926009925455</v>
      </c>
      <c r="E104" s="91">
        <v>0.13864032312830546</v>
      </c>
      <c r="F104" s="91">
        <v>0.1537910917325592</v>
      </c>
      <c r="G104" s="91">
        <v>0.13831567486629887</v>
      </c>
      <c r="H104" s="91">
        <v>0.14377943717275521</v>
      </c>
      <c r="I104" s="91">
        <v>0.123719697419825</v>
      </c>
      <c r="J104" s="91">
        <v>0.11810909068154653</v>
      </c>
      <c r="K104" s="91">
        <v>6.1786200307373119E-2</v>
      </c>
      <c r="L104" s="91">
        <v>6.8232193080959042E-2</v>
      </c>
      <c r="M104" s="91">
        <v>9.3958230184878339E-2</v>
      </c>
      <c r="N104" s="91">
        <v>0.10950194493242313</v>
      </c>
      <c r="O104" s="91">
        <v>0.10398344005162605</v>
      </c>
      <c r="P104" s="91">
        <v>0.10975175123443175</v>
      </c>
      <c r="Q104" s="91">
        <v>0.10210050826245494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87.001439668168985</v>
      </c>
      <c r="C107" s="204">
        <v>80.131060347544249</v>
      </c>
      <c r="D107" s="204">
        <v>46.514358754525354</v>
      </c>
      <c r="E107" s="204">
        <v>51.344629033418492</v>
      </c>
      <c r="F107" s="204">
        <v>60.831050414313381</v>
      </c>
      <c r="G107" s="204">
        <v>55.73898187568561</v>
      </c>
      <c r="H107" s="204">
        <v>57.988333752824332</v>
      </c>
      <c r="I107" s="204">
        <v>49.484791617764678</v>
      </c>
      <c r="J107" s="204">
        <v>45.050146894661985</v>
      </c>
      <c r="K107" s="204">
        <v>24.466428308862167</v>
      </c>
      <c r="L107" s="204">
        <v>25.343396736565847</v>
      </c>
      <c r="M107" s="204">
        <v>36.938934808453077</v>
      </c>
      <c r="N107" s="204">
        <v>44.173559963348971</v>
      </c>
      <c r="O107" s="204">
        <v>41.684418115777014</v>
      </c>
      <c r="P107" s="204">
        <v>41.851827984524689</v>
      </c>
      <c r="Q107" s="204">
        <v>36.575087234528375</v>
      </c>
    </row>
    <row r="108" spans="1:17" x14ac:dyDescent="0.25">
      <c r="A108" s="152" t="s">
        <v>218</v>
      </c>
      <c r="B108" s="151">
        <v>87.001439668168985</v>
      </c>
      <c r="C108" s="151">
        <v>80.131060347544249</v>
      </c>
      <c r="D108" s="151">
        <v>46.514358754525354</v>
      </c>
      <c r="E108" s="151">
        <v>51.344629033418492</v>
      </c>
      <c r="F108" s="151">
        <v>60.831050414313381</v>
      </c>
      <c r="G108" s="151">
        <v>55.73898187568561</v>
      </c>
      <c r="H108" s="151">
        <v>57.988333752824332</v>
      </c>
      <c r="I108" s="151">
        <v>49.484791617764678</v>
      </c>
      <c r="J108" s="151">
        <v>45.050146894661985</v>
      </c>
      <c r="K108" s="151">
        <v>24.466428308862167</v>
      </c>
      <c r="L108" s="151">
        <v>25.343396736565847</v>
      </c>
      <c r="M108" s="151">
        <v>36.938934808453077</v>
      </c>
      <c r="N108" s="151">
        <v>44.173559963348971</v>
      </c>
      <c r="O108" s="151">
        <v>41.684418115777014</v>
      </c>
      <c r="P108" s="151">
        <v>41.851827984524689</v>
      </c>
      <c r="Q108" s="151">
        <v>36.575087234528375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87.001439668168985</v>
      </c>
      <c r="C113" s="208">
        <v>80.131060347544249</v>
      </c>
      <c r="D113" s="208">
        <v>46.514358754525354</v>
      </c>
      <c r="E113" s="208">
        <v>51.344629033418492</v>
      </c>
      <c r="F113" s="208">
        <v>60.831050414313381</v>
      </c>
      <c r="G113" s="208">
        <v>55.73898187568561</v>
      </c>
      <c r="H113" s="208">
        <v>57.988333752824332</v>
      </c>
      <c r="I113" s="208">
        <v>49.484791617764678</v>
      </c>
      <c r="J113" s="208">
        <v>45.050146894661985</v>
      </c>
      <c r="K113" s="208">
        <v>24.466428308862167</v>
      </c>
      <c r="L113" s="208">
        <v>25.343396736565847</v>
      </c>
      <c r="M113" s="208">
        <v>36.938934808453077</v>
      </c>
      <c r="N113" s="208">
        <v>44.173559963348971</v>
      </c>
      <c r="O113" s="208">
        <v>41.684418115777014</v>
      </c>
      <c r="P113" s="208">
        <v>41.851827984524689</v>
      </c>
      <c r="Q113" s="208">
        <v>36.575087234528375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6.6783958367297096</v>
      </c>
      <c r="C116" s="204">
        <v>6.1510124643784456</v>
      </c>
      <c r="D116" s="204">
        <v>3.5705305686800934</v>
      </c>
      <c r="E116" s="204">
        <v>3.9413112941930843</v>
      </c>
      <c r="F116" s="204">
        <v>4.6695070263242942</v>
      </c>
      <c r="G116" s="204">
        <v>4.2786301689019615</v>
      </c>
      <c r="H116" s="204">
        <v>4.4512946934077435</v>
      </c>
      <c r="I116" s="204">
        <v>3.7985466399405858</v>
      </c>
      <c r="J116" s="204">
        <v>3.458134883892594</v>
      </c>
      <c r="K116" s="204">
        <v>1.8780895302509764</v>
      </c>
      <c r="L116" s="204">
        <v>1.9454072932541941</v>
      </c>
      <c r="M116" s="204">
        <v>2.8355028305153454</v>
      </c>
      <c r="N116" s="204">
        <v>3.3908464052772866</v>
      </c>
      <c r="O116" s="204">
        <v>3.1997751469710205</v>
      </c>
      <c r="P116" s="204">
        <v>3.2126258466230722</v>
      </c>
      <c r="Q116" s="204">
        <v>2.8075731993256685</v>
      </c>
    </row>
    <row r="117" spans="1:17" x14ac:dyDescent="0.25">
      <c r="A117" s="152" t="s">
        <v>216</v>
      </c>
      <c r="B117" s="151">
        <v>6.6783958367297096</v>
      </c>
      <c r="C117" s="151">
        <v>6.1510124643784456</v>
      </c>
      <c r="D117" s="151">
        <v>3.5705305686800934</v>
      </c>
      <c r="E117" s="151">
        <v>3.9413112941930843</v>
      </c>
      <c r="F117" s="151">
        <v>4.6695070263242942</v>
      </c>
      <c r="G117" s="151">
        <v>4.2786301689019615</v>
      </c>
      <c r="H117" s="151">
        <v>4.4512946934077435</v>
      </c>
      <c r="I117" s="151">
        <v>3.7985466399405858</v>
      </c>
      <c r="J117" s="151">
        <v>3.458134883892594</v>
      </c>
      <c r="K117" s="151">
        <v>1.8780895302509764</v>
      </c>
      <c r="L117" s="151">
        <v>1.9454072932541941</v>
      </c>
      <c r="M117" s="151">
        <v>2.8355028305153454</v>
      </c>
      <c r="N117" s="151">
        <v>3.3908464052772866</v>
      </c>
      <c r="O117" s="151">
        <v>3.1997751469710205</v>
      </c>
      <c r="P117" s="151">
        <v>3.2126258466230722</v>
      </c>
      <c r="Q117" s="151">
        <v>2.8075731993256685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6.6783958367297096</v>
      </c>
      <c r="C122" s="208">
        <v>6.1510124643784456</v>
      </c>
      <c r="D122" s="208">
        <v>3.5705305686800934</v>
      </c>
      <c r="E122" s="208">
        <v>3.9413112941930843</v>
      </c>
      <c r="F122" s="208">
        <v>4.6695070263242942</v>
      </c>
      <c r="G122" s="208">
        <v>4.2786301689019615</v>
      </c>
      <c r="H122" s="208">
        <v>4.4512946934077435</v>
      </c>
      <c r="I122" s="208">
        <v>3.7985466399405858</v>
      </c>
      <c r="J122" s="208">
        <v>3.458134883892594</v>
      </c>
      <c r="K122" s="208">
        <v>1.8780895302509764</v>
      </c>
      <c r="L122" s="208">
        <v>1.9454072932541941</v>
      </c>
      <c r="M122" s="208">
        <v>2.8355028305153454</v>
      </c>
      <c r="N122" s="208">
        <v>3.3908464052772866</v>
      </c>
      <c r="O122" s="208">
        <v>3.1997751469710205</v>
      </c>
      <c r="P122" s="208">
        <v>3.2126258466230722</v>
      </c>
      <c r="Q122" s="208">
        <v>2.8075731993256685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15.38702</v>
      </c>
      <c r="C125" s="176">
        <v>15.207129999999999</v>
      </c>
      <c r="D125" s="176">
        <v>9.4866600000000005</v>
      </c>
      <c r="E125" s="176">
        <v>10.41264</v>
      </c>
      <c r="F125" s="176">
        <v>11.18886</v>
      </c>
      <c r="G125" s="176">
        <v>10.21916</v>
      </c>
      <c r="H125" s="176">
        <v>7.2792800000000009</v>
      </c>
      <c r="I125" s="176">
        <v>6.7881200000000002</v>
      </c>
      <c r="J125" s="176">
        <v>7.0018599999999998</v>
      </c>
      <c r="K125" s="176">
        <v>5.1057899999999998</v>
      </c>
      <c r="L125" s="176">
        <v>4.1600700000000002</v>
      </c>
      <c r="M125" s="176">
        <v>6.5274900000000002</v>
      </c>
      <c r="N125" s="176">
        <v>7.2755000000000001</v>
      </c>
      <c r="O125" s="176">
        <v>8.1331600000000002</v>
      </c>
      <c r="P125" s="176">
        <v>7.4079900000000007</v>
      </c>
      <c r="Q125" s="176">
        <v>6.4172500000000001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0.99999999999999978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0.99999999999999978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5.5013975260694166E-4</v>
      </c>
      <c r="C134" s="238">
        <f t="shared" si="5"/>
        <v>4.9189692832030812E-4</v>
      </c>
      <c r="D134" s="238">
        <f t="shared" si="5"/>
        <v>4.8377985661453819E-4</v>
      </c>
      <c r="E134" s="238">
        <f t="shared" si="5"/>
        <v>4.8475453585149089E-4</v>
      </c>
      <c r="F134" s="238">
        <f t="shared" si="5"/>
        <v>4.8913704723589635E-4</v>
      </c>
      <c r="G134" s="238">
        <f t="shared" si="5"/>
        <v>4.9827912621228966E-4</v>
      </c>
      <c r="H134" s="238">
        <f t="shared" si="5"/>
        <v>4.5924199017302174E-4</v>
      </c>
      <c r="I134" s="238">
        <f t="shared" si="5"/>
        <v>4.6610368834173099E-4</v>
      </c>
      <c r="J134" s="238">
        <f t="shared" si="5"/>
        <v>4.6726002862531522E-4</v>
      </c>
      <c r="K134" s="238">
        <f t="shared" si="5"/>
        <v>4.3224047279710981E-4</v>
      </c>
      <c r="L134" s="238">
        <f t="shared" si="5"/>
        <v>4.8088087434765351E-4</v>
      </c>
      <c r="M134" s="238">
        <f t="shared" si="5"/>
        <v>4.969245590392057E-4</v>
      </c>
      <c r="N134" s="238">
        <f t="shared" si="5"/>
        <v>4.3514722251761521E-4</v>
      </c>
      <c r="O134" s="238">
        <f t="shared" si="5"/>
        <v>4.0224061736350857E-4</v>
      </c>
      <c r="P134" s="238">
        <f t="shared" si="5"/>
        <v>3.5181605684805222E-4</v>
      </c>
      <c r="Q134" s="238">
        <f t="shared" si="5"/>
        <v>2.6350582501945432E-4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0.14221577719373871</v>
      </c>
      <c r="C136" s="237">
        <f t="shared" si="7"/>
        <v>0.1237918802323876</v>
      </c>
      <c r="D136" s="237">
        <f t="shared" si="7"/>
        <v>0.10639541822660935</v>
      </c>
      <c r="E136" s="237">
        <f t="shared" si="7"/>
        <v>6.6002988045253258E-2</v>
      </c>
      <c r="F136" s="237">
        <f t="shared" si="7"/>
        <v>8.9095036715683196E-2</v>
      </c>
      <c r="G136" s="237">
        <f t="shared" si="7"/>
        <v>0.10323514583727403</v>
      </c>
      <c r="H136" s="237">
        <f t="shared" si="7"/>
        <v>0.1197487529686966</v>
      </c>
      <c r="I136" s="237">
        <f t="shared" si="7"/>
        <v>0.11762391403177264</v>
      </c>
      <c r="J136" s="237">
        <f t="shared" si="7"/>
        <v>0.11131455210841255</v>
      </c>
      <c r="K136" s="237">
        <f t="shared" si="7"/>
        <v>0.15898555928311725</v>
      </c>
      <c r="L136" s="237">
        <f t="shared" si="7"/>
        <v>0.10963628999751894</v>
      </c>
      <c r="M136" s="237">
        <f t="shared" si="7"/>
        <v>9.8556402435348633E-2</v>
      </c>
      <c r="N136" s="237">
        <f t="shared" si="7"/>
        <v>9.0434560845867942E-2</v>
      </c>
      <c r="O136" s="237">
        <f t="shared" si="7"/>
        <v>8.4960012994517761E-2</v>
      </c>
      <c r="P136" s="237">
        <f t="shared" si="7"/>
        <v>5.8866532441052201E-2</v>
      </c>
      <c r="Q136" s="237">
        <f t="shared" si="7"/>
        <v>5.9308366695817009E-2</v>
      </c>
    </row>
    <row r="137" spans="1:17" x14ac:dyDescent="0.25">
      <c r="A137" s="142" t="s">
        <v>227</v>
      </c>
      <c r="B137" s="235">
        <f t="shared" ref="B137:Q137" si="8">IF(B$17=0,0,B$17/B$5)</f>
        <v>0.13912832170318618</v>
      </c>
      <c r="C137" s="235">
        <f t="shared" si="8"/>
        <v>0.12224902432720661</v>
      </c>
      <c r="D137" s="235">
        <f t="shared" si="8"/>
        <v>0.10007031458152682</v>
      </c>
      <c r="E137" s="235">
        <f t="shared" si="8"/>
        <v>5.4838195697855287E-2</v>
      </c>
      <c r="F137" s="235">
        <f t="shared" si="8"/>
        <v>7.9838438093286321E-2</v>
      </c>
      <c r="G137" s="235">
        <f t="shared" si="8"/>
        <v>9.2104335490417397E-2</v>
      </c>
      <c r="H137" s="235">
        <f t="shared" si="8"/>
        <v>0.11016722342633534</v>
      </c>
      <c r="I137" s="235">
        <f t="shared" si="8"/>
        <v>0.10687791298247439</v>
      </c>
      <c r="J137" s="235">
        <f t="shared" si="8"/>
        <v>0.10057259589525323</v>
      </c>
      <c r="K137" s="235">
        <f t="shared" si="8"/>
        <v>0.14908147301646482</v>
      </c>
      <c r="L137" s="235">
        <f t="shared" si="8"/>
        <v>9.8691499084135492E-2</v>
      </c>
      <c r="M137" s="235">
        <f t="shared" si="8"/>
        <v>8.7253067068310805E-2</v>
      </c>
      <c r="N137" s="235">
        <f t="shared" si="8"/>
        <v>8.0552259318402528E-2</v>
      </c>
      <c r="O137" s="235">
        <f t="shared" si="8"/>
        <v>7.5834823731365811E-2</v>
      </c>
      <c r="P137" s="235">
        <f t="shared" si="8"/>
        <v>5.0894136162404353E-2</v>
      </c>
      <c r="Q137" s="235">
        <f t="shared" si="8"/>
        <v>5.333401445194972E-2</v>
      </c>
    </row>
    <row r="138" spans="1:17" x14ac:dyDescent="0.25">
      <c r="A138" s="142" t="s">
        <v>226</v>
      </c>
      <c r="B138" s="235">
        <f t="shared" ref="B138:Q138" si="9">IF(B$25=0,0,B$25/B$5)</f>
        <v>3.0874554905525389E-3</v>
      </c>
      <c r="C138" s="235">
        <f t="shared" si="9"/>
        <v>1.5428559051809923E-3</v>
      </c>
      <c r="D138" s="235">
        <f t="shared" si="9"/>
        <v>6.3251036450825224E-3</v>
      </c>
      <c r="E138" s="235">
        <f t="shared" si="9"/>
        <v>1.1164792347397957E-2</v>
      </c>
      <c r="F138" s="235">
        <f t="shared" si="9"/>
        <v>9.2565986223968749E-3</v>
      </c>
      <c r="G138" s="235">
        <f t="shared" si="9"/>
        <v>1.1130810346856628E-2</v>
      </c>
      <c r="H138" s="235">
        <f t="shared" si="9"/>
        <v>9.5815295423612602E-3</v>
      </c>
      <c r="I138" s="235">
        <f t="shared" si="9"/>
        <v>1.0746001049298244E-2</v>
      </c>
      <c r="J138" s="235">
        <f t="shared" si="9"/>
        <v>1.0741956213159301E-2</v>
      </c>
      <c r="K138" s="235">
        <f t="shared" si="9"/>
        <v>9.9040862666524374E-3</v>
      </c>
      <c r="L138" s="235">
        <f t="shared" si="9"/>
        <v>1.0944790913383448E-2</v>
      </c>
      <c r="M138" s="235">
        <f t="shared" si="9"/>
        <v>1.130333536703783E-2</v>
      </c>
      <c r="N138" s="235">
        <f t="shared" si="9"/>
        <v>9.8823015274654077E-3</v>
      </c>
      <c r="O138" s="235">
        <f t="shared" si="9"/>
        <v>9.1251892631519539E-3</v>
      </c>
      <c r="P138" s="235">
        <f t="shared" si="9"/>
        <v>7.9723962786478475E-3</v>
      </c>
      <c r="Q138" s="235">
        <f t="shared" si="9"/>
        <v>5.9743522438672975E-3</v>
      </c>
    </row>
    <row r="139" spans="1:17" x14ac:dyDescent="0.25">
      <c r="A139" s="127" t="s">
        <v>212</v>
      </c>
      <c r="B139" s="237">
        <f t="shared" ref="B139:Q139" si="10">IF(B$36=0,0,B$36/B$5)</f>
        <v>0.26136480167425619</v>
      </c>
      <c r="C139" s="237">
        <f t="shared" si="10"/>
        <v>0.23369433404037004</v>
      </c>
      <c r="D139" s="237">
        <f t="shared" si="10"/>
        <v>0.27640750717642976</v>
      </c>
      <c r="E139" s="237">
        <f t="shared" si="10"/>
        <v>0.28926961990985622</v>
      </c>
      <c r="F139" s="237">
        <f t="shared" si="10"/>
        <v>0.29053895595858226</v>
      </c>
      <c r="G139" s="237">
        <f t="shared" si="10"/>
        <v>0.29791510604676474</v>
      </c>
      <c r="H139" s="237">
        <f t="shared" si="10"/>
        <v>0.2743423103897788</v>
      </c>
      <c r="I139" s="237">
        <f t="shared" si="10"/>
        <v>0.27841911809545455</v>
      </c>
      <c r="J139" s="237">
        <f t="shared" si="10"/>
        <v>0.27831432006821827</v>
      </c>
      <c r="K139" s="237">
        <f t="shared" si="10"/>
        <v>0.1767733132132038</v>
      </c>
      <c r="L139" s="237">
        <f t="shared" si="10"/>
        <v>0.28356958275584393</v>
      </c>
      <c r="M139" s="237">
        <f t="shared" si="10"/>
        <v>0.29285914360052562</v>
      </c>
      <c r="N139" s="237">
        <f t="shared" si="10"/>
        <v>0.25604144866614925</v>
      </c>
      <c r="O139" s="237">
        <f t="shared" si="10"/>
        <v>0.23642535818166432</v>
      </c>
      <c r="P139" s="237">
        <f t="shared" si="10"/>
        <v>0.20655753994678516</v>
      </c>
      <c r="Q139" s="237">
        <f t="shared" si="10"/>
        <v>0.15479003540928912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0.59586928137939799</v>
      </c>
      <c r="C141" s="209">
        <f t="shared" si="12"/>
        <v>0.64202188879892208</v>
      </c>
      <c r="D141" s="209">
        <f t="shared" si="12"/>
        <v>0.61671329474034642</v>
      </c>
      <c r="E141" s="209">
        <f t="shared" si="12"/>
        <v>0.64424263750903898</v>
      </c>
      <c r="F141" s="209">
        <f t="shared" si="12"/>
        <v>0.61987687027849869</v>
      </c>
      <c r="G141" s="209">
        <f t="shared" si="12"/>
        <v>0.59835146898974878</v>
      </c>
      <c r="H141" s="209">
        <f t="shared" si="12"/>
        <v>0.60544969465135168</v>
      </c>
      <c r="I141" s="209">
        <f t="shared" si="12"/>
        <v>0.6034908641844311</v>
      </c>
      <c r="J141" s="209">
        <f t="shared" si="12"/>
        <v>0.60990386779474393</v>
      </c>
      <c r="K141" s="209">
        <f t="shared" si="12"/>
        <v>0.66380888703088181</v>
      </c>
      <c r="L141" s="209">
        <f t="shared" si="12"/>
        <v>0.60631324637228945</v>
      </c>
      <c r="M141" s="209">
        <f t="shared" si="12"/>
        <v>0.60808752940508659</v>
      </c>
      <c r="N141" s="209">
        <f t="shared" si="12"/>
        <v>0.65308884326546524</v>
      </c>
      <c r="O141" s="209">
        <f t="shared" si="12"/>
        <v>0.67821238820645435</v>
      </c>
      <c r="P141" s="209">
        <f t="shared" si="12"/>
        <v>0.73422411155531464</v>
      </c>
      <c r="Q141" s="209">
        <f t="shared" si="12"/>
        <v>0.78563809206987445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1.0000000000000002</v>
      </c>
      <c r="C143" s="77">
        <f t="shared" si="13"/>
        <v>1</v>
      </c>
      <c r="D143" s="77">
        <f t="shared" si="13"/>
        <v>1</v>
      </c>
      <c r="E143" s="77">
        <f t="shared" si="13"/>
        <v>1.0000000000000002</v>
      </c>
      <c r="F143" s="77">
        <f t="shared" si="13"/>
        <v>1</v>
      </c>
      <c r="G143" s="77">
        <f t="shared" si="13"/>
        <v>0.99999999999999989</v>
      </c>
      <c r="H143" s="77">
        <f t="shared" si="13"/>
        <v>1</v>
      </c>
      <c r="I143" s="77">
        <f t="shared" si="13"/>
        <v>1</v>
      </c>
      <c r="J143" s="77">
        <f t="shared" si="13"/>
        <v>1</v>
      </c>
      <c r="K143" s="77">
        <f t="shared" si="13"/>
        <v>0.99999999999999989</v>
      </c>
      <c r="L143" s="77">
        <f t="shared" si="13"/>
        <v>0.99999999999999989</v>
      </c>
      <c r="M143" s="77">
        <f t="shared" si="13"/>
        <v>0.99999999999999989</v>
      </c>
      <c r="N143" s="77">
        <f t="shared" si="13"/>
        <v>1.0000000000000002</v>
      </c>
      <c r="O143" s="77">
        <f t="shared" si="13"/>
        <v>1</v>
      </c>
      <c r="P143" s="77">
        <f t="shared" si="13"/>
        <v>0.99999999999999967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1.8604490081659205E-3</v>
      </c>
      <c r="C148" s="238">
        <f t="shared" si="18"/>
        <v>2.1397294227959874E-3</v>
      </c>
      <c r="D148" s="238">
        <f t="shared" si="18"/>
        <v>2.3587745604846163E-3</v>
      </c>
      <c r="E148" s="238">
        <f t="shared" si="18"/>
        <v>2.0258780913616141E-3</v>
      </c>
      <c r="F148" s="238">
        <f t="shared" si="18"/>
        <v>1.9487704838986352E-3</v>
      </c>
      <c r="G148" s="238">
        <f t="shared" si="18"/>
        <v>2.1393740463115348E-3</v>
      </c>
      <c r="H148" s="238">
        <f t="shared" si="18"/>
        <v>2.0029469028655677E-3</v>
      </c>
      <c r="I148" s="238">
        <f t="shared" si="18"/>
        <v>1.9631591761548328E-3</v>
      </c>
      <c r="J148" s="238">
        <f t="shared" si="18"/>
        <v>2.0454967377096602E-3</v>
      </c>
      <c r="K148" s="238">
        <f t="shared" si="18"/>
        <v>1.9508057938822979E-3</v>
      </c>
      <c r="L148" s="238">
        <f t="shared" si="18"/>
        <v>1.9872192923077029E-3</v>
      </c>
      <c r="M148" s="238">
        <f t="shared" si="18"/>
        <v>1.8603099318337808E-3</v>
      </c>
      <c r="N148" s="238">
        <f t="shared" si="18"/>
        <v>1.8534708014622649E-3</v>
      </c>
      <c r="O148" s="238">
        <f t="shared" si="18"/>
        <v>1.8376925114901767E-3</v>
      </c>
      <c r="P148" s="238">
        <f t="shared" si="18"/>
        <v>1.8767815398877648E-3</v>
      </c>
      <c r="Q148" s="238">
        <f t="shared" si="18"/>
        <v>1.9470019414203144E-3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0.16511458652148098</v>
      </c>
      <c r="C150" s="237">
        <f t="shared" si="20"/>
        <v>0.17246506617088908</v>
      </c>
      <c r="D150" s="237">
        <f t="shared" si="20"/>
        <v>0.16159415594356941</v>
      </c>
      <c r="E150" s="237">
        <f t="shared" si="20"/>
        <v>0.14002610154268194</v>
      </c>
      <c r="F150" s="237">
        <f t="shared" si="20"/>
        <v>0.15833440272741292</v>
      </c>
      <c r="G150" s="237">
        <f t="shared" si="20"/>
        <v>0.14583809147642279</v>
      </c>
      <c r="H150" s="237">
        <f t="shared" si="20"/>
        <v>0.13530950776627931</v>
      </c>
      <c r="I150" s="237">
        <f t="shared" si="20"/>
        <v>0.12603870419279983</v>
      </c>
      <c r="J150" s="237">
        <f t="shared" si="20"/>
        <v>0.12350413166951238</v>
      </c>
      <c r="K150" s="237">
        <f t="shared" si="20"/>
        <v>0.1603690651411622</v>
      </c>
      <c r="L150" s="237">
        <f t="shared" si="20"/>
        <v>0.12816801948984283</v>
      </c>
      <c r="M150" s="237">
        <f t="shared" si="20"/>
        <v>0.17259458539669434</v>
      </c>
      <c r="N150" s="237">
        <f t="shared" si="20"/>
        <v>0.19039786691842284</v>
      </c>
      <c r="O150" s="237">
        <f t="shared" si="20"/>
        <v>0.19779850263751825</v>
      </c>
      <c r="P150" s="237">
        <f t="shared" si="20"/>
        <v>0.19043361355743829</v>
      </c>
      <c r="Q150" s="237">
        <f t="shared" si="20"/>
        <v>0.16975432242769364</v>
      </c>
    </row>
    <row r="151" spans="1:17" x14ac:dyDescent="0.25">
      <c r="A151" s="142" t="s">
        <v>225</v>
      </c>
      <c r="B151" s="235">
        <f t="shared" ref="B151:Q151" si="21">IF(B$59=0,0,B$59/B$47)</f>
        <v>0.14681314636384277</v>
      </c>
      <c r="C151" s="235">
        <f t="shared" si="21"/>
        <v>0.15141631406161002</v>
      </c>
      <c r="D151" s="235">
        <f t="shared" si="21"/>
        <v>0.14343857349210051</v>
      </c>
      <c r="E151" s="235">
        <f t="shared" si="21"/>
        <v>0.13302026894856389</v>
      </c>
      <c r="F151" s="235">
        <f t="shared" si="21"/>
        <v>0.14890115610460011</v>
      </c>
      <c r="G151" s="235">
        <f t="shared" si="21"/>
        <v>0.13513416696595515</v>
      </c>
      <c r="H151" s="235">
        <f t="shared" si="21"/>
        <v>0.13106119922089365</v>
      </c>
      <c r="I151" s="235">
        <f t="shared" si="21"/>
        <v>0.11779962413638712</v>
      </c>
      <c r="J151" s="235">
        <f t="shared" si="21"/>
        <v>0.11981878037216571</v>
      </c>
      <c r="K151" s="235">
        <f t="shared" si="21"/>
        <v>0.14056457827594307</v>
      </c>
      <c r="L151" s="235">
        <f t="shared" si="21"/>
        <v>0.11302209541943953</v>
      </c>
      <c r="M151" s="235">
        <f t="shared" si="21"/>
        <v>0.15443980842793811</v>
      </c>
      <c r="N151" s="235">
        <f t="shared" si="21"/>
        <v>0.17085836540628976</v>
      </c>
      <c r="O151" s="235">
        <f t="shared" si="21"/>
        <v>0.17588778745959019</v>
      </c>
      <c r="P151" s="235">
        <f t="shared" si="21"/>
        <v>0.16836195524389477</v>
      </c>
      <c r="Q151" s="235">
        <f t="shared" si="21"/>
        <v>0.15426915176173928</v>
      </c>
    </row>
    <row r="152" spans="1:17" x14ac:dyDescent="0.25">
      <c r="A152" s="142" t="s">
        <v>224</v>
      </c>
      <c r="B152" s="235">
        <f t="shared" ref="B152:Q152" si="22">IF(B$65=0,0,B$65/B$47)</f>
        <v>1.8301440157638231E-2</v>
      </c>
      <c r="C152" s="235">
        <f t="shared" si="22"/>
        <v>2.1048752109279062E-2</v>
      </c>
      <c r="D152" s="235">
        <f t="shared" si="22"/>
        <v>1.8155582451468887E-2</v>
      </c>
      <c r="E152" s="235">
        <f t="shared" si="22"/>
        <v>7.0058325941180456E-3</v>
      </c>
      <c r="F152" s="235">
        <f t="shared" si="22"/>
        <v>9.4332466228128284E-3</v>
      </c>
      <c r="G152" s="235">
        <f t="shared" si="22"/>
        <v>1.0703924510467634E-2</v>
      </c>
      <c r="H152" s="235">
        <f t="shared" si="22"/>
        <v>4.2483085453856595E-3</v>
      </c>
      <c r="I152" s="235">
        <f t="shared" si="22"/>
        <v>8.2390800564127002E-3</v>
      </c>
      <c r="J152" s="235">
        <f t="shared" si="22"/>
        <v>3.6853512973466594E-3</v>
      </c>
      <c r="K152" s="235">
        <f t="shared" si="22"/>
        <v>1.9804486865219122E-2</v>
      </c>
      <c r="L152" s="235">
        <f t="shared" si="22"/>
        <v>1.5145924070403294E-2</v>
      </c>
      <c r="M152" s="235">
        <f t="shared" si="22"/>
        <v>1.8154776968756229E-2</v>
      </c>
      <c r="N152" s="235">
        <f t="shared" si="22"/>
        <v>1.953950151213308E-2</v>
      </c>
      <c r="O152" s="235">
        <f t="shared" si="22"/>
        <v>2.1910715177928055E-2</v>
      </c>
      <c r="P152" s="235">
        <f t="shared" si="22"/>
        <v>2.207165831354355E-2</v>
      </c>
      <c r="Q152" s="235">
        <f t="shared" si="22"/>
        <v>1.5485170665954394E-2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0.55819392480796581</v>
      </c>
      <c r="C154" s="237">
        <f t="shared" si="24"/>
        <v>0.64198693933301121</v>
      </c>
      <c r="D154" s="237">
        <f t="shared" si="24"/>
        <v>0.70770745334863261</v>
      </c>
      <c r="E154" s="237">
        <f t="shared" si="24"/>
        <v>0.73439148403210397</v>
      </c>
      <c r="F154" s="237">
        <f t="shared" si="24"/>
        <v>0.66103376226161581</v>
      </c>
      <c r="G154" s="237">
        <f t="shared" si="24"/>
        <v>0.69090348556542314</v>
      </c>
      <c r="H154" s="237">
        <f t="shared" si="24"/>
        <v>0.7092512241625587</v>
      </c>
      <c r="I154" s="237">
        <f t="shared" si="24"/>
        <v>0.72466993485170583</v>
      </c>
      <c r="J154" s="237">
        <f t="shared" si="24"/>
        <v>0.72891741578121372</v>
      </c>
      <c r="K154" s="237">
        <f t="shared" si="24"/>
        <v>0.73138905738506432</v>
      </c>
      <c r="L154" s="237">
        <f t="shared" si="24"/>
        <v>0.74005022697211942</v>
      </c>
      <c r="M154" s="237">
        <f t="shared" si="24"/>
        <v>0.6923837930373975</v>
      </c>
      <c r="N154" s="237">
        <f t="shared" si="24"/>
        <v>0.68873645443245268</v>
      </c>
      <c r="O154" s="237">
        <f t="shared" si="24"/>
        <v>0.68214113668438603</v>
      </c>
      <c r="P154" s="237">
        <f t="shared" si="24"/>
        <v>0.69587683699958824</v>
      </c>
      <c r="Q154" s="237">
        <f t="shared" si="24"/>
        <v>0.72229137001379828</v>
      </c>
    </row>
    <row r="155" spans="1:17" x14ac:dyDescent="0.25">
      <c r="A155" s="142" t="s">
        <v>222</v>
      </c>
      <c r="B155" s="259">
        <f t="shared" ref="B155:Q155" si="25">IF(B$78=0,0,B$78/B$47)</f>
        <v>0.55819392480796581</v>
      </c>
      <c r="C155" s="259">
        <f t="shared" si="25"/>
        <v>0.64198693933301121</v>
      </c>
      <c r="D155" s="259">
        <f t="shared" si="25"/>
        <v>0.70770745334863261</v>
      </c>
      <c r="E155" s="259">
        <f t="shared" si="25"/>
        <v>0.73439148403210397</v>
      </c>
      <c r="F155" s="259">
        <f t="shared" si="25"/>
        <v>0.66103376226161581</v>
      </c>
      <c r="G155" s="259">
        <f t="shared" si="25"/>
        <v>0.69090348556542314</v>
      </c>
      <c r="H155" s="259">
        <f t="shared" si="25"/>
        <v>0.7092512241625587</v>
      </c>
      <c r="I155" s="259">
        <f t="shared" si="25"/>
        <v>0.72466993485170583</v>
      </c>
      <c r="J155" s="259">
        <f t="shared" si="25"/>
        <v>0.72891741578121372</v>
      </c>
      <c r="K155" s="259">
        <f t="shared" si="25"/>
        <v>0.73138905738506432</v>
      </c>
      <c r="L155" s="259">
        <f t="shared" si="25"/>
        <v>0.74005022697211942</v>
      </c>
      <c r="M155" s="259">
        <f t="shared" si="25"/>
        <v>0.6923837930373975</v>
      </c>
      <c r="N155" s="259">
        <f t="shared" si="25"/>
        <v>0.68873645443245268</v>
      </c>
      <c r="O155" s="259">
        <f t="shared" si="25"/>
        <v>0.68214113668438603</v>
      </c>
      <c r="P155" s="259">
        <f t="shared" si="25"/>
        <v>0.69587683699958824</v>
      </c>
      <c r="Q155" s="259">
        <f t="shared" si="25"/>
        <v>0.72229137001379828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5.6995777531699959E-2</v>
      </c>
      <c r="C157" s="237">
        <f t="shared" si="27"/>
        <v>6.3314119141420017E-2</v>
      </c>
      <c r="D157" s="237">
        <f t="shared" si="27"/>
        <v>6.2584300412954319E-2</v>
      </c>
      <c r="E157" s="237">
        <f t="shared" si="27"/>
        <v>5.37566692686888E-2</v>
      </c>
      <c r="F157" s="237">
        <f t="shared" si="27"/>
        <v>7.3405856225814026E-2</v>
      </c>
      <c r="G157" s="237">
        <f t="shared" si="27"/>
        <v>6.1771470545974642E-2</v>
      </c>
      <c r="H157" s="237">
        <f t="shared" si="27"/>
        <v>5.787978017776594E-2</v>
      </c>
      <c r="I157" s="237">
        <f t="shared" si="27"/>
        <v>5.6260293936876433E-2</v>
      </c>
      <c r="J157" s="237">
        <f t="shared" si="27"/>
        <v>5.5901731847226632E-2</v>
      </c>
      <c r="K157" s="237">
        <f t="shared" si="27"/>
        <v>5.5348608749886612E-2</v>
      </c>
      <c r="L157" s="237">
        <f t="shared" si="27"/>
        <v>5.2885287855318687E-2</v>
      </c>
      <c r="M157" s="237">
        <f t="shared" si="27"/>
        <v>5.2402068512278591E-2</v>
      </c>
      <c r="N157" s="237">
        <f t="shared" si="27"/>
        <v>6.1470550650289925E-2</v>
      </c>
      <c r="O157" s="237">
        <f t="shared" si="27"/>
        <v>6.4081163934277055E-2</v>
      </c>
      <c r="P157" s="237">
        <f t="shared" si="27"/>
        <v>5.9997135687049973E-2</v>
      </c>
      <c r="Q157" s="237">
        <f t="shared" si="27"/>
        <v>4.997323187272644E-2</v>
      </c>
    </row>
    <row r="158" spans="1:17" x14ac:dyDescent="0.25">
      <c r="A158" s="142" t="s">
        <v>220</v>
      </c>
      <c r="B158" s="259">
        <f t="shared" ref="B158:Q158" si="28">IF(B$88=0,0,B$88/B$47)</f>
        <v>5.6995777531699959E-2</v>
      </c>
      <c r="C158" s="259">
        <f t="shared" si="28"/>
        <v>6.3314119141420017E-2</v>
      </c>
      <c r="D158" s="259">
        <f t="shared" si="28"/>
        <v>6.2584300412954319E-2</v>
      </c>
      <c r="E158" s="259">
        <f t="shared" si="28"/>
        <v>5.37566692686888E-2</v>
      </c>
      <c r="F158" s="259">
        <f t="shared" si="28"/>
        <v>7.3405856225814026E-2</v>
      </c>
      <c r="G158" s="259">
        <f t="shared" si="28"/>
        <v>6.1771470545974642E-2</v>
      </c>
      <c r="H158" s="259">
        <f t="shared" si="28"/>
        <v>5.787978017776594E-2</v>
      </c>
      <c r="I158" s="259">
        <f t="shared" si="28"/>
        <v>5.6260293936876433E-2</v>
      </c>
      <c r="J158" s="259">
        <f t="shared" si="28"/>
        <v>5.5901731847226632E-2</v>
      </c>
      <c r="K158" s="259">
        <f t="shared" si="28"/>
        <v>5.5348608749886612E-2</v>
      </c>
      <c r="L158" s="259">
        <f t="shared" si="28"/>
        <v>5.2885287855318687E-2</v>
      </c>
      <c r="M158" s="259">
        <f t="shared" si="28"/>
        <v>5.2402068512278591E-2</v>
      </c>
      <c r="N158" s="259">
        <f t="shared" si="28"/>
        <v>6.1470550650289925E-2</v>
      </c>
      <c r="O158" s="259">
        <f t="shared" si="28"/>
        <v>6.4081163934277055E-2</v>
      </c>
      <c r="P158" s="259">
        <f t="shared" si="28"/>
        <v>5.9997135687049973E-2</v>
      </c>
      <c r="Q158" s="259">
        <f t="shared" si="28"/>
        <v>4.997323187272644E-2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0.21783526213068741</v>
      </c>
      <c r="C160" s="209">
        <f t="shared" si="30"/>
        <v>0.12009414593188375</v>
      </c>
      <c r="D160" s="209">
        <f t="shared" si="30"/>
        <v>6.5755315734359096E-2</v>
      </c>
      <c r="E160" s="209">
        <f t="shared" si="30"/>
        <v>6.9799867065163834E-2</v>
      </c>
      <c r="F160" s="209">
        <f t="shared" si="30"/>
        <v>0.10527720830125854</v>
      </c>
      <c r="G160" s="209">
        <f t="shared" si="30"/>
        <v>9.9347578365867786E-2</v>
      </c>
      <c r="H160" s="209">
        <f t="shared" si="30"/>
        <v>9.5556540990530472E-2</v>
      </c>
      <c r="I160" s="209">
        <f t="shared" si="30"/>
        <v>9.1067907842463089E-2</v>
      </c>
      <c r="J160" s="209">
        <f t="shared" si="30"/>
        <v>8.9631223964337578E-2</v>
      </c>
      <c r="K160" s="209">
        <f t="shared" si="30"/>
        <v>5.094246293000447E-2</v>
      </c>
      <c r="L160" s="209">
        <f t="shared" si="30"/>
        <v>7.6909246390411259E-2</v>
      </c>
      <c r="M160" s="209">
        <f t="shared" si="30"/>
        <v>8.0759243121795693E-2</v>
      </c>
      <c r="N160" s="209">
        <f t="shared" si="30"/>
        <v>5.7541657197372413E-2</v>
      </c>
      <c r="O160" s="209">
        <f t="shared" si="30"/>
        <v>5.414150423232849E-2</v>
      </c>
      <c r="P160" s="209">
        <f t="shared" si="30"/>
        <v>5.1815632216035377E-2</v>
      </c>
      <c r="Q160" s="209">
        <f t="shared" si="30"/>
        <v>5.6034073744361305E-2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1</v>
      </c>
      <c r="D162" s="77">
        <f t="shared" si="31"/>
        <v>1.0000000000000002</v>
      </c>
      <c r="E162" s="77">
        <f t="shared" si="31"/>
        <v>0.99999999999999989</v>
      </c>
      <c r="F162" s="77">
        <f t="shared" si="31"/>
        <v>1</v>
      </c>
      <c r="G162" s="77">
        <f t="shared" si="31"/>
        <v>1</v>
      </c>
      <c r="H162" s="77">
        <f t="shared" si="31"/>
        <v>0.99999999999999989</v>
      </c>
      <c r="I162" s="77">
        <f t="shared" si="31"/>
        <v>1.0000000000000002</v>
      </c>
      <c r="J162" s="77">
        <f t="shared" si="31"/>
        <v>1</v>
      </c>
      <c r="K162" s="77">
        <f t="shared" si="31"/>
        <v>1</v>
      </c>
      <c r="L162" s="77">
        <f t="shared" si="31"/>
        <v>0.99999999999999989</v>
      </c>
      <c r="M162" s="77">
        <f t="shared" si="31"/>
        <v>1</v>
      </c>
      <c r="N162" s="77">
        <f t="shared" si="31"/>
        <v>0.99999999999999978</v>
      </c>
      <c r="O162" s="77">
        <f t="shared" si="31"/>
        <v>1</v>
      </c>
      <c r="P162" s="77">
        <f t="shared" si="31"/>
        <v>1</v>
      </c>
      <c r="Q162" s="77">
        <f t="shared" si="31"/>
        <v>1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3.6425802372454059E-3</v>
      </c>
      <c r="C167" s="238">
        <f t="shared" si="36"/>
        <v>3.5824808451075307E-3</v>
      </c>
      <c r="D167" s="238">
        <f t="shared" si="36"/>
        <v>3.9496050773362807E-3</v>
      </c>
      <c r="E167" s="238">
        <f t="shared" si="36"/>
        <v>3.9527841652303745E-3</v>
      </c>
      <c r="F167" s="238">
        <f t="shared" si="36"/>
        <v>3.7570812490425104E-3</v>
      </c>
      <c r="G167" s="238">
        <f t="shared" si="36"/>
        <v>3.68970015579102E-3</v>
      </c>
      <c r="H167" s="238">
        <f t="shared" si="36"/>
        <v>3.8632672613029199E-3</v>
      </c>
      <c r="I167" s="238">
        <f t="shared" si="36"/>
        <v>3.8581708003404378E-3</v>
      </c>
      <c r="J167" s="238">
        <f t="shared" si="36"/>
        <v>3.9853485942012703E-3</v>
      </c>
      <c r="K167" s="238">
        <f t="shared" si="36"/>
        <v>3.6809052587442569E-3</v>
      </c>
      <c r="L167" s="238">
        <f t="shared" si="36"/>
        <v>4.0635485759555664E-3</v>
      </c>
      <c r="M167" s="238">
        <f t="shared" si="36"/>
        <v>3.8016416402015664E-3</v>
      </c>
      <c r="N167" s="238">
        <f t="shared" si="36"/>
        <v>3.7409937896280528E-3</v>
      </c>
      <c r="O167" s="238">
        <f t="shared" si="36"/>
        <v>3.6748265023255023E-3</v>
      </c>
      <c r="P167" s="238">
        <f t="shared" si="36"/>
        <v>3.9180038300949136E-3</v>
      </c>
      <c r="Q167" s="238">
        <f t="shared" si="36"/>
        <v>4.1748029780645374E-3</v>
      </c>
    </row>
    <row r="168" spans="1:17" x14ac:dyDescent="0.25">
      <c r="A168" s="127" t="s">
        <v>206</v>
      </c>
      <c r="B168" s="237">
        <f t="shared" ref="B168:Q168" si="37">IF(B$107=0,0,B$107/B$97)</f>
        <v>0.79478343390516482</v>
      </c>
      <c r="C168" s="237">
        <f t="shared" si="37"/>
        <v>0.78672400754507799</v>
      </c>
      <c r="D168" s="237">
        <f t="shared" si="37"/>
        <v>0.77773108024524462</v>
      </c>
      <c r="E168" s="237">
        <f t="shared" si="37"/>
        <v>0.77842891797331448</v>
      </c>
      <c r="F168" s="237">
        <f t="shared" si="37"/>
        <v>0.79023293223412827</v>
      </c>
      <c r="G168" s="237">
        <f t="shared" si="37"/>
        <v>0.79065879779215509</v>
      </c>
      <c r="H168" s="237">
        <f t="shared" si="37"/>
        <v>0.82853146454591942</v>
      </c>
      <c r="I168" s="237">
        <f t="shared" si="37"/>
        <v>0.82058721844597893</v>
      </c>
      <c r="J168" s="237">
        <f t="shared" si="37"/>
        <v>0.80833168349791173</v>
      </c>
      <c r="K168" s="237">
        <f t="shared" si="37"/>
        <v>0.77507571083045934</v>
      </c>
      <c r="L168" s="237">
        <f t="shared" si="37"/>
        <v>0.80258557393545982</v>
      </c>
      <c r="M168" s="237">
        <f t="shared" si="37"/>
        <v>0.79475106312356592</v>
      </c>
      <c r="N168" s="237">
        <f t="shared" si="37"/>
        <v>0.80248690896812569</v>
      </c>
      <c r="O168" s="237">
        <f t="shared" si="37"/>
        <v>0.78335172458585434</v>
      </c>
      <c r="P168" s="237">
        <f t="shared" si="37"/>
        <v>0.79447133234985423</v>
      </c>
      <c r="Q168" s="237">
        <f t="shared" si="37"/>
        <v>0.79525032050054534</v>
      </c>
    </row>
    <row r="169" spans="1:17" x14ac:dyDescent="0.25">
      <c r="A169" s="142" t="s">
        <v>218</v>
      </c>
      <c r="B169" s="235">
        <f t="shared" ref="B169:Q169" si="38">IF(B$108=0,0,B$108/B$97)</f>
        <v>0.79478343390516482</v>
      </c>
      <c r="C169" s="235">
        <f t="shared" si="38"/>
        <v>0.78672400754507799</v>
      </c>
      <c r="D169" s="235">
        <f t="shared" si="38"/>
        <v>0.77773108024524462</v>
      </c>
      <c r="E169" s="235">
        <f t="shared" si="38"/>
        <v>0.77842891797331448</v>
      </c>
      <c r="F169" s="235">
        <f t="shared" si="38"/>
        <v>0.79023293223412827</v>
      </c>
      <c r="G169" s="235">
        <f t="shared" si="38"/>
        <v>0.79065879779215509</v>
      </c>
      <c r="H169" s="235">
        <f t="shared" si="38"/>
        <v>0.82853146454591942</v>
      </c>
      <c r="I169" s="235">
        <f t="shared" si="38"/>
        <v>0.82058721844597893</v>
      </c>
      <c r="J169" s="235">
        <f t="shared" si="38"/>
        <v>0.80833168349791173</v>
      </c>
      <c r="K169" s="235">
        <f t="shared" si="38"/>
        <v>0.77507571083045934</v>
      </c>
      <c r="L169" s="235">
        <f t="shared" si="38"/>
        <v>0.80258557393545982</v>
      </c>
      <c r="M169" s="235">
        <f t="shared" si="38"/>
        <v>0.79475106312356592</v>
      </c>
      <c r="N169" s="235">
        <f t="shared" si="38"/>
        <v>0.80248690896812569</v>
      </c>
      <c r="O169" s="235">
        <f t="shared" si="38"/>
        <v>0.78335172458585434</v>
      </c>
      <c r="P169" s="235">
        <f t="shared" si="38"/>
        <v>0.79447133234985423</v>
      </c>
      <c r="Q169" s="235">
        <f t="shared" si="38"/>
        <v>0.79525032050054534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6.1009086704067225E-2</v>
      </c>
      <c r="C172" s="237">
        <f t="shared" si="41"/>
        <v>6.0390429821434909E-2</v>
      </c>
      <c r="D172" s="237">
        <f t="shared" si="41"/>
        <v>5.9700115632746902E-2</v>
      </c>
      <c r="E172" s="237">
        <f t="shared" si="41"/>
        <v>5.975368298284614E-2</v>
      </c>
      <c r="F172" s="237">
        <f t="shared" si="41"/>
        <v>6.0659781548534054E-2</v>
      </c>
      <c r="G172" s="237">
        <f t="shared" si="41"/>
        <v>6.069247179803567E-2</v>
      </c>
      <c r="H172" s="237">
        <f t="shared" si="41"/>
        <v>6.3599649667032729E-2</v>
      </c>
      <c r="I172" s="237">
        <f t="shared" si="41"/>
        <v>6.2989834240044978E-2</v>
      </c>
      <c r="J172" s="237">
        <f t="shared" si="41"/>
        <v>6.2049076088383961E-2</v>
      </c>
      <c r="K172" s="237">
        <f t="shared" si="41"/>
        <v>5.9496284430500757E-2</v>
      </c>
      <c r="L172" s="237">
        <f t="shared" si="41"/>
        <v>6.1607993799106586E-2</v>
      </c>
      <c r="M172" s="237">
        <f t="shared" si="41"/>
        <v>6.1006601861357881E-2</v>
      </c>
      <c r="N172" s="237">
        <f t="shared" si="41"/>
        <v>6.1600420088722053E-2</v>
      </c>
      <c r="O172" s="237">
        <f t="shared" si="41"/>
        <v>6.0131566973175711E-2</v>
      </c>
      <c r="P172" s="237">
        <f t="shared" si="41"/>
        <v>6.0985129195598682E-2</v>
      </c>
      <c r="Q172" s="237">
        <f t="shared" si="41"/>
        <v>6.104492580634769E-2</v>
      </c>
    </row>
    <row r="173" spans="1:17" x14ac:dyDescent="0.25">
      <c r="A173" s="142" t="s">
        <v>216</v>
      </c>
      <c r="B173" s="235">
        <f t="shared" ref="B173:Q173" si="42">IF(B$117=0,0,B$117/B$97)</f>
        <v>6.1009086704067225E-2</v>
      </c>
      <c r="C173" s="235">
        <f t="shared" si="42"/>
        <v>6.0390429821434909E-2</v>
      </c>
      <c r="D173" s="235">
        <f t="shared" si="42"/>
        <v>5.9700115632746902E-2</v>
      </c>
      <c r="E173" s="235">
        <f t="shared" si="42"/>
        <v>5.975368298284614E-2</v>
      </c>
      <c r="F173" s="235">
        <f t="shared" si="42"/>
        <v>6.0659781548534054E-2</v>
      </c>
      <c r="G173" s="235">
        <f t="shared" si="42"/>
        <v>6.069247179803567E-2</v>
      </c>
      <c r="H173" s="235">
        <f t="shared" si="42"/>
        <v>6.3599649667032729E-2</v>
      </c>
      <c r="I173" s="235">
        <f t="shared" si="42"/>
        <v>6.2989834240044978E-2</v>
      </c>
      <c r="J173" s="235">
        <f t="shared" si="42"/>
        <v>6.2049076088383961E-2</v>
      </c>
      <c r="K173" s="235">
        <f t="shared" si="42"/>
        <v>5.9496284430500757E-2</v>
      </c>
      <c r="L173" s="235">
        <f t="shared" si="42"/>
        <v>6.1607993799106586E-2</v>
      </c>
      <c r="M173" s="235">
        <f t="shared" si="42"/>
        <v>6.1006601861357881E-2</v>
      </c>
      <c r="N173" s="235">
        <f t="shared" si="42"/>
        <v>6.1600420088722053E-2</v>
      </c>
      <c r="O173" s="235">
        <f t="shared" si="42"/>
        <v>6.0131566973175711E-2</v>
      </c>
      <c r="P173" s="235">
        <f t="shared" si="42"/>
        <v>6.0985129195598682E-2</v>
      </c>
      <c r="Q173" s="235">
        <f t="shared" si="42"/>
        <v>6.104492580634769E-2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0.14056489915352255</v>
      </c>
      <c r="C176" s="209">
        <f t="shared" si="45"/>
        <v>0.14930308178837959</v>
      </c>
      <c r="D176" s="209">
        <f t="shared" si="45"/>
        <v>0.15861919904467231</v>
      </c>
      <c r="E176" s="209">
        <f t="shared" si="45"/>
        <v>0.15786461487860895</v>
      </c>
      <c r="F176" s="209">
        <f t="shared" si="45"/>
        <v>0.1453502049682952</v>
      </c>
      <c r="G176" s="209">
        <f t="shared" si="45"/>
        <v>0.14495903025401816</v>
      </c>
      <c r="H176" s="209">
        <f t="shared" si="45"/>
        <v>0.10400561852574483</v>
      </c>
      <c r="I176" s="209">
        <f t="shared" si="45"/>
        <v>0.11256477651363578</v>
      </c>
      <c r="J176" s="209">
        <f t="shared" si="45"/>
        <v>0.12563389181950313</v>
      </c>
      <c r="K176" s="209">
        <f t="shared" si="45"/>
        <v>0.16174709948029567</v>
      </c>
      <c r="L176" s="209">
        <f t="shared" si="45"/>
        <v>0.13174288368947792</v>
      </c>
      <c r="M176" s="209">
        <f t="shared" si="45"/>
        <v>0.14044069337487472</v>
      </c>
      <c r="N176" s="209">
        <f t="shared" si="45"/>
        <v>0.13217167715352413</v>
      </c>
      <c r="O176" s="209">
        <f t="shared" si="45"/>
        <v>0.15284188193864456</v>
      </c>
      <c r="P176" s="209">
        <f t="shared" si="45"/>
        <v>0.14062553462445226</v>
      </c>
      <c r="Q176" s="209">
        <f t="shared" si="45"/>
        <v>0.13952995071504251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2.8573207558855023</v>
      </c>
      <c r="C180" s="230">
        <f>IF(C$5=0,0,(C$5-C$45)/NMM_fec!C$5)</f>
        <v>2.8306913794886244</v>
      </c>
      <c r="D180" s="230">
        <f>IF(D$5=0,0,(D$5-D$45)/NMM_fec!D$5)</f>
        <v>3.0816700296221242</v>
      </c>
      <c r="E180" s="230">
        <f>IF(E$5=0,0,(E$5-E$45)/NMM_fec!E$5)</f>
        <v>2.8545797187300703</v>
      </c>
      <c r="F180" s="230">
        <f>IF(F$5=0,0,(F$5-F$45)/NMM_fec!F$5)</f>
        <v>3.0227616209574077</v>
      </c>
      <c r="G180" s="230">
        <f>IF(G$5=0,0,(G$5-G$45)/NMM_fec!G$5)</f>
        <v>3.1353328257619437</v>
      </c>
      <c r="H180" s="230">
        <f>IF(H$5=0,0,(H$5-H$45)/NMM_fec!H$5)</f>
        <v>3.3417268963049387</v>
      </c>
      <c r="I180" s="230">
        <f>IF(I$5=0,0,(I$5-I$45)/NMM_fec!I$5)</f>
        <v>3.3088784911961646</v>
      </c>
      <c r="J180" s="230">
        <f>IF(J$5=0,0,(J$5-J$45)/NMM_fec!J$5)</f>
        <v>3.247305691595741</v>
      </c>
      <c r="K180" s="230">
        <f>IF(K$5=0,0,(K$5-K$45)/NMM_fec!K$5)</f>
        <v>3.0253175030104473</v>
      </c>
      <c r="L180" s="230">
        <f>IF(L$5=0,0,(L$5-L$45)/NMM_fec!L$5)</f>
        <v>3.1843695206461247</v>
      </c>
      <c r="M180" s="230">
        <f>IF(M$5=0,0,(M$5-M$45)/NMM_fec!M$5)</f>
        <v>3.0676710123979132</v>
      </c>
      <c r="N180" s="230">
        <f>IF(N$5=0,0,(N$5-N$45)/NMM_fec!N$5)</f>
        <v>3.1009317797812175</v>
      </c>
      <c r="O180" s="230">
        <f>IF(O$5=0,0,(O$5-O$45)/NMM_fec!O$5)</f>
        <v>3.1116701854210573</v>
      </c>
      <c r="P180" s="230">
        <f>IF(P$5=0,0,(P$5-P$45)/NMM_fec!P$5)</f>
        <v>2.9383943653318103</v>
      </c>
      <c r="Q180" s="230">
        <f>IF(Q$5=0,0,(Q$5-Q$45)/NMM_fec!Q$5)</f>
        <v>3.1642264345335458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1.3251222000000002</v>
      </c>
      <c r="C185" s="227">
        <f>IF(C$10=0,0,C$10/NMM_fec!C$10)</f>
        <v>1.3251222</v>
      </c>
      <c r="D185" s="227">
        <f>IF(D$10=0,0,D$10/NMM_fec!D$10)</f>
        <v>1.3251222000000002</v>
      </c>
      <c r="E185" s="227">
        <f>IF(E$10=0,0,E$10/NMM_fec!E$10)</f>
        <v>1.3251222000000002</v>
      </c>
      <c r="F185" s="227">
        <f>IF(F$10=0,0,F$10/NMM_fec!F$10)</f>
        <v>1.3251222</v>
      </c>
      <c r="G185" s="227">
        <f>IF(G$10=0,0,G$10/NMM_fec!G$10)</f>
        <v>1.3251222</v>
      </c>
      <c r="H185" s="227">
        <f>IF(H$10=0,0,H$10/NMM_fec!H$10)</f>
        <v>1.3251222000000002</v>
      </c>
      <c r="I185" s="227">
        <f>IF(I$10=0,0,I$10/NMM_fec!I$10)</f>
        <v>1.3251222</v>
      </c>
      <c r="J185" s="227">
        <f>IF(J$10=0,0,J$10/NMM_fec!J$10)</f>
        <v>1.3251222000000002</v>
      </c>
      <c r="K185" s="227">
        <f>IF(K$10=0,0,K$10/NMM_fec!K$10)</f>
        <v>1.3251222000000002</v>
      </c>
      <c r="L185" s="227">
        <f>IF(L$10=0,0,L$10/NMM_fec!L$10)</f>
        <v>1.3251222</v>
      </c>
      <c r="M185" s="227">
        <f>IF(M$10=0,0,M$10/NMM_fec!M$10)</f>
        <v>1.3251222</v>
      </c>
      <c r="N185" s="227">
        <f>IF(N$10=0,0,N$10/NMM_fec!N$10)</f>
        <v>1.3251222</v>
      </c>
      <c r="O185" s="227">
        <f>IF(O$10=0,0,O$10/NMM_fec!O$10)</f>
        <v>1.3251222000000002</v>
      </c>
      <c r="P185" s="227">
        <f>IF(P$10=0,0,P$10/NMM_fec!P$10)</f>
        <v>1.3251222000000002</v>
      </c>
      <c r="Q185" s="227">
        <f>IF(Q$10=0,0,Q$10/NMM_fec!Q$10)</f>
        <v>1.3251222000000002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2.8675479475240642</v>
      </c>
      <c r="C187" s="226">
        <f>IF(C$16=0,0,C$16/NMM_fec!C$16)</f>
        <v>2.7916051182630452</v>
      </c>
      <c r="D187" s="226">
        <f>IF(D$16=0,0,D$16/NMM_fec!D$16)</f>
        <v>2.4395576288507348</v>
      </c>
      <c r="E187" s="226">
        <f>IF(E$16=0,0,E$16/NMM_fec!E$16)</f>
        <v>1.5103501838843723</v>
      </c>
      <c r="F187" s="226">
        <f>IF(F$16=0,0,F$16/NMM_fec!F$16)</f>
        <v>2.020500167477763</v>
      </c>
      <c r="G187" s="226">
        <f>IF(G$16=0,0,G$16/NMM_fec!G$16)</f>
        <v>2.2982158664014851</v>
      </c>
      <c r="H187" s="226">
        <f>IF(H$16=0,0,H$16/NMM_fec!H$16)</f>
        <v>2.8924465767276599</v>
      </c>
      <c r="I187" s="226">
        <f>IF(I$16=0,0,I$16/NMM_fec!I$16)</f>
        <v>2.7992972944391203</v>
      </c>
      <c r="J187" s="226">
        <f>IF(J$16=0,0,J$16/NMM_fec!J$16)</f>
        <v>2.642586725754736</v>
      </c>
      <c r="K187" s="226">
        <f>IF(K$16=0,0,K$16/NMM_fec!K$16)</f>
        <v>4.0800753776821637</v>
      </c>
      <c r="L187" s="226">
        <f>IF(L$16=0,0,L$16/NMM_fec!L$16)</f>
        <v>2.5290229096540155</v>
      </c>
      <c r="M187" s="226">
        <f>IF(M$16=0,0,M$16/NMM_fec!M$16)</f>
        <v>2.2000386898671782</v>
      </c>
      <c r="N187" s="226">
        <f>IF(N$16=0,0,N$16/NMM_fec!N$16)</f>
        <v>2.3053355915972715</v>
      </c>
      <c r="O187" s="226">
        <f>IF(O$16=0,0,O$16/NMM_fec!O$16)</f>
        <v>2.3429584384961055</v>
      </c>
      <c r="P187" s="226">
        <f>IF(P$16=0,0,P$16/NMM_fec!P$16)</f>
        <v>1.8560459964951292</v>
      </c>
      <c r="Q187" s="226">
        <f>IF(Q$16=0,0,Q$16/NMM_fec!Q$16)</f>
        <v>2.4966730947558546</v>
      </c>
    </row>
    <row r="188" spans="1:17" x14ac:dyDescent="0.25">
      <c r="A188" s="127" t="s">
        <v>212</v>
      </c>
      <c r="B188" s="226">
        <f>IF(B$36=0,0,B$36/NMM_fec!B$36)</f>
        <v>3.2405832000000001</v>
      </c>
      <c r="C188" s="226">
        <f>IF(C$36=0,0,C$36/NMM_fec!C$36)</f>
        <v>3.2405832000000001</v>
      </c>
      <c r="D188" s="226">
        <f>IF(D$36=0,0,D$36/NMM_fec!D$36)</f>
        <v>3.8971862045981145</v>
      </c>
      <c r="E188" s="226">
        <f>IF(E$36=0,0,E$36/NMM_fec!E$36)</f>
        <v>4.0703339964068412</v>
      </c>
      <c r="F188" s="226">
        <f>IF(F$36=0,0,F$36/NMM_fec!F$36)</f>
        <v>4.0515659989239587</v>
      </c>
      <c r="G188" s="226">
        <f>IF(G$36=0,0,G$36/NMM_fec!G$36)</f>
        <v>4.0782038909181697</v>
      </c>
      <c r="H188" s="226">
        <f>IF(H$36=0,0,H$36/NMM_fec!H$36)</f>
        <v>4.0747437774100961</v>
      </c>
      <c r="I188" s="226">
        <f>IF(I$36=0,0,I$36/NMM_fec!I$36)</f>
        <v>4.0744183368392415</v>
      </c>
      <c r="J188" s="226">
        <f>IF(J$36=0,0,J$36/NMM_fec!J$36)</f>
        <v>4.0628054386633146</v>
      </c>
      <c r="K188" s="226">
        <f>IF(K$36=0,0,K$36/NMM_fec!K$36)</f>
        <v>2.7895899906641719</v>
      </c>
      <c r="L188" s="226">
        <f>IF(L$36=0,0,L$36/NMM_fec!L$36)</f>
        <v>4.0222702181757484</v>
      </c>
      <c r="M188" s="226">
        <f>IF(M$36=0,0,M$36/NMM_fec!M$36)</f>
        <v>4.0199201898597208</v>
      </c>
      <c r="N188" s="226">
        <f>IF(N$36=0,0,N$36/NMM_fec!N$36)</f>
        <v>4.0134990425363055</v>
      </c>
      <c r="O188" s="226">
        <f>IF(O$36=0,0,O$36/NMM_fec!O$36)</f>
        <v>4.0091955245723598</v>
      </c>
      <c r="P188" s="226">
        <f>IF(P$36=0,0,P$36/NMM_fec!P$36)</f>
        <v>4.0047416050887001</v>
      </c>
      <c r="Q188" s="226">
        <f>IF(Q$36=0,0,Q$36/NMM_fec!Q$36)</f>
        <v>4.0068389171011685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2.7778412880431458</v>
      </c>
      <c r="C191" s="230">
        <f>IF(C$47=0,0,(C$47-C$95)/NMM_fec!C$47)</f>
        <v>2.7170918236517232</v>
      </c>
      <c r="D191" s="230">
        <f>IF(D$47=0,0,(D$47-D$95)/NMM_fec!D$47)</f>
        <v>2.6169846016578679</v>
      </c>
      <c r="E191" s="230">
        <f>IF(E$47=0,0,(E$47-E$95)/NMM_fec!E$47)</f>
        <v>3.0338217214565542</v>
      </c>
      <c r="F191" s="230">
        <f>IF(F$47=0,0,(F$47-F$95)/NMM_fec!F$47)</f>
        <v>3.0335752636427555</v>
      </c>
      <c r="G191" s="230">
        <f>IF(G$47=0,0,(G$47-G$95)/NMM_fec!G$47)</f>
        <v>2.7816178540239114</v>
      </c>
      <c r="H191" s="230">
        <f>IF(H$47=0,0,(H$47-H$95)/NMM_fec!H$47)</f>
        <v>2.983588694228283</v>
      </c>
      <c r="I191" s="230">
        <f>IF(I$47=0,0,(I$47-I$95)/NMM_fec!I$47)</f>
        <v>3.059164918520719</v>
      </c>
      <c r="J191" s="230">
        <f>IF(J$47=0,0,(J$47-J$95)/NMM_fec!J$47)</f>
        <v>2.9406648448483903</v>
      </c>
      <c r="K191" s="230">
        <f>IF(K$47=0,0,(K$47-K$95)/NMM_fec!K$47)</f>
        <v>3.214441103438475</v>
      </c>
      <c r="L191" s="230">
        <f>IF(L$47=0,0,(L$47-L$95)/NMM_fec!L$47)</f>
        <v>3.0692027105875956</v>
      </c>
      <c r="M191" s="230">
        <f>IF(M$47=0,0,(M$47-M$95)/NMM_fec!M$47)</f>
        <v>3.2649078945843577</v>
      </c>
      <c r="N191" s="230">
        <f>IF(N$47=0,0,(N$47-N$95)/NMM_fec!N$47)</f>
        <v>3.3597222962539499</v>
      </c>
      <c r="O191" s="230">
        <f>IF(O$47=0,0,(O$47-O$95)/NMM_fec!O$47)</f>
        <v>3.4007937241256854</v>
      </c>
      <c r="P191" s="230">
        <f>IF(P$47=0,0,(P$47-P$95)/NMM_fec!P$47)</f>
        <v>3.3381514390661273</v>
      </c>
      <c r="Q191" s="230">
        <f>IF(Q$47=0,0,(Q$47-Q$95)/NMM_fec!Q$47)</f>
        <v>3.2034422606594544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1.3251222000000002</v>
      </c>
      <c r="C196" s="227">
        <f>IF(C$52=0,0,C$52/NMM_fec!C$52)</f>
        <v>1.3251221999999998</v>
      </c>
      <c r="D196" s="227">
        <f>IF(D$52=0,0,D$52/NMM_fec!D$52)</f>
        <v>1.3251222</v>
      </c>
      <c r="E196" s="227">
        <f>IF(E$52=0,0,E$52/NMM_fec!E$52)</f>
        <v>1.3251222</v>
      </c>
      <c r="F196" s="227">
        <f>IF(F$52=0,0,F$52/NMM_fec!F$52)</f>
        <v>1.3251222</v>
      </c>
      <c r="G196" s="227">
        <f>IF(G$52=0,0,G$52/NMM_fec!G$52)</f>
        <v>1.3251221999999998</v>
      </c>
      <c r="H196" s="227">
        <f>IF(H$52=0,0,H$52/NMM_fec!H$52)</f>
        <v>1.3251222</v>
      </c>
      <c r="I196" s="227">
        <f>IF(I$52=0,0,I$52/NMM_fec!I$52)</f>
        <v>1.3251222</v>
      </c>
      <c r="J196" s="227">
        <f>IF(J$52=0,0,J$52/NMM_fec!J$52)</f>
        <v>1.3251222</v>
      </c>
      <c r="K196" s="227">
        <f>IF(K$52=0,0,K$52/NMM_fec!K$52)</f>
        <v>1.3251222</v>
      </c>
      <c r="L196" s="227">
        <f>IF(L$52=0,0,L$52/NMM_fec!L$52)</f>
        <v>1.3251222</v>
      </c>
      <c r="M196" s="227">
        <f>IF(M$52=0,0,M$52/NMM_fec!M$52)</f>
        <v>1.3251222000000002</v>
      </c>
      <c r="N196" s="227">
        <f>IF(N$52=0,0,N$52/NMM_fec!N$52)</f>
        <v>1.3251222000000002</v>
      </c>
      <c r="O196" s="227">
        <f>IF(O$52=0,0,O$52/NMM_fec!O$52)</f>
        <v>1.3251222</v>
      </c>
      <c r="P196" s="227">
        <f>IF(P$52=0,0,P$52/NMM_fec!P$52)</f>
        <v>1.3251222</v>
      </c>
      <c r="Q196" s="227">
        <f>IF(Q$52=0,0,Q$52/NMM_fec!Q$52)</f>
        <v>1.3251222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3.2278312312037425</v>
      </c>
      <c r="C198" s="226">
        <f>IF(C$58=0,0,C$58/NMM_fec!C$58)</f>
        <v>2.9147056618235951</v>
      </c>
      <c r="D198" s="226">
        <f>IF(D$58=0,0,D$58/NMM_fec!D$58)</f>
        <v>2.7283216786014002</v>
      </c>
      <c r="E198" s="226">
        <f>IF(E$58=0,0,E$58/NMM_fec!E$58)</f>
        <v>2.7524333779956085</v>
      </c>
      <c r="F198" s="226">
        <f>IF(F$58=0,0,F$58/NMM_fec!F$58)</f>
        <v>3.0528437995527766</v>
      </c>
      <c r="G198" s="226">
        <f>IF(G$58=0,0,G$58/NMM_fec!G$58)</f>
        <v>2.5193952400391821</v>
      </c>
      <c r="H198" s="226">
        <f>IF(H$58=0,0,H$58/NMM_fec!H$58)</f>
        <v>2.4949087353893624</v>
      </c>
      <c r="I198" s="226">
        <f>IF(I$58=0,0,I$58/NMM_fec!I$58)</f>
        <v>2.388629752914567</v>
      </c>
      <c r="J198" s="226">
        <f>IF(J$58=0,0,J$58/NMM_fec!J$58)</f>
        <v>2.3427431428727155</v>
      </c>
      <c r="K198" s="226">
        <f>IF(K$58=0,0,K$58/NMM_fec!K$58)</f>
        <v>3.0857936829036579</v>
      </c>
      <c r="L198" s="226">
        <f>IF(L$58=0,0,L$58/NMM_fec!L$58)</f>
        <v>2.5617591697198314</v>
      </c>
      <c r="M198" s="226">
        <f>IF(M$58=0,0,M$58/NMM_fec!M$58)</f>
        <v>3.5048867449956802</v>
      </c>
      <c r="N198" s="226">
        <f>IF(N$58=0,0,N$58/NMM_fec!N$58)</f>
        <v>3.7930296755079969</v>
      </c>
      <c r="O198" s="226">
        <f>IF(O$58=0,0,O$58/NMM_fec!O$58)</f>
        <v>3.9965394515257455</v>
      </c>
      <c r="P198" s="226">
        <f>IF(P$58=0,0,P$58/NMM_fec!P$58)</f>
        <v>3.9379376040216787</v>
      </c>
      <c r="Q198" s="226">
        <f>IF(Q$58=0,0,Q$58/NMM_fec!Q$58)</f>
        <v>3.3077498825686753</v>
      </c>
    </row>
    <row r="199" spans="1:17" x14ac:dyDescent="0.25">
      <c r="A199" s="127" t="s">
        <v>208</v>
      </c>
      <c r="B199" s="226">
        <f>IF(B$77=0,0,B$77/NMM_fec!B$77)</f>
        <v>3.0959837339026914</v>
      </c>
      <c r="C199" s="226">
        <f>IF(C$77=0,0,C$77/NMM_fec!C$77)</f>
        <v>3.0983722936481981</v>
      </c>
      <c r="D199" s="226">
        <f>IF(D$77=0,0,D$77/NMM_fec!D$77)</f>
        <v>3.0603966316729014</v>
      </c>
      <c r="E199" s="226">
        <f>IF(E$77=0,0,E$77/NMM_fec!E$77)</f>
        <v>3.6976769726228587</v>
      </c>
      <c r="F199" s="226">
        <f>IF(F$77=0,0,F$77/NMM_fec!F$77)</f>
        <v>3.4852398642726135</v>
      </c>
      <c r="G199" s="226">
        <f>IF(G$77=0,0,G$77/NMM_fec!G$77)</f>
        <v>3.3253423849567363</v>
      </c>
      <c r="H199" s="226">
        <f>IF(H$77=0,0,H$77/NMM_fec!H$77)</f>
        <v>3.6465150389921166</v>
      </c>
      <c r="I199" s="226">
        <f>IF(I$77=0,0,I$77/NMM_fec!I$77)</f>
        <v>3.7976216741027184</v>
      </c>
      <c r="J199" s="226">
        <f>IF(J$77=0,0,J$77/NMM_fec!J$77)</f>
        <v>3.646524625955192</v>
      </c>
      <c r="K199" s="226">
        <f>IF(K$77=0,0,K$77/NMM_fec!K$77)</f>
        <v>3.852651116456717</v>
      </c>
      <c r="L199" s="226">
        <f>IF(L$77=0,0,L$77/NMM_fec!L$77)</f>
        <v>3.7998405496400074</v>
      </c>
      <c r="M199" s="226">
        <f>IF(M$77=0,0,M$77/NMM_fec!M$77)</f>
        <v>3.8214630726628003</v>
      </c>
      <c r="N199" s="226">
        <f>IF(N$77=0,0,N$77/NMM_fec!N$77)</f>
        <v>3.8267138365396529</v>
      </c>
      <c r="O199" s="226">
        <f>IF(O$77=0,0,O$77/NMM_fec!O$77)</f>
        <v>3.8198092908009778</v>
      </c>
      <c r="P199" s="226">
        <f>IF(P$77=0,0,P$77/NMM_fec!P$77)</f>
        <v>3.7940774627141911</v>
      </c>
      <c r="Q199" s="226">
        <f>IF(Q$77=0,0,Q$77/NMM_fec!Q$77)</f>
        <v>3.794692125661177</v>
      </c>
    </row>
    <row r="200" spans="1:17" x14ac:dyDescent="0.25">
      <c r="A200" s="72" t="s">
        <v>207</v>
      </c>
      <c r="B200" s="258">
        <f>IF(B$87=0,0,B$87/NMM_fec!B$87)</f>
        <v>1.762511744807794</v>
      </c>
      <c r="C200" s="258">
        <f>IF(C$87=0,0,C$87/NMM_fec!C$87)</f>
        <v>1.7026555222644215</v>
      </c>
      <c r="D200" s="258">
        <f>IF(D$87=0,0,D$87/NMM_fec!D$87)</f>
        <v>1.5223399483738937</v>
      </c>
      <c r="E200" s="258">
        <f>IF(E$87=0,0,E$87/NMM_fec!E$87)</f>
        <v>1.5224839514297435</v>
      </c>
      <c r="F200" s="258">
        <f>IF(F$87=0,0,F$87/NMM_fec!F$87)</f>
        <v>2.1649251964239631</v>
      </c>
      <c r="G200" s="258">
        <f>IF(G$87=0,0,G$87/NMM_fec!G$87)</f>
        <v>1.6603230502182946</v>
      </c>
      <c r="H200" s="258">
        <f>IF(H$87=0,0,H$87/NMM_fec!H$87)</f>
        <v>1.6617226118274286</v>
      </c>
      <c r="I200" s="258">
        <f>IF(I$87=0,0,I$87/NMM_fec!I$87)</f>
        <v>1.647591303883724</v>
      </c>
      <c r="J200" s="258">
        <f>IF(J$87=0,0,J$87/NMM_fec!J$87)</f>
        <v>1.5692247171963243</v>
      </c>
      <c r="K200" s="258">
        <f>IF(K$87=0,0,K$87/NMM_fec!K$87)</f>
        <v>1.630716728106983</v>
      </c>
      <c r="L200" s="258">
        <f>IF(L$87=0,0,L$87/NMM_fec!L$87)</f>
        <v>1.5270545344667505</v>
      </c>
      <c r="M200" s="258">
        <f>IF(M$87=0,0,M$87/NMM_fec!M$87)</f>
        <v>1.6186968093524772</v>
      </c>
      <c r="N200" s="258">
        <f>IF(N$87=0,0,N$87/NMM_fec!N$87)</f>
        <v>1.9071510283579762</v>
      </c>
      <c r="O200" s="258">
        <f>IF(O$87=0,0,O$87/NMM_fec!O$87)</f>
        <v>2.0048736178132351</v>
      </c>
      <c r="P200" s="258">
        <f>IF(P$87=0,0,P$87/NMM_fec!P$87)</f>
        <v>1.8355771041277205</v>
      </c>
      <c r="Q200" s="258">
        <f>IF(Q$87=0,0,Q$87/NMM_fec!Q$87)</f>
        <v>1.5322742373808422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2.0327955325529419</v>
      </c>
      <c r="C202" s="230">
        <f>IF(C$97=0,0,(C$97-C$125)/NMM_fec!C$97)</f>
        <v>2.0458826533970851</v>
      </c>
      <c r="D202" s="230">
        <f>IF(D$97=0,0,(D$97-D$125)/NMM_fec!D$97)</f>
        <v>1.835391275151004</v>
      </c>
      <c r="E202" s="230">
        <f>IF(E$97=0,0,(E$97-E$125)/NMM_fec!E$97)</f>
        <v>1.8355598621901534</v>
      </c>
      <c r="F202" s="230">
        <f>IF(F$97=0,0,(F$97-F$125)/NMM_fec!F$97)</f>
        <v>1.9598703527311947</v>
      </c>
      <c r="G202" s="230">
        <f>IF(G$97=0,0,(G$97-G$125)/NMM_fec!G$97)</f>
        <v>1.9965748107680212</v>
      </c>
      <c r="H202" s="230">
        <f>IF(H$97=0,0,(H$97-H$125)/NMM_fec!H$97)</f>
        <v>1.9982060527111625</v>
      </c>
      <c r="I202" s="230">
        <f>IF(I$97=0,0,(I$97-I$125)/NMM_fec!I$97)</f>
        <v>1.9817321274881459</v>
      </c>
      <c r="J202" s="230">
        <f>IF(J$97=0,0,(J$97-J$125)/NMM_fec!J$97)</f>
        <v>1.8902390817193251</v>
      </c>
      <c r="K202" s="230">
        <f>IF(K$97=0,0,(K$97-K$125)/NMM_fec!K$97)</f>
        <v>1.9620504173121522</v>
      </c>
      <c r="L202" s="230">
        <f>IF(L$97=0,0,(L$97-L$125)/NMM_fec!L$97)</f>
        <v>1.8409103242254121</v>
      </c>
      <c r="M202" s="230">
        <f>IF(M$97=0,0,(M$97-M$125)/NMM_fec!M$97)</f>
        <v>1.948024472534289</v>
      </c>
      <c r="N202" s="230">
        <f>IF(N$97=0,0,(N$97-N$125)/NMM_fec!N$97)</f>
        <v>1.9986491820481249</v>
      </c>
      <c r="O202" s="230">
        <f>IF(O$97=0,0,(O$97-O$125)/NMM_fec!O$97)</f>
        <v>1.9861743759563864</v>
      </c>
      <c r="P202" s="230">
        <f>IF(P$97=0,0,(P$97-P$125)/NMM_fec!P$97)</f>
        <v>1.8897629349768226</v>
      </c>
      <c r="Q202" s="230">
        <f>IF(Q$97=0,0,(Q$97-Q$125)/NMM_fec!Q$97)</f>
        <v>1.7757814345716858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1.3251222000000002</v>
      </c>
      <c r="D207" s="227">
        <f>IF(D$102=0,0,D$102/NMM_fec!D$102)</f>
        <v>1.3251222</v>
      </c>
      <c r="E207" s="227">
        <f>IF(E$102=0,0,E$102/NMM_fec!E$102)</f>
        <v>1.3251222</v>
      </c>
      <c r="F207" s="227">
        <f>IF(F$102=0,0,F$102/NMM_fec!F$102)</f>
        <v>1.3251222</v>
      </c>
      <c r="G207" s="227">
        <f>IF(G$102=0,0,G$102/NMM_fec!G$102)</f>
        <v>1.3251222</v>
      </c>
      <c r="H207" s="227">
        <f>IF(H$102=0,0,H$102/NMM_fec!H$102)</f>
        <v>1.3251222</v>
      </c>
      <c r="I207" s="227">
        <f>IF(I$102=0,0,I$102/NMM_fec!I$102)</f>
        <v>1.3251222000000002</v>
      </c>
      <c r="J207" s="227">
        <f>IF(J$102=0,0,J$102/NMM_fec!J$102)</f>
        <v>1.3251222</v>
      </c>
      <c r="K207" s="227">
        <f>IF(K$102=0,0,K$102/NMM_fec!K$102)</f>
        <v>1.3251222000000002</v>
      </c>
      <c r="L207" s="227">
        <f>IF(L$102=0,0,L$102/NMM_fec!L$102)</f>
        <v>1.3251222</v>
      </c>
      <c r="M207" s="227">
        <f>IF(M$102=0,0,M$102/NMM_fec!M$102)</f>
        <v>1.3251222000000002</v>
      </c>
      <c r="N207" s="227">
        <f>IF(N$102=0,0,N$102/NMM_fec!N$102)</f>
        <v>1.3251222</v>
      </c>
      <c r="O207" s="227">
        <f>IF(O$102=0,0,O$102/NMM_fec!O$102)</f>
        <v>1.3251222000000002</v>
      </c>
      <c r="P207" s="227">
        <f>IF(P$102=0,0,P$102/NMM_fec!P$102)</f>
        <v>1.3251222000000002</v>
      </c>
      <c r="Q207" s="227">
        <f>IF(Q$102=0,0,Q$102/NMM_fec!Q$102)</f>
        <v>1.3251222</v>
      </c>
    </row>
    <row r="208" spans="1:17" x14ac:dyDescent="0.25">
      <c r="A208" s="127" t="s">
        <v>206</v>
      </c>
      <c r="B208" s="226">
        <f>IF(B$107=0,0,B$107/NMM_fec!B$107)</f>
        <v>2.2506380107511301</v>
      </c>
      <c r="C208" s="226">
        <f>IF(C$107=0,0,C$107/NMM_fec!C$107)</f>
        <v>2.2566336381026746</v>
      </c>
      <c r="D208" s="226">
        <f>IF(D$107=0,0,D$107/NMM_fec!D$107)</f>
        <v>2.1543515349915516</v>
      </c>
      <c r="E208" s="226">
        <f>IF(E$107=0,0,E$107/NMM_fec!E$107)</f>
        <v>2.1544387488058825</v>
      </c>
      <c r="F208" s="226">
        <f>IF(F$107=0,0,F$107/NMM_fec!F$107)</f>
        <v>2.216378210130924</v>
      </c>
      <c r="G208" s="226">
        <f>IF(G$107=0,0,G$107/NMM_fec!G$107)</f>
        <v>2.2338045955529466</v>
      </c>
      <c r="H208" s="226">
        <f>IF(H$107=0,0,H$107/NMM_fec!H$107)</f>
        <v>2.2345703813908826</v>
      </c>
      <c r="I208" s="226">
        <f>IF(I$107=0,0,I$107/NMM_fec!I$107)</f>
        <v>2.2268029507455278</v>
      </c>
      <c r="J208" s="226">
        <f>IF(J$107=0,0,J$107/NMM_fec!J$107)</f>
        <v>2.1822567015624865</v>
      </c>
      <c r="K208" s="226">
        <f>IF(K$107=0,0,K$107/NMM_fec!K$107)</f>
        <v>2.2174238206226957</v>
      </c>
      <c r="L208" s="226">
        <f>IF(L$107=0,0,L$107/NMM_fec!L$107)</f>
        <v>2.1572019754770611</v>
      </c>
      <c r="M208" s="226">
        <f>IF(M$107=0,0,M$107/NMM_fec!M$107)</f>
        <v>2.2106729789143058</v>
      </c>
      <c r="N208" s="226">
        <f>IF(N$107=0,0,N$107/NMM_fec!N$107)</f>
        <v>2.2347782820086879</v>
      </c>
      <c r="O208" s="226">
        <f>IF(O$107=0,0,O$107/NMM_fec!O$107)</f>
        <v>2.2289048646460481</v>
      </c>
      <c r="P208" s="226">
        <f>IF(P$107=0,0,P$107/NMM_fec!P$107)</f>
        <v>2.1820184309811359</v>
      </c>
      <c r="Q208" s="226">
        <f>IF(Q$107=0,0,Q$107/NMM_fec!Q$107)</f>
        <v>2.1229370449672329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2.0695367313552229</v>
      </c>
      <c r="C210" s="226">
        <f>IF(C$116=0,0,C$116/NMM_fec!C$116)</f>
        <v>2.0852993134294522</v>
      </c>
      <c r="D210" s="226">
        <f>IF(D$116=0,0,D$116/NMM_fec!D$116)</f>
        <v>1.8360707924966115</v>
      </c>
      <c r="E210" s="226">
        <f>IF(E$116=0,0,E$116/NMM_fec!E$116)</f>
        <v>1.8362668022400763</v>
      </c>
      <c r="F210" s="226">
        <f>IF(F$116=0,0,F$116/NMM_fec!F$116)</f>
        <v>1.9823584060022166</v>
      </c>
      <c r="G210" s="226">
        <f>IF(G$116=0,0,G$116/NMM_fec!G$116)</f>
        <v>2.0260984155448241</v>
      </c>
      <c r="H210" s="226">
        <f>IF(H$116=0,0,H$116/NMM_fec!H$116)</f>
        <v>2.0280488212174541</v>
      </c>
      <c r="I210" s="226">
        <f>IF(I$116=0,0,I$116/NMM_fec!I$116)</f>
        <v>2.0083770659151661</v>
      </c>
      <c r="J210" s="226">
        <f>IF(J$116=0,0,J$116/NMM_fec!J$116)</f>
        <v>1.9001408824333716</v>
      </c>
      <c r="K210" s="226">
        <f>IF(K$116=0,0,K$116/NMM_fec!K$116)</f>
        <v>1.9849485665439757</v>
      </c>
      <c r="L210" s="226">
        <f>IF(L$116=0,0,L$116/NMM_fec!L$116)</f>
        <v>1.8424905286704798</v>
      </c>
      <c r="M210" s="226">
        <f>IF(M$116=0,0,M$116/NMM_fec!M$116)</f>
        <v>1.9683012804634485</v>
      </c>
      <c r="N210" s="226">
        <f>IF(N$116=0,0,N$116/NMM_fec!N$116)</f>
        <v>2.0285787475164887</v>
      </c>
      <c r="O210" s="226">
        <f>IF(O$116=0,0,O$116/NMM_fec!O$116)</f>
        <v>2.0136760713068922</v>
      </c>
      <c r="P210" s="226">
        <f>IF(P$116=0,0,P$116/NMM_fec!P$116)</f>
        <v>1.8995820675896566</v>
      </c>
      <c r="Q210" s="226">
        <f>IF(Q$116=0,0,Q$116/NMM_fec!Q$116)</f>
        <v>1.7671184067790071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115.18651011592871</v>
      </c>
      <c r="C3" s="46">
        <f t="shared" ref="C3:Q3" si="0">SUM(C4,C7)</f>
        <v>126.84867529622053</v>
      </c>
      <c r="D3" s="46">
        <f t="shared" si="0"/>
        <v>117.73689691079488</v>
      </c>
      <c r="E3" s="46">
        <f t="shared" si="0"/>
        <v>142.56788616758661</v>
      </c>
      <c r="F3" s="46">
        <f t="shared" si="0"/>
        <v>145.95122473277945</v>
      </c>
      <c r="G3" s="46">
        <f t="shared" si="0"/>
        <v>146.09861656618216</v>
      </c>
      <c r="H3" s="46">
        <f t="shared" si="0"/>
        <v>162.04655753886652</v>
      </c>
      <c r="I3" s="46">
        <f t="shared" si="0"/>
        <v>160.2602461022924</v>
      </c>
      <c r="J3" s="46">
        <f t="shared" si="0"/>
        <v>190.3769841269841</v>
      </c>
      <c r="K3" s="46">
        <f t="shared" si="0"/>
        <v>156.67581884804997</v>
      </c>
      <c r="L3" s="46">
        <f t="shared" si="0"/>
        <v>193.10000000000002</v>
      </c>
      <c r="M3" s="46">
        <f t="shared" si="0"/>
        <v>225.94150203632159</v>
      </c>
      <c r="N3" s="46">
        <f t="shared" si="0"/>
        <v>241.72103166205068</v>
      </c>
      <c r="O3" s="46">
        <f t="shared" si="0"/>
        <v>271.59083698204205</v>
      </c>
      <c r="P3" s="46">
        <f t="shared" si="0"/>
        <v>279.64668633518028</v>
      </c>
      <c r="Q3" s="46">
        <f t="shared" si="0"/>
        <v>282.06928838951308</v>
      </c>
    </row>
    <row r="4" spans="1:17" x14ac:dyDescent="0.25">
      <c r="A4" s="269" t="s">
        <v>234</v>
      </c>
      <c r="B4" s="214">
        <f>SUM(B5:B6)</f>
        <v>55.366711692321388</v>
      </c>
      <c r="C4" s="214">
        <f t="shared" ref="C4:Q4" si="1">SUM(C5:C6)</f>
        <v>65.730677198950616</v>
      </c>
      <c r="D4" s="214">
        <f t="shared" si="1"/>
        <v>65.810482471364111</v>
      </c>
      <c r="E4" s="214">
        <f t="shared" si="1"/>
        <v>67.262086372839988</v>
      </c>
      <c r="F4" s="214">
        <f t="shared" si="1"/>
        <v>78.527377560166414</v>
      </c>
      <c r="G4" s="214">
        <f t="shared" si="1"/>
        <v>75.926250218897763</v>
      </c>
      <c r="H4" s="214">
        <f t="shared" si="1"/>
        <v>70.741136793616846</v>
      </c>
      <c r="I4" s="214">
        <f t="shared" si="1"/>
        <v>73.221415904170257</v>
      </c>
      <c r="J4" s="214">
        <f t="shared" si="1"/>
        <v>80.25793650793652</v>
      </c>
      <c r="K4" s="214">
        <f t="shared" si="1"/>
        <v>73.897910648852246</v>
      </c>
      <c r="L4" s="214">
        <f t="shared" si="1"/>
        <v>104.9</v>
      </c>
      <c r="M4" s="214">
        <f t="shared" si="1"/>
        <v>118.85662207961114</v>
      </c>
      <c r="N4" s="214">
        <f t="shared" si="1"/>
        <v>123.29888938985452</v>
      </c>
      <c r="O4" s="214">
        <f t="shared" si="1"/>
        <v>147.03616074261419</v>
      </c>
      <c r="P4" s="214">
        <f t="shared" si="1"/>
        <v>159.92660286392746</v>
      </c>
      <c r="Q4" s="214">
        <f t="shared" si="1"/>
        <v>163.04739268222414</v>
      </c>
    </row>
    <row r="5" spans="1:17" x14ac:dyDescent="0.25">
      <c r="A5" s="268" t="s">
        <v>35</v>
      </c>
      <c r="B5" s="214">
        <v>0</v>
      </c>
      <c r="C5" s="214">
        <v>0</v>
      </c>
      <c r="D5" s="214">
        <v>0</v>
      </c>
      <c r="E5" s="214">
        <v>0</v>
      </c>
      <c r="F5" s="214">
        <v>0</v>
      </c>
      <c r="G5" s="214">
        <v>0</v>
      </c>
      <c r="H5" s="214">
        <v>0</v>
      </c>
      <c r="I5" s="214">
        <v>0</v>
      </c>
      <c r="J5" s="214">
        <v>0</v>
      </c>
      <c r="K5" s="214">
        <v>0</v>
      </c>
      <c r="L5" s="214">
        <v>0</v>
      </c>
      <c r="M5" s="214">
        <v>0</v>
      </c>
      <c r="N5" s="214">
        <v>0</v>
      </c>
      <c r="O5" s="214">
        <v>0</v>
      </c>
      <c r="P5" s="214">
        <v>0</v>
      </c>
      <c r="Q5" s="214">
        <v>0</v>
      </c>
    </row>
    <row r="6" spans="1:17" x14ac:dyDescent="0.25">
      <c r="A6" s="268" t="s">
        <v>56</v>
      </c>
      <c r="B6" s="214">
        <v>55.366711692321388</v>
      </c>
      <c r="C6" s="214">
        <v>65.730677198950616</v>
      </c>
      <c r="D6" s="214">
        <v>65.810482471364111</v>
      </c>
      <c r="E6" s="214">
        <v>67.262086372839988</v>
      </c>
      <c r="F6" s="214">
        <v>78.527377560166414</v>
      </c>
      <c r="G6" s="214">
        <v>75.926250218897763</v>
      </c>
      <c r="H6" s="214">
        <v>70.741136793616846</v>
      </c>
      <c r="I6" s="214">
        <v>73.221415904170257</v>
      </c>
      <c r="J6" s="214">
        <v>80.25793650793652</v>
      </c>
      <c r="K6" s="214">
        <v>73.897910648852246</v>
      </c>
      <c r="L6" s="214">
        <v>104.9</v>
      </c>
      <c r="M6" s="214">
        <v>118.85662207961114</v>
      </c>
      <c r="N6" s="214">
        <v>123.29888938985452</v>
      </c>
      <c r="O6" s="214">
        <v>147.03616074261419</v>
      </c>
      <c r="P6" s="214">
        <v>159.92660286392746</v>
      </c>
      <c r="Q6" s="214">
        <v>163.04739268222414</v>
      </c>
    </row>
    <row r="7" spans="1:17" x14ac:dyDescent="0.25">
      <c r="A7" s="223" t="s">
        <v>55</v>
      </c>
      <c r="B7" s="213">
        <v>59.819798423607324</v>
      </c>
      <c r="C7" s="213">
        <v>61.117998097269918</v>
      </c>
      <c r="D7" s="213">
        <v>51.926414439430772</v>
      </c>
      <c r="E7" s="213">
        <v>75.305799794746619</v>
      </c>
      <c r="F7" s="213">
        <v>67.423847172613037</v>
      </c>
      <c r="G7" s="213">
        <v>70.172366347284395</v>
      </c>
      <c r="H7" s="213">
        <v>91.305420745249677</v>
      </c>
      <c r="I7" s="213">
        <v>87.038830198122142</v>
      </c>
      <c r="J7" s="213">
        <v>110.11904761904758</v>
      </c>
      <c r="K7" s="213">
        <v>82.777908199197725</v>
      </c>
      <c r="L7" s="213">
        <v>88.200000000000017</v>
      </c>
      <c r="M7" s="213">
        <v>107.08487995671045</v>
      </c>
      <c r="N7" s="213">
        <v>118.42214227219615</v>
      </c>
      <c r="O7" s="213">
        <v>124.55467623942786</v>
      </c>
      <c r="P7" s="213">
        <v>119.72008347125282</v>
      </c>
      <c r="Q7" s="213">
        <v>119.02189570728893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0</v>
      </c>
      <c r="C10" s="215">
        <v>0</v>
      </c>
      <c r="D10" s="215">
        <v>0</v>
      </c>
      <c r="E10" s="215">
        <v>0</v>
      </c>
      <c r="F10" s="215">
        <v>0</v>
      </c>
      <c r="G10" s="215">
        <v>0</v>
      </c>
      <c r="H10" s="215">
        <v>0</v>
      </c>
      <c r="I10" s="215">
        <v>0</v>
      </c>
      <c r="J10" s="215">
        <v>0</v>
      </c>
      <c r="K10" s="215">
        <v>0</v>
      </c>
      <c r="L10" s="215">
        <v>0</v>
      </c>
      <c r="M10" s="215">
        <v>0</v>
      </c>
      <c r="N10" s="215">
        <v>0</v>
      </c>
      <c r="O10" s="215">
        <v>0</v>
      </c>
      <c r="P10" s="215">
        <v>0</v>
      </c>
      <c r="Q10" s="215">
        <v>0</v>
      </c>
    </row>
    <row r="11" spans="1:17" x14ac:dyDescent="0.25">
      <c r="A11" s="222" t="s">
        <v>232</v>
      </c>
      <c r="B11" s="214">
        <v>52.64</v>
      </c>
      <c r="C11" s="214">
        <v>68.17</v>
      </c>
      <c r="D11" s="214">
        <v>78</v>
      </c>
      <c r="E11" s="214">
        <v>92</v>
      </c>
      <c r="F11" s="214">
        <v>99</v>
      </c>
      <c r="G11" s="214">
        <v>113</v>
      </c>
      <c r="H11" s="214">
        <v>119</v>
      </c>
      <c r="I11" s="214">
        <v>124.2</v>
      </c>
      <c r="J11" s="214">
        <v>122.7</v>
      </c>
      <c r="K11" s="214">
        <v>85.8</v>
      </c>
      <c r="L11" s="214">
        <v>129.22999999999999</v>
      </c>
      <c r="M11" s="214">
        <v>156.52000000000001</v>
      </c>
      <c r="N11" s="214">
        <v>118</v>
      </c>
      <c r="O11" s="214">
        <v>136.69999999999999</v>
      </c>
      <c r="P11" s="214">
        <v>139.52000000000001</v>
      </c>
      <c r="Q11" s="214">
        <v>142.32</v>
      </c>
    </row>
    <row r="12" spans="1:17" x14ac:dyDescent="0.25">
      <c r="A12" s="221" t="s">
        <v>231</v>
      </c>
      <c r="B12" s="213">
        <v>10.629230769230764</v>
      </c>
      <c r="C12" s="213">
        <v>11.282214452214452</v>
      </c>
      <c r="D12" s="213">
        <v>9.6404494382022463</v>
      </c>
      <c r="E12" s="213">
        <v>13.74712643678161</v>
      </c>
      <c r="F12" s="213">
        <v>12.486486486486486</v>
      </c>
      <c r="G12" s="213">
        <v>13.256983240223462</v>
      </c>
      <c r="H12" s="213">
        <v>17.311569301260022</v>
      </c>
      <c r="I12" s="213">
        <v>17.257858769931662</v>
      </c>
      <c r="J12" s="213">
        <v>19.149710982658959</v>
      </c>
      <c r="K12" s="213">
        <v>13.505555555555555</v>
      </c>
      <c r="L12" s="213">
        <v>14.358888888888885</v>
      </c>
      <c r="M12" s="213">
        <v>19.344997509824609</v>
      </c>
      <c r="N12" s="213">
        <v>19.208997534633326</v>
      </c>
      <c r="O12" s="213">
        <v>19.886059256004632</v>
      </c>
      <c r="P12" s="213">
        <v>15.502222222222221</v>
      </c>
      <c r="Q12" s="213">
        <v>13.22098360655737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80" t="s">
        <v>232</v>
      </c>
      <c r="B16" s="189">
        <v>58.488888888888887</v>
      </c>
      <c r="C16" s="189">
        <v>74.31561925425072</v>
      </c>
      <c r="D16" s="189">
        <v>84.866772831158613</v>
      </c>
      <c r="E16" s="189">
        <v>100.69350319652045</v>
      </c>
      <c r="F16" s="189">
        <v>105.9690799849744</v>
      </c>
      <c r="G16" s="189">
        <v>121.79581035033624</v>
      </c>
      <c r="H16" s="189">
        <v>127.07138713879019</v>
      </c>
      <c r="I16" s="189">
        <v>132.34696392724413</v>
      </c>
      <c r="J16" s="189">
        <v>132.34696392724413</v>
      </c>
      <c r="K16" s="189">
        <v>132.34696392724413</v>
      </c>
      <c r="L16" s="189">
        <v>137.62254071569808</v>
      </c>
      <c r="M16" s="189">
        <v>169.27600144642173</v>
      </c>
      <c r="N16" s="189">
        <v>169.27600144642173</v>
      </c>
      <c r="O16" s="189">
        <v>164.00042465796778</v>
      </c>
      <c r="P16" s="189">
        <v>164.00042465796778</v>
      </c>
      <c r="Q16" s="189">
        <v>164.00042465796778</v>
      </c>
    </row>
    <row r="17" spans="1:17" x14ac:dyDescent="0.25">
      <c r="A17" s="108" t="s">
        <v>231</v>
      </c>
      <c r="B17" s="118">
        <v>11.810256410256404</v>
      </c>
      <c r="C17" s="118">
        <v>12.963689296618107</v>
      </c>
      <c r="D17" s="118">
        <v>12.963689296618107</v>
      </c>
      <c r="E17" s="118">
        <v>15.270555069341516</v>
      </c>
      <c r="F17" s="118">
        <v>15.270555069341514</v>
      </c>
      <c r="G17" s="118">
        <v>14.117122182979811</v>
      </c>
      <c r="H17" s="118">
        <v>18.730853728426624</v>
      </c>
      <c r="I17" s="118">
        <v>18.730853728426624</v>
      </c>
      <c r="J17" s="118">
        <v>21.037719501150029</v>
      </c>
      <c r="K17" s="118">
        <v>19.884286614788326</v>
      </c>
      <c r="L17" s="118">
        <v>19.884286614788326</v>
      </c>
      <c r="M17" s="118">
        <v>21.037719501150029</v>
      </c>
      <c r="N17" s="118">
        <v>21.037719501150029</v>
      </c>
      <c r="O17" s="118">
        <v>21.037719501150029</v>
      </c>
      <c r="P17" s="118">
        <v>21.037719501150029</v>
      </c>
      <c r="Q17" s="118">
        <v>19.884286614788326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15.826730365361833</v>
      </c>
      <c r="D20" s="189">
        <v>10.551153576907893</v>
      </c>
      <c r="E20" s="189">
        <v>21.102307153815776</v>
      </c>
      <c r="F20" s="189">
        <v>5.2755767884539466</v>
      </c>
      <c r="G20" s="189">
        <v>21.102307153815776</v>
      </c>
      <c r="H20" s="189">
        <v>5.2755767884539466</v>
      </c>
      <c r="I20" s="189">
        <v>5.2755767884539466</v>
      </c>
      <c r="J20" s="189">
        <v>5.275576788453944</v>
      </c>
      <c r="K20" s="189">
        <v>0</v>
      </c>
      <c r="L20" s="189">
        <v>5.2755767884539466</v>
      </c>
      <c r="M20" s="189">
        <v>36.929037519177612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19" t="s">
        <v>231</v>
      </c>
      <c r="B21" s="118"/>
      <c r="C21" s="118">
        <v>2.3068657727234068</v>
      </c>
      <c r="D21" s="118">
        <v>0</v>
      </c>
      <c r="E21" s="118">
        <v>3.4602986590851104</v>
      </c>
      <c r="F21" s="118">
        <v>0</v>
      </c>
      <c r="G21" s="118">
        <v>0</v>
      </c>
      <c r="H21" s="118">
        <v>4.6137315454468135</v>
      </c>
      <c r="I21" s="118">
        <v>1.1534328863617034</v>
      </c>
      <c r="J21" s="118">
        <v>2.3068657727234068</v>
      </c>
      <c r="K21" s="118">
        <v>0</v>
      </c>
      <c r="L21" s="118">
        <v>0</v>
      </c>
      <c r="M21" s="118">
        <v>2.3068657727234068</v>
      </c>
      <c r="N21" s="118">
        <v>0</v>
      </c>
      <c r="O21" s="118">
        <v>1.1534328863617034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0</v>
      </c>
      <c r="G23" s="120">
        <f t="shared" si="2"/>
        <v>0</v>
      </c>
      <c r="H23" s="120">
        <f t="shared" si="2"/>
        <v>0</v>
      </c>
      <c r="I23" s="120">
        <f t="shared" si="2"/>
        <v>0</v>
      </c>
      <c r="J23" s="120">
        <f t="shared" si="2"/>
        <v>0</v>
      </c>
      <c r="K23" s="120">
        <f t="shared" si="2"/>
        <v>0</v>
      </c>
      <c r="L23" s="120">
        <f t="shared" si="2"/>
        <v>0</v>
      </c>
      <c r="M23" s="120">
        <f t="shared" si="2"/>
        <v>0</v>
      </c>
      <c r="N23" s="120">
        <f t="shared" si="2"/>
        <v>0</v>
      </c>
      <c r="O23" s="120">
        <f t="shared" si="2"/>
        <v>0</v>
      </c>
      <c r="P23" s="120">
        <f t="shared" si="2"/>
        <v>0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0</v>
      </c>
      <c r="E24" s="189">
        <f t="shared" si="3"/>
        <v>5.2755767884539324</v>
      </c>
      <c r="F24" s="189">
        <f t="shared" si="3"/>
        <v>0</v>
      </c>
      <c r="G24" s="189">
        <f t="shared" si="3"/>
        <v>5.2755767884539324</v>
      </c>
      <c r="H24" s="189">
        <f t="shared" si="3"/>
        <v>0</v>
      </c>
      <c r="I24" s="189">
        <f t="shared" si="3"/>
        <v>0</v>
      </c>
      <c r="J24" s="189">
        <f t="shared" si="3"/>
        <v>5.2755767884539466</v>
      </c>
      <c r="K24" s="189">
        <f t="shared" si="3"/>
        <v>0</v>
      </c>
      <c r="L24" s="189">
        <f t="shared" si="3"/>
        <v>0</v>
      </c>
      <c r="M24" s="189">
        <f t="shared" si="3"/>
        <v>5.275576788453975</v>
      </c>
      <c r="N24" s="189">
        <f t="shared" si="3"/>
        <v>0</v>
      </c>
      <c r="O24" s="189">
        <f t="shared" si="3"/>
        <v>5.2755767884539466</v>
      </c>
      <c r="P24" s="189">
        <f t="shared" si="3"/>
        <v>0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1.1534328863617045</v>
      </c>
      <c r="D25" s="118">
        <f t="shared" si="4"/>
        <v>0</v>
      </c>
      <c r="E25" s="118">
        <f t="shared" si="4"/>
        <v>1.1534328863617027</v>
      </c>
      <c r="F25" s="118">
        <f t="shared" si="4"/>
        <v>0</v>
      </c>
      <c r="G25" s="118">
        <f t="shared" si="4"/>
        <v>1.1534328863617027</v>
      </c>
      <c r="H25" s="118">
        <f t="shared" si="4"/>
        <v>0</v>
      </c>
      <c r="I25" s="118">
        <f t="shared" si="4"/>
        <v>1.1534328863617027</v>
      </c>
      <c r="J25" s="118">
        <f t="shared" si="4"/>
        <v>0</v>
      </c>
      <c r="K25" s="118">
        <f t="shared" si="4"/>
        <v>1.1534328863617027</v>
      </c>
      <c r="L25" s="118">
        <f t="shared" si="4"/>
        <v>0</v>
      </c>
      <c r="M25" s="118">
        <f t="shared" si="4"/>
        <v>1.1534328863617027</v>
      </c>
      <c r="N25" s="118">
        <f t="shared" si="4"/>
        <v>0</v>
      </c>
      <c r="O25" s="118">
        <f t="shared" si="4"/>
        <v>1.1534328863617027</v>
      </c>
      <c r="P25" s="118">
        <f t="shared" si="4"/>
        <v>0</v>
      </c>
      <c r="Q25" s="118">
        <f t="shared" si="4"/>
        <v>1.1534328863617027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0</v>
      </c>
      <c r="C27" s="120">
        <f t="shared" ref="C27:Q27" si="5">C15-C10</f>
        <v>0</v>
      </c>
      <c r="D27" s="120">
        <f t="shared" si="5"/>
        <v>0</v>
      </c>
      <c r="E27" s="120">
        <f t="shared" si="5"/>
        <v>0</v>
      </c>
      <c r="F27" s="120">
        <f t="shared" si="5"/>
        <v>0</v>
      </c>
      <c r="G27" s="120">
        <f t="shared" si="5"/>
        <v>0</v>
      </c>
      <c r="H27" s="120">
        <f t="shared" si="5"/>
        <v>0</v>
      </c>
      <c r="I27" s="120">
        <f t="shared" si="5"/>
        <v>0</v>
      </c>
      <c r="J27" s="120">
        <f t="shared" si="5"/>
        <v>0</v>
      </c>
      <c r="K27" s="120">
        <f t="shared" si="5"/>
        <v>0</v>
      </c>
      <c r="L27" s="120">
        <f t="shared" si="5"/>
        <v>0</v>
      </c>
      <c r="M27" s="120">
        <f t="shared" si="5"/>
        <v>0</v>
      </c>
      <c r="N27" s="120">
        <f t="shared" si="5"/>
        <v>0</v>
      </c>
      <c r="O27" s="120">
        <f t="shared" si="5"/>
        <v>0</v>
      </c>
      <c r="P27" s="120">
        <f t="shared" si="5"/>
        <v>0</v>
      </c>
      <c r="Q27" s="120">
        <f t="shared" si="5"/>
        <v>0</v>
      </c>
    </row>
    <row r="28" spans="1:17" x14ac:dyDescent="0.25">
      <c r="A28" s="180" t="s">
        <v>232</v>
      </c>
      <c r="B28" s="189">
        <f t="shared" ref="B28:Q28" si="6">B16-B11</f>
        <v>5.8488888888888866</v>
      </c>
      <c r="C28" s="189">
        <f t="shared" si="6"/>
        <v>6.1456192542507182</v>
      </c>
      <c r="D28" s="189">
        <f t="shared" si="6"/>
        <v>6.8667728311586131</v>
      </c>
      <c r="E28" s="189">
        <f t="shared" si="6"/>
        <v>8.693503196520453</v>
      </c>
      <c r="F28" s="189">
        <f t="shared" si="6"/>
        <v>6.9690799849743996</v>
      </c>
      <c r="G28" s="189">
        <f t="shared" si="6"/>
        <v>8.7958103503362395</v>
      </c>
      <c r="H28" s="189">
        <f t="shared" si="6"/>
        <v>8.0713871387901861</v>
      </c>
      <c r="I28" s="189">
        <f t="shared" si="6"/>
        <v>8.1469639272441299</v>
      </c>
      <c r="J28" s="189">
        <f t="shared" si="6"/>
        <v>9.6469639272441299</v>
      </c>
      <c r="K28" s="189">
        <f t="shared" si="6"/>
        <v>46.546963927244136</v>
      </c>
      <c r="L28" s="189">
        <f t="shared" si="6"/>
        <v>8.3925407156980896</v>
      </c>
      <c r="M28" s="189">
        <f t="shared" si="6"/>
        <v>12.75600144642172</v>
      </c>
      <c r="N28" s="189">
        <f t="shared" si="6"/>
        <v>51.276001446421731</v>
      </c>
      <c r="O28" s="189">
        <f t="shared" si="6"/>
        <v>27.300424657967795</v>
      </c>
      <c r="P28" s="189">
        <f t="shared" si="6"/>
        <v>24.480424657967774</v>
      </c>
      <c r="Q28" s="189">
        <f t="shared" si="6"/>
        <v>21.680424657967791</v>
      </c>
    </row>
    <row r="29" spans="1:17" x14ac:dyDescent="0.25">
      <c r="A29" s="108" t="s">
        <v>231</v>
      </c>
      <c r="B29" s="118">
        <f t="shared" ref="B29:Q29" si="7">B17-B12</f>
        <v>1.1810256410256397</v>
      </c>
      <c r="C29" s="118">
        <f t="shared" si="7"/>
        <v>1.6814748444036542</v>
      </c>
      <c r="D29" s="118">
        <f t="shared" si="7"/>
        <v>3.3232398584158602</v>
      </c>
      <c r="E29" s="118">
        <f t="shared" si="7"/>
        <v>1.5234286325599058</v>
      </c>
      <c r="F29" s="118">
        <f t="shared" si="7"/>
        <v>2.7840685828550278</v>
      </c>
      <c r="G29" s="118">
        <f t="shared" si="7"/>
        <v>0.86013894275634861</v>
      </c>
      <c r="H29" s="118">
        <f t="shared" si="7"/>
        <v>1.4192844271666019</v>
      </c>
      <c r="I29" s="118">
        <f t="shared" si="7"/>
        <v>1.4729949584949615</v>
      </c>
      <c r="J29" s="118">
        <f t="shared" si="7"/>
        <v>1.8880085184910698</v>
      </c>
      <c r="K29" s="118">
        <f t="shared" si="7"/>
        <v>6.3787310592327717</v>
      </c>
      <c r="L29" s="118">
        <f t="shared" si="7"/>
        <v>5.5253977258994418</v>
      </c>
      <c r="M29" s="118">
        <f t="shared" si="7"/>
        <v>1.6927219913254206</v>
      </c>
      <c r="N29" s="118">
        <f t="shared" si="7"/>
        <v>1.8287219665167029</v>
      </c>
      <c r="O29" s="118">
        <f t="shared" si="7"/>
        <v>1.151660245145397</v>
      </c>
      <c r="P29" s="118">
        <f t="shared" si="7"/>
        <v>5.5354972789278083</v>
      </c>
      <c r="Q29" s="118">
        <f t="shared" si="7"/>
        <v>6.6633030082309563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41.841516776618761</v>
      </c>
      <c r="C32" s="38">
        <v>49.494699999999995</v>
      </c>
      <c r="D32" s="38">
        <v>34.195610000000002</v>
      </c>
      <c r="E32" s="38">
        <v>30.804189999999998</v>
      </c>
      <c r="F32" s="38">
        <v>21.706009999999999</v>
      </c>
      <c r="G32" s="38">
        <v>23.88535971290051</v>
      </c>
      <c r="H32" s="38">
        <v>24.287980000000001</v>
      </c>
      <c r="I32" s="38">
        <v>25.804549999999999</v>
      </c>
      <c r="J32" s="38">
        <v>24.20102</v>
      </c>
      <c r="K32" s="38">
        <v>33.406109999999998</v>
      </c>
      <c r="L32" s="38">
        <v>53.739317656573974</v>
      </c>
      <c r="M32" s="38">
        <v>43.278790754829807</v>
      </c>
      <c r="N32" s="38">
        <v>31.764864972905734</v>
      </c>
      <c r="O32" s="38">
        <v>36.854534746932373</v>
      </c>
      <c r="P32" s="38">
        <v>30.044459950839762</v>
      </c>
      <c r="Q32" s="38">
        <v>27.226926776499962</v>
      </c>
    </row>
    <row r="33" spans="1:17" x14ac:dyDescent="0.25">
      <c r="A33" s="55" t="s">
        <v>33</v>
      </c>
      <c r="B33" s="54">
        <v>0.60138155177117048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0.95600928558728415</v>
      </c>
      <c r="C34" s="51">
        <v>0.99638000000000004</v>
      </c>
      <c r="D34" s="51">
        <v>0.99678999999999995</v>
      </c>
      <c r="E34" s="51">
        <v>0.98880000000000001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1.0270021323979948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1.0270021323979948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0.95600928558728415</v>
      </c>
      <c r="C38" s="51">
        <v>0.99638000000000004</v>
      </c>
      <c r="D38" s="51">
        <v>0.99678999999999995</v>
      </c>
      <c r="E38" s="51">
        <v>0.98880000000000001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27.716026370085295</v>
      </c>
      <c r="C40" s="51">
        <v>31.940180000000002</v>
      </c>
      <c r="D40" s="51">
        <v>21.893329999999999</v>
      </c>
      <c r="E40" s="51">
        <v>10.03026</v>
      </c>
      <c r="F40" s="51">
        <v>1.30002</v>
      </c>
      <c r="G40" s="51">
        <v>1.5287507851758635</v>
      </c>
      <c r="H40" s="51">
        <v>1.1047199999999999</v>
      </c>
      <c r="I40" s="51">
        <v>1.5998600000000001</v>
      </c>
      <c r="J40" s="51">
        <v>14.403230000000001</v>
      </c>
      <c r="K40" s="51">
        <v>21.115739999999999</v>
      </c>
      <c r="L40" s="51">
        <v>27.991999706946068</v>
      </c>
      <c r="M40" s="51">
        <v>21.925317991094325</v>
      </c>
      <c r="N40" s="51">
        <v>18.557178680162092</v>
      </c>
      <c r="O40" s="51">
        <v>18.630841188939769</v>
      </c>
      <c r="P40" s="51">
        <v>11.201491618698517</v>
      </c>
      <c r="Q40" s="51">
        <v>9.1805691068351063</v>
      </c>
    </row>
    <row r="41" spans="1:17" x14ac:dyDescent="0.25">
      <c r="A41" s="53" t="s">
        <v>66</v>
      </c>
      <c r="B41" s="51">
        <v>27.716026370085295</v>
      </c>
      <c r="C41" s="51">
        <v>31.940180000000002</v>
      </c>
      <c r="D41" s="51">
        <v>21.893329999999999</v>
      </c>
      <c r="E41" s="51">
        <v>10.03026</v>
      </c>
      <c r="F41" s="51">
        <v>1.30002</v>
      </c>
      <c r="G41" s="51">
        <v>1.5287507851758635</v>
      </c>
      <c r="H41" s="51">
        <v>1.1047199999999999</v>
      </c>
      <c r="I41" s="51">
        <v>1.5998600000000001</v>
      </c>
      <c r="J41" s="51">
        <v>14.403230000000001</v>
      </c>
      <c r="K41" s="51">
        <v>21.115739999999999</v>
      </c>
      <c r="L41" s="51">
        <v>27.991999706946068</v>
      </c>
      <c r="M41" s="51">
        <v>21.925317991094325</v>
      </c>
      <c r="N41" s="51">
        <v>18.557178680162092</v>
      </c>
      <c r="O41" s="51">
        <v>18.630841188939769</v>
      </c>
      <c r="P41" s="51">
        <v>11.201491618698517</v>
      </c>
      <c r="Q41" s="51">
        <v>9.1805691068351063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2.3899056658520653E-2</v>
      </c>
      <c r="C43" s="51">
        <v>2.8922699999999999</v>
      </c>
      <c r="D43" s="51">
        <v>0.59994000000000003</v>
      </c>
      <c r="E43" s="51">
        <v>0.19841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2.0001099999999998</v>
      </c>
      <c r="L43" s="51">
        <v>3.0572242133770398</v>
      </c>
      <c r="M43" s="51">
        <v>3.3438080749144605</v>
      </c>
      <c r="N43" s="51">
        <v>2.0539911786081877</v>
      </c>
      <c r="O43" s="51">
        <v>5.1829594119966034</v>
      </c>
      <c r="P43" s="51">
        <v>5.2301093846904276</v>
      </c>
      <c r="Q43" s="51">
        <v>3.8487036314802796</v>
      </c>
    </row>
    <row r="44" spans="1:17" x14ac:dyDescent="0.25">
      <c r="A44" s="53" t="s">
        <v>23</v>
      </c>
      <c r="B44" s="51">
        <v>2.3899056658520653E-2</v>
      </c>
      <c r="C44" s="51">
        <v>2.8922699999999999</v>
      </c>
      <c r="D44" s="51">
        <v>0.59994000000000003</v>
      </c>
      <c r="E44" s="51">
        <v>0.19841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2.0001099999999998</v>
      </c>
      <c r="L44" s="51">
        <v>3.0572242133770398</v>
      </c>
      <c r="M44" s="51">
        <v>3.3438080749144605</v>
      </c>
      <c r="N44" s="51">
        <v>2.0539911786081877</v>
      </c>
      <c r="O44" s="51">
        <v>5.1829594119966034</v>
      </c>
      <c r="P44" s="51">
        <v>5.2301093846904276</v>
      </c>
      <c r="Q44" s="51">
        <v>3.8487036314802796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1.8881620611881447</v>
      </c>
      <c r="C49" s="51">
        <v>2.0955300000000001</v>
      </c>
      <c r="D49" s="51">
        <v>2.20092</v>
      </c>
      <c r="E49" s="51">
        <v>12.23216</v>
      </c>
      <c r="F49" s="51">
        <v>13.005649999999999</v>
      </c>
      <c r="G49" s="51">
        <v>14.522807367454218</v>
      </c>
      <c r="H49" s="51">
        <v>14.854010000000001</v>
      </c>
      <c r="I49" s="51">
        <v>15.012169999999999</v>
      </c>
      <c r="J49" s="51">
        <v>1.2995000000000001</v>
      </c>
      <c r="K49" s="51">
        <v>0.80003999999999997</v>
      </c>
      <c r="L49" s="51">
        <v>2.3168787748487811</v>
      </c>
      <c r="M49" s="51">
        <v>3.1288231833972073</v>
      </c>
      <c r="N49" s="51">
        <v>0.23883397925645439</v>
      </c>
      <c r="O49" s="51">
        <v>0.1432982656371912</v>
      </c>
      <c r="P49" s="51">
        <v>0.19107766936375101</v>
      </c>
      <c r="Q49" s="51">
        <v>0.2629578827062829</v>
      </c>
    </row>
    <row r="50" spans="1:17" x14ac:dyDescent="0.25">
      <c r="A50" s="63" t="s">
        <v>21</v>
      </c>
      <c r="B50" s="62">
        <v>10.656038451328349</v>
      </c>
      <c r="C50" s="62">
        <v>11.57034</v>
      </c>
      <c r="D50" s="62">
        <v>8.5046300000000006</v>
      </c>
      <c r="E50" s="62">
        <v>7.3545600000000002</v>
      </c>
      <c r="F50" s="62">
        <v>7.4003399999999999</v>
      </c>
      <c r="G50" s="62">
        <v>7.833801560270425</v>
      </c>
      <c r="H50" s="62">
        <v>8.32925</v>
      </c>
      <c r="I50" s="62">
        <v>9.19252</v>
      </c>
      <c r="J50" s="62">
        <v>8.4982900000000008</v>
      </c>
      <c r="K50" s="62">
        <v>9.4902200000000008</v>
      </c>
      <c r="L50" s="62">
        <v>20.373214961402084</v>
      </c>
      <c r="M50" s="62">
        <v>13.853839373025819</v>
      </c>
      <c r="N50" s="62">
        <v>10.914861134878997</v>
      </c>
      <c r="O50" s="62">
        <v>12.897435880358813</v>
      </c>
      <c r="P50" s="62">
        <v>13.421781278087067</v>
      </c>
      <c r="Q50" s="62">
        <v>13.934696155478292</v>
      </c>
    </row>
    <row r="51" spans="1:17" x14ac:dyDescent="0.25">
      <c r="A51" s="191" t="s">
        <v>105</v>
      </c>
      <c r="B51" s="190">
        <f t="shared" ref="B51:Q51" si="8">SUM(B52:B54)</f>
        <v>41.841516776618761</v>
      </c>
      <c r="C51" s="190">
        <f t="shared" si="8"/>
        <v>49.494699999999987</v>
      </c>
      <c r="D51" s="190">
        <f t="shared" si="8"/>
        <v>34.195610000000002</v>
      </c>
      <c r="E51" s="190">
        <f t="shared" si="8"/>
        <v>30.804190000000006</v>
      </c>
      <c r="F51" s="190">
        <f t="shared" si="8"/>
        <v>21.706010000000003</v>
      </c>
      <c r="G51" s="190">
        <f t="shared" si="8"/>
        <v>23.88535971290051</v>
      </c>
      <c r="H51" s="190">
        <f t="shared" si="8"/>
        <v>24.287980000000001</v>
      </c>
      <c r="I51" s="190">
        <f t="shared" si="8"/>
        <v>25.804549999999999</v>
      </c>
      <c r="J51" s="190">
        <f t="shared" si="8"/>
        <v>24.20102</v>
      </c>
      <c r="K51" s="190">
        <f t="shared" si="8"/>
        <v>33.406109999999998</v>
      </c>
      <c r="L51" s="190">
        <f t="shared" si="8"/>
        <v>53.739317656573974</v>
      </c>
      <c r="M51" s="190">
        <f t="shared" si="8"/>
        <v>43.278790754829807</v>
      </c>
      <c r="N51" s="190">
        <f t="shared" si="8"/>
        <v>31.76486497290573</v>
      </c>
      <c r="O51" s="190">
        <f t="shared" si="8"/>
        <v>36.854534746932373</v>
      </c>
      <c r="P51" s="190">
        <f t="shared" si="8"/>
        <v>30.044459950839759</v>
      </c>
      <c r="Q51" s="190">
        <f t="shared" si="8"/>
        <v>27.226926776499962</v>
      </c>
    </row>
    <row r="52" spans="1:17" x14ac:dyDescent="0.25">
      <c r="A52" s="216" t="s">
        <v>35</v>
      </c>
      <c r="B52" s="215">
        <v>0</v>
      </c>
      <c r="C52" s="215">
        <v>0</v>
      </c>
      <c r="D52" s="215">
        <v>0</v>
      </c>
      <c r="E52" s="215">
        <v>0</v>
      </c>
      <c r="F52" s="215">
        <v>0</v>
      </c>
      <c r="G52" s="215">
        <v>0</v>
      </c>
      <c r="H52" s="215">
        <v>0</v>
      </c>
      <c r="I52" s="215">
        <v>0</v>
      </c>
      <c r="J52" s="215">
        <v>0</v>
      </c>
      <c r="K52" s="215">
        <v>0</v>
      </c>
      <c r="L52" s="215">
        <v>0</v>
      </c>
      <c r="M52" s="215">
        <v>0</v>
      </c>
      <c r="N52" s="215">
        <v>0</v>
      </c>
      <c r="O52" s="215">
        <v>0</v>
      </c>
      <c r="P52" s="215">
        <v>0</v>
      </c>
      <c r="Q52" s="215">
        <v>0</v>
      </c>
    </row>
    <row r="53" spans="1:17" x14ac:dyDescent="0.25">
      <c r="A53" s="179" t="s">
        <v>56</v>
      </c>
      <c r="B53" s="214">
        <v>36.26941397085303</v>
      </c>
      <c r="C53" s="214">
        <v>43.93003272549489</v>
      </c>
      <c r="D53" s="214">
        <v>31.177090388523887</v>
      </c>
      <c r="E53" s="214">
        <v>27.58336694514918</v>
      </c>
      <c r="F53" s="214">
        <v>19.819099712194202</v>
      </c>
      <c r="G53" s="214">
        <v>22.321629577263369</v>
      </c>
      <c r="H53" s="214">
        <v>21.564126707791637</v>
      </c>
      <c r="I53" s="214">
        <v>22.986445951831168</v>
      </c>
      <c r="J53" s="214">
        <v>21.096546317203142</v>
      </c>
      <c r="K53" s="214">
        <v>29.088828601427764</v>
      </c>
      <c r="L53" s="214">
        <v>48.701292857621297</v>
      </c>
      <c r="M53" s="214">
        <v>38.980098858062888</v>
      </c>
      <c r="N53" s="214">
        <v>27.7361753378012</v>
      </c>
      <c r="O53" s="214">
        <v>32.509733351695495</v>
      </c>
      <c r="P53" s="214">
        <v>27.261636116030807</v>
      </c>
      <c r="Q53" s="214">
        <v>25.085982999421883</v>
      </c>
    </row>
    <row r="54" spans="1:17" x14ac:dyDescent="0.25">
      <c r="A54" s="119" t="s">
        <v>55</v>
      </c>
      <c r="B54" s="213">
        <v>5.5721028057657271</v>
      </c>
      <c r="C54" s="213">
        <v>5.5646672745050987</v>
      </c>
      <c r="D54" s="213">
        <v>3.0185196114761164</v>
      </c>
      <c r="E54" s="213">
        <v>3.2208230548508237</v>
      </c>
      <c r="F54" s="213">
        <v>1.8869102878057999</v>
      </c>
      <c r="G54" s="213">
        <v>1.5637301356371414</v>
      </c>
      <c r="H54" s="213">
        <v>2.7238532922083629</v>
      </c>
      <c r="I54" s="213">
        <v>2.8181040481688293</v>
      </c>
      <c r="J54" s="213">
        <v>3.1044736827968595</v>
      </c>
      <c r="K54" s="213">
        <v>4.3172813985722378</v>
      </c>
      <c r="L54" s="213">
        <v>5.0380247989526774</v>
      </c>
      <c r="M54" s="213">
        <v>4.2986918967669157</v>
      </c>
      <c r="N54" s="213">
        <v>4.0286896351045316</v>
      </c>
      <c r="O54" s="213">
        <v>4.3448013952368774</v>
      </c>
      <c r="P54" s="213">
        <v>2.7828238348089522</v>
      </c>
      <c r="Q54" s="213">
        <v>2.1409437770780784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70.579185854421297</v>
      </c>
      <c r="C56" s="70">
        <f t="shared" ref="C56:Q56" si="9">SUM(C57:C59)</f>
        <v>78.249780983880015</v>
      </c>
      <c r="D56" s="70">
        <f t="shared" si="9"/>
        <v>54.653120586612005</v>
      </c>
      <c r="E56" s="70">
        <f t="shared" si="9"/>
        <v>26.763311198808001</v>
      </c>
      <c r="F56" s="70">
        <f t="shared" si="9"/>
        <v>3.0534802158960002</v>
      </c>
      <c r="G56" s="70">
        <f t="shared" si="9"/>
        <v>3.5907218947169852</v>
      </c>
      <c r="H56" s="70">
        <f t="shared" si="9"/>
        <v>2.5947605914560001</v>
      </c>
      <c r="I56" s="70">
        <f t="shared" si="9"/>
        <v>3.7577428487279998</v>
      </c>
      <c r="J56" s="70">
        <f t="shared" si="9"/>
        <v>33.830231727204009</v>
      </c>
      <c r="K56" s="70">
        <f t="shared" si="9"/>
        <v>49.596540310152015</v>
      </c>
      <c r="L56" s="70">
        <f t="shared" si="9"/>
        <v>65.747463353276459</v>
      </c>
      <c r="M56" s="70">
        <f t="shared" si="9"/>
        <v>54.684263609020419</v>
      </c>
      <c r="N56" s="70">
        <f t="shared" si="9"/>
        <v>43.587004786635589</v>
      </c>
      <c r="O56" s="70">
        <f t="shared" si="9"/>
        <v>43.760022904207553</v>
      </c>
      <c r="P56" s="70">
        <f t="shared" si="9"/>
        <v>26.310005266242658</v>
      </c>
      <c r="Q56" s="70">
        <f t="shared" si="9"/>
        <v>21.563272979174943</v>
      </c>
    </row>
    <row r="57" spans="1:17" x14ac:dyDescent="0.25">
      <c r="A57" s="121" t="s">
        <v>35</v>
      </c>
      <c r="B57" s="120">
        <f>PPA_emi!B5</f>
        <v>0</v>
      </c>
      <c r="C57" s="120">
        <f>PPA_emi!C5</f>
        <v>0</v>
      </c>
      <c r="D57" s="120">
        <f>PPA_emi!D5</f>
        <v>0</v>
      </c>
      <c r="E57" s="120">
        <f>PPA_emi!E5</f>
        <v>0</v>
      </c>
      <c r="F57" s="120">
        <f>PPA_emi!F5</f>
        <v>0</v>
      </c>
      <c r="G57" s="120">
        <f>PPA_emi!G5</f>
        <v>0</v>
      </c>
      <c r="H57" s="120">
        <f>PPA_emi!H5</f>
        <v>0</v>
      </c>
      <c r="I57" s="120">
        <f>PPA_emi!I5</f>
        <v>0</v>
      </c>
      <c r="J57" s="120">
        <f>PPA_emi!J5</f>
        <v>0</v>
      </c>
      <c r="K57" s="120">
        <f>PPA_emi!K5</f>
        <v>0</v>
      </c>
      <c r="L57" s="120">
        <f>PPA_emi!L5</f>
        <v>0</v>
      </c>
      <c r="M57" s="120">
        <f>PPA_emi!M5</f>
        <v>0</v>
      </c>
      <c r="N57" s="120">
        <f>PPA_emi!N5</f>
        <v>0</v>
      </c>
      <c r="O57" s="120">
        <f>PPA_emi!O5</f>
        <v>0</v>
      </c>
      <c r="P57" s="120">
        <f>PPA_emi!P5</f>
        <v>0</v>
      </c>
      <c r="Q57" s="120">
        <f>PPA_emi!Q5</f>
        <v>0</v>
      </c>
    </row>
    <row r="58" spans="1:17" x14ac:dyDescent="0.25">
      <c r="A58" s="179" t="s">
        <v>56</v>
      </c>
      <c r="B58" s="189">
        <f>PPA_emi!B31</f>
        <v>69.172956787123084</v>
      </c>
      <c r="C58" s="189">
        <f>PPA_emi!C31</f>
        <v>76.822519844461567</v>
      </c>
      <c r="D58" s="189">
        <f>PPA_emi!D31</f>
        <v>53.893524813054995</v>
      </c>
      <c r="E58" s="189">
        <f>PPA_emi!E31</f>
        <v>26.114034208340581</v>
      </c>
      <c r="F58" s="189">
        <f>PPA_emi!F31</f>
        <v>2.9549691049689955</v>
      </c>
      <c r="G58" s="189">
        <f>PPA_emi!G31</f>
        <v>3.5015094596232128</v>
      </c>
      <c r="H58" s="189">
        <f>PPA_emi!H31</f>
        <v>2.483315077331036</v>
      </c>
      <c r="I58" s="189">
        <f>PPA_emi!I31</f>
        <v>3.611779798858425</v>
      </c>
      <c r="J58" s="189">
        <f>PPA_emi!J31</f>
        <v>33.148042708487608</v>
      </c>
      <c r="K58" s="189">
        <f>PPA_emi!K31</f>
        <v>48.555825320242498</v>
      </c>
      <c r="L58" s="189">
        <f>PPA_emi!L31</f>
        <v>64.728679015278516</v>
      </c>
      <c r="M58" s="189">
        <f>PPA_emi!M31</f>
        <v>53.734196550601936</v>
      </c>
      <c r="N58" s="189">
        <f>PPA_emi!N31</f>
        <v>42.700692603459856</v>
      </c>
      <c r="O58" s="189">
        <f>PPA_emi!O31</f>
        <v>42.862959152038158</v>
      </c>
      <c r="P58" s="189">
        <f>PPA_emi!P31</f>
        <v>25.867684888268258</v>
      </c>
      <c r="Q58" s="189">
        <f>PPA_emi!Q31</f>
        <v>21.266176750632034</v>
      </c>
    </row>
    <row r="59" spans="1:17" x14ac:dyDescent="0.25">
      <c r="A59" s="119" t="s">
        <v>55</v>
      </c>
      <c r="B59" s="118">
        <f>PPA_emi!B81</f>
        <v>1.4062290672982165</v>
      </c>
      <c r="C59" s="118">
        <f>PPA_emi!C81</f>
        <v>1.4272611394184413</v>
      </c>
      <c r="D59" s="118">
        <f>PPA_emi!D81</f>
        <v>0.75959577355700614</v>
      </c>
      <c r="E59" s="118">
        <f>PPA_emi!E81</f>
        <v>0.64927699046742093</v>
      </c>
      <c r="F59" s="118">
        <f>PPA_emi!F81</f>
        <v>9.8511110927004875E-2</v>
      </c>
      <c r="G59" s="118">
        <f>PPA_emi!G81</f>
        <v>8.9212435093772496E-2</v>
      </c>
      <c r="H59" s="118">
        <f>PPA_emi!H81</f>
        <v>0.11144551412496399</v>
      </c>
      <c r="I59" s="118">
        <f>PPA_emi!I81</f>
        <v>0.1459630498695749</v>
      </c>
      <c r="J59" s="118">
        <f>PPA_emi!J81</f>
        <v>0.68218901871640236</v>
      </c>
      <c r="K59" s="118">
        <f>PPA_emi!K81</f>
        <v>1.0407149899095143</v>
      </c>
      <c r="L59" s="118">
        <f>PPA_emi!L81</f>
        <v>1.0187843379979442</v>
      </c>
      <c r="M59" s="118">
        <f>PPA_emi!M81</f>
        <v>0.95006705841848194</v>
      </c>
      <c r="N59" s="118">
        <f>PPA_emi!N81</f>
        <v>0.88631218317573102</v>
      </c>
      <c r="O59" s="118">
        <f>PPA_emi!O81</f>
        <v>0.8970637521693916</v>
      </c>
      <c r="P59" s="118">
        <f>PPA_emi!P81</f>
        <v>0.44232037797440205</v>
      </c>
      <c r="Q59" s="118">
        <f>PPA_emi!Q81</f>
        <v>0.29709622854290796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 t="str">
        <f t="shared" ref="B62:Q62" si="10">IF(B$10=0,"",B$5/B$10*1000)</f>
        <v/>
      </c>
      <c r="C62" s="187" t="str">
        <f t="shared" si="10"/>
        <v/>
      </c>
      <c r="D62" s="187" t="str">
        <f t="shared" si="10"/>
        <v/>
      </c>
      <c r="E62" s="187" t="str">
        <f t="shared" si="10"/>
        <v/>
      </c>
      <c r="F62" s="187" t="str">
        <f t="shared" si="10"/>
        <v/>
      </c>
      <c r="G62" s="187" t="str">
        <f t="shared" si="10"/>
        <v/>
      </c>
      <c r="H62" s="187" t="str">
        <f t="shared" si="10"/>
        <v/>
      </c>
      <c r="I62" s="187" t="str">
        <f t="shared" si="10"/>
        <v/>
      </c>
      <c r="J62" s="187" t="str">
        <f t="shared" si="10"/>
        <v/>
      </c>
      <c r="K62" s="187" t="str">
        <f t="shared" si="10"/>
        <v/>
      </c>
      <c r="L62" s="187" t="str">
        <f t="shared" si="10"/>
        <v/>
      </c>
      <c r="M62" s="187" t="str">
        <f t="shared" si="10"/>
        <v/>
      </c>
      <c r="N62" s="187" t="str">
        <f t="shared" si="10"/>
        <v/>
      </c>
      <c r="O62" s="187" t="str">
        <f t="shared" si="10"/>
        <v/>
      </c>
      <c r="P62" s="187" t="str">
        <f t="shared" si="10"/>
        <v/>
      </c>
      <c r="Q62" s="187" t="str">
        <f t="shared" si="10"/>
        <v/>
      </c>
    </row>
    <row r="63" spans="1:17" x14ac:dyDescent="0.25">
      <c r="A63" s="180" t="s">
        <v>56</v>
      </c>
      <c r="B63" s="186">
        <f t="shared" ref="B63:Q63" si="11">IF(B$11=0,"",B$6/B$11*1000)</f>
        <v>1051.799234276622</v>
      </c>
      <c r="C63" s="186">
        <f t="shared" si="11"/>
        <v>964.21706320889859</v>
      </c>
      <c r="D63" s="186">
        <f t="shared" si="11"/>
        <v>843.72413424825788</v>
      </c>
      <c r="E63" s="186">
        <f t="shared" si="11"/>
        <v>731.10963448739119</v>
      </c>
      <c r="F63" s="186">
        <f t="shared" si="11"/>
        <v>793.20583394107496</v>
      </c>
      <c r="G63" s="186">
        <f t="shared" si="11"/>
        <v>671.91371875130767</v>
      </c>
      <c r="H63" s="186">
        <f t="shared" si="11"/>
        <v>594.46333440014155</v>
      </c>
      <c r="I63" s="186">
        <f t="shared" si="11"/>
        <v>589.54441146674924</v>
      </c>
      <c r="J63" s="186">
        <f t="shared" si="11"/>
        <v>654.09891204512235</v>
      </c>
      <c r="K63" s="186">
        <f t="shared" si="11"/>
        <v>861.28100989338282</v>
      </c>
      <c r="L63" s="186">
        <f t="shared" si="11"/>
        <v>811.73102220846556</v>
      </c>
      <c r="M63" s="186">
        <f t="shared" si="11"/>
        <v>759.3701896218447</v>
      </c>
      <c r="N63" s="186">
        <f t="shared" si="11"/>
        <v>1044.9058422869027</v>
      </c>
      <c r="O63" s="186">
        <f t="shared" si="11"/>
        <v>1075.6120025063219</v>
      </c>
      <c r="P63" s="186">
        <f t="shared" si="11"/>
        <v>1146.2629219031496</v>
      </c>
      <c r="Q63" s="186">
        <f t="shared" si="11"/>
        <v>1145.6393527418784</v>
      </c>
    </row>
    <row r="64" spans="1:17" x14ac:dyDescent="0.25">
      <c r="A64" s="108" t="s">
        <v>55</v>
      </c>
      <c r="B64" s="185">
        <f t="shared" ref="B64:Q64" si="12">IF(B$12=0,"",B$7/B$12*1000)</f>
        <v>5627.8577182435629</v>
      </c>
      <c r="C64" s="185">
        <f t="shared" si="12"/>
        <v>5417.1987561603028</v>
      </c>
      <c r="D64" s="185">
        <f t="shared" si="12"/>
        <v>5386.3063929013279</v>
      </c>
      <c r="E64" s="185">
        <f t="shared" si="12"/>
        <v>5477.9302526278889</v>
      </c>
      <c r="F64" s="185">
        <f t="shared" si="12"/>
        <v>5399.7453363348113</v>
      </c>
      <c r="G64" s="185">
        <f t="shared" si="12"/>
        <v>5293.2379166303872</v>
      </c>
      <c r="H64" s="185">
        <f t="shared" si="12"/>
        <v>5274.2428578444369</v>
      </c>
      <c r="I64" s="185">
        <f t="shared" si="12"/>
        <v>5043.4315959155811</v>
      </c>
      <c r="J64" s="185">
        <f t="shared" si="12"/>
        <v>5750.4286993556188</v>
      </c>
      <c r="K64" s="185">
        <f t="shared" si="12"/>
        <v>6129.1746095662656</v>
      </c>
      <c r="L64" s="185">
        <f t="shared" si="12"/>
        <v>6142.5365627176388</v>
      </c>
      <c r="M64" s="185">
        <f t="shared" si="12"/>
        <v>5535.533406108013</v>
      </c>
      <c r="N64" s="185">
        <f t="shared" si="12"/>
        <v>6164.9308902603634</v>
      </c>
      <c r="O64" s="185">
        <f t="shared" si="12"/>
        <v>6263.4167300803119</v>
      </c>
      <c r="P64" s="185">
        <f t="shared" si="12"/>
        <v>7722.7691459380403</v>
      </c>
      <c r="Q64" s="185">
        <f t="shared" si="12"/>
        <v>9002.4993033238625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 t="str">
        <f t="shared" ref="B66:Q66" si="13">IF(B$52=0,"",B$52/B$10)</f>
        <v/>
      </c>
      <c r="C66" s="113" t="str">
        <f t="shared" si="13"/>
        <v/>
      </c>
      <c r="D66" s="113" t="str">
        <f t="shared" si="13"/>
        <v/>
      </c>
      <c r="E66" s="113" t="str">
        <f t="shared" si="13"/>
        <v/>
      </c>
      <c r="F66" s="113" t="str">
        <f t="shared" si="13"/>
        <v/>
      </c>
      <c r="G66" s="113" t="str">
        <f t="shared" si="13"/>
        <v/>
      </c>
      <c r="H66" s="113" t="str">
        <f t="shared" si="13"/>
        <v/>
      </c>
      <c r="I66" s="113" t="str">
        <f t="shared" si="13"/>
        <v/>
      </c>
      <c r="J66" s="113" t="str">
        <f t="shared" si="13"/>
        <v/>
      </c>
      <c r="K66" s="113" t="str">
        <f t="shared" si="13"/>
        <v/>
      </c>
      <c r="L66" s="113" t="str">
        <f t="shared" si="13"/>
        <v/>
      </c>
      <c r="M66" s="113" t="str">
        <f t="shared" si="13"/>
        <v/>
      </c>
      <c r="N66" s="113" t="str">
        <f t="shared" si="13"/>
        <v/>
      </c>
      <c r="O66" s="113" t="str">
        <f t="shared" si="13"/>
        <v/>
      </c>
      <c r="P66" s="113" t="str">
        <f t="shared" si="13"/>
        <v/>
      </c>
      <c r="Q66" s="113" t="str">
        <f t="shared" si="13"/>
        <v/>
      </c>
    </row>
    <row r="67" spans="1:17" x14ac:dyDescent="0.25">
      <c r="A67" s="180" t="s">
        <v>56</v>
      </c>
      <c r="B67" s="182">
        <f t="shared" ref="B67:Q67" si="14">IF(B$53=0,"",B$53/B$11)</f>
        <v>0.68900862406635699</v>
      </c>
      <c r="C67" s="182">
        <f t="shared" si="14"/>
        <v>0.64441884590721565</v>
      </c>
      <c r="D67" s="182">
        <f t="shared" si="14"/>
        <v>0.3997062870323575</v>
      </c>
      <c r="E67" s="182">
        <f t="shared" si="14"/>
        <v>0.29981920592553457</v>
      </c>
      <c r="F67" s="182">
        <f t="shared" si="14"/>
        <v>0.20019292638580002</v>
      </c>
      <c r="G67" s="182">
        <f t="shared" si="14"/>
        <v>0.19753654493153425</v>
      </c>
      <c r="H67" s="182">
        <f t="shared" si="14"/>
        <v>0.18121114880497174</v>
      </c>
      <c r="I67" s="182">
        <f t="shared" si="14"/>
        <v>0.1850760543625698</v>
      </c>
      <c r="J67" s="182">
        <f t="shared" si="14"/>
        <v>0.17193599280524158</v>
      </c>
      <c r="K67" s="182">
        <f t="shared" si="14"/>
        <v>0.33903063638027697</v>
      </c>
      <c r="L67" s="182">
        <f t="shared" si="14"/>
        <v>0.37685748554995979</v>
      </c>
      <c r="M67" s="182">
        <f t="shared" si="14"/>
        <v>0.24904228761859754</v>
      </c>
      <c r="N67" s="182">
        <f t="shared" si="14"/>
        <v>0.2350523333711966</v>
      </c>
      <c r="O67" s="182">
        <f t="shared" si="14"/>
        <v>0.23781809328233722</v>
      </c>
      <c r="P67" s="182">
        <f t="shared" si="14"/>
        <v>0.1953959010610006</v>
      </c>
      <c r="Q67" s="182">
        <f t="shared" si="14"/>
        <v>0.17626463602741627</v>
      </c>
    </row>
    <row r="68" spans="1:17" x14ac:dyDescent="0.25">
      <c r="A68" s="108" t="s">
        <v>55</v>
      </c>
      <c r="B68" s="112">
        <f t="shared" ref="B68:Q68" si="15">IF(B$54=0,"",B$54/B$12)</f>
        <v>0.52422446428538494</v>
      </c>
      <c r="C68" s="112">
        <f t="shared" si="15"/>
        <v>0.49322473864276495</v>
      </c>
      <c r="D68" s="112">
        <f t="shared" si="15"/>
        <v>0.31310984314845497</v>
      </c>
      <c r="E68" s="112">
        <f t="shared" si="15"/>
        <v>0.23429064027761007</v>
      </c>
      <c r="F68" s="112">
        <f t="shared" si="15"/>
        <v>0.15111619188055109</v>
      </c>
      <c r="G68" s="112">
        <f t="shared" si="15"/>
        <v>0.11795520197178606</v>
      </c>
      <c r="H68" s="112">
        <f t="shared" si="15"/>
        <v>0.15734294475603131</v>
      </c>
      <c r="I68" s="112">
        <f t="shared" si="15"/>
        <v>0.16329395701619759</v>
      </c>
      <c r="J68" s="112">
        <f t="shared" si="15"/>
        <v>0.162115954940945</v>
      </c>
      <c r="K68" s="112">
        <f t="shared" si="15"/>
        <v>0.31966707188112004</v>
      </c>
      <c r="L68" s="112">
        <f t="shared" si="15"/>
        <v>0.35086452983497723</v>
      </c>
      <c r="M68" s="112">
        <f t="shared" si="15"/>
        <v>0.22221206772364635</v>
      </c>
      <c r="N68" s="112">
        <f t="shared" si="15"/>
        <v>0.20972930148181385</v>
      </c>
      <c r="O68" s="112">
        <f t="shared" si="15"/>
        <v>0.21848478571363789</v>
      </c>
      <c r="P68" s="112">
        <f t="shared" si="15"/>
        <v>0.17951128521560045</v>
      </c>
      <c r="Q68" s="112">
        <f t="shared" si="15"/>
        <v>0.16193528717607733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 t="str">
        <f>IF(PPA_ued!B$5=0,"",PPA_ued!B$5/B$10)</f>
        <v/>
      </c>
      <c r="C70" s="113" t="str">
        <f>IF(PPA_ued!C$5=0,"",PPA_ued!C$5/C$10)</f>
        <v/>
      </c>
      <c r="D70" s="113" t="str">
        <f>IF(PPA_ued!D$5=0,"",PPA_ued!D$5/D$10)</f>
        <v/>
      </c>
      <c r="E70" s="113" t="str">
        <f>IF(PPA_ued!E$5=0,"",PPA_ued!E$5/E$10)</f>
        <v/>
      </c>
      <c r="F70" s="113" t="str">
        <f>IF(PPA_ued!F$5=0,"",PPA_ued!F$5/F$10)</f>
        <v/>
      </c>
      <c r="G70" s="113" t="str">
        <f>IF(PPA_ued!G$5=0,"",PPA_ued!G$5/G$10)</f>
        <v/>
      </c>
      <c r="H70" s="113" t="str">
        <f>IF(PPA_ued!H$5=0,"",PPA_ued!H$5/H$10)</f>
        <v/>
      </c>
      <c r="I70" s="113" t="str">
        <f>IF(PPA_ued!I$5=0,"",PPA_ued!I$5/I$10)</f>
        <v/>
      </c>
      <c r="J70" s="113" t="str">
        <f>IF(PPA_ued!J$5=0,"",PPA_ued!J$5/J$10)</f>
        <v/>
      </c>
      <c r="K70" s="113" t="str">
        <f>IF(PPA_ued!K$5=0,"",PPA_ued!K$5/K$10)</f>
        <v/>
      </c>
      <c r="L70" s="113" t="str">
        <f>IF(PPA_ued!L$5=0,"",PPA_ued!L$5/L$10)</f>
        <v/>
      </c>
      <c r="M70" s="113" t="str">
        <f>IF(PPA_ued!M$5=0,"",PPA_ued!M$5/M$10)</f>
        <v/>
      </c>
      <c r="N70" s="113" t="str">
        <f>IF(PPA_ued!N$5=0,"",PPA_ued!N$5/N$10)</f>
        <v/>
      </c>
      <c r="O70" s="113" t="str">
        <f>IF(PPA_ued!O$5=0,"",PPA_ued!O$5/O$10)</f>
        <v/>
      </c>
      <c r="P70" s="113" t="str">
        <f>IF(PPA_ued!P$5=0,"",PPA_ued!P$5/P$10)</f>
        <v/>
      </c>
      <c r="Q70" s="113" t="str">
        <f>IF(PPA_ued!Q$5=0,"",PPA_ued!Q$5/Q$10)</f>
        <v/>
      </c>
    </row>
    <row r="71" spans="1:17" x14ac:dyDescent="0.25">
      <c r="A71" s="180" t="s">
        <v>56</v>
      </c>
      <c r="B71" s="182">
        <f>IF(PPA_ued!B$31=0,"",PPA_ued!B$31/B$11)</f>
        <v>0.47367985517704481</v>
      </c>
      <c r="C71" s="182">
        <f>IF(PPA_ued!C$31=0,"",PPA_ued!C$31/C$11)</f>
        <v>0.44283129834717966</v>
      </c>
      <c r="D71" s="182">
        <f>IF(PPA_ued!D$31=0,"",PPA_ued!D$31/D$11)</f>
        <v>0.2758869696097957</v>
      </c>
      <c r="E71" s="182">
        <f>IF(PPA_ued!E$31=0,"",PPA_ued!E$31/E$11)</f>
        <v>0.21029041292540462</v>
      </c>
      <c r="F71" s="182">
        <f>IF(PPA_ued!F$31=0,"",PPA_ued!F$31/F$11)</f>
        <v>0.13820739218804004</v>
      </c>
      <c r="G71" s="182">
        <f>IF(PPA_ued!G$31=0,"",PPA_ued!G$31/G$11)</f>
        <v>0.13876012493961903</v>
      </c>
      <c r="H71" s="182">
        <f>IF(PPA_ued!H$31=0,"",PPA_ued!H$31/H$11)</f>
        <v>0.12838871955797154</v>
      </c>
      <c r="I71" s="182">
        <f>IF(PPA_ued!I$31=0,"",PPA_ued!I$31/I$11)</f>
        <v>0.13139557806678359</v>
      </c>
      <c r="J71" s="182">
        <f>IF(PPA_ued!J$31=0,"",PPA_ued!J$31/J$11)</f>
        <v>0.12396982778155477</v>
      </c>
      <c r="K71" s="182">
        <f>IF(PPA_ued!K$31=0,"",PPA_ued!K$31/K$11)</f>
        <v>0.24558986557997492</v>
      </c>
      <c r="L71" s="182">
        <f>IF(PPA_ued!L$31=0,"",PPA_ued!L$31/L$11)</f>
        <v>0.26803543839369087</v>
      </c>
      <c r="M71" s="182">
        <f>IF(PPA_ued!M$31=0,"",PPA_ued!M$31/M$11)</f>
        <v>0.18772020134112744</v>
      </c>
      <c r="N71" s="182">
        <f>IF(PPA_ued!N$31=0,"",PPA_ued!N$31/N$11)</f>
        <v>0.17775344125892464</v>
      </c>
      <c r="O71" s="182">
        <f>IF(PPA_ued!O$31=0,"",PPA_ued!O$31/O$11)</f>
        <v>0.17678042324088306</v>
      </c>
      <c r="P71" s="182">
        <f>IF(PPA_ued!P$31=0,"",PPA_ued!P$31/P$11)</f>
        <v>0.1406853230873033</v>
      </c>
      <c r="Q71" s="182">
        <f>IF(PPA_ued!Q$31=0,"",PPA_ued!Q$31/Q$11)</f>
        <v>0.12560803753516567</v>
      </c>
    </row>
    <row r="72" spans="1:17" x14ac:dyDescent="0.25">
      <c r="A72" s="108" t="s">
        <v>55</v>
      </c>
      <c r="B72" s="112">
        <f>IF(PPA_ued!B$81=0,"",PPA_ued!B$81/B$12)</f>
        <v>0.28451541195096919</v>
      </c>
      <c r="C72" s="112">
        <f>IF(PPA_ued!C$81=0,"",PPA_ued!C$81/C$12)</f>
        <v>0.26907907615637422</v>
      </c>
      <c r="D72" s="112">
        <f>IF(PPA_ued!D$81=0,"",PPA_ued!D$81/D$12)</f>
        <v>0.17091112492307314</v>
      </c>
      <c r="E72" s="112">
        <f>IF(PPA_ued!E$81=0,"",PPA_ued!E$81/E$12)</f>
        <v>0.13130188236336027</v>
      </c>
      <c r="F72" s="112">
        <f>IF(PPA_ued!F$81=0,"",PPA_ued!F$81/F$12)</f>
        <v>8.6115777192598206E-2</v>
      </c>
      <c r="G72" s="112">
        <f>IF(PPA_ued!G$81=0,"",PPA_ued!G$81/G$12)</f>
        <v>6.7182391442988917E-2</v>
      </c>
      <c r="H72" s="112">
        <f>IF(PPA_ued!H$81=0,"",PPA_ued!H$81/H$12)</f>
        <v>9.3650064980486072E-2</v>
      </c>
      <c r="I72" s="112">
        <f>IF(PPA_ued!I$81=0,"",PPA_ued!I$81/I$12)</f>
        <v>9.8045549840093268E-2</v>
      </c>
      <c r="J72" s="112">
        <f>IF(PPA_ued!J$81=0,"",PPA_ued!J$81/J$12)</f>
        <v>9.7488514298754422E-2</v>
      </c>
      <c r="K72" s="112">
        <f>IF(PPA_ued!K$81=0,"",PPA_ued!K$81/K$12)</f>
        <v>0.19176891954094719</v>
      </c>
      <c r="L72" s="112">
        <f>IF(PPA_ued!L$81=0,"",PPA_ued!L$81/L$12)</f>
        <v>0.21141044602719566</v>
      </c>
      <c r="M72" s="112">
        <f>IF(PPA_ued!M$81=0,"",PPA_ued!M$81/M$12)</f>
        <v>0.13766939630296321</v>
      </c>
      <c r="N72" s="112">
        <f>IF(PPA_ued!N$81=0,"",PPA_ued!N$81/N$12)</f>
        <v>0.12996215592691523</v>
      </c>
      <c r="O72" s="112">
        <f>IF(PPA_ued!O$81=0,"",PPA_ued!O$81/O$12)</f>
        <v>0.13797596975101817</v>
      </c>
      <c r="P72" s="112">
        <f>IF(PPA_ued!P$81=0,"",PPA_ued!P$81/P$12)</f>
        <v>0.11397161397728703</v>
      </c>
      <c r="Q72" s="112">
        <f>IF(PPA_ued!Q$81=0,"",PPA_ued!Q$81/Q$12)</f>
        <v>0.1030454712247335</v>
      </c>
    </row>
    <row r="73" spans="1:17" x14ac:dyDescent="0.25">
      <c r="A73" s="39" t="s">
        <v>60</v>
      </c>
      <c r="B73" s="111">
        <f t="shared" ref="B73:Q73" si="16">IF(B$51=0,"",B$56/B$51)</f>
        <v>1.6868218767313254</v>
      </c>
      <c r="C73" s="111">
        <f t="shared" si="16"/>
        <v>1.5809729321297035</v>
      </c>
      <c r="D73" s="111">
        <f t="shared" si="16"/>
        <v>1.5982496170301392</v>
      </c>
      <c r="E73" s="111">
        <f t="shared" si="16"/>
        <v>0.86882048185029359</v>
      </c>
      <c r="F73" s="111">
        <f t="shared" si="16"/>
        <v>0.14067441302643829</v>
      </c>
      <c r="G73" s="111">
        <f t="shared" si="16"/>
        <v>0.15033149753142014</v>
      </c>
      <c r="H73" s="111">
        <f t="shared" si="16"/>
        <v>0.10683311627628152</v>
      </c>
      <c r="I73" s="111">
        <f t="shared" si="16"/>
        <v>0.14562326600262357</v>
      </c>
      <c r="J73" s="111">
        <f t="shared" si="16"/>
        <v>1.3978845407013427</v>
      </c>
      <c r="K73" s="111">
        <f t="shared" si="16"/>
        <v>1.4846547625614601</v>
      </c>
      <c r="L73" s="111">
        <f t="shared" si="16"/>
        <v>1.223451770888526</v>
      </c>
      <c r="M73" s="111">
        <f t="shared" si="16"/>
        <v>1.2635349245038181</v>
      </c>
      <c r="N73" s="111">
        <f t="shared" si="16"/>
        <v>1.3721766116057383</v>
      </c>
      <c r="O73" s="111">
        <f t="shared" si="16"/>
        <v>1.1873714647245672</v>
      </c>
      <c r="P73" s="111">
        <f t="shared" si="16"/>
        <v>0.87570238604030159</v>
      </c>
      <c r="Q73" s="111">
        <f t="shared" si="16"/>
        <v>0.79198336103752198</v>
      </c>
    </row>
    <row r="74" spans="1:17" x14ac:dyDescent="0.25">
      <c r="A74" s="110" t="s">
        <v>35</v>
      </c>
      <c r="B74" s="109" t="str">
        <f t="shared" ref="B74:Q74" si="17">IF(B$52=0,"",B$57/B$52)</f>
        <v/>
      </c>
      <c r="C74" s="109" t="str">
        <f t="shared" si="17"/>
        <v/>
      </c>
      <c r="D74" s="109" t="str">
        <f t="shared" si="17"/>
        <v/>
      </c>
      <c r="E74" s="109" t="str">
        <f t="shared" si="17"/>
        <v/>
      </c>
      <c r="F74" s="109" t="str">
        <f t="shared" si="17"/>
        <v/>
      </c>
      <c r="G74" s="109" t="str">
        <f t="shared" si="17"/>
        <v/>
      </c>
      <c r="H74" s="109" t="str">
        <f t="shared" si="17"/>
        <v/>
      </c>
      <c r="I74" s="109" t="str">
        <f t="shared" si="17"/>
        <v/>
      </c>
      <c r="J74" s="109" t="str">
        <f t="shared" si="17"/>
        <v/>
      </c>
      <c r="K74" s="109" t="str">
        <f t="shared" si="17"/>
        <v/>
      </c>
      <c r="L74" s="109" t="str">
        <f t="shared" si="17"/>
        <v/>
      </c>
      <c r="M74" s="109" t="str">
        <f t="shared" si="17"/>
        <v/>
      </c>
      <c r="N74" s="109" t="str">
        <f t="shared" si="17"/>
        <v/>
      </c>
      <c r="O74" s="109" t="str">
        <f t="shared" si="17"/>
        <v/>
      </c>
      <c r="P74" s="109" t="str">
        <f t="shared" si="17"/>
        <v/>
      </c>
      <c r="Q74" s="109" t="str">
        <f t="shared" si="17"/>
        <v/>
      </c>
    </row>
    <row r="75" spans="1:17" x14ac:dyDescent="0.25">
      <c r="A75" s="180" t="s">
        <v>56</v>
      </c>
      <c r="B75" s="178">
        <f t="shared" ref="B75:Q75" si="18">IF(B$53=0,"",B$58/B$53)</f>
        <v>1.9071980827347288</v>
      </c>
      <c r="C75" s="178">
        <f t="shared" si="18"/>
        <v>1.7487471572011248</v>
      </c>
      <c r="D75" s="178">
        <f t="shared" si="18"/>
        <v>1.7286258641022159</v>
      </c>
      <c r="E75" s="178">
        <f t="shared" si="18"/>
        <v>0.94673120436201874</v>
      </c>
      <c r="F75" s="178">
        <f t="shared" si="18"/>
        <v>0.149097040121902</v>
      </c>
      <c r="G75" s="178">
        <f t="shared" si="18"/>
        <v>0.15686621120125666</v>
      </c>
      <c r="H75" s="178">
        <f t="shared" si="18"/>
        <v>0.11515954765901809</v>
      </c>
      <c r="I75" s="178">
        <f t="shared" si="18"/>
        <v>0.15712649995684522</v>
      </c>
      <c r="J75" s="178">
        <f t="shared" si="18"/>
        <v>1.571254470285361</v>
      </c>
      <c r="K75" s="178">
        <f t="shared" si="18"/>
        <v>1.669225873119526</v>
      </c>
      <c r="L75" s="178">
        <f t="shared" si="18"/>
        <v>1.3290957019254794</v>
      </c>
      <c r="M75" s="178">
        <f t="shared" si="18"/>
        <v>1.3785033420839368</v>
      </c>
      <c r="N75" s="178">
        <f t="shared" si="18"/>
        <v>1.5395306700871534</v>
      </c>
      <c r="O75" s="178">
        <f t="shared" si="18"/>
        <v>1.3184654173671562</v>
      </c>
      <c r="P75" s="178">
        <f t="shared" si="18"/>
        <v>0.94886766069983386</v>
      </c>
      <c r="Q75" s="178">
        <f t="shared" si="18"/>
        <v>0.84773145031319375</v>
      </c>
    </row>
    <row r="76" spans="1:17" x14ac:dyDescent="0.25">
      <c r="A76" s="108" t="s">
        <v>55</v>
      </c>
      <c r="B76" s="107">
        <f t="shared" ref="B76:Q76" si="19">IF(B$54=0,"",B$59/B$54)</f>
        <v>0.2523695481431395</v>
      </c>
      <c r="C76" s="107">
        <f t="shared" si="19"/>
        <v>0.25648633943623822</v>
      </c>
      <c r="D76" s="107">
        <f t="shared" si="19"/>
        <v>0.25164513447886749</v>
      </c>
      <c r="E76" s="107">
        <f t="shared" si="19"/>
        <v>0.20158728977351195</v>
      </c>
      <c r="F76" s="107">
        <f t="shared" si="19"/>
        <v>5.2207628292471102E-2</v>
      </c>
      <c r="G76" s="107">
        <f t="shared" si="19"/>
        <v>5.7051042926548778E-2</v>
      </c>
      <c r="H76" s="107">
        <f t="shared" si="19"/>
        <v>4.091465367968096E-2</v>
      </c>
      <c r="I76" s="107">
        <f t="shared" si="19"/>
        <v>5.1794769594976441E-2</v>
      </c>
      <c r="J76" s="107">
        <f t="shared" si="19"/>
        <v>0.21974385626030163</v>
      </c>
      <c r="K76" s="107">
        <f t="shared" si="19"/>
        <v>0.24105794684907211</v>
      </c>
      <c r="L76" s="107">
        <f t="shared" si="19"/>
        <v>0.20221900023392753</v>
      </c>
      <c r="M76" s="107">
        <f t="shared" si="19"/>
        <v>0.22101306193473316</v>
      </c>
      <c r="N76" s="107">
        <f t="shared" si="19"/>
        <v>0.22000011503808337</v>
      </c>
      <c r="O76" s="107">
        <f t="shared" si="19"/>
        <v>0.20646829867823774</v>
      </c>
      <c r="P76" s="107">
        <f t="shared" si="19"/>
        <v>0.15894659677757447</v>
      </c>
      <c r="Q76" s="107">
        <f t="shared" si="19"/>
        <v>0.1387688138865466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36.26941397085303</v>
      </c>
      <c r="C31" s="96">
        <v>43.930032725494868</v>
      </c>
      <c r="D31" s="96">
        <v>31.177090388523887</v>
      </c>
      <c r="E31" s="96">
        <v>27.583366945149177</v>
      </c>
      <c r="F31" s="96">
        <v>19.819099712194202</v>
      </c>
      <c r="G31" s="96">
        <v>22.321629577263369</v>
      </c>
      <c r="H31" s="96">
        <v>21.564126707791637</v>
      </c>
      <c r="I31" s="96">
        <v>22.986445951831168</v>
      </c>
      <c r="J31" s="96">
        <v>21.096546317203142</v>
      </c>
      <c r="K31" s="96">
        <v>29.088828601427767</v>
      </c>
      <c r="L31" s="96">
        <v>48.701292857621311</v>
      </c>
      <c r="M31" s="96">
        <v>38.980098858062888</v>
      </c>
      <c r="N31" s="96">
        <v>27.736175337801203</v>
      </c>
      <c r="O31" s="96">
        <v>32.509733351695495</v>
      </c>
      <c r="P31" s="96">
        <v>27.261636116030811</v>
      </c>
      <c r="Q31" s="96">
        <v>25.085982999421883</v>
      </c>
    </row>
    <row r="32" spans="1:17" x14ac:dyDescent="0.25">
      <c r="A32" s="132" t="s">
        <v>83</v>
      </c>
      <c r="B32" s="160">
        <v>0.13934827949820472</v>
      </c>
      <c r="C32" s="160">
        <v>0.16878062831445212</v>
      </c>
      <c r="D32" s="160">
        <v>0.11978340507216748</v>
      </c>
      <c r="E32" s="160">
        <v>0.10597620159132085</v>
      </c>
      <c r="F32" s="160">
        <v>7.614563191776523E-2</v>
      </c>
      <c r="G32" s="160">
        <v>8.5760433837931485E-2</v>
      </c>
      <c r="H32" s="160">
        <v>8.2850082938392092E-2</v>
      </c>
      <c r="I32" s="160">
        <v>8.8314680180392541E-2</v>
      </c>
      <c r="J32" s="160">
        <v>8.1053623723253768E-2</v>
      </c>
      <c r="K32" s="160">
        <v>0.1117602347113907</v>
      </c>
      <c r="L32" s="160">
        <v>0.18711196642166539</v>
      </c>
      <c r="M32" s="160">
        <v>0.1497628198488713</v>
      </c>
      <c r="N32" s="160">
        <v>0.10656329645384212</v>
      </c>
      <c r="O32" s="160">
        <v>0.12490346309826592</v>
      </c>
      <c r="P32" s="160">
        <v>0.10474010118078747</v>
      </c>
      <c r="Q32" s="160">
        <v>9.6381170462248769E-2</v>
      </c>
    </row>
    <row r="33" spans="1:17" x14ac:dyDescent="0.25">
      <c r="A33" s="76" t="s">
        <v>82</v>
      </c>
      <c r="B33" s="159">
        <v>0.19774567978796417</v>
      </c>
      <c r="C33" s="159">
        <v>0.23951239442113842</v>
      </c>
      <c r="D33" s="159">
        <v>0.16998165279549071</v>
      </c>
      <c r="E33" s="159">
        <v>0.15038819352837476</v>
      </c>
      <c r="F33" s="159">
        <v>0.10805637357479234</v>
      </c>
      <c r="G33" s="159">
        <v>0.12170049999369367</v>
      </c>
      <c r="H33" s="159">
        <v>0.11757049337198761</v>
      </c>
      <c r="I33" s="159">
        <v>0.12532516748980285</v>
      </c>
      <c r="J33" s="159">
        <v>0.11502118275266665</v>
      </c>
      <c r="K33" s="159">
        <v>0.15859617116084385</v>
      </c>
      <c r="L33" s="159">
        <v>0.26552594068441038</v>
      </c>
      <c r="M33" s="159">
        <v>0.2125246951352493</v>
      </c>
      <c r="N33" s="159">
        <v>0.15122132525491888</v>
      </c>
      <c r="O33" s="159">
        <v>0.17724739987590374</v>
      </c>
      <c r="P33" s="159">
        <v>0.14863407416036167</v>
      </c>
      <c r="Q33" s="159">
        <v>0.1367721233476914</v>
      </c>
    </row>
    <row r="34" spans="1:17" x14ac:dyDescent="0.25">
      <c r="A34" s="76" t="s">
        <v>81</v>
      </c>
      <c r="B34" s="159">
        <v>0.703657698638533</v>
      </c>
      <c r="C34" s="159">
        <v>0.85228026440070315</v>
      </c>
      <c r="D34" s="159">
        <v>0.60486225916592273</v>
      </c>
      <c r="E34" s="159">
        <v>0.53514094605784346</v>
      </c>
      <c r="F34" s="159">
        <v>0.38450751103332997</v>
      </c>
      <c r="G34" s="159">
        <v>0.43305873402920991</v>
      </c>
      <c r="H34" s="159">
        <v>0.4183625295007079</v>
      </c>
      <c r="I34" s="159">
        <v>0.44595674116330725</v>
      </c>
      <c r="J34" s="159">
        <v>0.40929106940393295</v>
      </c>
      <c r="K34" s="159">
        <v>0.56434819173589179</v>
      </c>
      <c r="L34" s="159">
        <v>0.9448467979232984</v>
      </c>
      <c r="M34" s="159">
        <v>0.75624730736508061</v>
      </c>
      <c r="N34" s="159">
        <v>0.53810555976769225</v>
      </c>
      <c r="O34" s="159">
        <v>0.63071667416490085</v>
      </c>
      <c r="P34" s="159">
        <v>0.52889909238520261</v>
      </c>
      <c r="Q34" s="159">
        <v>0.48668955830508021</v>
      </c>
    </row>
    <row r="35" spans="1:17" x14ac:dyDescent="0.25">
      <c r="A35" s="76" t="s">
        <v>80</v>
      </c>
      <c r="B35" s="159">
        <v>0.55739311799281888</v>
      </c>
      <c r="C35" s="159">
        <v>0.67512251325780848</v>
      </c>
      <c r="D35" s="159">
        <v>0.4791336202886699</v>
      </c>
      <c r="E35" s="159">
        <v>0.42390480636528338</v>
      </c>
      <c r="F35" s="159">
        <v>0.30458252767106092</v>
      </c>
      <c r="G35" s="159">
        <v>0.34304173535172594</v>
      </c>
      <c r="H35" s="159">
        <v>0.33140033175356837</v>
      </c>
      <c r="I35" s="159">
        <v>0.35325872072157016</v>
      </c>
      <c r="J35" s="159">
        <v>0.32421449489301507</v>
      </c>
      <c r="K35" s="159">
        <v>0.44704093884556279</v>
      </c>
      <c r="L35" s="159">
        <v>0.74844786568666155</v>
      </c>
      <c r="M35" s="159">
        <v>0.59905127939548519</v>
      </c>
      <c r="N35" s="159">
        <v>0.42625318581536847</v>
      </c>
      <c r="O35" s="159">
        <v>0.49961385239306366</v>
      </c>
      <c r="P35" s="159">
        <v>0.41896040472314988</v>
      </c>
      <c r="Q35" s="159">
        <v>0.38552468184899508</v>
      </c>
    </row>
    <row r="36" spans="1:17" x14ac:dyDescent="0.25">
      <c r="A36" s="129" t="s">
        <v>79</v>
      </c>
      <c r="B36" s="158">
        <v>0.33443587079569137</v>
      </c>
      <c r="C36" s="158">
        <v>0.40507350795468511</v>
      </c>
      <c r="D36" s="158">
        <v>0.28748017217320199</v>
      </c>
      <c r="E36" s="158">
        <v>0.25434288381917008</v>
      </c>
      <c r="F36" s="158">
        <v>0.18274951660263655</v>
      </c>
      <c r="G36" s="158">
        <v>0.20582504121103559</v>
      </c>
      <c r="H36" s="158">
        <v>0.19884019905214104</v>
      </c>
      <c r="I36" s="158">
        <v>0.21195523243294212</v>
      </c>
      <c r="J36" s="158">
        <v>0.19452869693580907</v>
      </c>
      <c r="K36" s="158">
        <v>0.26822456330733774</v>
      </c>
      <c r="L36" s="158">
        <v>0.449068719411997</v>
      </c>
      <c r="M36" s="158">
        <v>0.35943076763729115</v>
      </c>
      <c r="N36" s="158">
        <v>0.25575191148922111</v>
      </c>
      <c r="O36" s="158">
        <v>0.29976831143583821</v>
      </c>
      <c r="P36" s="158">
        <v>0.25137624283388998</v>
      </c>
      <c r="Q36" s="158">
        <v>0.23131480910939706</v>
      </c>
    </row>
    <row r="37" spans="1:17" x14ac:dyDescent="0.25">
      <c r="A37" s="92" t="s">
        <v>125</v>
      </c>
      <c r="B37" s="91">
        <v>0</v>
      </c>
      <c r="C37" s="91">
        <v>0</v>
      </c>
      <c r="D37" s="91">
        <v>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1.0029195380948845E-2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0.24156201802575653</v>
      </c>
      <c r="C38" s="91">
        <v>0.29735615104816199</v>
      </c>
      <c r="D38" s="91">
        <v>0.20705002170687534</v>
      </c>
      <c r="E38" s="91">
        <v>0.14674441575213715</v>
      </c>
      <c r="F38" s="91">
        <v>2.7306689214441651E-2</v>
      </c>
      <c r="G38" s="91">
        <v>3.3607843433128094E-2</v>
      </c>
      <c r="H38" s="91">
        <v>2.3284231844799295E-2</v>
      </c>
      <c r="I38" s="91">
        <v>3.1420196301480005E-2</v>
      </c>
      <c r="J38" s="91">
        <v>0.12234303939505994</v>
      </c>
      <c r="K38" s="91">
        <v>0.18505415743898521</v>
      </c>
      <c r="L38" s="91">
        <v>0.25990438682795142</v>
      </c>
      <c r="M38" s="91">
        <v>0.21411182215238322</v>
      </c>
      <c r="N38" s="91">
        <v>0.1610351353039477</v>
      </c>
      <c r="O38" s="91">
        <v>0.1771405329749593</v>
      </c>
      <c r="P38" s="91">
        <v>0.11435477684249382</v>
      </c>
      <c r="Q38" s="91">
        <v>9.1870093912591252E-2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9.2873852769934831E-2</v>
      </c>
      <c r="C40" s="157">
        <v>0.10771735690652311</v>
      </c>
      <c r="D40" s="157">
        <v>8.0430150466326664E-2</v>
      </c>
      <c r="E40" s="157">
        <v>0.10759846806703295</v>
      </c>
      <c r="F40" s="157">
        <v>0.1554428273881949</v>
      </c>
      <c r="G40" s="157">
        <v>0.1722171977779075</v>
      </c>
      <c r="H40" s="157">
        <v>0.17555596720734173</v>
      </c>
      <c r="I40" s="157">
        <v>0.18053503613146213</v>
      </c>
      <c r="J40" s="157">
        <v>7.2185657540749126E-2</v>
      </c>
      <c r="K40" s="157">
        <v>8.3170405868352545E-2</v>
      </c>
      <c r="L40" s="157">
        <v>0.18916433258404561</v>
      </c>
      <c r="M40" s="157">
        <v>0.13528975010395908</v>
      </c>
      <c r="N40" s="157">
        <v>9.4716776185273396E-2</v>
      </c>
      <c r="O40" s="157">
        <v>0.1226277784608789</v>
      </c>
      <c r="P40" s="157">
        <v>0.13702146599139617</v>
      </c>
      <c r="Q40" s="157">
        <v>0.13944471519680582</v>
      </c>
    </row>
    <row r="41" spans="1:17" x14ac:dyDescent="0.25">
      <c r="A41" s="156" t="s">
        <v>238</v>
      </c>
      <c r="B41" s="204">
        <v>2.0595301487015476</v>
      </c>
      <c r="C41" s="204">
        <v>2.4239330852053058</v>
      </c>
      <c r="D41" s="204">
        <v>2.0167619190506869</v>
      </c>
      <c r="E41" s="204">
        <v>1.5800253255396628</v>
      </c>
      <c r="F41" s="204">
        <v>1.7507643746034587</v>
      </c>
      <c r="G41" s="204">
        <v>1.986246493978586</v>
      </c>
      <c r="H41" s="204">
        <v>1.7987748578029477</v>
      </c>
      <c r="I41" s="204">
        <v>2.0287243256825684</v>
      </c>
      <c r="J41" s="204">
        <v>1.8273738418824341</v>
      </c>
      <c r="K41" s="204">
        <v>1.9316729850525414</v>
      </c>
      <c r="L41" s="204">
        <v>4.9181922115649455</v>
      </c>
      <c r="M41" s="204">
        <v>3.2295818062543495</v>
      </c>
      <c r="N41" s="204">
        <v>2.34662872176159</v>
      </c>
      <c r="O41" s="204">
        <v>2.8596360284868512</v>
      </c>
      <c r="P41" s="204">
        <v>3.278083715446741</v>
      </c>
      <c r="Q41" s="204">
        <v>3.5347059641367249</v>
      </c>
    </row>
    <row r="42" spans="1:17" x14ac:dyDescent="0.25">
      <c r="A42" s="152" t="s">
        <v>247</v>
      </c>
      <c r="B42" s="151">
        <v>0.87957141780634895</v>
      </c>
      <c r="C42" s="151">
        <v>1.0730245520522874</v>
      </c>
      <c r="D42" s="151">
        <v>0.7292907791062937</v>
      </c>
      <c r="E42" s="151">
        <v>0.66743349959003107</v>
      </c>
      <c r="F42" s="151">
        <v>0.4126499182481369</v>
      </c>
      <c r="G42" s="151">
        <v>0.46318748091705786</v>
      </c>
      <c r="H42" s="151">
        <v>0.46052167569241154</v>
      </c>
      <c r="I42" s="151">
        <v>0.47879611585699877</v>
      </c>
      <c r="J42" s="151">
        <v>0.44318680601692739</v>
      </c>
      <c r="K42" s="151">
        <v>0.67500728010427102</v>
      </c>
      <c r="L42" s="151">
        <v>0.94702755391778548</v>
      </c>
      <c r="M42" s="151">
        <v>0.8348418559834011</v>
      </c>
      <c r="N42" s="151">
        <v>0.58874263939368099</v>
      </c>
      <c r="O42" s="151">
        <v>0.67820386106227959</v>
      </c>
      <c r="P42" s="151">
        <v>0.47304364867765708</v>
      </c>
      <c r="Q42" s="151">
        <v>0.37895280377262208</v>
      </c>
    </row>
    <row r="43" spans="1:17" x14ac:dyDescent="0.25">
      <c r="A43" s="150" t="s">
        <v>33</v>
      </c>
      <c r="B43" s="87">
        <v>1.7431349326700592E-2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2.8960293552971417E-2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2.771041407499374E-2</v>
      </c>
      <c r="C47" s="87">
        <v>2.8880579710144922E-2</v>
      </c>
      <c r="D47" s="87">
        <v>2.8892463768115939E-2</v>
      </c>
      <c r="E47" s="87">
        <v>2.8660869565217385E-2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0.77900759301779487</v>
      </c>
      <c r="C49" s="87">
        <v>0.89957005929866429</v>
      </c>
      <c r="D49" s="87">
        <v>0.61921396751209079</v>
      </c>
      <c r="E49" s="87">
        <v>0.27846625321321955</v>
      </c>
      <c r="F49" s="87">
        <v>3.5674555929296387E-2</v>
      </c>
      <c r="G49" s="87">
        <v>4.2236542729979079E-2</v>
      </c>
      <c r="H49" s="87">
        <v>2.9970661199657873E-2</v>
      </c>
      <c r="I49" s="87">
        <v>4.366075353815841E-2</v>
      </c>
      <c r="J49" s="87">
        <v>0.40552013935026071</v>
      </c>
      <c r="K49" s="87">
        <v>0.59384351198832896</v>
      </c>
      <c r="L49" s="87">
        <v>0.79125645280979073</v>
      </c>
      <c r="M49" s="87">
        <v>0.61826906218951194</v>
      </c>
      <c r="N49" s="87">
        <v>0.52228393916572047</v>
      </c>
      <c r="O49" s="87">
        <v>0.52381958055115518</v>
      </c>
      <c r="P49" s="87">
        <v>0.31590779203840552</v>
      </c>
      <c r="Q49" s="87">
        <v>0.25977420915851884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6.9272627995712037E-4</v>
      </c>
      <c r="C51" s="87">
        <v>8.3833913043478231E-2</v>
      </c>
      <c r="D51" s="87">
        <v>1.7389565217391306E-2</v>
      </c>
      <c r="E51" s="87">
        <v>5.7510144927536222E-3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5.7974202898550702E-2</v>
      </c>
      <c r="L51" s="87">
        <v>8.8615194590638838E-2</v>
      </c>
      <c r="M51" s="87">
        <v>9.6921973185926366E-2</v>
      </c>
      <c r="N51" s="87">
        <v>5.9535976191541662E-2</v>
      </c>
      <c r="O51" s="87">
        <v>0.15023070759410442</v>
      </c>
      <c r="P51" s="87">
        <v>0.15159737346928776</v>
      </c>
      <c r="Q51" s="87">
        <v>0.11155662699942838</v>
      </c>
    </row>
    <row r="52" spans="1:17" x14ac:dyDescent="0.25">
      <c r="A52" s="150" t="s">
        <v>22</v>
      </c>
      <c r="B52" s="87">
        <v>5.4729335106902734E-2</v>
      </c>
      <c r="C52" s="87">
        <v>6.0739999999999988E-2</v>
      </c>
      <c r="D52" s="87">
        <v>6.3794782608695644E-2</v>
      </c>
      <c r="E52" s="87">
        <v>0.35455536231884055</v>
      </c>
      <c r="F52" s="87">
        <v>0.37697536231884049</v>
      </c>
      <c r="G52" s="87">
        <v>0.42095093818707879</v>
      </c>
      <c r="H52" s="87">
        <v>0.43055101449275368</v>
      </c>
      <c r="I52" s="87">
        <v>0.43513536231884037</v>
      </c>
      <c r="J52" s="87">
        <v>3.7666666666666668E-2</v>
      </c>
      <c r="K52" s="87">
        <v>2.3189565217391295E-2</v>
      </c>
      <c r="L52" s="87">
        <v>6.7155906517355979E-2</v>
      </c>
      <c r="M52" s="87">
        <v>9.069052705499149E-2</v>
      </c>
      <c r="N52" s="87">
        <v>6.9227240364189676E-3</v>
      </c>
      <c r="O52" s="87">
        <v>4.1535729170200349E-3</v>
      </c>
      <c r="P52" s="87">
        <v>5.5384831699637968E-3</v>
      </c>
      <c r="Q52" s="87">
        <v>7.6219676146748652E-3</v>
      </c>
    </row>
    <row r="53" spans="1:17" x14ac:dyDescent="0.25">
      <c r="A53" s="152" t="s">
        <v>246</v>
      </c>
      <c r="B53" s="151">
        <v>1.1799587308951986</v>
      </c>
      <c r="C53" s="151">
        <v>1.3509085331530184</v>
      </c>
      <c r="D53" s="151">
        <v>1.2874711399443934</v>
      </c>
      <c r="E53" s="151">
        <v>0.91259182594963173</v>
      </c>
      <c r="F53" s="151">
        <v>1.3381144563553218</v>
      </c>
      <c r="G53" s="151">
        <v>1.5230590130615282</v>
      </c>
      <c r="H53" s="151">
        <v>1.3382531821105361</v>
      </c>
      <c r="I53" s="151">
        <v>1.5499282098255696</v>
      </c>
      <c r="J53" s="151">
        <v>1.3841870358655068</v>
      </c>
      <c r="K53" s="151">
        <v>1.2566657049482703</v>
      </c>
      <c r="L53" s="151">
        <v>3.9711646576471598</v>
      </c>
      <c r="M53" s="151">
        <v>2.3947399502709485</v>
      </c>
      <c r="N53" s="151">
        <v>1.757886082367909</v>
      </c>
      <c r="O53" s="151">
        <v>2.1814321674245716</v>
      </c>
      <c r="P53" s="151">
        <v>2.805040066769084</v>
      </c>
      <c r="Q53" s="151">
        <v>3.1557531603641027</v>
      </c>
    </row>
    <row r="54" spans="1:17" x14ac:dyDescent="0.25">
      <c r="A54" s="156" t="s">
        <v>237</v>
      </c>
      <c r="B54" s="204">
        <v>28.693106614160961</v>
      </c>
      <c r="C54" s="204">
        <v>34.830783599835051</v>
      </c>
      <c r="D54" s="204">
        <v>24.394796287415264</v>
      </c>
      <c r="E54" s="204">
        <v>21.806460557132571</v>
      </c>
      <c r="F54" s="204">
        <v>14.994541438770396</v>
      </c>
      <c r="G54" s="204">
        <v>16.872100878625112</v>
      </c>
      <c r="H54" s="204">
        <v>16.430965270401082</v>
      </c>
      <c r="I54" s="204">
        <v>17.392869731592988</v>
      </c>
      <c r="J54" s="204">
        <v>16.000686571181852</v>
      </c>
      <c r="K54" s="204">
        <v>22.70608901984285</v>
      </c>
      <c r="L54" s="204">
        <v>36.171575206795872</v>
      </c>
      <c r="M54" s="204">
        <v>29.725236564939966</v>
      </c>
      <c r="N54" s="204">
        <v>21.09767234979444</v>
      </c>
      <c r="O54" s="204">
        <v>24.609234608197877</v>
      </c>
      <c r="P54" s="204">
        <v>19.673129686313558</v>
      </c>
      <c r="Q54" s="204">
        <v>17.535794238851523</v>
      </c>
    </row>
    <row r="55" spans="1:17" x14ac:dyDescent="0.25">
      <c r="A55" s="152" t="s">
        <v>245</v>
      </c>
      <c r="B55" s="151">
        <v>26.387142534190474</v>
      </c>
      <c r="C55" s="151">
        <v>32.190736561568627</v>
      </c>
      <c r="D55" s="151">
        <v>21.878723373188812</v>
      </c>
      <c r="E55" s="151">
        <v>20.023004987700933</v>
      </c>
      <c r="F55" s="151">
        <v>12.379497547444108</v>
      </c>
      <c r="G55" s="151">
        <v>13.895624427511736</v>
      </c>
      <c r="H55" s="151">
        <v>13.815650270772345</v>
      </c>
      <c r="I55" s="151">
        <v>14.363883475709969</v>
      </c>
      <c r="J55" s="151">
        <v>13.295604180507823</v>
      </c>
      <c r="K55" s="151">
        <v>20.250218403128137</v>
      </c>
      <c r="L55" s="151">
        <v>28.410826617533569</v>
      </c>
      <c r="M55" s="151">
        <v>25.045255679502045</v>
      </c>
      <c r="N55" s="151">
        <v>17.662279181810437</v>
      </c>
      <c r="O55" s="151">
        <v>20.346115831868392</v>
      </c>
      <c r="P55" s="151">
        <v>14.191309460329714</v>
      </c>
      <c r="Q55" s="151">
        <v>11.368584113178663</v>
      </c>
    </row>
    <row r="56" spans="1:17" x14ac:dyDescent="0.25">
      <c r="A56" s="150" t="s">
        <v>33</v>
      </c>
      <c r="B56" s="87">
        <v>0.52294047980101777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0.86880880658914272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0.83131242224981228</v>
      </c>
      <c r="C60" s="87">
        <v>0.86641739130434781</v>
      </c>
      <c r="D60" s="87">
        <v>0.86677391304347817</v>
      </c>
      <c r="E60" s="87">
        <v>0.85982608695652174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23.370227790533846</v>
      </c>
      <c r="C62" s="87">
        <v>26.987101778959932</v>
      </c>
      <c r="D62" s="87">
        <v>18.576419025362725</v>
      </c>
      <c r="E62" s="87">
        <v>8.3539875963965855</v>
      </c>
      <c r="F62" s="87">
        <v>1.0702366778788919</v>
      </c>
      <c r="G62" s="87">
        <v>1.2670962818993725</v>
      </c>
      <c r="H62" s="87">
        <v>0.8991198359897361</v>
      </c>
      <c r="I62" s="87">
        <v>1.3098226061447527</v>
      </c>
      <c r="J62" s="87">
        <v>12.165604180507822</v>
      </c>
      <c r="K62" s="87">
        <v>17.815305359649876</v>
      </c>
      <c r="L62" s="87">
        <v>23.737693584293723</v>
      </c>
      <c r="M62" s="87">
        <v>18.548071865685362</v>
      </c>
      <c r="N62" s="87">
        <v>15.668518174971616</v>
      </c>
      <c r="O62" s="87">
        <v>15.714587416534657</v>
      </c>
      <c r="P62" s="87">
        <v>9.4772337611521671</v>
      </c>
      <c r="Q62" s="87">
        <v>7.7932262747555656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2.078178839871361E-2</v>
      </c>
      <c r="C64" s="87">
        <v>2.5150173913043474</v>
      </c>
      <c r="D64" s="87">
        <v>0.52168695652173913</v>
      </c>
      <c r="E64" s="87">
        <v>0.17253043478260868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1.7392260869565217</v>
      </c>
      <c r="L64" s="87">
        <v>2.6584558377191652</v>
      </c>
      <c r="M64" s="87">
        <v>2.9076591955777915</v>
      </c>
      <c r="N64" s="87">
        <v>1.7860792857462504</v>
      </c>
      <c r="O64" s="87">
        <v>4.506921227823133</v>
      </c>
      <c r="P64" s="87">
        <v>4.5479212040786337</v>
      </c>
      <c r="Q64" s="87">
        <v>3.3466988099828519</v>
      </c>
    </row>
    <row r="65" spans="1:17" x14ac:dyDescent="0.25">
      <c r="A65" s="150" t="s">
        <v>22</v>
      </c>
      <c r="B65" s="87">
        <v>1.6418800532070823</v>
      </c>
      <c r="C65" s="87">
        <v>1.8222</v>
      </c>
      <c r="D65" s="87">
        <v>1.9138434782608695</v>
      </c>
      <c r="E65" s="87">
        <v>10.636660869565217</v>
      </c>
      <c r="F65" s="87">
        <v>11.309260869565216</v>
      </c>
      <c r="G65" s="87">
        <v>12.628528145612364</v>
      </c>
      <c r="H65" s="87">
        <v>12.916530434782608</v>
      </c>
      <c r="I65" s="87">
        <v>13.054060869565216</v>
      </c>
      <c r="J65" s="87">
        <v>1.1300000000000001</v>
      </c>
      <c r="K65" s="87">
        <v>0.69568695652173906</v>
      </c>
      <c r="L65" s="87">
        <v>2.0146771955206795</v>
      </c>
      <c r="M65" s="87">
        <v>2.7207158116497454</v>
      </c>
      <c r="N65" s="87">
        <v>0.20768172109256902</v>
      </c>
      <c r="O65" s="87">
        <v>0.12460718751060103</v>
      </c>
      <c r="P65" s="87">
        <v>0.16615449509891395</v>
      </c>
      <c r="Q65" s="87">
        <v>0.22865902844024602</v>
      </c>
    </row>
    <row r="66" spans="1:17" x14ac:dyDescent="0.25">
      <c r="A66" s="152" t="s">
        <v>244</v>
      </c>
      <c r="B66" s="151">
        <v>2.3059640799704866</v>
      </c>
      <c r="C66" s="151">
        <v>2.6400470382664238</v>
      </c>
      <c r="D66" s="151">
        <v>2.5160729142264522</v>
      </c>
      <c r="E66" s="151">
        <v>1.7834555694316379</v>
      </c>
      <c r="F66" s="151">
        <v>2.6150438913262875</v>
      </c>
      <c r="G66" s="151">
        <v>2.9764764511133777</v>
      </c>
      <c r="H66" s="151">
        <v>2.6153149996287368</v>
      </c>
      <c r="I66" s="151">
        <v>3.0289862558830176</v>
      </c>
      <c r="J66" s="151">
        <v>2.7050823906740309</v>
      </c>
      <c r="K66" s="151">
        <v>2.4558706167147122</v>
      </c>
      <c r="L66" s="151">
        <v>7.7607485892623025</v>
      </c>
      <c r="M66" s="151">
        <v>4.6799808854379208</v>
      </c>
      <c r="N66" s="151">
        <v>3.4353931679840031</v>
      </c>
      <c r="O66" s="151">
        <v>4.2631187763294847</v>
      </c>
      <c r="P66" s="151">
        <v>5.4818202259838422</v>
      </c>
      <c r="Q66" s="151">
        <v>6.1672101256728613</v>
      </c>
    </row>
    <row r="67" spans="1:17" x14ac:dyDescent="0.25">
      <c r="A67" s="156" t="s">
        <v>236</v>
      </c>
      <c r="B67" s="204">
        <v>3.5841965612773068</v>
      </c>
      <c r="C67" s="204">
        <v>4.3345467321057285</v>
      </c>
      <c r="D67" s="204">
        <v>3.1042910725624817</v>
      </c>
      <c r="E67" s="204">
        <v>2.7271280311149511</v>
      </c>
      <c r="F67" s="204">
        <v>2.0177523380207605</v>
      </c>
      <c r="G67" s="204">
        <v>2.2738957602360714</v>
      </c>
      <c r="H67" s="204">
        <v>2.185362942970813</v>
      </c>
      <c r="I67" s="204">
        <v>2.3400413525675976</v>
      </c>
      <c r="J67" s="204">
        <v>2.144376836430177</v>
      </c>
      <c r="K67" s="204">
        <v>2.9010964967713502</v>
      </c>
      <c r="L67" s="204">
        <v>5.0165241491324597</v>
      </c>
      <c r="M67" s="204">
        <v>3.9482636174865977</v>
      </c>
      <c r="N67" s="204">
        <v>2.8139789874641306</v>
      </c>
      <c r="O67" s="204">
        <v>3.3086130140427947</v>
      </c>
      <c r="P67" s="204">
        <v>2.8578127989871214</v>
      </c>
      <c r="Q67" s="204">
        <v>2.6788004533602212</v>
      </c>
    </row>
    <row r="68" spans="1:17" x14ac:dyDescent="0.25">
      <c r="A68" s="152" t="s">
        <v>243</v>
      </c>
      <c r="B68" s="151">
        <v>3.0784999623222218</v>
      </c>
      <c r="C68" s="151">
        <v>3.7555859321830067</v>
      </c>
      <c r="D68" s="151">
        <v>2.5525177268720274</v>
      </c>
      <c r="E68" s="151">
        <v>2.336017248565109</v>
      </c>
      <c r="F68" s="151">
        <v>1.4442747138684793</v>
      </c>
      <c r="G68" s="151">
        <v>1.6211561832097023</v>
      </c>
      <c r="H68" s="151">
        <v>1.6118258649234403</v>
      </c>
      <c r="I68" s="151">
        <v>1.6757864054994962</v>
      </c>
      <c r="J68" s="151">
        <v>1.5511538210592457</v>
      </c>
      <c r="K68" s="151">
        <v>2.3625254803649485</v>
      </c>
      <c r="L68" s="151">
        <v>3.3145964387122491</v>
      </c>
      <c r="M68" s="151">
        <v>2.9219464959419055</v>
      </c>
      <c r="N68" s="151">
        <v>2.0605992378778839</v>
      </c>
      <c r="O68" s="151">
        <v>2.3737135137179783</v>
      </c>
      <c r="P68" s="151">
        <v>1.6556527703717998</v>
      </c>
      <c r="Q68" s="151">
        <v>1.3263348132041772</v>
      </c>
    </row>
    <row r="69" spans="1:17" x14ac:dyDescent="0.25">
      <c r="A69" s="150" t="s">
        <v>33</v>
      </c>
      <c r="B69" s="87">
        <v>6.1009722643452072E-2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0.10136102743539999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9.6986449262478083E-2</v>
      </c>
      <c r="C73" s="87">
        <v>0.10108202898550724</v>
      </c>
      <c r="D73" s="87">
        <v>0.10112362318840579</v>
      </c>
      <c r="E73" s="87">
        <v>0.10031304347826087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2.7265265755622821</v>
      </c>
      <c r="C75" s="87">
        <v>3.1484952075453254</v>
      </c>
      <c r="D75" s="87">
        <v>2.1672488862923176</v>
      </c>
      <c r="E75" s="87">
        <v>0.9746318862462684</v>
      </c>
      <c r="F75" s="87">
        <v>0.12486094575253738</v>
      </c>
      <c r="G75" s="87">
        <v>0.14782789955492678</v>
      </c>
      <c r="H75" s="87">
        <v>0.10489731419880255</v>
      </c>
      <c r="I75" s="87">
        <v>0.15281263738355444</v>
      </c>
      <c r="J75" s="87">
        <v>1.4193204877259125</v>
      </c>
      <c r="K75" s="87">
        <v>2.0784522919591515</v>
      </c>
      <c r="L75" s="87">
        <v>2.7693975848342673</v>
      </c>
      <c r="M75" s="87">
        <v>2.1639417176632927</v>
      </c>
      <c r="N75" s="87">
        <v>1.8279937870800218</v>
      </c>
      <c r="O75" s="87">
        <v>1.8333685319290429</v>
      </c>
      <c r="P75" s="87">
        <v>1.1056772721344192</v>
      </c>
      <c r="Q75" s="87">
        <v>0.90920973205481592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2.4245419798499209E-3</v>
      </c>
      <c r="C77" s="87">
        <v>0.29341869565217388</v>
      </c>
      <c r="D77" s="87">
        <v>6.0863478260869554E-2</v>
      </c>
      <c r="E77" s="87">
        <v>2.0128550724637682E-2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0.20290971014492751</v>
      </c>
      <c r="L77" s="87">
        <v>0.31015318106723588</v>
      </c>
      <c r="M77" s="87">
        <v>0.33922690615074236</v>
      </c>
      <c r="N77" s="87">
        <v>0.20837591667039584</v>
      </c>
      <c r="O77" s="87">
        <v>0.52580747657936533</v>
      </c>
      <c r="P77" s="87">
        <v>0.53059080714250717</v>
      </c>
      <c r="Q77" s="87">
        <v>0.39044819449799939</v>
      </c>
    </row>
    <row r="78" spans="1:17" x14ac:dyDescent="0.25">
      <c r="A78" s="150" t="s">
        <v>22</v>
      </c>
      <c r="B78" s="87">
        <v>0.19155267287415959</v>
      </c>
      <c r="C78" s="87">
        <v>0.21258999999999997</v>
      </c>
      <c r="D78" s="87">
        <v>0.22328173913043475</v>
      </c>
      <c r="E78" s="87">
        <v>1.2409437681159421</v>
      </c>
      <c r="F78" s="87">
        <v>1.3194137681159419</v>
      </c>
      <c r="G78" s="87">
        <v>1.4733282836547756</v>
      </c>
      <c r="H78" s="87">
        <v>1.5069285507246377</v>
      </c>
      <c r="I78" s="87">
        <v>1.5229737681159417</v>
      </c>
      <c r="J78" s="87">
        <v>0.13183333333333336</v>
      </c>
      <c r="K78" s="87">
        <v>8.1163478260869545E-2</v>
      </c>
      <c r="L78" s="87">
        <v>0.23504567281074593</v>
      </c>
      <c r="M78" s="87">
        <v>0.31741684469247033</v>
      </c>
      <c r="N78" s="87">
        <v>2.4229534127466385E-2</v>
      </c>
      <c r="O78" s="87">
        <v>1.4537505209570117E-2</v>
      </c>
      <c r="P78" s="87">
        <v>1.9384691094873289E-2</v>
      </c>
      <c r="Q78" s="87">
        <v>2.6676886651362031E-2</v>
      </c>
    </row>
    <row r="79" spans="1:17" x14ac:dyDescent="0.25">
      <c r="A79" s="149" t="s">
        <v>242</v>
      </c>
      <c r="B79" s="148">
        <v>0.50569659895508501</v>
      </c>
      <c r="C79" s="148">
        <v>0.5789607999227222</v>
      </c>
      <c r="D79" s="148">
        <v>0.55177334569045433</v>
      </c>
      <c r="E79" s="148">
        <v>0.39111078254984211</v>
      </c>
      <c r="F79" s="148">
        <v>0.57347762415228098</v>
      </c>
      <c r="G79" s="148">
        <v>0.65273957702636909</v>
      </c>
      <c r="H79" s="148">
        <v>0.57353707804737275</v>
      </c>
      <c r="I79" s="148">
        <v>0.66425494706810118</v>
      </c>
      <c r="J79" s="148">
        <v>0.59322301537093125</v>
      </c>
      <c r="K79" s="148">
        <v>0.5385710164064017</v>
      </c>
      <c r="L79" s="148">
        <v>1.7019277104202111</v>
      </c>
      <c r="M79" s="148">
        <v>1.0263171215446922</v>
      </c>
      <c r="N79" s="148">
        <v>0.75337974958624665</v>
      </c>
      <c r="O79" s="148">
        <v>0.93489950032481639</v>
      </c>
      <c r="P79" s="148">
        <v>1.2021600286153216</v>
      </c>
      <c r="Q79" s="148">
        <v>1.3524656401560438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5.5721028057657307</v>
      </c>
      <c r="C81" s="96">
        <v>5.5646672745051049</v>
      </c>
      <c r="D81" s="96">
        <v>3.0185196114761159</v>
      </c>
      <c r="E81" s="96">
        <v>3.2208230548508188</v>
      </c>
      <c r="F81" s="96">
        <v>1.8869102878057973</v>
      </c>
      <c r="G81" s="96">
        <v>1.5637301356371405</v>
      </c>
      <c r="H81" s="96">
        <v>2.7238532922083643</v>
      </c>
      <c r="I81" s="96">
        <v>2.8181040481688306</v>
      </c>
      <c r="J81" s="96">
        <v>3.1044736827968582</v>
      </c>
      <c r="K81" s="96">
        <v>4.3172813985722351</v>
      </c>
      <c r="L81" s="96">
        <v>5.0380247989526765</v>
      </c>
      <c r="M81" s="96">
        <v>4.2986918967669183</v>
      </c>
      <c r="N81" s="96">
        <v>4.0286896351045343</v>
      </c>
      <c r="O81" s="96">
        <v>4.3448013952368782</v>
      </c>
      <c r="P81" s="96">
        <v>2.7828238348089549</v>
      </c>
      <c r="Q81" s="96">
        <v>2.1409437770780784</v>
      </c>
    </row>
    <row r="82" spans="1:17" x14ac:dyDescent="0.25">
      <c r="A82" s="132" t="s">
        <v>83</v>
      </c>
      <c r="B82" s="160">
        <v>0.1584399741373719</v>
      </c>
      <c r="C82" s="160">
        <v>0.15822854850118082</v>
      </c>
      <c r="D82" s="160">
        <v>8.5830105051283759E-2</v>
      </c>
      <c r="E82" s="160">
        <v>9.1582502925749112E-2</v>
      </c>
      <c r="F82" s="160">
        <v>5.3653356303860852E-2</v>
      </c>
      <c r="G82" s="160">
        <v>4.4463889286430747E-2</v>
      </c>
      <c r="H82" s="160">
        <v>7.7451414701990878E-2</v>
      </c>
      <c r="I82" s="160">
        <v>8.0131388108323598E-2</v>
      </c>
      <c r="J82" s="160">
        <v>8.8274166353054503E-2</v>
      </c>
      <c r="K82" s="160">
        <v>0.12275975102716015</v>
      </c>
      <c r="L82" s="160">
        <v>0.14325373143215123</v>
      </c>
      <c r="M82" s="160">
        <v>0.12223116778167278</v>
      </c>
      <c r="N82" s="160">
        <v>0.1145537876531952</v>
      </c>
      <c r="O82" s="160">
        <v>0.1235422684558219</v>
      </c>
      <c r="P82" s="160">
        <v>7.9128212774495291E-2</v>
      </c>
      <c r="Q82" s="160">
        <v>6.0876672325359746E-2</v>
      </c>
    </row>
    <row r="83" spans="1:17" x14ac:dyDescent="0.25">
      <c r="A83" s="76" t="s">
        <v>82</v>
      </c>
      <c r="B83" s="159">
        <v>6.9862056638646072E-2</v>
      </c>
      <c r="C83" s="159">
        <v>6.9768831239873694E-2</v>
      </c>
      <c r="D83" s="159">
        <v>3.7845674319504724E-2</v>
      </c>
      <c r="E83" s="159">
        <v>4.0382119735517537E-2</v>
      </c>
      <c r="F83" s="159">
        <v>2.3657753274460111E-2</v>
      </c>
      <c r="G83" s="159">
        <v>1.9605776689977431E-2</v>
      </c>
      <c r="H83" s="159">
        <v>3.4151199216697278E-2</v>
      </c>
      <c r="I83" s="159">
        <v>3.5332898815694617E-2</v>
      </c>
      <c r="J83" s="159">
        <v>3.8923351528316864E-2</v>
      </c>
      <c r="K83" s="159">
        <v>5.4129323902626397E-2</v>
      </c>
      <c r="L83" s="159">
        <v>6.3165879403218828E-2</v>
      </c>
      <c r="M83" s="159">
        <v>5.3896251959541758E-2</v>
      </c>
      <c r="N83" s="159">
        <v>5.0511010524781866E-2</v>
      </c>
      <c r="O83" s="159">
        <v>5.4474364838283815E-2</v>
      </c>
      <c r="P83" s="159">
        <v>3.4890561631710726E-2</v>
      </c>
      <c r="Q83" s="159">
        <v>2.6842781016103531E-2</v>
      </c>
    </row>
    <row r="84" spans="1:17" x14ac:dyDescent="0.25">
      <c r="A84" s="76" t="s">
        <v>81</v>
      </c>
      <c r="B84" s="159">
        <v>0.54189481925034932</v>
      </c>
      <c r="C84" s="159">
        <v>0.54117170339822651</v>
      </c>
      <c r="D84" s="159">
        <v>0.29355526921935532</v>
      </c>
      <c r="E84" s="159">
        <v>0.31322956305467747</v>
      </c>
      <c r="F84" s="159">
        <v>0.18350467408715226</v>
      </c>
      <c r="G84" s="159">
        <v>0.15207495065069315</v>
      </c>
      <c r="H84" s="159">
        <v>0.26489855605650109</v>
      </c>
      <c r="I84" s="159">
        <v>0.27406457437054887</v>
      </c>
      <c r="J84" s="159">
        <v>0.30191442330638846</v>
      </c>
      <c r="K84" s="159">
        <v>0.41986167604649843</v>
      </c>
      <c r="L84" s="159">
        <v>0.48995498341887905</v>
      </c>
      <c r="M84" s="159">
        <v>0.41805382090241849</v>
      </c>
      <c r="N84" s="159">
        <v>0.39179572196186668</v>
      </c>
      <c r="O84" s="159">
        <v>0.42253803435110943</v>
      </c>
      <c r="P84" s="159">
        <v>0.27063352409954866</v>
      </c>
      <c r="Q84" s="159">
        <v>0.20820978749789107</v>
      </c>
    </row>
    <row r="85" spans="1:17" x14ac:dyDescent="0.25">
      <c r="A85" s="76" t="s">
        <v>80</v>
      </c>
      <c r="B85" s="159">
        <v>0.23927689418487261</v>
      </c>
      <c r="C85" s="159">
        <v>0.2389575980611873</v>
      </c>
      <c r="D85" s="159">
        <v>0.12962108253328941</v>
      </c>
      <c r="E85" s="159">
        <v>0.13830838449109167</v>
      </c>
      <c r="F85" s="159">
        <v>8.1027584919013351E-2</v>
      </c>
      <c r="G85" s="159">
        <v>6.7149602805493466E-2</v>
      </c>
      <c r="H85" s="159">
        <v>0.11696753966930659</v>
      </c>
      <c r="I85" s="159">
        <v>0.12101484980462231</v>
      </c>
      <c r="J85" s="159">
        <v>0.13331211694975617</v>
      </c>
      <c r="K85" s="159">
        <v>0.18539243089764326</v>
      </c>
      <c r="L85" s="159">
        <v>0.21634254943616454</v>
      </c>
      <c r="M85" s="159">
        <v>0.18459416166043222</v>
      </c>
      <c r="N85" s="159">
        <v>0.17299974123326131</v>
      </c>
      <c r="O85" s="159">
        <v>0.18657419289296759</v>
      </c>
      <c r="P85" s="159">
        <v>0.11949984906375377</v>
      </c>
      <c r="Q85" s="159">
        <v>9.1936275309492319E-2</v>
      </c>
    </row>
    <row r="86" spans="1:17" x14ac:dyDescent="0.25">
      <c r="A86" s="129" t="s">
        <v>79</v>
      </c>
      <c r="B86" s="158">
        <v>0.82888675036189507</v>
      </c>
      <c r="C86" s="158">
        <v>0.82778066643654868</v>
      </c>
      <c r="D86" s="158">
        <v>0.44902454223765093</v>
      </c>
      <c r="E86" s="158">
        <v>0.47911850310146797</v>
      </c>
      <c r="F86" s="158">
        <v>0.28069025127558506</v>
      </c>
      <c r="G86" s="158">
        <v>0.23261508908809769</v>
      </c>
      <c r="H86" s="158">
        <v>0.4051909992588289</v>
      </c>
      <c r="I86" s="158">
        <v>0.41921141588617195</v>
      </c>
      <c r="J86" s="158">
        <v>0.46181077274002119</v>
      </c>
      <c r="K86" s="158">
        <v>0.6422238558049409</v>
      </c>
      <c r="L86" s="158">
        <v>0.74943915240139858</v>
      </c>
      <c r="M86" s="158">
        <v>0.63945854578117189</v>
      </c>
      <c r="N86" s="158">
        <v>0.59929394274690673</v>
      </c>
      <c r="O86" s="158">
        <v>0.64631763537083886</v>
      </c>
      <c r="P86" s="158">
        <v>0.41396325331212863</v>
      </c>
      <c r="Q86" s="158">
        <v>0.31847939493390243</v>
      </c>
    </row>
    <row r="87" spans="1:17" x14ac:dyDescent="0.25">
      <c r="A87" s="92" t="s">
        <v>125</v>
      </c>
      <c r="B87" s="91">
        <v>0</v>
      </c>
      <c r="C87" s="91">
        <v>0</v>
      </c>
      <c r="D87" s="91">
        <v>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1.7842809439531728E-2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0.59870239294561478</v>
      </c>
      <c r="C88" s="91">
        <v>0.60765680314791282</v>
      </c>
      <c r="D88" s="91">
        <v>0.32339809912598838</v>
      </c>
      <c r="E88" s="91">
        <v>0.27642984839178836</v>
      </c>
      <c r="F88" s="91">
        <v>4.1941131224832777E-2</v>
      </c>
      <c r="G88" s="91">
        <v>3.7982217558456995E-2</v>
      </c>
      <c r="H88" s="91">
        <v>4.7447956767004071E-2</v>
      </c>
      <c r="I88" s="91">
        <v>6.2143806632054398E-2</v>
      </c>
      <c r="J88" s="91">
        <v>0.290442153020946</v>
      </c>
      <c r="K88" s="91">
        <v>0.44308467896366011</v>
      </c>
      <c r="L88" s="91">
        <v>0.43374769818033659</v>
      </c>
      <c r="M88" s="91">
        <v>0.38092352340377333</v>
      </c>
      <c r="N88" s="91">
        <v>0.37734764364078588</v>
      </c>
      <c r="O88" s="91">
        <v>0.38192512694995384</v>
      </c>
      <c r="P88" s="91">
        <v>0.188318016531032</v>
      </c>
      <c r="Q88" s="91">
        <v>0.12648879695361551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0.23018435741628035</v>
      </c>
      <c r="C90" s="157">
        <v>0.2201238632886359</v>
      </c>
      <c r="D90" s="157">
        <v>0.12562644311166254</v>
      </c>
      <c r="E90" s="157">
        <v>0.20268865470967964</v>
      </c>
      <c r="F90" s="157">
        <v>0.2387491200507523</v>
      </c>
      <c r="G90" s="157">
        <v>0.19463287152964071</v>
      </c>
      <c r="H90" s="157">
        <v>0.35774304249182481</v>
      </c>
      <c r="I90" s="157">
        <v>0.35706760925411757</v>
      </c>
      <c r="J90" s="157">
        <v>0.17136861971907519</v>
      </c>
      <c r="K90" s="157">
        <v>0.19913917684128082</v>
      </c>
      <c r="L90" s="157">
        <v>0.31569145422106198</v>
      </c>
      <c r="M90" s="157">
        <v>0.24069221293786686</v>
      </c>
      <c r="N90" s="157">
        <v>0.22194629910612085</v>
      </c>
      <c r="O90" s="157">
        <v>0.26439250842088502</v>
      </c>
      <c r="P90" s="157">
        <v>0.22564523678109663</v>
      </c>
      <c r="Q90" s="157">
        <v>0.19199059798028692</v>
      </c>
    </row>
    <row r="91" spans="1:17" x14ac:dyDescent="0.25">
      <c r="A91" s="243" t="s">
        <v>235</v>
      </c>
      <c r="B91" s="242">
        <v>3.733742311192596</v>
      </c>
      <c r="C91" s="242">
        <v>3.7287599268680882</v>
      </c>
      <c r="D91" s="242">
        <v>2.0226429381150317</v>
      </c>
      <c r="E91" s="242">
        <v>2.158201981542315</v>
      </c>
      <c r="F91" s="242">
        <v>1.2643766679457258</v>
      </c>
      <c r="G91" s="242">
        <v>1.047820827116448</v>
      </c>
      <c r="H91" s="242">
        <v>1.8251935833050397</v>
      </c>
      <c r="I91" s="242">
        <v>1.8883489211834694</v>
      </c>
      <c r="J91" s="242">
        <v>2.0802388519193209</v>
      </c>
      <c r="K91" s="242">
        <v>2.8929143608933656</v>
      </c>
      <c r="L91" s="242">
        <v>3.3758685028608646</v>
      </c>
      <c r="M91" s="242">
        <v>2.8804579486816815</v>
      </c>
      <c r="N91" s="242">
        <v>2.6995354309845228</v>
      </c>
      <c r="O91" s="242">
        <v>2.9113548993278568</v>
      </c>
      <c r="P91" s="242">
        <v>1.8647084339273181</v>
      </c>
      <c r="Q91" s="242">
        <v>1.4345988659953295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0</v>
      </c>
      <c r="K95" s="77">
        <f t="shared" si="0"/>
        <v>0</v>
      </c>
      <c r="L95" s="77">
        <f t="shared" si="0"/>
        <v>0</v>
      </c>
      <c r="M95" s="77">
        <f t="shared" si="0"/>
        <v>0</v>
      </c>
      <c r="N95" s="77">
        <f t="shared" si="0"/>
        <v>0</v>
      </c>
      <c r="O95" s="77">
        <f t="shared" si="0"/>
        <v>0</v>
      </c>
      <c r="P95" s="77">
        <f t="shared" si="0"/>
        <v>0</v>
      </c>
      <c r="Q95" s="77">
        <f t="shared" si="0"/>
        <v>0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</v>
      </c>
      <c r="K100" s="238">
        <f t="shared" si="5"/>
        <v>0</v>
      </c>
      <c r="L100" s="238">
        <f t="shared" si="5"/>
        <v>0</v>
      </c>
      <c r="M100" s="238">
        <f t="shared" si="5"/>
        <v>0</v>
      </c>
      <c r="N100" s="238">
        <f t="shared" si="5"/>
        <v>0</v>
      </c>
      <c r="O100" s="238">
        <f t="shared" si="5"/>
        <v>0</v>
      </c>
      <c r="P100" s="238">
        <f t="shared" si="5"/>
        <v>0</v>
      </c>
      <c r="Q100" s="238">
        <f t="shared" si="5"/>
        <v>0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1.0000000000000002</v>
      </c>
      <c r="D107" s="77">
        <f t="shared" si="11"/>
        <v>1</v>
      </c>
      <c r="E107" s="77">
        <f t="shared" si="11"/>
        <v>1</v>
      </c>
      <c r="F107" s="77">
        <f t="shared" si="11"/>
        <v>0.99999999999999989</v>
      </c>
      <c r="G107" s="77">
        <f t="shared" si="11"/>
        <v>0.99999999999999989</v>
      </c>
      <c r="H107" s="77">
        <f t="shared" si="11"/>
        <v>1.0000000000000002</v>
      </c>
      <c r="I107" s="77">
        <f t="shared" si="11"/>
        <v>0.99999999999999989</v>
      </c>
      <c r="J107" s="77">
        <f t="shared" si="11"/>
        <v>1</v>
      </c>
      <c r="K107" s="77">
        <f t="shared" si="11"/>
        <v>1.0000000000000002</v>
      </c>
      <c r="L107" s="77">
        <f t="shared" si="11"/>
        <v>1</v>
      </c>
      <c r="M107" s="77">
        <f t="shared" si="11"/>
        <v>1</v>
      </c>
      <c r="N107" s="77">
        <f t="shared" si="11"/>
        <v>0.99999999999999989</v>
      </c>
      <c r="O107" s="77">
        <f t="shared" si="11"/>
        <v>1</v>
      </c>
      <c r="P107" s="77">
        <f t="shared" si="11"/>
        <v>0.99999999999999989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3.8420328381977261E-3</v>
      </c>
      <c r="C108" s="203">
        <f t="shared" si="12"/>
        <v>3.8420328381977278E-3</v>
      </c>
      <c r="D108" s="203">
        <f t="shared" si="12"/>
        <v>3.8420328381977261E-3</v>
      </c>
      <c r="E108" s="203">
        <f t="shared" si="12"/>
        <v>3.8420328381977265E-3</v>
      </c>
      <c r="F108" s="203">
        <f t="shared" si="12"/>
        <v>3.8420328381977265E-3</v>
      </c>
      <c r="G108" s="203">
        <f t="shared" si="12"/>
        <v>3.8420328381977256E-3</v>
      </c>
      <c r="H108" s="203">
        <f t="shared" si="12"/>
        <v>3.8420328381977261E-3</v>
      </c>
      <c r="I108" s="203">
        <f t="shared" si="12"/>
        <v>3.8420328381977265E-3</v>
      </c>
      <c r="J108" s="203">
        <f t="shared" si="12"/>
        <v>3.8420328381977256E-3</v>
      </c>
      <c r="K108" s="203">
        <f t="shared" si="12"/>
        <v>3.8420328381977252E-3</v>
      </c>
      <c r="L108" s="203">
        <f t="shared" si="12"/>
        <v>3.8420328381977248E-3</v>
      </c>
      <c r="M108" s="203">
        <f t="shared" si="12"/>
        <v>3.8420328381977261E-3</v>
      </c>
      <c r="N108" s="203">
        <f t="shared" si="12"/>
        <v>3.8420328381977256E-3</v>
      </c>
      <c r="O108" s="203">
        <f t="shared" si="12"/>
        <v>3.8420328381977261E-3</v>
      </c>
      <c r="P108" s="203">
        <f t="shared" si="12"/>
        <v>3.8420328381977252E-3</v>
      </c>
      <c r="Q108" s="203">
        <f t="shared" si="12"/>
        <v>3.8420328381977261E-3</v>
      </c>
    </row>
    <row r="109" spans="1:17" x14ac:dyDescent="0.25">
      <c r="A109" s="76" t="s">
        <v>82</v>
      </c>
      <c r="B109" s="202">
        <f t="shared" ref="B109:Q109" si="13">IF(B$33=0,0,B$33/B$31)</f>
        <v>5.4521333029223283E-3</v>
      </c>
      <c r="C109" s="202">
        <f t="shared" si="13"/>
        <v>5.4521333029223309E-3</v>
      </c>
      <c r="D109" s="202">
        <f t="shared" si="13"/>
        <v>5.4521333029223283E-3</v>
      </c>
      <c r="E109" s="202">
        <f t="shared" si="13"/>
        <v>5.4521333029223283E-3</v>
      </c>
      <c r="F109" s="202">
        <f t="shared" si="13"/>
        <v>5.4521333029223283E-3</v>
      </c>
      <c r="G109" s="202">
        <f t="shared" si="13"/>
        <v>5.4521333029223283E-3</v>
      </c>
      <c r="H109" s="202">
        <f t="shared" si="13"/>
        <v>5.4521333029223283E-3</v>
      </c>
      <c r="I109" s="202">
        <f t="shared" si="13"/>
        <v>5.4521333029223283E-3</v>
      </c>
      <c r="J109" s="202">
        <f t="shared" si="13"/>
        <v>5.4521333029223283E-3</v>
      </c>
      <c r="K109" s="202">
        <f t="shared" si="13"/>
        <v>5.4521333029223275E-3</v>
      </c>
      <c r="L109" s="202">
        <f t="shared" si="13"/>
        <v>5.4521333029223266E-3</v>
      </c>
      <c r="M109" s="202">
        <f t="shared" si="13"/>
        <v>5.4521333029223283E-3</v>
      </c>
      <c r="N109" s="202">
        <f t="shared" si="13"/>
        <v>5.4521333029223275E-3</v>
      </c>
      <c r="O109" s="202">
        <f t="shared" si="13"/>
        <v>5.4521333029223283E-3</v>
      </c>
      <c r="P109" s="202">
        <f t="shared" si="13"/>
        <v>5.4521333029223275E-3</v>
      </c>
      <c r="Q109" s="202">
        <f t="shared" si="13"/>
        <v>5.4521333029223275E-3</v>
      </c>
    </row>
    <row r="110" spans="1:17" x14ac:dyDescent="0.25">
      <c r="A110" s="76" t="s">
        <v>81</v>
      </c>
      <c r="B110" s="202">
        <f t="shared" ref="B110:Q110" si="14">IF(B$34=0,0,B$34/B$31)</f>
        <v>1.9400856578603923E-2</v>
      </c>
      <c r="C110" s="202">
        <f t="shared" si="14"/>
        <v>1.9400856578603933E-2</v>
      </c>
      <c r="D110" s="202">
        <f t="shared" si="14"/>
        <v>1.9400856578603923E-2</v>
      </c>
      <c r="E110" s="202">
        <f t="shared" si="14"/>
        <v>1.9400856578603926E-2</v>
      </c>
      <c r="F110" s="202">
        <f t="shared" si="14"/>
        <v>1.9400856578603923E-2</v>
      </c>
      <c r="G110" s="202">
        <f t="shared" si="14"/>
        <v>1.9400856578603923E-2</v>
      </c>
      <c r="H110" s="202">
        <f t="shared" si="14"/>
        <v>1.9400856578603923E-2</v>
      </c>
      <c r="I110" s="202">
        <f t="shared" si="14"/>
        <v>1.9400856578603923E-2</v>
      </c>
      <c r="J110" s="202">
        <f t="shared" si="14"/>
        <v>1.9400856578603923E-2</v>
      </c>
      <c r="K110" s="202">
        <f t="shared" si="14"/>
        <v>1.9400856578603919E-2</v>
      </c>
      <c r="L110" s="202">
        <f t="shared" si="14"/>
        <v>1.9400856578603916E-2</v>
      </c>
      <c r="M110" s="202">
        <f t="shared" si="14"/>
        <v>1.9400856578603923E-2</v>
      </c>
      <c r="N110" s="202">
        <f t="shared" si="14"/>
        <v>1.9400856578603919E-2</v>
      </c>
      <c r="O110" s="202">
        <f t="shared" si="14"/>
        <v>1.9400856578603923E-2</v>
      </c>
      <c r="P110" s="202">
        <f t="shared" si="14"/>
        <v>1.9400856578603923E-2</v>
      </c>
      <c r="Q110" s="202">
        <f t="shared" si="14"/>
        <v>1.9400856578603923E-2</v>
      </c>
    </row>
    <row r="111" spans="1:17" x14ac:dyDescent="0.25">
      <c r="A111" s="76" t="s">
        <v>80</v>
      </c>
      <c r="B111" s="202">
        <f t="shared" ref="B111:Q111" si="15">IF(B$35=0,0,B$35/B$31)</f>
        <v>1.5368131352790904E-2</v>
      </c>
      <c r="C111" s="202">
        <f t="shared" si="15"/>
        <v>1.5368131352790911E-2</v>
      </c>
      <c r="D111" s="202">
        <f t="shared" si="15"/>
        <v>1.5368131352790904E-2</v>
      </c>
      <c r="E111" s="202">
        <f t="shared" si="15"/>
        <v>1.5368131352790906E-2</v>
      </c>
      <c r="F111" s="202">
        <f t="shared" si="15"/>
        <v>1.5368131352790906E-2</v>
      </c>
      <c r="G111" s="202">
        <f t="shared" si="15"/>
        <v>1.5368131352790903E-2</v>
      </c>
      <c r="H111" s="202">
        <f t="shared" si="15"/>
        <v>1.5368131352790904E-2</v>
      </c>
      <c r="I111" s="202">
        <f t="shared" si="15"/>
        <v>1.5368131352790906E-2</v>
      </c>
      <c r="J111" s="202">
        <f t="shared" si="15"/>
        <v>1.5368131352790903E-2</v>
      </c>
      <c r="K111" s="202">
        <f t="shared" si="15"/>
        <v>1.5368131352790901E-2</v>
      </c>
      <c r="L111" s="202">
        <f t="shared" si="15"/>
        <v>1.5368131352790899E-2</v>
      </c>
      <c r="M111" s="202">
        <f t="shared" si="15"/>
        <v>1.5368131352790904E-2</v>
      </c>
      <c r="N111" s="202">
        <f t="shared" si="15"/>
        <v>1.5368131352790903E-2</v>
      </c>
      <c r="O111" s="202">
        <f t="shared" si="15"/>
        <v>1.5368131352790904E-2</v>
      </c>
      <c r="P111" s="202">
        <f t="shared" si="15"/>
        <v>1.5368131352790901E-2</v>
      </c>
      <c r="Q111" s="202">
        <f t="shared" si="15"/>
        <v>1.5368131352790904E-2</v>
      </c>
    </row>
    <row r="112" spans="1:17" x14ac:dyDescent="0.25">
      <c r="A112" s="129" t="s">
        <v>79</v>
      </c>
      <c r="B112" s="201">
        <f t="shared" ref="B112:Q112" si="16">IF(B$36=0,0,B$36/B$31)</f>
        <v>9.2208788116745436E-3</v>
      </c>
      <c r="C112" s="201">
        <f t="shared" si="16"/>
        <v>9.2208788116745471E-3</v>
      </c>
      <c r="D112" s="201">
        <f t="shared" si="16"/>
        <v>9.2208788116745436E-3</v>
      </c>
      <c r="E112" s="201">
        <f t="shared" si="16"/>
        <v>9.2208788116745453E-3</v>
      </c>
      <c r="F112" s="201">
        <f t="shared" si="16"/>
        <v>9.2208788116745436E-3</v>
      </c>
      <c r="G112" s="201">
        <f t="shared" si="16"/>
        <v>9.2208788116745436E-3</v>
      </c>
      <c r="H112" s="201">
        <f t="shared" si="16"/>
        <v>9.2208788116745436E-3</v>
      </c>
      <c r="I112" s="201">
        <f t="shared" si="16"/>
        <v>9.2208788116745436E-3</v>
      </c>
      <c r="J112" s="201">
        <f t="shared" si="16"/>
        <v>9.2208788116745436E-3</v>
      </c>
      <c r="K112" s="201">
        <f t="shared" si="16"/>
        <v>9.2208788116745436E-3</v>
      </c>
      <c r="L112" s="201">
        <f t="shared" si="16"/>
        <v>9.2208788116745401E-3</v>
      </c>
      <c r="M112" s="201">
        <f t="shared" si="16"/>
        <v>9.2208788116745436E-3</v>
      </c>
      <c r="N112" s="201">
        <f t="shared" si="16"/>
        <v>9.2208788116745419E-3</v>
      </c>
      <c r="O112" s="201">
        <f t="shared" si="16"/>
        <v>9.2208788116745436E-3</v>
      </c>
      <c r="P112" s="201">
        <f t="shared" si="16"/>
        <v>9.2208788116745436E-3</v>
      </c>
      <c r="Q112" s="201">
        <f t="shared" si="16"/>
        <v>9.2208788116745436E-3</v>
      </c>
    </row>
    <row r="113" spans="1:17" x14ac:dyDescent="0.25">
      <c r="A113" s="127" t="s">
        <v>238</v>
      </c>
      <c r="B113" s="200">
        <f t="shared" ref="B113:Q113" si="17">IF(B$41=0,0,B$41/B$31)</f>
        <v>5.6784213562332035E-2</v>
      </c>
      <c r="C113" s="200">
        <f t="shared" si="17"/>
        <v>5.5177129057738493E-2</v>
      </c>
      <c r="D113" s="200">
        <f t="shared" si="17"/>
        <v>6.4687303847733205E-2</v>
      </c>
      <c r="E113" s="200">
        <f t="shared" si="17"/>
        <v>5.7281815112767691E-2</v>
      </c>
      <c r="F113" s="200">
        <f t="shared" si="17"/>
        <v>8.8337230248973247E-2</v>
      </c>
      <c r="G113" s="200">
        <f t="shared" si="17"/>
        <v>8.8983041632487284E-2</v>
      </c>
      <c r="H113" s="200">
        <f t="shared" si="17"/>
        <v>8.3415149714966524E-2</v>
      </c>
      <c r="I113" s="200">
        <f t="shared" si="17"/>
        <v>8.8257416128349073E-2</v>
      </c>
      <c r="J113" s="200">
        <f t="shared" si="17"/>
        <v>8.6619573384497786E-2</v>
      </c>
      <c r="K113" s="200">
        <f t="shared" si="17"/>
        <v>6.6406008008095901E-2</v>
      </c>
      <c r="L113" s="200">
        <f t="shared" si="17"/>
        <v>0.10098689219490183</v>
      </c>
      <c r="M113" s="200">
        <f t="shared" si="17"/>
        <v>8.2852068128768289E-2</v>
      </c>
      <c r="N113" s="200">
        <f t="shared" si="17"/>
        <v>8.4605346381820934E-2</v>
      </c>
      <c r="O113" s="200">
        <f t="shared" si="17"/>
        <v>8.7962457198613453E-2</v>
      </c>
      <c r="P113" s="200">
        <f t="shared" si="17"/>
        <v>0.12024530374826298</v>
      </c>
      <c r="Q113" s="200">
        <f t="shared" si="17"/>
        <v>0.14090362591006234</v>
      </c>
    </row>
    <row r="114" spans="1:17" x14ac:dyDescent="0.25">
      <c r="A114" s="142" t="s">
        <v>247</v>
      </c>
      <c r="B114" s="199">
        <f t="shared" ref="B114:Q114" si="18">IF(B$42=0,0,B$42/B$31)</f>
        <v>2.4251051271829031E-2</v>
      </c>
      <c r="C114" s="199">
        <f t="shared" si="18"/>
        <v>2.4425762638450206E-2</v>
      </c>
      <c r="D114" s="199">
        <f t="shared" si="18"/>
        <v>2.3391880705286777E-2</v>
      </c>
      <c r="E114" s="199">
        <f t="shared" si="18"/>
        <v>2.4196955394069693E-2</v>
      </c>
      <c r="F114" s="199">
        <f t="shared" si="18"/>
        <v>2.0820820533752279E-2</v>
      </c>
      <c r="G114" s="199">
        <f t="shared" si="18"/>
        <v>2.0750612284546503E-2</v>
      </c>
      <c r="H114" s="199">
        <f t="shared" si="18"/>
        <v>2.135591586586319E-2</v>
      </c>
      <c r="I114" s="199">
        <f t="shared" si="18"/>
        <v>2.0829497385560662E-2</v>
      </c>
      <c r="J114" s="199">
        <f t="shared" si="18"/>
        <v>2.1007552580088972E-2</v>
      </c>
      <c r="K114" s="199">
        <f t="shared" si="18"/>
        <v>2.3205034804018875E-2</v>
      </c>
      <c r="L114" s="199">
        <f t="shared" si="18"/>
        <v>1.944563477373033E-2</v>
      </c>
      <c r="M114" s="199">
        <f t="shared" si="18"/>
        <v>2.1417130290594867E-2</v>
      </c>
      <c r="N114" s="199">
        <f t="shared" si="18"/>
        <v>2.1226525727622323E-2</v>
      </c>
      <c r="O114" s="199">
        <f t="shared" si="18"/>
        <v>2.0861563327061523E-2</v>
      </c>
      <c r="P114" s="199">
        <f t="shared" si="18"/>
        <v>1.7351990418487416E-2</v>
      </c>
      <c r="Q114" s="199">
        <f t="shared" si="18"/>
        <v>1.5106157242526841E-2</v>
      </c>
    </row>
    <row r="115" spans="1:17" x14ac:dyDescent="0.25">
      <c r="A115" s="142" t="s">
        <v>246</v>
      </c>
      <c r="B115" s="199">
        <f t="shared" ref="B115:Q115" si="19">IF(B$53=0,0,B$53/B$31)</f>
        <v>3.2533162290503008E-2</v>
      </c>
      <c r="C115" s="199">
        <f t="shared" si="19"/>
        <v>3.0751366419288287E-2</v>
      </c>
      <c r="D115" s="199">
        <f t="shared" si="19"/>
        <v>4.1295423142446427E-2</v>
      </c>
      <c r="E115" s="199">
        <f t="shared" si="19"/>
        <v>3.3084859718697991E-2</v>
      </c>
      <c r="F115" s="199">
        <f t="shared" si="19"/>
        <v>6.7516409715220965E-2</v>
      </c>
      <c r="G115" s="199">
        <f t="shared" si="19"/>
        <v>6.8232429347940785E-2</v>
      </c>
      <c r="H115" s="199">
        <f t="shared" si="19"/>
        <v>6.2059233849103342E-2</v>
      </c>
      <c r="I115" s="199">
        <f t="shared" si="19"/>
        <v>6.7427918742788404E-2</v>
      </c>
      <c r="J115" s="199">
        <f t="shared" si="19"/>
        <v>6.5612020804408824E-2</v>
      </c>
      <c r="K115" s="199">
        <f t="shared" si="19"/>
        <v>4.3200973204077023E-2</v>
      </c>
      <c r="L115" s="199">
        <f t="shared" si="19"/>
        <v>8.1541257421171492E-2</v>
      </c>
      <c r="M115" s="199">
        <f t="shared" si="19"/>
        <v>6.1434937838173428E-2</v>
      </c>
      <c r="N115" s="199">
        <f t="shared" si="19"/>
        <v>6.3378820654198614E-2</v>
      </c>
      <c r="O115" s="199">
        <f t="shared" si="19"/>
        <v>6.7100893871551923E-2</v>
      </c>
      <c r="P115" s="199">
        <f t="shared" si="19"/>
        <v>0.10289331332977557</v>
      </c>
      <c r="Q115" s="199">
        <f t="shared" si="19"/>
        <v>0.12579746866753549</v>
      </c>
    </row>
    <row r="116" spans="1:17" x14ac:dyDescent="0.25">
      <c r="A116" s="127" t="s">
        <v>237</v>
      </c>
      <c r="B116" s="200">
        <f t="shared" ref="B116:Q116" si="20">IF(B$54=0,0,B$54/B$31)</f>
        <v>0.79111029026328983</v>
      </c>
      <c r="C116" s="200">
        <f t="shared" si="20"/>
        <v>0.79286951178665854</v>
      </c>
      <c r="D116" s="200">
        <f t="shared" si="20"/>
        <v>0.78245904230995378</v>
      </c>
      <c r="E116" s="200">
        <f t="shared" si="20"/>
        <v>0.79056558253007125</v>
      </c>
      <c r="F116" s="200">
        <f t="shared" si="20"/>
        <v>0.75657026083503809</v>
      </c>
      <c r="G116" s="200">
        <f t="shared" si="20"/>
        <v>0.75586331276686436</v>
      </c>
      <c r="H116" s="200">
        <f t="shared" si="20"/>
        <v>0.76195829736356446</v>
      </c>
      <c r="I116" s="200">
        <f t="shared" si="20"/>
        <v>0.75665763067680414</v>
      </c>
      <c r="J116" s="200">
        <f t="shared" si="20"/>
        <v>0.75845052221339759</v>
      </c>
      <c r="K116" s="200">
        <f t="shared" si="20"/>
        <v>0.78057763449190132</v>
      </c>
      <c r="L116" s="200">
        <f t="shared" si="20"/>
        <v>0.74272310003235054</v>
      </c>
      <c r="M116" s="200">
        <f t="shared" si="20"/>
        <v>0.76257468389645733</v>
      </c>
      <c r="N116" s="200">
        <f t="shared" si="20"/>
        <v>0.76065542897836924</v>
      </c>
      <c r="O116" s="200">
        <f t="shared" si="20"/>
        <v>0.75698051232753094</v>
      </c>
      <c r="P116" s="200">
        <f t="shared" si="20"/>
        <v>0.7216415626186522</v>
      </c>
      <c r="Q116" s="200">
        <f t="shared" si="20"/>
        <v>0.69902758999938897</v>
      </c>
    </row>
    <row r="117" spans="1:17" x14ac:dyDescent="0.25">
      <c r="A117" s="142" t="s">
        <v>245</v>
      </c>
      <c r="B117" s="199">
        <f t="shared" ref="B117:Q117" si="21">IF(B$55=0,0,B$55/B$31)</f>
        <v>0.72753153815487104</v>
      </c>
      <c r="C117" s="199">
        <f t="shared" si="21"/>
        <v>0.73277287915350631</v>
      </c>
      <c r="D117" s="199">
        <f t="shared" si="21"/>
        <v>0.70175642115860337</v>
      </c>
      <c r="E117" s="199">
        <f t="shared" si="21"/>
        <v>0.72590866182209091</v>
      </c>
      <c r="F117" s="199">
        <f t="shared" si="21"/>
        <v>0.62462461601256836</v>
      </c>
      <c r="G117" s="199">
        <f t="shared" si="21"/>
        <v>0.62251836853639508</v>
      </c>
      <c r="H117" s="199">
        <f t="shared" si="21"/>
        <v>0.64067747597589564</v>
      </c>
      <c r="I117" s="199">
        <f t="shared" si="21"/>
        <v>0.62488492156682007</v>
      </c>
      <c r="J117" s="199">
        <f t="shared" si="21"/>
        <v>0.6302265774026693</v>
      </c>
      <c r="K117" s="199">
        <f t="shared" si="21"/>
        <v>0.6961510441205665</v>
      </c>
      <c r="L117" s="199">
        <f t="shared" si="21"/>
        <v>0.58336904321190997</v>
      </c>
      <c r="M117" s="199">
        <f t="shared" si="21"/>
        <v>0.6425139087178463</v>
      </c>
      <c r="N117" s="199">
        <f t="shared" si="21"/>
        <v>0.63679577182866987</v>
      </c>
      <c r="O117" s="199">
        <f t="shared" si="21"/>
        <v>0.62584689981184582</v>
      </c>
      <c r="P117" s="199">
        <f t="shared" si="21"/>
        <v>0.52055971255462252</v>
      </c>
      <c r="Q117" s="199">
        <f t="shared" si="21"/>
        <v>0.45318471727580523</v>
      </c>
    </row>
    <row r="118" spans="1:17" x14ac:dyDescent="0.25">
      <c r="A118" s="142" t="s">
        <v>244</v>
      </c>
      <c r="B118" s="199">
        <f t="shared" ref="B118:Q118" si="22">IF(B$66=0,0,B$66/B$31)</f>
        <v>6.3578752108418804E-2</v>
      </c>
      <c r="C118" s="199">
        <f t="shared" si="22"/>
        <v>6.0096632633152312E-2</v>
      </c>
      <c r="D118" s="199">
        <f t="shared" si="22"/>
        <v>8.0702621151350434E-2</v>
      </c>
      <c r="E118" s="199">
        <f t="shared" si="22"/>
        <v>6.4656920707980403E-2</v>
      </c>
      <c r="F118" s="199">
        <f t="shared" si="22"/>
        <v>0.1319456448224697</v>
      </c>
      <c r="G118" s="199">
        <f t="shared" si="22"/>
        <v>0.13334494423046928</v>
      </c>
      <c r="H118" s="199">
        <f t="shared" si="22"/>
        <v>0.12128082138766884</v>
      </c>
      <c r="I118" s="199">
        <f t="shared" si="22"/>
        <v>0.13177270910998398</v>
      </c>
      <c r="J118" s="199">
        <f t="shared" si="22"/>
        <v>0.12822394481072838</v>
      </c>
      <c r="K118" s="199">
        <f t="shared" si="22"/>
        <v>8.4426590371334875E-2</v>
      </c>
      <c r="L118" s="199">
        <f t="shared" si="22"/>
        <v>0.15935405682044057</v>
      </c>
      <c r="M118" s="199">
        <f t="shared" si="22"/>
        <v>0.12006077517861102</v>
      </c>
      <c r="N118" s="199">
        <f t="shared" si="22"/>
        <v>0.12385965714969933</v>
      </c>
      <c r="O118" s="199">
        <f t="shared" si="22"/>
        <v>0.1311336125156852</v>
      </c>
      <c r="P118" s="199">
        <f t="shared" si="22"/>
        <v>0.20108185006402962</v>
      </c>
      <c r="Q118" s="199">
        <f t="shared" si="22"/>
        <v>0.24584287272358382</v>
      </c>
    </row>
    <row r="119" spans="1:17" x14ac:dyDescent="0.25">
      <c r="A119" s="127" t="s">
        <v>236</v>
      </c>
      <c r="B119" s="200">
        <f t="shared" ref="B119:Q119" si="23">IF(B$67=0,0,B$67/B$31)</f>
        <v>9.8821463290188621E-2</v>
      </c>
      <c r="C119" s="200">
        <f t="shared" si="23"/>
        <v>9.866932627141356E-2</v>
      </c>
      <c r="D119" s="200">
        <f t="shared" si="23"/>
        <v>9.9569620958123592E-2</v>
      </c>
      <c r="E119" s="200">
        <f t="shared" si="23"/>
        <v>9.8868569472971651E-2</v>
      </c>
      <c r="F119" s="200">
        <f t="shared" si="23"/>
        <v>0.10180847603179913</v>
      </c>
      <c r="G119" s="200">
        <f t="shared" si="23"/>
        <v>0.10186961271645881</v>
      </c>
      <c r="H119" s="200">
        <f t="shared" si="23"/>
        <v>0.10134252003727974</v>
      </c>
      <c r="I119" s="200">
        <f t="shared" si="23"/>
        <v>0.10180092031065738</v>
      </c>
      <c r="J119" s="200">
        <f t="shared" si="23"/>
        <v>0.10164587151791517</v>
      </c>
      <c r="K119" s="200">
        <f t="shared" si="23"/>
        <v>9.9732324615813356E-2</v>
      </c>
      <c r="L119" s="200">
        <f t="shared" si="23"/>
        <v>0.1030059748885582</v>
      </c>
      <c r="M119" s="200">
        <f t="shared" si="23"/>
        <v>0.10128921509058497</v>
      </c>
      <c r="N119" s="200">
        <f t="shared" si="23"/>
        <v>0.1014551917556204</v>
      </c>
      <c r="O119" s="200">
        <f t="shared" si="23"/>
        <v>0.10177299758966615</v>
      </c>
      <c r="P119" s="200">
        <f t="shared" si="23"/>
        <v>0.10482910074889547</v>
      </c>
      <c r="Q119" s="200">
        <f t="shared" si="23"/>
        <v>0.10678475120635915</v>
      </c>
    </row>
    <row r="120" spans="1:17" x14ac:dyDescent="0.25">
      <c r="A120" s="142" t="s">
        <v>243</v>
      </c>
      <c r="B120" s="199">
        <f t="shared" ref="B120:Q120" si="24">IF(B$68=0,0,B$68/B$31)</f>
        <v>8.4878679451401623E-2</v>
      </c>
      <c r="C120" s="199">
        <f t="shared" si="24"/>
        <v>8.5490169234575739E-2</v>
      </c>
      <c r="D120" s="199">
        <f t="shared" si="24"/>
        <v>8.1871582468503692E-2</v>
      </c>
      <c r="E120" s="199">
        <f t="shared" si="24"/>
        <v>8.4689343879243942E-2</v>
      </c>
      <c r="F120" s="199">
        <f t="shared" si="24"/>
        <v>7.2872871868132974E-2</v>
      </c>
      <c r="G120" s="199">
        <f t="shared" si="24"/>
        <v>7.2627142995912761E-2</v>
      </c>
      <c r="H120" s="199">
        <f t="shared" si="24"/>
        <v>7.474570553052115E-2</v>
      </c>
      <c r="I120" s="199">
        <f t="shared" si="24"/>
        <v>7.2903240849462342E-2</v>
      </c>
      <c r="J120" s="199">
        <f t="shared" si="24"/>
        <v>7.3526434030311394E-2</v>
      </c>
      <c r="K120" s="199">
        <f t="shared" si="24"/>
        <v>8.1217621814066054E-2</v>
      </c>
      <c r="L120" s="199">
        <f t="shared" si="24"/>
        <v>6.8059721708056145E-2</v>
      </c>
      <c r="M120" s="199">
        <f t="shared" si="24"/>
        <v>7.495995601708208E-2</v>
      </c>
      <c r="N120" s="199">
        <f t="shared" si="24"/>
        <v>7.4292840046678146E-2</v>
      </c>
      <c r="O120" s="199">
        <f t="shared" si="24"/>
        <v>7.3015471644715321E-2</v>
      </c>
      <c r="P120" s="199">
        <f t="shared" si="24"/>
        <v>6.0731966464705953E-2</v>
      </c>
      <c r="Q120" s="199">
        <f t="shared" si="24"/>
        <v>5.2871550348843943E-2</v>
      </c>
    </row>
    <row r="121" spans="1:17" x14ac:dyDescent="0.25">
      <c r="A121" s="140" t="s">
        <v>242</v>
      </c>
      <c r="B121" s="198">
        <f t="shared" ref="B121:Q121" si="25">IF(B$79=0,0,B$79/B$31)</f>
        <v>1.3942783838786998E-2</v>
      </c>
      <c r="C121" s="198">
        <f t="shared" si="25"/>
        <v>1.3179157036837839E-2</v>
      </c>
      <c r="D121" s="198">
        <f t="shared" si="25"/>
        <v>1.7698038489619899E-2</v>
      </c>
      <c r="E121" s="198">
        <f t="shared" si="25"/>
        <v>1.417922559372771E-2</v>
      </c>
      <c r="F121" s="198">
        <f t="shared" si="25"/>
        <v>2.8935604163666143E-2</v>
      </c>
      <c r="G121" s="198">
        <f t="shared" si="25"/>
        <v>2.9242469720546047E-2</v>
      </c>
      <c r="H121" s="198">
        <f t="shared" si="25"/>
        <v>2.6596814506758579E-2</v>
      </c>
      <c r="I121" s="198">
        <f t="shared" si="25"/>
        <v>2.8897679461195029E-2</v>
      </c>
      <c r="J121" s="198">
        <f t="shared" si="25"/>
        <v>2.8119437487603767E-2</v>
      </c>
      <c r="K121" s="198">
        <f t="shared" si="25"/>
        <v>1.8514702801747301E-2</v>
      </c>
      <c r="L121" s="198">
        <f t="shared" si="25"/>
        <v>3.4946253180502061E-2</v>
      </c>
      <c r="M121" s="198">
        <f t="shared" si="25"/>
        <v>2.6329259073502899E-2</v>
      </c>
      <c r="N121" s="198">
        <f t="shared" si="25"/>
        <v>2.716235170894226E-2</v>
      </c>
      <c r="O121" s="198">
        <f t="shared" si="25"/>
        <v>2.8757525944950828E-2</v>
      </c>
      <c r="P121" s="198">
        <f t="shared" si="25"/>
        <v>4.4097134284189522E-2</v>
      </c>
      <c r="Q121" s="198">
        <f t="shared" si="25"/>
        <v>5.3913200857515206E-2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0.99999999999999989</v>
      </c>
      <c r="K123" s="77">
        <f t="shared" si="26"/>
        <v>0.99999999999999989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2.8434503034191368E-2</v>
      </c>
      <c r="C124" s="203">
        <f t="shared" si="27"/>
        <v>2.8434503034191368E-2</v>
      </c>
      <c r="D124" s="203">
        <f t="shared" si="27"/>
        <v>2.8434503034191365E-2</v>
      </c>
      <c r="E124" s="203">
        <f t="shared" si="27"/>
        <v>2.8434503034191365E-2</v>
      </c>
      <c r="F124" s="203">
        <f t="shared" si="27"/>
        <v>2.8434503034191368E-2</v>
      </c>
      <c r="G124" s="203">
        <f t="shared" si="27"/>
        <v>2.8434503034191365E-2</v>
      </c>
      <c r="H124" s="203">
        <f t="shared" si="27"/>
        <v>2.8434503034191368E-2</v>
      </c>
      <c r="I124" s="203">
        <f t="shared" si="27"/>
        <v>2.8434503034191372E-2</v>
      </c>
      <c r="J124" s="203">
        <f t="shared" si="27"/>
        <v>2.8434503034191365E-2</v>
      </c>
      <c r="K124" s="203">
        <f t="shared" si="27"/>
        <v>2.8434503034191361E-2</v>
      </c>
      <c r="L124" s="203">
        <f t="shared" si="27"/>
        <v>2.8434503034191365E-2</v>
      </c>
      <c r="M124" s="203">
        <f t="shared" si="27"/>
        <v>2.8434503034191368E-2</v>
      </c>
      <c r="N124" s="203">
        <f t="shared" si="27"/>
        <v>2.8434503034191368E-2</v>
      </c>
      <c r="O124" s="203">
        <f t="shared" si="27"/>
        <v>2.8434503034191368E-2</v>
      </c>
      <c r="P124" s="203">
        <f t="shared" si="27"/>
        <v>2.8434503034191368E-2</v>
      </c>
      <c r="Q124" s="203">
        <f t="shared" si="27"/>
        <v>2.8434503034191368E-2</v>
      </c>
    </row>
    <row r="125" spans="1:17" x14ac:dyDescent="0.25">
      <c r="A125" s="76" t="s">
        <v>82</v>
      </c>
      <c r="B125" s="202">
        <f t="shared" ref="B125:Q125" si="28">IF(B$83=0,0,B$83/B$81)</f>
        <v>1.2537826216407267E-2</v>
      </c>
      <c r="C125" s="202">
        <f t="shared" si="28"/>
        <v>1.2537826216407269E-2</v>
      </c>
      <c r="D125" s="202">
        <f t="shared" si="28"/>
        <v>1.2537826216407267E-2</v>
      </c>
      <c r="E125" s="202">
        <f t="shared" si="28"/>
        <v>1.2537826216407267E-2</v>
      </c>
      <c r="F125" s="202">
        <f t="shared" si="28"/>
        <v>1.2537826216407269E-2</v>
      </c>
      <c r="G125" s="202">
        <f t="shared" si="28"/>
        <v>1.2537826216407267E-2</v>
      </c>
      <c r="H125" s="202">
        <f t="shared" si="28"/>
        <v>1.2537826216407269E-2</v>
      </c>
      <c r="I125" s="202">
        <f t="shared" si="28"/>
        <v>1.2537826216407269E-2</v>
      </c>
      <c r="J125" s="202">
        <f t="shared" si="28"/>
        <v>1.2537826216407266E-2</v>
      </c>
      <c r="K125" s="202">
        <f t="shared" si="28"/>
        <v>1.2537826216407266E-2</v>
      </c>
      <c r="L125" s="202">
        <f t="shared" si="28"/>
        <v>1.2537826216407269E-2</v>
      </c>
      <c r="M125" s="202">
        <f t="shared" si="28"/>
        <v>1.2537826216407269E-2</v>
      </c>
      <c r="N125" s="202">
        <f t="shared" si="28"/>
        <v>1.2537826216407269E-2</v>
      </c>
      <c r="O125" s="202">
        <f t="shared" si="28"/>
        <v>1.2537826216407269E-2</v>
      </c>
      <c r="P125" s="202">
        <f t="shared" si="28"/>
        <v>1.2537826216407269E-2</v>
      </c>
      <c r="Q125" s="202">
        <f t="shared" si="28"/>
        <v>1.2537826216407269E-2</v>
      </c>
    </row>
    <row r="126" spans="1:17" x14ac:dyDescent="0.25">
      <c r="A126" s="76" t="s">
        <v>81</v>
      </c>
      <c r="B126" s="202">
        <f t="shared" ref="B126:Q126" si="29">IF(B$84=0,0,B$84/B$81)</f>
        <v>9.7251403669297687E-2</v>
      </c>
      <c r="C126" s="202">
        <f t="shared" si="29"/>
        <v>9.7251403669297687E-2</v>
      </c>
      <c r="D126" s="202">
        <f t="shared" si="29"/>
        <v>9.7251403669297673E-2</v>
      </c>
      <c r="E126" s="202">
        <f t="shared" si="29"/>
        <v>9.7251403669297673E-2</v>
      </c>
      <c r="F126" s="202">
        <f t="shared" si="29"/>
        <v>9.7251403669297687E-2</v>
      </c>
      <c r="G126" s="202">
        <f t="shared" si="29"/>
        <v>9.7251403669297673E-2</v>
      </c>
      <c r="H126" s="202">
        <f t="shared" si="29"/>
        <v>9.7251403669297687E-2</v>
      </c>
      <c r="I126" s="202">
        <f t="shared" si="29"/>
        <v>9.7251403669297687E-2</v>
      </c>
      <c r="J126" s="202">
        <f t="shared" si="29"/>
        <v>9.7251403669297673E-2</v>
      </c>
      <c r="K126" s="202">
        <f t="shared" si="29"/>
        <v>9.7251403669297673E-2</v>
      </c>
      <c r="L126" s="202">
        <f t="shared" si="29"/>
        <v>9.7251403669297687E-2</v>
      </c>
      <c r="M126" s="202">
        <f t="shared" si="29"/>
        <v>9.7251403669297687E-2</v>
      </c>
      <c r="N126" s="202">
        <f t="shared" si="29"/>
        <v>9.7251403669297687E-2</v>
      </c>
      <c r="O126" s="202">
        <f t="shared" si="29"/>
        <v>9.7251403669297687E-2</v>
      </c>
      <c r="P126" s="202">
        <f t="shared" si="29"/>
        <v>9.7251403669297687E-2</v>
      </c>
      <c r="Q126" s="202">
        <f t="shared" si="29"/>
        <v>9.7251403669297687E-2</v>
      </c>
    </row>
    <row r="127" spans="1:17" x14ac:dyDescent="0.25">
      <c r="A127" s="76" t="s">
        <v>80</v>
      </c>
      <c r="B127" s="202">
        <f t="shared" ref="B127:Q127" si="30">IF(B$85=0,0,B$85/B$81)</f>
        <v>4.2941938174091289E-2</v>
      </c>
      <c r="C127" s="202">
        <f t="shared" si="30"/>
        <v>4.2941938174091289E-2</v>
      </c>
      <c r="D127" s="202">
        <f t="shared" si="30"/>
        <v>4.2941938174091282E-2</v>
      </c>
      <c r="E127" s="202">
        <f t="shared" si="30"/>
        <v>4.2941938174091282E-2</v>
      </c>
      <c r="F127" s="202">
        <f t="shared" si="30"/>
        <v>4.2941938174091289E-2</v>
      </c>
      <c r="G127" s="202">
        <f t="shared" si="30"/>
        <v>4.2941938174091289E-2</v>
      </c>
      <c r="H127" s="202">
        <f t="shared" si="30"/>
        <v>4.2941938174091289E-2</v>
      </c>
      <c r="I127" s="202">
        <f t="shared" si="30"/>
        <v>4.2941938174091289E-2</v>
      </c>
      <c r="J127" s="202">
        <f t="shared" si="30"/>
        <v>4.2941938174091289E-2</v>
      </c>
      <c r="K127" s="202">
        <f t="shared" si="30"/>
        <v>4.2941938174091282E-2</v>
      </c>
      <c r="L127" s="202">
        <f t="shared" si="30"/>
        <v>4.2941938174091289E-2</v>
      </c>
      <c r="M127" s="202">
        <f t="shared" si="30"/>
        <v>4.2941938174091289E-2</v>
      </c>
      <c r="N127" s="202">
        <f t="shared" si="30"/>
        <v>4.2941938174091289E-2</v>
      </c>
      <c r="O127" s="202">
        <f t="shared" si="30"/>
        <v>4.2941938174091289E-2</v>
      </c>
      <c r="P127" s="202">
        <f t="shared" si="30"/>
        <v>4.2941938174091289E-2</v>
      </c>
      <c r="Q127" s="202">
        <f t="shared" si="30"/>
        <v>4.2941938174091289E-2</v>
      </c>
    </row>
    <row r="128" spans="1:17" x14ac:dyDescent="0.25">
      <c r="A128" s="129" t="s">
        <v>79</v>
      </c>
      <c r="B128" s="201">
        <f t="shared" ref="B128:Q128" si="31">IF(B$86=0,0,B$86/B$81)</f>
        <v>0.14875654295254656</v>
      </c>
      <c r="C128" s="201">
        <f t="shared" si="31"/>
        <v>0.14875654295254653</v>
      </c>
      <c r="D128" s="201">
        <f t="shared" si="31"/>
        <v>0.14875654295254653</v>
      </c>
      <c r="E128" s="201">
        <f t="shared" si="31"/>
        <v>0.14875654295254653</v>
      </c>
      <c r="F128" s="201">
        <f t="shared" si="31"/>
        <v>0.14875654295254656</v>
      </c>
      <c r="G128" s="201">
        <f t="shared" si="31"/>
        <v>0.14875654295254653</v>
      </c>
      <c r="H128" s="201">
        <f t="shared" si="31"/>
        <v>0.14875654295254656</v>
      </c>
      <c r="I128" s="201">
        <f t="shared" si="31"/>
        <v>0.14875654295254653</v>
      </c>
      <c r="J128" s="201">
        <f t="shared" si="31"/>
        <v>0.14875654295254653</v>
      </c>
      <c r="K128" s="201">
        <f t="shared" si="31"/>
        <v>0.14875654295254653</v>
      </c>
      <c r="L128" s="201">
        <f t="shared" si="31"/>
        <v>0.14875654295254656</v>
      </c>
      <c r="M128" s="201">
        <f t="shared" si="31"/>
        <v>0.14875654295254656</v>
      </c>
      <c r="N128" s="201">
        <f t="shared" si="31"/>
        <v>0.14875654295254656</v>
      </c>
      <c r="O128" s="201">
        <f t="shared" si="31"/>
        <v>0.14875654295254656</v>
      </c>
      <c r="P128" s="201">
        <f t="shared" si="31"/>
        <v>0.14875654295254656</v>
      </c>
      <c r="Q128" s="201">
        <f t="shared" si="31"/>
        <v>0.14875654295254656</v>
      </c>
    </row>
    <row r="129" spans="1:17" x14ac:dyDescent="0.25">
      <c r="A129" s="72" t="s">
        <v>235</v>
      </c>
      <c r="B129" s="276">
        <f t="shared" ref="B129:Q129" si="32">IF(B$91=0,0,B$91/B$81)</f>
        <v>0.6700777859534659</v>
      </c>
      <c r="C129" s="276">
        <f t="shared" si="32"/>
        <v>0.6700777859534659</v>
      </c>
      <c r="D129" s="276">
        <f t="shared" si="32"/>
        <v>0.6700777859534659</v>
      </c>
      <c r="E129" s="276">
        <f t="shared" si="32"/>
        <v>0.6700777859534659</v>
      </c>
      <c r="F129" s="276">
        <f t="shared" si="32"/>
        <v>0.6700777859534659</v>
      </c>
      <c r="G129" s="276">
        <f t="shared" si="32"/>
        <v>0.6700777859534659</v>
      </c>
      <c r="H129" s="276">
        <f t="shared" si="32"/>
        <v>0.6700777859534659</v>
      </c>
      <c r="I129" s="276">
        <f t="shared" si="32"/>
        <v>0.6700777859534659</v>
      </c>
      <c r="J129" s="276">
        <f t="shared" si="32"/>
        <v>0.67007778595346579</v>
      </c>
      <c r="K129" s="276">
        <f t="shared" si="32"/>
        <v>0.67007778595346579</v>
      </c>
      <c r="L129" s="276">
        <f t="shared" si="32"/>
        <v>0.6700777859534659</v>
      </c>
      <c r="M129" s="276">
        <f t="shared" si="32"/>
        <v>0.6700777859534659</v>
      </c>
      <c r="N129" s="276">
        <f t="shared" si="32"/>
        <v>0.6700777859534659</v>
      </c>
      <c r="O129" s="276">
        <f t="shared" si="32"/>
        <v>0.6700777859534659</v>
      </c>
      <c r="P129" s="276">
        <f t="shared" si="32"/>
        <v>0.6700777859534659</v>
      </c>
      <c r="Q129" s="276">
        <f t="shared" si="32"/>
        <v>0.6700777859534659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0</v>
      </c>
      <c r="C133" s="230">
        <f t="shared" si="33"/>
        <v>0</v>
      </c>
      <c r="D133" s="230">
        <f t="shared" si="33"/>
        <v>0</v>
      </c>
      <c r="E133" s="230">
        <f t="shared" si="33"/>
        <v>0</v>
      </c>
      <c r="F133" s="230">
        <f t="shared" si="33"/>
        <v>0</v>
      </c>
      <c r="G133" s="230">
        <f t="shared" si="33"/>
        <v>0</v>
      </c>
      <c r="H133" s="230">
        <f t="shared" si="33"/>
        <v>0</v>
      </c>
      <c r="I133" s="230">
        <f t="shared" si="33"/>
        <v>0</v>
      </c>
      <c r="J133" s="230">
        <f t="shared" si="33"/>
        <v>0</v>
      </c>
      <c r="K133" s="230">
        <f t="shared" si="33"/>
        <v>0</v>
      </c>
      <c r="L133" s="230">
        <f t="shared" si="33"/>
        <v>0</v>
      </c>
      <c r="M133" s="230">
        <f t="shared" si="33"/>
        <v>0</v>
      </c>
      <c r="N133" s="230">
        <f t="shared" si="33"/>
        <v>0</v>
      </c>
      <c r="O133" s="230">
        <f t="shared" si="33"/>
        <v>0</v>
      </c>
      <c r="P133" s="230">
        <f t="shared" si="33"/>
        <v>0</v>
      </c>
      <c r="Q133" s="230">
        <f t="shared" si="33"/>
        <v>0</v>
      </c>
    </row>
    <row r="134" spans="1:17" x14ac:dyDescent="0.25">
      <c r="A134" s="132" t="s">
        <v>83</v>
      </c>
      <c r="B134" s="229">
        <f>IF(B$6=0,0,B$6/PPA!B$10*1000)</f>
        <v>0</v>
      </c>
      <c r="C134" s="229">
        <f>IF(C$6=0,0,C$6/PPA!C$10*1000)</f>
        <v>0</v>
      </c>
      <c r="D134" s="229">
        <f>IF(D$6=0,0,D$6/PPA!D$10*1000)</f>
        <v>0</v>
      </c>
      <c r="E134" s="229">
        <f>IF(E$6=0,0,E$6/PPA!E$10*1000)</f>
        <v>0</v>
      </c>
      <c r="F134" s="229">
        <f>IF(F$6=0,0,F$6/PPA!F$10*1000)</f>
        <v>0</v>
      </c>
      <c r="G134" s="229">
        <f>IF(G$6=0,0,G$6/PPA!G$10*1000)</f>
        <v>0</v>
      </c>
      <c r="H134" s="229">
        <f>IF(H$6=0,0,H$6/PPA!H$10*1000)</f>
        <v>0</v>
      </c>
      <c r="I134" s="229">
        <f>IF(I$6=0,0,I$6/PPA!I$10*1000)</f>
        <v>0</v>
      </c>
      <c r="J134" s="229">
        <f>IF(J$6=0,0,J$6/PPA!J$10*1000)</f>
        <v>0</v>
      </c>
      <c r="K134" s="229">
        <f>IF(K$6=0,0,K$6/PPA!K$10*1000)</f>
        <v>0</v>
      </c>
      <c r="L134" s="229">
        <f>IF(L$6=0,0,L$6/PPA!L$10*1000)</f>
        <v>0</v>
      </c>
      <c r="M134" s="229">
        <f>IF(M$6=0,0,M$6/PPA!M$10*1000)</f>
        <v>0</v>
      </c>
      <c r="N134" s="229">
        <f>IF(N$6=0,0,N$6/PPA!N$10*1000)</f>
        <v>0</v>
      </c>
      <c r="O134" s="229">
        <f>IF(O$6=0,0,O$6/PPA!O$10*1000)</f>
        <v>0</v>
      </c>
      <c r="P134" s="229">
        <f>IF(P$6=0,0,P$6/PPA!P$10*1000)</f>
        <v>0</v>
      </c>
      <c r="Q134" s="229">
        <f>IF(Q$6=0,0,Q$6/PPA!Q$10*1000)</f>
        <v>0</v>
      </c>
    </row>
    <row r="135" spans="1:17" x14ac:dyDescent="0.25">
      <c r="A135" s="76" t="s">
        <v>82</v>
      </c>
      <c r="B135" s="228">
        <f>IF(B$7=0,0,B$7/PPA!B$10*1000)</f>
        <v>0</v>
      </c>
      <c r="C135" s="228">
        <f>IF(C$7=0,0,C$7/PPA!C$10*1000)</f>
        <v>0</v>
      </c>
      <c r="D135" s="228">
        <f>IF(D$7=0,0,D$7/PPA!D$10*1000)</f>
        <v>0</v>
      </c>
      <c r="E135" s="228">
        <f>IF(E$7=0,0,E$7/PPA!E$10*1000)</f>
        <v>0</v>
      </c>
      <c r="F135" s="228">
        <f>IF(F$7=0,0,F$7/PPA!F$10*1000)</f>
        <v>0</v>
      </c>
      <c r="G135" s="228">
        <f>IF(G$7=0,0,G$7/PPA!G$10*1000)</f>
        <v>0</v>
      </c>
      <c r="H135" s="228">
        <f>IF(H$7=0,0,H$7/PPA!H$10*1000)</f>
        <v>0</v>
      </c>
      <c r="I135" s="228">
        <f>IF(I$7=0,0,I$7/PPA!I$10*1000)</f>
        <v>0</v>
      </c>
      <c r="J135" s="228">
        <f>IF(J$7=0,0,J$7/PPA!J$10*1000)</f>
        <v>0</v>
      </c>
      <c r="K135" s="228">
        <f>IF(K$7=0,0,K$7/PPA!K$10*1000)</f>
        <v>0</v>
      </c>
      <c r="L135" s="228">
        <f>IF(L$7=0,0,L$7/PPA!L$10*1000)</f>
        <v>0</v>
      </c>
      <c r="M135" s="228">
        <f>IF(M$7=0,0,M$7/PPA!M$10*1000)</f>
        <v>0</v>
      </c>
      <c r="N135" s="228">
        <f>IF(N$7=0,0,N$7/PPA!N$10*1000)</f>
        <v>0</v>
      </c>
      <c r="O135" s="228">
        <f>IF(O$7=0,0,O$7/PPA!O$10*1000)</f>
        <v>0</v>
      </c>
      <c r="P135" s="228">
        <f>IF(P$7=0,0,P$7/PPA!P$10*1000)</f>
        <v>0</v>
      </c>
      <c r="Q135" s="228">
        <f>IF(Q$7=0,0,Q$7/PPA!Q$10*1000)</f>
        <v>0</v>
      </c>
    </row>
    <row r="136" spans="1:17" x14ac:dyDescent="0.25">
      <c r="A136" s="76" t="s">
        <v>81</v>
      </c>
      <c r="B136" s="228">
        <f>IF(B$8=0,0,B$8/PPA!B$10*1000)</f>
        <v>0</v>
      </c>
      <c r="C136" s="228">
        <f>IF(C$8=0,0,C$8/PPA!C$10*1000)</f>
        <v>0</v>
      </c>
      <c r="D136" s="228">
        <f>IF(D$8=0,0,D$8/PPA!D$10*1000)</f>
        <v>0</v>
      </c>
      <c r="E136" s="228">
        <f>IF(E$8=0,0,E$8/PPA!E$10*1000)</f>
        <v>0</v>
      </c>
      <c r="F136" s="228">
        <f>IF(F$8=0,0,F$8/PPA!F$10*1000)</f>
        <v>0</v>
      </c>
      <c r="G136" s="228">
        <f>IF(G$8=0,0,G$8/PPA!G$10*1000)</f>
        <v>0</v>
      </c>
      <c r="H136" s="228">
        <f>IF(H$8=0,0,H$8/PPA!H$10*1000)</f>
        <v>0</v>
      </c>
      <c r="I136" s="228">
        <f>IF(I$8=0,0,I$8/PPA!I$10*1000)</f>
        <v>0</v>
      </c>
      <c r="J136" s="228">
        <f>IF(J$8=0,0,J$8/PPA!J$10*1000)</f>
        <v>0</v>
      </c>
      <c r="K136" s="228">
        <f>IF(K$8=0,0,K$8/PPA!K$10*1000)</f>
        <v>0</v>
      </c>
      <c r="L136" s="228">
        <f>IF(L$8=0,0,L$8/PPA!L$10*1000)</f>
        <v>0</v>
      </c>
      <c r="M136" s="228">
        <f>IF(M$8=0,0,M$8/PPA!M$10*1000)</f>
        <v>0</v>
      </c>
      <c r="N136" s="228">
        <f>IF(N$8=0,0,N$8/PPA!N$10*1000)</f>
        <v>0</v>
      </c>
      <c r="O136" s="228">
        <f>IF(O$8=0,0,O$8/PPA!O$10*1000)</f>
        <v>0</v>
      </c>
      <c r="P136" s="228">
        <f>IF(P$8=0,0,P$8/PPA!P$10*1000)</f>
        <v>0</v>
      </c>
      <c r="Q136" s="228">
        <f>IF(Q$8=0,0,Q$8/PPA!Q$10*1000)</f>
        <v>0</v>
      </c>
    </row>
    <row r="137" spans="1:17" x14ac:dyDescent="0.25">
      <c r="A137" s="76" t="s">
        <v>80</v>
      </c>
      <c r="B137" s="228">
        <f>IF(B$9=0,0,B$9/PPA!B$10*1000)</f>
        <v>0</v>
      </c>
      <c r="C137" s="228">
        <f>IF(C$9=0,0,C$9/PPA!C$10*1000)</f>
        <v>0</v>
      </c>
      <c r="D137" s="228">
        <f>IF(D$9=0,0,D$9/PPA!D$10*1000)</f>
        <v>0</v>
      </c>
      <c r="E137" s="228">
        <f>IF(E$9=0,0,E$9/PPA!E$10*1000)</f>
        <v>0</v>
      </c>
      <c r="F137" s="228">
        <f>IF(F$9=0,0,F$9/PPA!F$10*1000)</f>
        <v>0</v>
      </c>
      <c r="G137" s="228">
        <f>IF(G$9=0,0,G$9/PPA!G$10*1000)</f>
        <v>0</v>
      </c>
      <c r="H137" s="228">
        <f>IF(H$9=0,0,H$9/PPA!H$10*1000)</f>
        <v>0</v>
      </c>
      <c r="I137" s="228">
        <f>IF(I$9=0,0,I$9/PPA!I$10*1000)</f>
        <v>0</v>
      </c>
      <c r="J137" s="228">
        <f>IF(J$9=0,0,J$9/PPA!J$10*1000)</f>
        <v>0</v>
      </c>
      <c r="K137" s="228">
        <f>IF(K$9=0,0,K$9/PPA!K$10*1000)</f>
        <v>0</v>
      </c>
      <c r="L137" s="228">
        <f>IF(L$9=0,0,L$9/PPA!L$10*1000)</f>
        <v>0</v>
      </c>
      <c r="M137" s="228">
        <f>IF(M$9=0,0,M$9/PPA!M$10*1000)</f>
        <v>0</v>
      </c>
      <c r="N137" s="228">
        <f>IF(N$9=0,0,N$9/PPA!N$10*1000)</f>
        <v>0</v>
      </c>
      <c r="O137" s="228">
        <f>IF(O$9=0,0,O$9/PPA!O$10*1000)</f>
        <v>0</v>
      </c>
      <c r="P137" s="228">
        <f>IF(P$9=0,0,P$9/PPA!P$10*1000)</f>
        <v>0</v>
      </c>
      <c r="Q137" s="228">
        <f>IF(Q$9=0,0,Q$9/PPA!Q$10*1000)</f>
        <v>0</v>
      </c>
    </row>
    <row r="138" spans="1:17" x14ac:dyDescent="0.25">
      <c r="A138" s="129" t="s">
        <v>79</v>
      </c>
      <c r="B138" s="227">
        <f>IF(B$10=0,0,B$10/PPA!B$10*1000)</f>
        <v>0</v>
      </c>
      <c r="C138" s="227">
        <f>IF(C$10=0,0,C$10/PPA!C$10*1000)</f>
        <v>0</v>
      </c>
      <c r="D138" s="227">
        <f>IF(D$10=0,0,D$10/PPA!D$10*1000)</f>
        <v>0</v>
      </c>
      <c r="E138" s="227">
        <f>IF(E$10=0,0,E$10/PPA!E$10*1000)</f>
        <v>0</v>
      </c>
      <c r="F138" s="227">
        <f>IF(F$10=0,0,F$10/PPA!F$10*1000)</f>
        <v>0</v>
      </c>
      <c r="G138" s="227">
        <f>IF(G$10=0,0,G$10/PPA!G$10*1000)</f>
        <v>0</v>
      </c>
      <c r="H138" s="227">
        <f>IF(H$10=0,0,H$10/PPA!H$10*1000)</f>
        <v>0</v>
      </c>
      <c r="I138" s="227">
        <f>IF(I$10=0,0,I$10/PPA!I$10*1000)</f>
        <v>0</v>
      </c>
      <c r="J138" s="227">
        <f>IF(J$10=0,0,J$10/PPA!J$10*1000)</f>
        <v>0</v>
      </c>
      <c r="K138" s="227">
        <f>IF(K$10=0,0,K$10/PPA!K$10*1000)</f>
        <v>0</v>
      </c>
      <c r="L138" s="227">
        <f>IF(L$10=0,0,L$10/PPA!L$10*1000)</f>
        <v>0</v>
      </c>
      <c r="M138" s="227">
        <f>IF(M$10=0,0,M$10/PPA!M$10*1000)</f>
        <v>0</v>
      </c>
      <c r="N138" s="227">
        <f>IF(N$10=0,0,N$10/PPA!N$10*1000)</f>
        <v>0</v>
      </c>
      <c r="O138" s="227">
        <f>IF(O$10=0,0,O$10/PPA!O$10*1000)</f>
        <v>0</v>
      </c>
      <c r="P138" s="227">
        <f>IF(P$10=0,0,P$10/PPA!P$10*1000)</f>
        <v>0</v>
      </c>
      <c r="Q138" s="227">
        <f>IF(Q$10=0,0,Q$10/PPA!Q$10*1000)</f>
        <v>0</v>
      </c>
    </row>
    <row r="139" spans="1:17" x14ac:dyDescent="0.25">
      <c r="A139" s="127" t="s">
        <v>241</v>
      </c>
      <c r="B139" s="225">
        <f>IF(B$15=0,0,B$15/PPA!B$10*1000)</f>
        <v>0</v>
      </c>
      <c r="C139" s="225">
        <f>IF(C$15=0,0,C$15/PPA!C$10*1000)</f>
        <v>0</v>
      </c>
      <c r="D139" s="225">
        <f>IF(D$15=0,0,D$15/PPA!D$10*1000)</f>
        <v>0</v>
      </c>
      <c r="E139" s="225">
        <f>IF(E$15=0,0,E$15/PPA!E$10*1000)</f>
        <v>0</v>
      </c>
      <c r="F139" s="225">
        <f>IF(F$15=0,0,F$15/PPA!F$10*1000)</f>
        <v>0</v>
      </c>
      <c r="G139" s="225">
        <f>IF(G$15=0,0,G$15/PPA!G$10*1000)</f>
        <v>0</v>
      </c>
      <c r="H139" s="225">
        <f>IF(H$15=0,0,H$15/PPA!H$10*1000)</f>
        <v>0</v>
      </c>
      <c r="I139" s="225">
        <f>IF(I$15=0,0,I$15/PPA!I$10*1000)</f>
        <v>0</v>
      </c>
      <c r="J139" s="225">
        <f>IF(J$15=0,0,J$15/PPA!J$10*1000)</f>
        <v>0</v>
      </c>
      <c r="K139" s="225">
        <f>IF(K$15=0,0,K$15/PPA!K$10*1000)</f>
        <v>0</v>
      </c>
      <c r="L139" s="225">
        <f>IF(L$15=0,0,L$15/PPA!L$10*1000)</f>
        <v>0</v>
      </c>
      <c r="M139" s="225">
        <f>IF(M$15=0,0,M$15/PPA!M$10*1000)</f>
        <v>0</v>
      </c>
      <c r="N139" s="225">
        <f>IF(N$15=0,0,N$15/PPA!N$10*1000)</f>
        <v>0</v>
      </c>
      <c r="O139" s="225">
        <f>IF(O$15=0,0,O$15/PPA!O$10*1000)</f>
        <v>0</v>
      </c>
      <c r="P139" s="225">
        <f>IF(P$15=0,0,P$15/PPA!P$10*1000)</f>
        <v>0</v>
      </c>
      <c r="Q139" s="225">
        <f>IF(Q$15=0,0,Q$15/PPA!Q$10*1000)</f>
        <v>0</v>
      </c>
    </row>
    <row r="140" spans="1:17" x14ac:dyDescent="0.25">
      <c r="A140" s="127" t="s">
        <v>240</v>
      </c>
      <c r="B140" s="226">
        <f>IF(B$16=0,0,B$16/PPA!B$10*1000)</f>
        <v>0</v>
      </c>
      <c r="C140" s="226">
        <f>IF(C$16=0,0,C$16/PPA!C$10*1000)</f>
        <v>0</v>
      </c>
      <c r="D140" s="226">
        <f>IF(D$16=0,0,D$16/PPA!D$10*1000)</f>
        <v>0</v>
      </c>
      <c r="E140" s="226">
        <f>IF(E$16=0,0,E$16/PPA!E$10*1000)</f>
        <v>0</v>
      </c>
      <c r="F140" s="226">
        <f>IF(F$16=0,0,F$16/PPA!F$10*1000)</f>
        <v>0</v>
      </c>
      <c r="G140" s="226">
        <f>IF(G$16=0,0,G$16/PPA!G$10*1000)</f>
        <v>0</v>
      </c>
      <c r="H140" s="226">
        <f>IF(H$16=0,0,H$16/PPA!H$10*1000)</f>
        <v>0</v>
      </c>
      <c r="I140" s="226">
        <f>IF(I$16=0,0,I$16/PPA!I$10*1000)</f>
        <v>0</v>
      </c>
      <c r="J140" s="226">
        <f>IF(J$16=0,0,J$16/PPA!J$10*1000)</f>
        <v>0</v>
      </c>
      <c r="K140" s="226">
        <f>IF(K$16=0,0,K$16/PPA!K$10*1000)</f>
        <v>0</v>
      </c>
      <c r="L140" s="226">
        <f>IF(L$16=0,0,L$16/PPA!L$10*1000)</f>
        <v>0</v>
      </c>
      <c r="M140" s="226">
        <f>IF(M$16=0,0,M$16/PPA!M$10*1000)</f>
        <v>0</v>
      </c>
      <c r="N140" s="226">
        <f>IF(N$16=0,0,N$16/PPA!N$10*1000)</f>
        <v>0</v>
      </c>
      <c r="O140" s="226">
        <f>IF(O$16=0,0,O$16/PPA!O$10*1000)</f>
        <v>0</v>
      </c>
      <c r="P140" s="226">
        <f>IF(P$16=0,0,P$16/PPA!P$10*1000)</f>
        <v>0</v>
      </c>
      <c r="Q140" s="226">
        <f>IF(Q$16=0,0,Q$16/PPA!Q$10*1000)</f>
        <v>0</v>
      </c>
    </row>
    <row r="141" spans="1:17" x14ac:dyDescent="0.25">
      <c r="A141" s="72" t="s">
        <v>239</v>
      </c>
      <c r="B141" s="258">
        <f>IF(B$29=0,0,B$29/PPA!B$10*1000)</f>
        <v>0</v>
      </c>
      <c r="C141" s="258">
        <f>IF(C$29=0,0,C$29/PPA!C$10*1000)</f>
        <v>0</v>
      </c>
      <c r="D141" s="258">
        <f>IF(D$29=0,0,D$29/PPA!D$10*1000)</f>
        <v>0</v>
      </c>
      <c r="E141" s="258">
        <f>IF(E$29=0,0,E$29/PPA!E$10*1000)</f>
        <v>0</v>
      </c>
      <c r="F141" s="258">
        <f>IF(F$29=0,0,F$29/PPA!F$10*1000)</f>
        <v>0</v>
      </c>
      <c r="G141" s="258">
        <f>IF(G$29=0,0,G$29/PPA!G$10*1000)</f>
        <v>0</v>
      </c>
      <c r="H141" s="258">
        <f>IF(H$29=0,0,H$29/PPA!H$10*1000)</f>
        <v>0</v>
      </c>
      <c r="I141" s="258">
        <f>IF(I$29=0,0,I$29/PPA!I$10*1000)</f>
        <v>0</v>
      </c>
      <c r="J141" s="258">
        <f>IF(J$29=0,0,J$29/PPA!J$10*1000)</f>
        <v>0</v>
      </c>
      <c r="K141" s="258">
        <f>IF(K$29=0,0,K$29/PPA!K$10*1000)</f>
        <v>0</v>
      </c>
      <c r="L141" s="258">
        <f>IF(L$29=0,0,L$29/PPA!L$10*1000)</f>
        <v>0</v>
      </c>
      <c r="M141" s="258">
        <f>IF(M$29=0,0,M$29/PPA!M$10*1000)</f>
        <v>0</v>
      </c>
      <c r="N141" s="258">
        <f>IF(N$29=0,0,N$29/PPA!N$10*1000)</f>
        <v>0</v>
      </c>
      <c r="O141" s="258">
        <f>IF(O$29=0,0,O$29/PPA!O$10*1000)</f>
        <v>0</v>
      </c>
      <c r="P141" s="258">
        <f>IF(P$29=0,0,P$29/PPA!P$10*1000)</f>
        <v>0</v>
      </c>
      <c r="Q141" s="258">
        <f>IF(Q$29=0,0,Q$29/PPA!Q$10*1000)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689.0086240663569</v>
      </c>
      <c r="C143" s="230">
        <f t="shared" si="34"/>
        <v>644.41884590721531</v>
      </c>
      <c r="D143" s="230">
        <f t="shared" si="34"/>
        <v>399.70628703235752</v>
      </c>
      <c r="E143" s="230">
        <f t="shared" si="34"/>
        <v>299.8192059255345</v>
      </c>
      <c r="F143" s="230">
        <f t="shared" si="34"/>
        <v>200.19292638580004</v>
      </c>
      <c r="G143" s="230">
        <f t="shared" si="34"/>
        <v>197.53654493153422</v>
      </c>
      <c r="H143" s="230">
        <f t="shared" si="34"/>
        <v>181.21114880497177</v>
      </c>
      <c r="I143" s="230">
        <f t="shared" si="34"/>
        <v>185.07605436256978</v>
      </c>
      <c r="J143" s="230">
        <f t="shared" si="34"/>
        <v>171.93599280524157</v>
      </c>
      <c r="K143" s="230">
        <f t="shared" si="34"/>
        <v>339.03063638027703</v>
      </c>
      <c r="L143" s="230">
        <f t="shared" si="34"/>
        <v>376.85748554995985</v>
      </c>
      <c r="M143" s="230">
        <f t="shared" si="34"/>
        <v>249.04228761859753</v>
      </c>
      <c r="N143" s="230">
        <f t="shared" si="34"/>
        <v>235.0523333711966</v>
      </c>
      <c r="O143" s="230">
        <f t="shared" si="34"/>
        <v>237.81809328233723</v>
      </c>
      <c r="P143" s="230">
        <f t="shared" si="34"/>
        <v>195.39590106100067</v>
      </c>
      <c r="Q143" s="230">
        <f t="shared" si="34"/>
        <v>176.26463602741626</v>
      </c>
    </row>
    <row r="144" spans="1:17" x14ac:dyDescent="0.25">
      <c r="A144" s="132" t="s">
        <v>83</v>
      </c>
      <c r="B144" s="229">
        <f>IF(B$32=0,0,B$32/PPA!B$11*1000)</f>
        <v>2.6471937594643755</v>
      </c>
      <c r="C144" s="229">
        <f>IF(C$32=0,0,C$32/PPA!C$11*1000)</f>
        <v>2.475878367529003</v>
      </c>
      <c r="D144" s="229">
        <f>IF(D$32=0,0,D$32/PPA!D$11*1000)</f>
        <v>1.5356846804124036</v>
      </c>
      <c r="E144" s="229">
        <f>IF(E$32=0,0,E$32/PPA!E$11*1000)</f>
        <v>1.15191523468827</v>
      </c>
      <c r="F144" s="229">
        <f>IF(F$32=0,0,F$32/PPA!F$11*1000)</f>
        <v>0.76914779714914372</v>
      </c>
      <c r="G144" s="229">
        <f>IF(G$32=0,0,G$32/PPA!G$11*1000)</f>
        <v>0.75894189237107512</v>
      </c>
      <c r="H144" s="229">
        <f>IF(H$32=0,0,H$32/PPA!H$11*1000)</f>
        <v>0.69621918435623609</v>
      </c>
      <c r="I144" s="229">
        <f>IF(I$32=0,0,I$32/PPA!I$11*1000)</f>
        <v>0.71106827842506071</v>
      </c>
      <c r="J144" s="229">
        <f>IF(J$32=0,0,J$32/PPA!J$11*1000)</f>
        <v>0.66058373042586604</v>
      </c>
      <c r="K144" s="229">
        <f>IF(K$32=0,0,K$32/PPA!K$11*1000)</f>
        <v>1.3025668381280966</v>
      </c>
      <c r="L144" s="229">
        <f>IF(L$32=0,0,L$32/PPA!L$11*1000)</f>
        <v>1.4478988348035704</v>
      </c>
      <c r="M144" s="229">
        <f>IF(M$32=0,0,M$32/PPA!M$11*1000)</f>
        <v>0.95682864713053462</v>
      </c>
      <c r="N144" s="229">
        <f>IF(N$32=0,0,N$32/PPA!N$11*1000)</f>
        <v>0.90307878350713666</v>
      </c>
      <c r="O144" s="229">
        <f>IF(O$32=0,0,O$32/PPA!O$11*1000)</f>
        <v>0.91370492390830971</v>
      </c>
      <c r="P144" s="229">
        <f>IF(P$32=0,0,P$32/PPA!P$11*1000)</f>
        <v>0.75071746832559816</v>
      </c>
      <c r="Q144" s="229">
        <f>IF(Q$32=0,0,Q$32/PPA!Q$11*1000)</f>
        <v>0.67721451983030334</v>
      </c>
    </row>
    <row r="145" spans="1:17" x14ac:dyDescent="0.25">
      <c r="A145" s="76" t="s">
        <v>82</v>
      </c>
      <c r="B145" s="228">
        <f>IF(B$33=0,0,B$33/PPA!B$11*1000)</f>
        <v>3.7565668652728759</v>
      </c>
      <c r="C145" s="228">
        <f>IF(C$33=0,0,C$33/PPA!C$11*1000)</f>
        <v>3.5134574508015022</v>
      </c>
      <c r="D145" s="228">
        <f>IF(D$33=0,0,D$33/PPA!D$11*1000)</f>
        <v>2.1792519589165473</v>
      </c>
      <c r="E145" s="228">
        <f>IF(E$33=0,0,E$33/PPA!E$11*1000)</f>
        <v>1.6346542774823343</v>
      </c>
      <c r="F145" s="228">
        <f>IF(F$33=0,0,F$33/PPA!F$11*1000)</f>
        <v>1.0914785209574984</v>
      </c>
      <c r="G145" s="228">
        <f>IF(G$33=0,0,G$33/PPA!G$11*1000)</f>
        <v>1.0769955751654308</v>
      </c>
      <c r="H145" s="228">
        <f>IF(H$33=0,0,H$33/PPA!H$11*1000)</f>
        <v>0.98798733926040005</v>
      </c>
      <c r="I145" s="228">
        <f>IF(I$33=0,0,I$33/PPA!I$11*1000)</f>
        <v>1.0090593195636299</v>
      </c>
      <c r="J145" s="228">
        <f>IF(J$33=0,0,J$33/PPA!J$11*1000)</f>
        <v>0.93741795234447145</v>
      </c>
      <c r="K145" s="228">
        <f>IF(K$33=0,0,K$33/PPA!K$11*1000)</f>
        <v>1.8484402233198585</v>
      </c>
      <c r="L145" s="228">
        <f>IF(L$33=0,0,L$33/PPA!L$11*1000)</f>
        <v>2.0546772474225055</v>
      </c>
      <c r="M145" s="228">
        <f>IF(M$33=0,0,M$33/PPA!M$11*1000)</f>
        <v>1.3578117501613167</v>
      </c>
      <c r="N145" s="228">
        <f>IF(N$33=0,0,N$33/PPA!N$11*1000)</f>
        <v>1.2815366547027025</v>
      </c>
      <c r="O145" s="228">
        <f>IF(O$33=0,0,O$33/PPA!O$11*1000)</f>
        <v>1.2966159464221196</v>
      </c>
      <c r="P145" s="228">
        <f>IF(P$33=0,0,P$33/PPA!P$11*1000)</f>
        <v>1.0653244994291977</v>
      </c>
      <c r="Q145" s="228">
        <f>IF(Q$33=0,0,Q$33/PPA!Q$11*1000)</f>
        <v>0.96101829221255908</v>
      </c>
    </row>
    <row r="146" spans="1:17" x14ac:dyDescent="0.25">
      <c r="A146" s="76" t="s">
        <v>81</v>
      </c>
      <c r="B146" s="228">
        <f>IF(B$34=0,0,B$34/PPA!B$11*1000)</f>
        <v>13.367357496932618</v>
      </c>
      <c r="C146" s="228">
        <f>IF(C$34=0,0,C$34/PPA!C$11*1000)</f>
        <v>12.502277605995353</v>
      </c>
      <c r="D146" s="228">
        <f>IF(D$34=0,0,D$34/PPA!D$11*1000)</f>
        <v>7.7546443482810608</v>
      </c>
      <c r="E146" s="228">
        <f>IF(E$34=0,0,E$34/PPA!E$11*1000)</f>
        <v>5.8167494136722118</v>
      </c>
      <c r="F146" s="228">
        <f>IF(F$34=0,0,F$34/PPA!F$11*1000)</f>
        <v>3.8839142528619188</v>
      </c>
      <c r="G146" s="228">
        <f>IF(G$34=0,0,G$34/PPA!G$11*1000)</f>
        <v>3.832378177249645</v>
      </c>
      <c r="H146" s="228">
        <f>IF(H$34=0,0,H$34/PPA!H$11*1000)</f>
        <v>3.5156515084093103</v>
      </c>
      <c r="I146" s="228">
        <f>IF(I$34=0,0,I$34/PPA!I$11*1000)</f>
        <v>3.5906339868221195</v>
      </c>
      <c r="J146" s="228">
        <f>IF(J$34=0,0,J$34/PPA!J$11*1000)</f>
        <v>3.3357055371143676</v>
      </c>
      <c r="K146" s="228">
        <f>IF(K$34=0,0,K$34/PPA!K$11*1000)</f>
        <v>6.5774847521665709</v>
      </c>
      <c r="L146" s="228">
        <f>IF(L$34=0,0,L$34/PPA!L$11*1000)</f>
        <v>7.3113580277280699</v>
      </c>
      <c r="M146" s="228">
        <f>IF(M$34=0,0,M$34/PPA!M$11*1000)</f>
        <v>4.8316337040958386</v>
      </c>
      <c r="N146" s="228">
        <f>IF(N$34=0,0,N$34/PPA!N$11*1000)</f>
        <v>4.5602166082007818</v>
      </c>
      <c r="O146" s="228">
        <f>IF(O$34=0,0,O$34/PPA!O$11*1000)</f>
        <v>4.613874719567673</v>
      </c>
      <c r="P146" s="228">
        <f>IF(P$34=0,0,P$34/PPA!P$11*1000)</f>
        <v>3.7908478525315554</v>
      </c>
      <c r="Q146" s="228">
        <f>IF(Q$34=0,0,Q$34/PPA!Q$11*1000)</f>
        <v>3.4196849234477251</v>
      </c>
    </row>
    <row r="147" spans="1:17" x14ac:dyDescent="0.25">
      <c r="A147" s="76" t="s">
        <v>80</v>
      </c>
      <c r="B147" s="228">
        <f>IF(B$35=0,0,B$35/PPA!B$11*1000)</f>
        <v>10.588775037857502</v>
      </c>
      <c r="C147" s="228">
        <f>IF(C$35=0,0,C$35/PPA!C$11*1000)</f>
        <v>9.9035134701160121</v>
      </c>
      <c r="D147" s="228">
        <f>IF(D$35=0,0,D$35/PPA!D$11*1000)</f>
        <v>6.1427387216496143</v>
      </c>
      <c r="E147" s="228">
        <f>IF(E$35=0,0,E$35/PPA!E$11*1000)</f>
        <v>4.6076609387530798</v>
      </c>
      <c r="F147" s="228">
        <f>IF(F$35=0,0,F$35/PPA!F$11*1000)</f>
        <v>3.0765911885965749</v>
      </c>
      <c r="G147" s="228">
        <f>IF(G$35=0,0,G$35/PPA!G$11*1000)</f>
        <v>3.0357675694843005</v>
      </c>
      <c r="H147" s="228">
        <f>IF(H$35=0,0,H$35/PPA!H$11*1000)</f>
        <v>2.7848767374249443</v>
      </c>
      <c r="I147" s="228">
        <f>IF(I$35=0,0,I$35/PPA!I$11*1000)</f>
        <v>2.8442731137002428</v>
      </c>
      <c r="J147" s="228">
        <f>IF(J$35=0,0,J$35/PPA!J$11*1000)</f>
        <v>2.6423349217034642</v>
      </c>
      <c r="K147" s="228">
        <f>IF(K$35=0,0,K$35/PPA!K$11*1000)</f>
        <v>5.2102673525123864</v>
      </c>
      <c r="L147" s="228">
        <f>IF(L$35=0,0,L$35/PPA!L$11*1000)</f>
        <v>5.7915953392142816</v>
      </c>
      <c r="M147" s="228">
        <f>IF(M$35=0,0,M$35/PPA!M$11*1000)</f>
        <v>3.8273145885221385</v>
      </c>
      <c r="N147" s="228">
        <f>IF(N$35=0,0,N$35/PPA!N$11*1000)</f>
        <v>3.6123151340285466</v>
      </c>
      <c r="O147" s="228">
        <f>IF(O$35=0,0,O$35/PPA!O$11*1000)</f>
        <v>3.6548196956332388</v>
      </c>
      <c r="P147" s="228">
        <f>IF(P$35=0,0,P$35/PPA!P$11*1000)</f>
        <v>3.0028698733023926</v>
      </c>
      <c r="Q147" s="228">
        <f>IF(Q$35=0,0,Q$35/PPA!Q$11*1000)</f>
        <v>2.7088580793212134</v>
      </c>
    </row>
    <row r="148" spans="1:17" x14ac:dyDescent="0.25">
      <c r="A148" s="129" t="s">
        <v>79</v>
      </c>
      <c r="B148" s="227">
        <f>IF(B$36=0,0,B$36/PPA!B$11*1000)</f>
        <v>6.3532650227145018</v>
      </c>
      <c r="C148" s="227">
        <f>IF(C$36=0,0,C$36/PPA!C$11*1000)</f>
        <v>5.9421080820696073</v>
      </c>
      <c r="D148" s="227">
        <f>IF(D$36=0,0,D$36/PPA!D$11*1000)</f>
        <v>3.685643232989769</v>
      </c>
      <c r="E148" s="227">
        <f>IF(E$36=0,0,E$36/PPA!E$11*1000)</f>
        <v>2.7645965632518488</v>
      </c>
      <c r="F148" s="227">
        <f>IF(F$36=0,0,F$36/PPA!F$11*1000)</f>
        <v>1.845954713157945</v>
      </c>
      <c r="G148" s="227">
        <f>IF(G$36=0,0,G$36/PPA!G$11*1000)</f>
        <v>1.8214605416905805</v>
      </c>
      <c r="H148" s="227">
        <f>IF(H$36=0,0,H$36/PPA!H$11*1000)</f>
        <v>1.6709260424549668</v>
      </c>
      <c r="I148" s="227">
        <f>IF(I$36=0,0,I$36/PPA!I$11*1000)</f>
        <v>1.7065638682201458</v>
      </c>
      <c r="J148" s="227">
        <f>IF(J$36=0,0,J$36/PPA!J$11*1000)</f>
        <v>1.5854009530220787</v>
      </c>
      <c r="K148" s="227">
        <f>IF(K$36=0,0,K$36/PPA!K$11*1000)</f>
        <v>3.1261604115074331</v>
      </c>
      <c r="L148" s="227">
        <f>IF(L$36=0,0,L$36/PPA!L$11*1000)</f>
        <v>3.4749572035285694</v>
      </c>
      <c r="M148" s="227">
        <f>IF(M$36=0,0,M$36/PPA!M$11*1000)</f>
        <v>2.2963887531132836</v>
      </c>
      <c r="N148" s="227">
        <f>IF(N$36=0,0,N$36/PPA!N$11*1000)</f>
        <v>2.1673890804171276</v>
      </c>
      <c r="O148" s="227">
        <f>IF(O$36=0,0,O$36/PPA!O$11*1000)</f>
        <v>2.1928918173799432</v>
      </c>
      <c r="P148" s="227">
        <f>IF(P$36=0,0,P$36/PPA!P$11*1000)</f>
        <v>1.8017219239814362</v>
      </c>
      <c r="Q148" s="227">
        <f>IF(Q$36=0,0,Q$36/PPA!Q$11*1000)</f>
        <v>1.6253148475927282</v>
      </c>
    </row>
    <row r="149" spans="1:17" x14ac:dyDescent="0.25">
      <c r="A149" s="127" t="s">
        <v>238</v>
      </c>
      <c r="B149" s="225">
        <f>IF(B$41=0,0,B$41/PPA!B$11*1000)</f>
        <v>39.124812855272566</v>
      </c>
      <c r="C149" s="225">
        <f>IF(C$41=0,0,C$41/PPA!C$11*1000)</f>
        <v>35.557181827861314</v>
      </c>
      <c r="D149" s="225">
        <f>IF(D$41=0,0,D$41/PPA!D$11*1000)</f>
        <v>25.85592203911137</v>
      </c>
      <c r="E149" s="225">
        <f>IF(E$41=0,0,E$41/PPA!E$11*1000)</f>
        <v>17.174188321083292</v>
      </c>
      <c r="F149" s="225">
        <f>IF(F$41=0,0,F$41/PPA!F$11*1000)</f>
        <v>17.684488632358168</v>
      </c>
      <c r="G149" s="225">
        <f>IF(G$41=0,0,G$41/PPA!G$11*1000)</f>
        <v>17.577402601580406</v>
      </c>
      <c r="H149" s="225">
        <f>IF(H$41=0,0,H$41/PPA!H$11*1000)</f>
        <v>15.115755107587797</v>
      </c>
      <c r="I149" s="225">
        <f>IF(I$41=0,0,I$41/PPA!I$11*1000)</f>
        <v>16.334334345270278</v>
      </c>
      <c r="J149" s="225">
        <f>IF(J$41=0,0,J$41/PPA!J$11*1000)</f>
        <v>14.893022346230106</v>
      </c>
      <c r="K149" s="225">
        <f>IF(K$41=0,0,K$41/PPA!K$11*1000)</f>
        <v>22.513671154458525</v>
      </c>
      <c r="L149" s="225">
        <f>IF(L$41=0,0,L$41/PPA!L$11*1000)</f>
        <v>38.057666266075572</v>
      </c>
      <c r="M149" s="225">
        <f>IF(M$41=0,0,M$41/PPA!M$11*1000)</f>
        <v>20.63366858072035</v>
      </c>
      <c r="N149" s="225">
        <f>IF(N$41=0,0,N$41/PPA!N$11*1000)</f>
        <v>19.886684082725338</v>
      </c>
      <c r="O149" s="225">
        <f>IF(O$41=0,0,O$41/PPA!O$11*1000)</f>
        <v>20.91906385140345</v>
      </c>
      <c r="P149" s="225">
        <f>IF(P$41=0,0,P$41/PPA!P$11*1000)</f>
        <v>23.495439474245561</v>
      </c>
      <c r="Q149" s="225">
        <f>IF(Q$41=0,0,Q$41/PPA!Q$11*1000)</f>
        <v>24.83632633598036</v>
      </c>
    </row>
    <row r="150" spans="1:17" x14ac:dyDescent="0.25">
      <c r="A150" s="127" t="s">
        <v>237</v>
      </c>
      <c r="B150" s="226">
        <f>IF(B$54=0,0,B$54/PPA!B$11*1000)</f>
        <v>545.08181257904562</v>
      </c>
      <c r="C150" s="226">
        <f>IF(C$54=0,0,C$54/PPA!C$11*1000)</f>
        <v>510.94005574057576</v>
      </c>
      <c r="D150" s="226">
        <f>IF(D$54=0,0,D$54/PPA!D$11*1000)</f>
        <v>312.75379855660594</v>
      </c>
      <c r="E150" s="226">
        <f>IF(E$54=0,0,E$54/PPA!E$11*1000)</f>
        <v>237.02674518622359</v>
      </c>
      <c r="F150" s="226">
        <f>IF(F$54=0,0,F$54/PPA!F$11*1000)</f>
        <v>151.46001453303433</v>
      </c>
      <c r="G150" s="226">
        <f>IF(G$54=0,0,G$54/PPA!G$11*1000)</f>
        <v>149.31062724447003</v>
      </c>
      <c r="H150" s="226">
        <f>IF(H$54=0,0,H$54/PPA!H$11*1000)</f>
        <v>138.07533840673179</v>
      </c>
      <c r="I150" s="226">
        <f>IF(I$54=0,0,I$54/PPA!I$11*1000)</f>
        <v>140.03920878899345</v>
      </c>
      <c r="J150" s="226">
        <f>IF(J$54=0,0,J$54/PPA!J$11*1000)</f>
        <v>130.40494353041444</v>
      </c>
      <c r="K150" s="226">
        <f>IF(K$54=0,0,K$54/PPA!K$11*1000)</f>
        <v>264.63973216600056</v>
      </c>
      <c r="L150" s="226">
        <f>IF(L$54=0,0,L$54/PPA!L$11*1000)</f>
        <v>279.90075993806295</v>
      </c>
      <c r="M150" s="226">
        <f>IF(M$54=0,0,M$54/PPA!M$11*1000)</f>
        <v>189.91334375760263</v>
      </c>
      <c r="N150" s="226">
        <f>IF(N$54=0,0,N$54/PPA!N$11*1000)</f>
        <v>178.79383347283422</v>
      </c>
      <c r="O150" s="226">
        <f>IF(O$54=0,0,O$54/PPA!O$11*1000)</f>
        <v>180.02366209362017</v>
      </c>
      <c r="P150" s="226">
        <f>IF(P$54=0,0,P$54/PPA!P$11*1000)</f>
        <v>141.00580337094007</v>
      </c>
      <c r="Q150" s="226">
        <f>IF(Q$54=0,0,Q$54/PPA!Q$11*1000)</f>
        <v>123.21384372436428</v>
      </c>
    </row>
    <row r="151" spans="1:17" x14ac:dyDescent="0.25">
      <c r="A151" s="72" t="s">
        <v>236</v>
      </c>
      <c r="B151" s="258">
        <f>IF(B$67=0,0,B$67/PPA!B$11*1000)</f>
        <v>68.088840449796862</v>
      </c>
      <c r="C151" s="258">
        <f>IF(C$67=0,0,C$67/PPA!C$11*1000)</f>
        <v>63.584373362266817</v>
      </c>
      <c r="D151" s="258">
        <f>IF(D$67=0,0,D$67/PPA!D$11*1000)</f>
        <v>39.798603494390797</v>
      </c>
      <c r="E151" s="258">
        <f>IF(E$67=0,0,E$67/PPA!E$11*1000)</f>
        <v>29.642695990379902</v>
      </c>
      <c r="F151" s="258">
        <f>IF(F$67=0,0,F$67/PPA!F$11*1000)</f>
        <v>20.38133674768445</v>
      </c>
      <c r="G151" s="258">
        <f>IF(G$67=0,0,G$67/PPA!G$11*1000)</f>
        <v>20.122971329522755</v>
      </c>
      <c r="H151" s="258">
        <f>IF(H$67=0,0,H$67/PPA!H$11*1000)</f>
        <v>18.364394478746327</v>
      </c>
      <c r="I151" s="258">
        <f>IF(I$67=0,0,I$67/PPA!I$11*1000)</f>
        <v>18.840912661574858</v>
      </c>
      <c r="J151" s="258">
        <f>IF(J$67=0,0,J$67/PPA!J$11*1000)</f>
        <v>17.476583833986773</v>
      </c>
      <c r="K151" s="258">
        <f>IF(K$67=0,0,K$67/PPA!K$11*1000)</f>
        <v>33.812313482183569</v>
      </c>
      <c r="L151" s="258">
        <f>IF(L$67=0,0,L$67/PPA!L$11*1000)</f>
        <v>38.818572693124352</v>
      </c>
      <c r="M151" s="258">
        <f>IF(M$67=0,0,M$67/PPA!M$11*1000)</f>
        <v>25.225297837251453</v>
      </c>
      <c r="N151" s="258">
        <f>IF(N$67=0,0,N$67/PPA!N$11*1000)</f>
        <v>23.847279554780769</v>
      </c>
      <c r="O151" s="258">
        <f>IF(O$67=0,0,O$67/PPA!O$11*1000)</f>
        <v>24.203460234402304</v>
      </c>
      <c r="P151" s="258">
        <f>IF(P$67=0,0,P$67/PPA!P$11*1000)</f>
        <v>20.483176598244849</v>
      </c>
      <c r="Q151" s="258">
        <f>IF(Q$67=0,0,Q$67/PPA!Q$11*1000)</f>
        <v>18.822375304667098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524.22446428538524</v>
      </c>
      <c r="C153" s="230">
        <f t="shared" si="35"/>
        <v>493.22473864276554</v>
      </c>
      <c r="D153" s="230">
        <f t="shared" si="35"/>
        <v>313.10984314845496</v>
      </c>
      <c r="E153" s="230">
        <f t="shared" si="35"/>
        <v>234.29064027760973</v>
      </c>
      <c r="F153" s="230">
        <f t="shared" si="35"/>
        <v>151.1161918805509</v>
      </c>
      <c r="G153" s="230">
        <f t="shared" si="35"/>
        <v>117.95520197178598</v>
      </c>
      <c r="H153" s="230">
        <f t="shared" si="35"/>
        <v>157.34294475603139</v>
      </c>
      <c r="I153" s="230">
        <f t="shared" si="35"/>
        <v>163.29395701619768</v>
      </c>
      <c r="J153" s="230">
        <f t="shared" si="35"/>
        <v>162.11595494094493</v>
      </c>
      <c r="K153" s="230">
        <f t="shared" si="35"/>
        <v>319.66707188111985</v>
      </c>
      <c r="L153" s="230">
        <f t="shared" si="35"/>
        <v>350.86452983497719</v>
      </c>
      <c r="M153" s="230">
        <f t="shared" si="35"/>
        <v>222.2120677236465</v>
      </c>
      <c r="N153" s="230">
        <f t="shared" si="35"/>
        <v>209.72930148181399</v>
      </c>
      <c r="O153" s="230">
        <f t="shared" si="35"/>
        <v>218.48478571363796</v>
      </c>
      <c r="P153" s="230">
        <f t="shared" si="35"/>
        <v>179.51128521560062</v>
      </c>
      <c r="Q153" s="230">
        <f t="shared" si="35"/>
        <v>161.93528717607734</v>
      </c>
    </row>
    <row r="154" spans="1:17" x14ac:dyDescent="0.25">
      <c r="A154" s="132" t="s">
        <v>83</v>
      </c>
      <c r="B154" s="275">
        <f>IF(B$82=0,0,B$82/PPA!B$12*1000)</f>
        <v>14.906062120320131</v>
      </c>
      <c r="C154" s="275">
        <f>IF(C$82=0,0,C$82/PPA!C$12*1000)</f>
        <v>14.024600327475959</v>
      </c>
      <c r="D154" s="275">
        <f>IF(D$82=0,0,D$82/PPA!D$12*1000)</f>
        <v>8.9031227850399244</v>
      </c>
      <c r="E154" s="275">
        <f>IF(E$82=0,0,E$82/PPA!E$12*1000)</f>
        <v>6.6619379218563317</v>
      </c>
      <c r="F154" s="275">
        <f>IF(F$82=0,0,F$82/PPA!F$12*1000)</f>
        <v>4.2969138165429692</v>
      </c>
      <c r="G154" s="275">
        <f>IF(G$82=0,0,G$82/PPA!G$12*1000)</f>
        <v>3.3539975483654043</v>
      </c>
      <c r="H154" s="275">
        <f>IF(H$82=0,0,H$82/PPA!H$12*1000)</f>
        <v>4.4739684400739792</v>
      </c>
      <c r="I154" s="275">
        <f>IF(I$82=0,0,I$82/PPA!I$12*1000)</f>
        <v>4.643182516242188</v>
      </c>
      <c r="J154" s="275">
        <f>IF(J$82=0,0,J$82/PPA!J$12*1000)</f>
        <v>4.6096866126591287</v>
      </c>
      <c r="K154" s="275">
        <f>IF(K$82=0,0,K$82/PPA!K$12*1000)</f>
        <v>9.0895743253347714</v>
      </c>
      <c r="L154" s="275">
        <f>IF(L$82=0,0,L$82/PPA!L$12*1000)</f>
        <v>9.9766585381827859</v>
      </c>
      <c r="M154" s="275">
        <f>IF(M$82=0,0,M$82/PPA!M$12*1000)</f>
        <v>6.3184897139219629</v>
      </c>
      <c r="N154" s="275">
        <f>IF(N$82=0,0,N$82/PPA!N$12*1000)</f>
        <v>5.9635484593434755</v>
      </c>
      <c r="O154" s="275">
        <f>IF(O$82=0,0,O$82/PPA!O$12*1000)</f>
        <v>6.2125063022990892</v>
      </c>
      <c r="P154" s="275">
        <f>IF(P$82=0,0,P$82/PPA!P$12*1000)</f>
        <v>5.1043141841345872</v>
      </c>
      <c r="Q154" s="275">
        <f>IF(Q$82=0,0,Q$82/PPA!Q$12*1000)</f>
        <v>4.6045494145508208</v>
      </c>
    </row>
    <row r="155" spans="1:17" x14ac:dyDescent="0.25">
      <c r="A155" s="76" t="s">
        <v>82</v>
      </c>
      <c r="B155" s="274">
        <f>IF(B$83=0,0,B$83/PPA!B$12*1000)</f>
        <v>6.5726352315993593</v>
      </c>
      <c r="C155" s="274">
        <f>IF(C$83=0,0,C$83/PPA!C$12*1000)</f>
        <v>6.1839660587358898</v>
      </c>
      <c r="D155" s="274">
        <f>IF(D$83=0,0,D$83/PPA!D$12*1000)</f>
        <v>3.9257168000418652</v>
      </c>
      <c r="E155" s="274">
        <f>IF(E$83=0,0,E$83/PPA!E$12*1000)</f>
        <v>2.9374953319314594</v>
      </c>
      <c r="F155" s="274">
        <f>IF(F$83=0,0,F$83/PPA!F$12*1000)</f>
        <v>1.894668552283602</v>
      </c>
      <c r="G155" s="274">
        <f>IF(G$83=0,0,G$83/PPA!G$12*1000)</f>
        <v>1.4789018236434726</v>
      </c>
      <c r="H155" s="274">
        <f>IF(H$83=0,0,H$83/PPA!H$12*1000)</f>
        <v>1.9727384977288906</v>
      </c>
      <c r="I155" s="274">
        <f>IF(I$83=0,0,I$83/PPA!I$12*1000)</f>
        <v>2.0473512552585644</v>
      </c>
      <c r="J155" s="274">
        <f>IF(J$83=0,0,J$83/PPA!J$12*1000)</f>
        <v>2.0325816699564787</v>
      </c>
      <c r="K155" s="274">
        <f>IF(K$83=0,0,K$83/PPA!K$12*1000)</f>
        <v>4.0079301943532499</v>
      </c>
      <c r="L155" s="274">
        <f>IF(L$83=0,0,L$83/PPA!L$12*1000)</f>
        <v>4.3990785005723874</v>
      </c>
      <c r="M155" s="274">
        <f>IF(M$83=0,0,M$83/PPA!M$12*1000)</f>
        <v>2.7860562883076025</v>
      </c>
      <c r="N155" s="274">
        <f>IF(N$83=0,0,N$83/PPA!N$12*1000)</f>
        <v>2.6295495344674711</v>
      </c>
      <c r="O155" s="274">
        <f>IF(O$83=0,0,O$83/PPA!O$12*1000)</f>
        <v>2.7393242742065742</v>
      </c>
      <c r="P155" s="274">
        <f>IF(P$83=0,0,P$83/PPA!P$12*1000)</f>
        <v>2.25068129791712</v>
      </c>
      <c r="Q155" s="274">
        <f>IF(Q$83=0,0,Q$83/PPA!Q$12*1000)</f>
        <v>2.0303164889176624</v>
      </c>
    </row>
    <row r="156" spans="1:17" x14ac:dyDescent="0.25">
      <c r="A156" s="76" t="s">
        <v>81</v>
      </c>
      <c r="B156" s="274">
        <f>IF(B$84=0,0,B$84/PPA!B$12*1000)</f>
        <v>50.981564989539329</v>
      </c>
      <c r="C156" s="274">
        <f>IF(C$84=0,0,C$84/PPA!C$12*1000)</f>
        <v>47.966798157431434</v>
      </c>
      <c r="D156" s="274">
        <f>IF(D$84=0,0,D$84/PPA!D$12*1000)</f>
        <v>30.450371748860871</v>
      </c>
      <c r="E156" s="274">
        <f>IF(E$84=0,0,E$84/PPA!E$12*1000)</f>
        <v>22.785093633576036</v>
      </c>
      <c r="F156" s="274">
        <f>IF(F$84=0,0,F$84/PPA!F$12*1000)</f>
        <v>14.696261777542498</v>
      </c>
      <c r="G156" s="274">
        <f>IF(G$84=0,0,G$84/PPA!G$12*1000)</f>
        <v>11.471308961851697</v>
      </c>
      <c r="H156" s="274">
        <f>IF(H$84=0,0,H$84/PPA!H$12*1000)</f>
        <v>15.301822234984812</v>
      </c>
      <c r="I156" s="274">
        <f>IF(I$84=0,0,I$84/PPA!I$12*1000)</f>
        <v>15.880566530539184</v>
      </c>
      <c r="J156" s="274">
        <f>IF(J$84=0,0,J$84/PPA!J$12*1000)</f>
        <v>15.76600417519551</v>
      </c>
      <c r="K156" s="274">
        <f>IF(K$84=0,0,K$84/PPA!K$12*1000)</f>
        <v>31.088071447293181</v>
      </c>
      <c r="L156" s="274">
        <f>IF(L$84=0,0,L$84/PPA!L$12*1000)</f>
        <v>34.122068024219708</v>
      </c>
      <c r="M156" s="274">
        <f>IF(M$84=0,0,M$84/PPA!M$12*1000)</f>
        <v>21.610435498381655</v>
      </c>
      <c r="N156" s="274">
        <f>IF(N$84=0,0,N$84/PPA!N$12*1000)</f>
        <v>20.396468959687727</v>
      </c>
      <c r="O156" s="274">
        <f>IF(O$84=0,0,O$84/PPA!O$12*1000)</f>
        <v>21.247952091037003</v>
      </c>
      <c r="P156" s="274">
        <f>IF(P$84=0,0,P$84/PPA!P$12*1000)</f>
        <v>17.457724461696802</v>
      </c>
      <c r="Q156" s="274">
        <f>IF(Q$84=0,0,Q$84/PPA!Q$12*1000)</f>
        <v>15.748433981464339</v>
      </c>
    </row>
    <row r="157" spans="1:17" x14ac:dyDescent="0.25">
      <c r="A157" s="76" t="s">
        <v>80</v>
      </c>
      <c r="B157" s="274">
        <f>IF(B$85=0,0,B$85/PPA!B$12*1000)</f>
        <v>22.511214534689142</v>
      </c>
      <c r="C157" s="274">
        <f>IF(C$85=0,0,C$85/PPA!C$12*1000)</f>
        <v>21.180026232729972</v>
      </c>
      <c r="D157" s="274">
        <f>IF(D$85=0,0,D$85/PPA!D$12*1000)</f>
        <v>13.445543526180371</v>
      </c>
      <c r="E157" s="274">
        <f>IF(E$85=0,0,E$85/PPA!E$12*1000)</f>
        <v>10.060894189569376</v>
      </c>
      <c r="F157" s="274">
        <f>IF(F$85=0,0,F$85/PPA!F$12*1000)</f>
        <v>6.4892221688387322</v>
      </c>
      <c r="G157" s="274">
        <f>IF(G$85=0,0,G$85/PPA!G$12*1000)</f>
        <v>5.0652249903848841</v>
      </c>
      <c r="H157" s="274">
        <f>IF(H$85=0,0,H$85/PPA!H$12*1000)</f>
        <v>6.7566110058429611</v>
      </c>
      <c r="I157" s="274">
        <f>IF(I$85=0,0,I$85/PPA!I$12*1000)</f>
        <v>7.0121590063922801</v>
      </c>
      <c r="J157" s="274">
        <f>IF(J$85=0,0,J$85/PPA!J$12*1000)</f>
        <v>6.9615733141078264</v>
      </c>
      <c r="K157" s="274">
        <f>IF(K$85=0,0,K$85/PPA!K$12*1000)</f>
        <v>13.727123637011843</v>
      </c>
      <c r="L157" s="274">
        <f>IF(L$85=0,0,L$85/PPA!L$12*1000)</f>
        <v>15.0668029476552</v>
      </c>
      <c r="M157" s="274">
        <f>IF(M$85=0,0,M$85/PPA!M$12*1000)</f>
        <v>9.5422168737258133</v>
      </c>
      <c r="N157" s="274">
        <f>IF(N$85=0,0,N$85/PPA!N$12*1000)</f>
        <v>9.0061826975274091</v>
      </c>
      <c r="O157" s="274">
        <f>IF(O$85=0,0,O$85/PPA!O$12*1000)</f>
        <v>9.3821601600946245</v>
      </c>
      <c r="P157" s="274">
        <f>IF(P$85=0,0,P$85/PPA!P$12*1000)</f>
        <v>7.7085625112799896</v>
      </c>
      <c r="Q157" s="274">
        <f>IF(Q$85=0,0,Q$85/PPA!Q$12*1000)</f>
        <v>6.9538150901188303</v>
      </c>
    </row>
    <row r="158" spans="1:17" x14ac:dyDescent="0.25">
      <c r="A158" s="129" t="s">
        <v>79</v>
      </c>
      <c r="B158" s="273">
        <f>IF(B$86=0,0,B$86/PPA!B$12*1000)</f>
        <v>77.981819038244609</v>
      </c>
      <c r="C158" s="273">
        <f>IF(C$86=0,0,C$86/PPA!C$12*1000)</f>
        <v>73.370407019171083</v>
      </c>
      <c r="D158" s="273">
        <f>IF(D$86=0,0,D$86/PPA!D$12*1000)</f>
        <v>46.577137831178248</v>
      </c>
      <c r="E158" s="273">
        <f>IF(E$86=0,0,E$86/PPA!E$12*1000)</f>
        <v>34.852265693835875</v>
      </c>
      <c r="F158" s="273">
        <f>IF(F$86=0,0,F$86/PPA!F$12*1000)</f>
        <v>22.47952228830443</v>
      </c>
      <c r="G158" s="273">
        <f>IF(G$86=0,0,G$86/PPA!G$12*1000)</f>
        <v>17.546608068592281</v>
      </c>
      <c r="H158" s="273">
        <f>IF(H$86=0,0,H$86/PPA!H$12*1000)</f>
        <v>23.405792519880741</v>
      </c>
      <c r="I158" s="273">
        <f>IF(I$86=0,0,I$86/PPA!I$12*1000)</f>
        <v>24.291044530771295</v>
      </c>
      <c r="J158" s="273">
        <f>IF(J$86=0,0,J$86/PPA!J$12*1000)</f>
        <v>24.115809014465775</v>
      </c>
      <c r="K158" s="273">
        <f>IF(K$86=0,0,K$86/PPA!K$12*1000)</f>
        <v>47.552568508798593</v>
      </c>
      <c r="L158" s="273">
        <f>IF(L$86=0,0,L$86/PPA!L$12*1000)</f>
        <v>52.193394502921841</v>
      </c>
      <c r="M158" s="273">
        <f>IF(M$86=0,0,M$86/PPA!M$12*1000)</f>
        <v>33.055498996906806</v>
      </c>
      <c r="N158" s="273">
        <f>IF(N$86=0,0,N$86/PPA!N$12*1000)</f>
        <v>31.198605844287044</v>
      </c>
      <c r="O158" s="273">
        <f>IF(O$86=0,0,O$86/PPA!O$12*1000)</f>
        <v>32.50104141048871</v>
      </c>
      <c r="P158" s="273">
        <f>IF(P$86=0,0,P$86/PPA!P$12*1000)</f>
        <v>26.703478209641329</v>
      </c>
      <c r="Q158" s="273">
        <f>IF(Q$86=0,0,Q$86/PPA!Q$12*1000)</f>
        <v>24.08893350234111</v>
      </c>
    </row>
    <row r="159" spans="1:17" x14ac:dyDescent="0.25">
      <c r="A159" s="72" t="s">
        <v>235</v>
      </c>
      <c r="B159" s="272">
        <f>IF(B$91=0,0,B$91/PPA!B$12*1000)</f>
        <v>351.27116837099271</v>
      </c>
      <c r="C159" s="272">
        <f>IF(C$91=0,0,C$91/PPA!C$12*1000)</f>
        <v>330.49894084722121</v>
      </c>
      <c r="D159" s="272">
        <f>IF(D$91=0,0,D$91/PPA!D$12*1000)</f>
        <v>209.80795045715368</v>
      </c>
      <c r="E159" s="272">
        <f>IF(E$91=0,0,E$91/PPA!E$12*1000)</f>
        <v>156.99295350684065</v>
      </c>
      <c r="F159" s="272">
        <f>IF(F$91=0,0,F$91/PPA!F$12*1000)</f>
        <v>101.25960327703865</v>
      </c>
      <c r="G159" s="272">
        <f>IF(G$91=0,0,G$91/PPA!G$12*1000)</f>
        <v>79.039160578948241</v>
      </c>
      <c r="H159" s="272">
        <f>IF(H$91=0,0,H$91/PPA!H$12*1000)</f>
        <v>105.43201205752</v>
      </c>
      <c r="I159" s="272">
        <f>IF(I$91=0,0,I$91/PPA!I$12*1000)</f>
        <v>109.41965317699416</v>
      </c>
      <c r="J159" s="272">
        <f>IF(J$91=0,0,J$91/PPA!J$12*1000)</f>
        <v>108.63030015456022</v>
      </c>
      <c r="K159" s="272">
        <f>IF(K$91=0,0,K$91/PPA!K$12*1000)</f>
        <v>214.2018037683282</v>
      </c>
      <c r="L159" s="272">
        <f>IF(L$91=0,0,L$91/PPA!L$12*1000)</f>
        <v>235.10652732142529</v>
      </c>
      <c r="M159" s="272">
        <f>IF(M$91=0,0,M$91/PPA!M$12*1000)</f>
        <v>148.89937035240266</v>
      </c>
      <c r="N159" s="272">
        <f>IF(N$91=0,0,N$91/PPA!N$12*1000)</f>
        <v>140.53494598650087</v>
      </c>
      <c r="O159" s="272">
        <f>IF(O$91=0,0,O$91/PPA!O$12*1000)</f>
        <v>146.40180147551195</v>
      </c>
      <c r="P159" s="272">
        <f>IF(P$91=0,0,P$91/PPA!P$12*1000)</f>
        <v>120.28652455093079</v>
      </c>
      <c r="Q159" s="272">
        <f>IF(Q$91=0,0,Q$91/PPA!Q$12*1000)</f>
        <v>108.50923869868458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24.934507576519639</v>
      </c>
      <c r="C31" s="96">
        <v>30.187809608327239</v>
      </c>
      <c r="D31" s="96">
        <v>21.519183629564065</v>
      </c>
      <c r="E31" s="96">
        <v>19.346717989137225</v>
      </c>
      <c r="F31" s="96">
        <v>13.682531826615964</v>
      </c>
      <c r="G31" s="96">
        <v>15.67989411817695</v>
      </c>
      <c r="H31" s="96">
        <v>15.278257627398615</v>
      </c>
      <c r="I31" s="96">
        <v>16.319330795894523</v>
      </c>
      <c r="J31" s="96">
        <v>15.21109786879677</v>
      </c>
      <c r="K31" s="96">
        <v>21.071610466761847</v>
      </c>
      <c r="L31" s="96">
        <v>34.63821970361667</v>
      </c>
      <c r="M31" s="96">
        <v>29.381965913913266</v>
      </c>
      <c r="N31" s="96">
        <v>20.974906068553107</v>
      </c>
      <c r="O31" s="96">
        <v>24.16588385702871</v>
      </c>
      <c r="P31" s="96">
        <v>19.628416277140559</v>
      </c>
      <c r="Q31" s="96">
        <v>17.876535902004775</v>
      </c>
    </row>
    <row r="32" spans="1:17" x14ac:dyDescent="0.25">
      <c r="A32" s="132" t="s">
        <v>83</v>
      </c>
      <c r="B32" s="160">
        <v>5.8524344522539941E-2</v>
      </c>
      <c r="C32" s="160">
        <v>7.1277057740145519E-2</v>
      </c>
      <c r="D32" s="160">
        <v>5.0879334595155722E-2</v>
      </c>
      <c r="E32" s="160">
        <v>4.5653270585627272E-2</v>
      </c>
      <c r="F32" s="160">
        <v>3.2933380795527045E-2</v>
      </c>
      <c r="G32" s="160">
        <v>3.7758161275265725E-2</v>
      </c>
      <c r="H32" s="160">
        <v>3.664691457474259E-2</v>
      </c>
      <c r="I32" s="160">
        <v>3.9275644947430473E-2</v>
      </c>
      <c r="J32" s="160">
        <v>3.62750312501285E-2</v>
      </c>
      <c r="K32" s="160">
        <v>5.001757873922541E-2</v>
      </c>
      <c r="L32" s="160">
        <v>8.4422194331545949E-2</v>
      </c>
      <c r="M32" s="160">
        <v>7.1015518101709696E-2</v>
      </c>
      <c r="N32" s="160">
        <v>5.0530884206990416E-2</v>
      </c>
      <c r="O32" s="160">
        <v>5.9227544951224308E-2</v>
      </c>
      <c r="P32" s="160">
        <v>4.9666349491049436E-2</v>
      </c>
      <c r="Q32" s="160">
        <v>4.5702656791136664E-2</v>
      </c>
    </row>
    <row r="33" spans="1:17" x14ac:dyDescent="0.25">
      <c r="A33" s="76" t="s">
        <v>82</v>
      </c>
      <c r="B33" s="159">
        <v>2.1672971151950649E-2</v>
      </c>
      <c r="C33" s="159">
        <v>2.6395607311810884E-2</v>
      </c>
      <c r="D33" s="159">
        <v>1.8841840261646342E-2</v>
      </c>
      <c r="E33" s="159">
        <v>1.6906503173451614E-2</v>
      </c>
      <c r="F33" s="159">
        <v>1.2196022317563343E-2</v>
      </c>
      <c r="G33" s="159">
        <v>1.3982754471591967E-2</v>
      </c>
      <c r="H33" s="159">
        <v>1.3571233114460617E-2</v>
      </c>
      <c r="I33" s="159">
        <v>1.4544715141441353E-2</v>
      </c>
      <c r="J33" s="159">
        <v>1.3433515782775711E-2</v>
      </c>
      <c r="K33" s="159">
        <v>1.8522711359683006E-2</v>
      </c>
      <c r="L33" s="159">
        <v>3.1263567277157428E-2</v>
      </c>
      <c r="M33" s="159">
        <v>2.6298752898743033E-2</v>
      </c>
      <c r="N33" s="159">
        <v>1.8712800709435994E-2</v>
      </c>
      <c r="O33" s="159">
        <v>2.193338316902238E-2</v>
      </c>
      <c r="P33" s="159">
        <v>1.8392642728833026E-2</v>
      </c>
      <c r="Q33" s="159">
        <v>1.6924792072132006E-2</v>
      </c>
    </row>
    <row r="34" spans="1:17" x14ac:dyDescent="0.25">
      <c r="A34" s="76" t="s">
        <v>81</v>
      </c>
      <c r="B34" s="159">
        <v>0.42369589744513386</v>
      </c>
      <c r="C34" s="159">
        <v>0.51602110528258038</v>
      </c>
      <c r="D34" s="159">
        <v>0.36834868478370048</v>
      </c>
      <c r="E34" s="159">
        <v>0.33051379917007223</v>
      </c>
      <c r="F34" s="159">
        <v>0.23842622153058129</v>
      </c>
      <c r="G34" s="159">
        <v>0.27335595396955509</v>
      </c>
      <c r="H34" s="159">
        <v>0.26531091438983351</v>
      </c>
      <c r="I34" s="159">
        <v>0.28434200791995101</v>
      </c>
      <c r="J34" s="159">
        <v>0.26261860847418922</v>
      </c>
      <c r="K34" s="159">
        <v>0.3621098721368306</v>
      </c>
      <c r="L34" s="159">
        <v>0.61118732184716273</v>
      </c>
      <c r="M34" s="159">
        <v>0.51412764927331445</v>
      </c>
      <c r="N34" s="159">
        <v>0.36582602517711665</v>
      </c>
      <c r="O34" s="159">
        <v>0.4287868239500941</v>
      </c>
      <c r="P34" s="159">
        <v>0.35956709455035829</v>
      </c>
      <c r="Q34" s="159">
        <v>0.33087133811963959</v>
      </c>
    </row>
    <row r="35" spans="1:17" x14ac:dyDescent="0.25">
      <c r="A35" s="76" t="s">
        <v>80</v>
      </c>
      <c r="B35" s="159">
        <v>0.23601033479978356</v>
      </c>
      <c r="C35" s="159">
        <v>0.28743802938820467</v>
      </c>
      <c r="D35" s="159">
        <v>0.20518040637889007</v>
      </c>
      <c r="E35" s="159">
        <v>0.18410532853502157</v>
      </c>
      <c r="F35" s="159">
        <v>0.1328100005399902</v>
      </c>
      <c r="G35" s="159">
        <v>0.15226682770564995</v>
      </c>
      <c r="H35" s="159">
        <v>0.14778551812456422</v>
      </c>
      <c r="I35" s="159">
        <v>0.15838636364309003</v>
      </c>
      <c r="J35" s="159">
        <v>0.14628582925722761</v>
      </c>
      <c r="K35" s="159">
        <v>0.20170521516174697</v>
      </c>
      <c r="L35" s="159">
        <v>0.34044824442325655</v>
      </c>
      <c r="M35" s="159">
        <v>0.28638332201584132</v>
      </c>
      <c r="N35" s="159">
        <v>0.20377521519831499</v>
      </c>
      <c r="O35" s="159">
        <v>0.23884612168401309</v>
      </c>
      <c r="P35" s="159">
        <v>0.20028881770988721</v>
      </c>
      <c r="Q35" s="159">
        <v>0.18430448761987508</v>
      </c>
    </row>
    <row r="36" spans="1:17" x14ac:dyDescent="0.25">
      <c r="A36" s="129" t="s">
        <v>79</v>
      </c>
      <c r="B36" s="158">
        <v>0.21375347698486441</v>
      </c>
      <c r="C36" s="158">
        <v>0.25962495415627307</v>
      </c>
      <c r="D36" s="158">
        <v>0.18591967593755887</v>
      </c>
      <c r="E36" s="158">
        <v>0.17232413361446752</v>
      </c>
      <c r="F36" s="158">
        <v>0.13615365556387884</v>
      </c>
      <c r="G36" s="158">
        <v>0.15566010830453747</v>
      </c>
      <c r="H36" s="158">
        <v>0.15250242412914014</v>
      </c>
      <c r="I36" s="158">
        <v>0.16241296841055125</v>
      </c>
      <c r="J36" s="158">
        <v>0.13533931408124916</v>
      </c>
      <c r="K36" s="158">
        <v>0.18404542750183017</v>
      </c>
      <c r="L36" s="158">
        <v>0.31853403923518486</v>
      </c>
      <c r="M36" s="158">
        <v>0.26460298974547508</v>
      </c>
      <c r="N36" s="158">
        <v>0.18849561954822996</v>
      </c>
      <c r="O36" s="158">
        <v>0.22286607941252423</v>
      </c>
      <c r="P36" s="158">
        <v>0.19256999026201305</v>
      </c>
      <c r="Q36" s="158">
        <v>0.17942153459360832</v>
      </c>
    </row>
    <row r="37" spans="1:17" x14ac:dyDescent="0.25">
      <c r="A37" s="92" t="s">
        <v>125</v>
      </c>
      <c r="B37" s="91">
        <v>0</v>
      </c>
      <c r="C37" s="91">
        <v>0</v>
      </c>
      <c r="D37" s="91">
        <v>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6.1063952785301648E-3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0.14452012219860041</v>
      </c>
      <c r="C38" s="91">
        <v>0.17888289515312814</v>
      </c>
      <c r="D38" s="91">
        <v>0.12528087340674557</v>
      </c>
      <c r="E38" s="91">
        <v>9.0051272360678253E-2</v>
      </c>
      <c r="F38" s="91">
        <v>1.6823838544264488E-2</v>
      </c>
      <c r="G38" s="91">
        <v>2.1077992072094279E-2</v>
      </c>
      <c r="H38" s="91">
        <v>1.4671384770181446E-2</v>
      </c>
      <c r="I38" s="91">
        <v>1.99050852781874E-2</v>
      </c>
      <c r="J38" s="91">
        <v>7.7997260387779141E-2</v>
      </c>
      <c r="K38" s="91">
        <v>0.11797742948825594</v>
      </c>
      <c r="L38" s="91">
        <v>0.16704497157300396</v>
      </c>
      <c r="M38" s="91">
        <v>0.14462874654672028</v>
      </c>
      <c r="N38" s="91">
        <v>0.10877638392342372</v>
      </c>
      <c r="O38" s="91">
        <v>0.11965529501940754</v>
      </c>
      <c r="P38" s="91">
        <v>7.7244627924323628E-2</v>
      </c>
      <c r="Q38" s="91">
        <v>6.2056622535542019E-2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6.9233354786263995E-2</v>
      </c>
      <c r="C40" s="157">
        <v>8.0742059003144934E-2</v>
      </c>
      <c r="D40" s="157">
        <v>6.0638802530813295E-2</v>
      </c>
      <c r="E40" s="157">
        <v>8.2272861253789284E-2</v>
      </c>
      <c r="F40" s="157">
        <v>0.11932981701961436</v>
      </c>
      <c r="G40" s="157">
        <v>0.13458211623244318</v>
      </c>
      <c r="H40" s="157">
        <v>0.13783103935895868</v>
      </c>
      <c r="I40" s="157">
        <v>0.14250788313236384</v>
      </c>
      <c r="J40" s="157">
        <v>5.7342053693470008E-2</v>
      </c>
      <c r="K40" s="157">
        <v>6.6067998013574242E-2</v>
      </c>
      <c r="L40" s="157">
        <v>0.1514890676621809</v>
      </c>
      <c r="M40" s="157">
        <v>0.11386784792022465</v>
      </c>
      <c r="N40" s="157">
        <v>7.9719235624806234E-2</v>
      </c>
      <c r="O40" s="157">
        <v>0.10321078439311671</v>
      </c>
      <c r="P40" s="157">
        <v>0.1153253623376894</v>
      </c>
      <c r="Q40" s="157">
        <v>0.11736491205806629</v>
      </c>
    </row>
    <row r="41" spans="1:17" x14ac:dyDescent="0.25">
      <c r="A41" s="156" t="s">
        <v>238</v>
      </c>
      <c r="B41" s="204">
        <v>1.2496213148900797</v>
      </c>
      <c r="C41" s="204">
        <v>1.4776188184610979</v>
      </c>
      <c r="D41" s="204">
        <v>1.2202333687195852</v>
      </c>
      <c r="E41" s="204">
        <v>0.97959002572591436</v>
      </c>
      <c r="F41" s="204">
        <v>1.0503179732303118</v>
      </c>
      <c r="G41" s="204">
        <v>1.2123873041566222</v>
      </c>
      <c r="H41" s="204">
        <v>1.1081828322377043</v>
      </c>
      <c r="I41" s="204">
        <v>1.2515587565331168</v>
      </c>
      <c r="J41" s="204">
        <v>1.1397341763916151</v>
      </c>
      <c r="K41" s="204">
        <v>1.226791717363052</v>
      </c>
      <c r="L41" s="204">
        <v>3.0482958818730119</v>
      </c>
      <c r="M41" s="204">
        <v>2.1283986793214416</v>
      </c>
      <c r="N41" s="204">
        <v>1.5467760257661212</v>
      </c>
      <c r="O41" s="204">
        <v>1.8697506538839108</v>
      </c>
      <c r="P41" s="204">
        <v>2.1013280535648557</v>
      </c>
      <c r="Q41" s="204">
        <v>2.2529639123218304</v>
      </c>
    </row>
    <row r="42" spans="1:17" x14ac:dyDescent="0.25">
      <c r="A42" s="152" t="s">
        <v>247</v>
      </c>
      <c r="B42" s="151">
        <v>0.59584091417264062</v>
      </c>
      <c r="C42" s="151">
        <v>0.72498584479622075</v>
      </c>
      <c r="D42" s="151">
        <v>0.49877312764330856</v>
      </c>
      <c r="E42" s="151">
        <v>0.46094495777542688</v>
      </c>
      <c r="F42" s="151">
        <v>0.28680799915898864</v>
      </c>
      <c r="G42" s="151">
        <v>0.32773883488150263</v>
      </c>
      <c r="H42" s="151">
        <v>0.32725143377948773</v>
      </c>
      <c r="I42" s="151">
        <v>0.34220652016765718</v>
      </c>
      <c r="J42" s="151">
        <v>0.32247412946928961</v>
      </c>
      <c r="K42" s="151">
        <v>0.48482358272471388</v>
      </c>
      <c r="L42" s="151">
        <v>0.68453740313789802</v>
      </c>
      <c r="M42" s="151">
        <v>0.63030924140178368</v>
      </c>
      <c r="N42" s="151">
        <v>0.44708644453899432</v>
      </c>
      <c r="O42" s="151">
        <v>0.50510123164197285</v>
      </c>
      <c r="P42" s="151">
        <v>0.34656512137559403</v>
      </c>
      <c r="Q42" s="151">
        <v>0.27880363755456511</v>
      </c>
    </row>
    <row r="43" spans="1:17" x14ac:dyDescent="0.25">
      <c r="A43" s="150" t="s">
        <v>33</v>
      </c>
      <c r="B43" s="87">
        <v>9.8446173724835526E-3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2.1086117937555521E-2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1.6149675078068439E-2</v>
      </c>
      <c r="C47" s="87">
        <v>1.692461886867801E-2</v>
      </c>
      <c r="D47" s="87">
        <v>1.7030020545802816E-2</v>
      </c>
      <c r="E47" s="87">
        <v>1.7133209887287393E-2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0.53255504005584364</v>
      </c>
      <c r="C49" s="87">
        <v>0.61837228714436354</v>
      </c>
      <c r="D49" s="87">
        <v>0.4281277451418164</v>
      </c>
      <c r="E49" s="87">
        <v>0.19526480800076881</v>
      </c>
      <c r="F49" s="87">
        <v>2.5115264569733533E-2</v>
      </c>
      <c r="G49" s="87">
        <v>3.0269140602292372E-2</v>
      </c>
      <c r="H49" s="87">
        <v>2.1578867763599591E-2</v>
      </c>
      <c r="I49" s="87">
        <v>3.1605998326863276E-2</v>
      </c>
      <c r="J49" s="87">
        <v>0.29541711177819263</v>
      </c>
      <c r="K49" s="87">
        <v>0.43260868730439256</v>
      </c>
      <c r="L49" s="87">
        <v>0.58111247563654977</v>
      </c>
      <c r="M49" s="87">
        <v>0.47721559479833953</v>
      </c>
      <c r="N49" s="87">
        <v>0.40312876047838114</v>
      </c>
      <c r="O49" s="87">
        <v>0.40431405675465276</v>
      </c>
      <c r="P49" s="87">
        <v>0.24383578946220677</v>
      </c>
      <c r="Q49" s="87">
        <v>0.20050866413699359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3.9870696334852218E-4</v>
      </c>
      <c r="C51" s="87">
        <v>4.8518136513791457E-2</v>
      </c>
      <c r="D51" s="87">
        <v>1.0122567968921891E-2</v>
      </c>
      <c r="E51" s="87">
        <v>3.3951988710713981E-3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3.5557183659193789E-2</v>
      </c>
      <c r="L51" s="87">
        <v>5.4792419514600024E-2</v>
      </c>
      <c r="M51" s="87">
        <v>6.2983778017387373E-2</v>
      </c>
      <c r="N51" s="87">
        <v>3.8688860587920974E-2</v>
      </c>
      <c r="O51" s="87">
        <v>9.7625927614482952E-2</v>
      </c>
      <c r="P51" s="87">
        <v>9.8514041808581768E-2</v>
      </c>
      <c r="Q51" s="87">
        <v>7.249396189883528E-2</v>
      </c>
    </row>
    <row r="52" spans="1:17" x14ac:dyDescent="0.25">
      <c r="A52" s="150" t="s">
        <v>22</v>
      </c>
      <c r="B52" s="87">
        <v>3.6892874702896539E-2</v>
      </c>
      <c r="C52" s="87">
        <v>4.1170802269387748E-2</v>
      </c>
      <c r="D52" s="87">
        <v>4.3492793986767399E-2</v>
      </c>
      <c r="E52" s="87">
        <v>0.24515174101629927</v>
      </c>
      <c r="F52" s="87">
        <v>0.26169273458925513</v>
      </c>
      <c r="G52" s="87">
        <v>0.29746969427921027</v>
      </c>
      <c r="H52" s="87">
        <v>0.30567256601588816</v>
      </c>
      <c r="I52" s="87">
        <v>0.3106005218407939</v>
      </c>
      <c r="J52" s="87">
        <v>2.7057017691096964E-2</v>
      </c>
      <c r="K52" s="87">
        <v>1.6657711761127517E-2</v>
      </c>
      <c r="L52" s="87">
        <v>4.8632507986748202E-2</v>
      </c>
      <c r="M52" s="87">
        <v>6.902375064850115E-2</v>
      </c>
      <c r="N52" s="87">
        <v>5.2688234726922219E-3</v>
      </c>
      <c r="O52" s="87">
        <v>3.1612472728371811E-3</v>
      </c>
      <c r="P52" s="87">
        <v>4.215290104805502E-3</v>
      </c>
      <c r="Q52" s="87">
        <v>5.8010115187362701E-3</v>
      </c>
    </row>
    <row r="53" spans="1:17" x14ac:dyDescent="0.25">
      <c r="A53" s="152" t="s">
        <v>246</v>
      </c>
      <c r="B53" s="151">
        <v>0.65378040071743915</v>
      </c>
      <c r="C53" s="151">
        <v>0.75263297366487714</v>
      </c>
      <c r="D53" s="151">
        <v>0.7214602410762766</v>
      </c>
      <c r="E53" s="151">
        <v>0.51864506795048748</v>
      </c>
      <c r="F53" s="151">
        <v>0.76350997407132326</v>
      </c>
      <c r="G53" s="151">
        <v>0.88464846927511953</v>
      </c>
      <c r="H53" s="151">
        <v>0.78093139845821669</v>
      </c>
      <c r="I53" s="151">
        <v>0.9093522363654597</v>
      </c>
      <c r="J53" s="151">
        <v>0.81726004692232546</v>
      </c>
      <c r="K53" s="151">
        <v>0.74196813463833811</v>
      </c>
      <c r="L53" s="151">
        <v>2.363758478735114</v>
      </c>
      <c r="M53" s="151">
        <v>1.4980894379196579</v>
      </c>
      <c r="N53" s="151">
        <v>1.0996895812271268</v>
      </c>
      <c r="O53" s="151">
        <v>1.3646494222419381</v>
      </c>
      <c r="P53" s="151">
        <v>1.7547629321892617</v>
      </c>
      <c r="Q53" s="151">
        <v>1.9741602747672651</v>
      </c>
    </row>
    <row r="54" spans="1:17" x14ac:dyDescent="0.25">
      <c r="A54" s="156" t="s">
        <v>237</v>
      </c>
      <c r="B54" s="204">
        <v>20.279535083856906</v>
      </c>
      <c r="C54" s="204">
        <v>24.586334783930148</v>
      </c>
      <c r="D54" s="204">
        <v>17.336250723452217</v>
      </c>
      <c r="E54" s="204">
        <v>15.71497827356405</v>
      </c>
      <c r="F54" s="204">
        <v>10.690251436500507</v>
      </c>
      <c r="G54" s="204">
        <v>12.241071113333952</v>
      </c>
      <c r="H54" s="204">
        <v>12.010974220682064</v>
      </c>
      <c r="I54" s="204">
        <v>12.751750720474016</v>
      </c>
      <c r="J54" s="204">
        <v>11.934396976633979</v>
      </c>
      <c r="K54" s="204">
        <v>16.935583133023439</v>
      </c>
      <c r="L54" s="204">
        <v>26.635295285174116</v>
      </c>
      <c r="M54" s="204">
        <v>23.121483111333582</v>
      </c>
      <c r="N54" s="204">
        <v>16.477082902533461</v>
      </c>
      <c r="O54" s="204">
        <v>18.868169081902934</v>
      </c>
      <c r="P54" s="204">
        <v>14.639551744579025</v>
      </c>
      <c r="Q54" s="204">
        <v>12.9411122657714</v>
      </c>
    </row>
    <row r="55" spans="1:17" x14ac:dyDescent="0.25">
      <c r="A55" s="152" t="s">
        <v>245</v>
      </c>
      <c r="B55" s="151">
        <v>18.926711391366233</v>
      </c>
      <c r="C55" s="151">
        <v>23.028962128821135</v>
      </c>
      <c r="D55" s="151">
        <v>15.843381701610975</v>
      </c>
      <c r="E55" s="151">
        <v>14.641781011690032</v>
      </c>
      <c r="F55" s="151">
        <v>9.1103717379914073</v>
      </c>
      <c r="G55" s="151">
        <v>10.41052769623597</v>
      </c>
      <c r="H55" s="151">
        <v>10.395045543583729</v>
      </c>
      <c r="I55" s="151">
        <v>10.870089464149116</v>
      </c>
      <c r="J55" s="151">
        <v>10.243295877259786</v>
      </c>
      <c r="K55" s="151">
        <v>15.400278510079152</v>
      </c>
      <c r="L55" s="151">
        <v>21.744129276144999</v>
      </c>
      <c r="M55" s="151">
        <v>20.021587668056661</v>
      </c>
      <c r="N55" s="151">
        <v>14.201569414768057</v>
      </c>
      <c r="O55" s="151">
        <v>16.044392063921492</v>
      </c>
      <c r="P55" s="151">
        <v>11.008539149577695</v>
      </c>
      <c r="Q55" s="151">
        <v>8.8561155458508924</v>
      </c>
    </row>
    <row r="56" spans="1:17" x14ac:dyDescent="0.25">
      <c r="A56" s="150" t="s">
        <v>33</v>
      </c>
      <c r="B56" s="87">
        <v>0.31271137536124233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0.66979433448705794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0.51298967895040937</v>
      </c>
      <c r="C60" s="87">
        <v>0.53760554053447807</v>
      </c>
      <c r="D60" s="87">
        <v>0.54095359380785424</v>
      </c>
      <c r="E60" s="87">
        <v>0.54423137289030554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16.916454213538561</v>
      </c>
      <c r="C62" s="87">
        <v>19.642413826938611</v>
      </c>
      <c r="D62" s="87">
        <v>13.599351904504754</v>
      </c>
      <c r="E62" s="87">
        <v>6.2025291953185384</v>
      </c>
      <c r="F62" s="87">
        <v>0.79777899221506543</v>
      </c>
      <c r="G62" s="87">
        <v>0.96149034854340487</v>
      </c>
      <c r="H62" s="87">
        <v>0.68544638778492817</v>
      </c>
      <c r="I62" s="87">
        <v>1.0039552409709511</v>
      </c>
      <c r="J62" s="87">
        <v>9.3838376682484714</v>
      </c>
      <c r="K62" s="87">
        <v>13.741687714374827</v>
      </c>
      <c r="L62" s="87">
        <v>18.458866873160996</v>
      </c>
      <c r="M62" s="87">
        <v>15.15861301124138</v>
      </c>
      <c r="N62" s="87">
        <v>12.805266509313284</v>
      </c>
      <c r="O62" s="87">
        <v>12.842917096912501</v>
      </c>
      <c r="P62" s="87">
        <v>7.7453721358583341</v>
      </c>
      <c r="Q62" s="87">
        <v>6.3690987431750905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1.266480942401188E-2</v>
      </c>
      <c r="C64" s="87">
        <v>1.541164336320435</v>
      </c>
      <c r="D64" s="87">
        <v>0.32154039430693071</v>
      </c>
      <c r="E64" s="87">
        <v>0.10784749355167972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1.1294634809390973</v>
      </c>
      <c r="L64" s="87">
        <v>1.7404650904637653</v>
      </c>
      <c r="M64" s="87">
        <v>2.000661184081717</v>
      </c>
      <c r="N64" s="87">
        <v>1.2289402774986666</v>
      </c>
      <c r="O64" s="87">
        <v>3.1010588771659293</v>
      </c>
      <c r="P64" s="87">
        <v>3.1292695633314214</v>
      </c>
      <c r="Q64" s="87">
        <v>2.3027493779630035</v>
      </c>
    </row>
    <row r="65" spans="1:17" x14ac:dyDescent="0.25">
      <c r="A65" s="150" t="s">
        <v>22</v>
      </c>
      <c r="B65" s="87">
        <v>1.1718913140920082</v>
      </c>
      <c r="C65" s="87">
        <v>1.307778425027611</v>
      </c>
      <c r="D65" s="87">
        <v>1.3815358089914356</v>
      </c>
      <c r="E65" s="87">
        <v>7.7871729499295075</v>
      </c>
      <c r="F65" s="87">
        <v>8.3125927457763424</v>
      </c>
      <c r="G65" s="87">
        <v>9.4490373476925651</v>
      </c>
      <c r="H65" s="87">
        <v>9.7095991557988004</v>
      </c>
      <c r="I65" s="87">
        <v>9.8661342231781646</v>
      </c>
      <c r="J65" s="87">
        <v>0.85945820901131564</v>
      </c>
      <c r="K65" s="87">
        <v>0.52912731476522723</v>
      </c>
      <c r="L65" s="87">
        <v>1.5447973125202377</v>
      </c>
      <c r="M65" s="87">
        <v>2.1925191382465079</v>
      </c>
      <c r="N65" s="87">
        <v>0.1673626279561059</v>
      </c>
      <c r="O65" s="87">
        <v>0.1004160898430634</v>
      </c>
      <c r="P65" s="87">
        <v>0.13389745038793954</v>
      </c>
      <c r="Q65" s="87">
        <v>0.18426742471279925</v>
      </c>
    </row>
    <row r="66" spans="1:17" x14ac:dyDescent="0.25">
      <c r="A66" s="152" t="s">
        <v>244</v>
      </c>
      <c r="B66" s="151">
        <v>1.3528236924906727</v>
      </c>
      <c r="C66" s="151">
        <v>1.5573726551090143</v>
      </c>
      <c r="D66" s="151">
        <v>1.4928690218412441</v>
      </c>
      <c r="E66" s="151">
        <v>1.0731972618740184</v>
      </c>
      <c r="F66" s="151">
        <v>1.5798796985090988</v>
      </c>
      <c r="G66" s="151">
        <v>1.8305434170979822</v>
      </c>
      <c r="H66" s="151">
        <v>1.6159286770983343</v>
      </c>
      <c r="I66" s="151">
        <v>1.8816612563248996</v>
      </c>
      <c r="J66" s="151">
        <v>1.6911010993741917</v>
      </c>
      <c r="K66" s="151">
        <v>1.5353046229442873</v>
      </c>
      <c r="L66" s="151">
        <v>4.8911660090291162</v>
      </c>
      <c r="M66" s="151">
        <v>3.0998954432769192</v>
      </c>
      <c r="N66" s="151">
        <v>2.2755134877654051</v>
      </c>
      <c r="O66" s="151">
        <v>2.8237770179814432</v>
      </c>
      <c r="P66" s="151">
        <v>3.6310125950013297</v>
      </c>
      <c r="Q66" s="151">
        <v>4.0849967199205075</v>
      </c>
    </row>
    <row r="67" spans="1:17" x14ac:dyDescent="0.25">
      <c r="A67" s="156" t="s">
        <v>236</v>
      </c>
      <c r="B67" s="204">
        <v>2.4516941528683835</v>
      </c>
      <c r="C67" s="204">
        <v>2.9630992520569777</v>
      </c>
      <c r="D67" s="204">
        <v>2.1335295954353093</v>
      </c>
      <c r="E67" s="204">
        <v>1.9026466547686245</v>
      </c>
      <c r="F67" s="204">
        <v>1.3894431361376041</v>
      </c>
      <c r="G67" s="204">
        <v>1.593411894959776</v>
      </c>
      <c r="H67" s="204">
        <v>1.5432835701461041</v>
      </c>
      <c r="I67" s="204">
        <v>1.6570596188249249</v>
      </c>
      <c r="J67" s="204">
        <v>1.5430144169256044</v>
      </c>
      <c r="K67" s="204">
        <v>2.0928348114760404</v>
      </c>
      <c r="L67" s="204">
        <v>3.5687731694552309</v>
      </c>
      <c r="M67" s="204">
        <v>2.9696558912231579</v>
      </c>
      <c r="N67" s="204">
        <v>2.1237065954134398</v>
      </c>
      <c r="O67" s="204">
        <v>2.4563041680749862</v>
      </c>
      <c r="P67" s="204">
        <v>2.0670515842545374</v>
      </c>
      <c r="Q67" s="204">
        <v>1.9252349147151508</v>
      </c>
    </row>
    <row r="68" spans="1:17" x14ac:dyDescent="0.25">
      <c r="A68" s="152" t="s">
        <v>243</v>
      </c>
      <c r="B68" s="151">
        <v>2.1467797642984854</v>
      </c>
      <c r="C68" s="151">
        <v>2.6120813525746192</v>
      </c>
      <c r="D68" s="151">
        <v>1.7970502393030965</v>
      </c>
      <c r="E68" s="151">
        <v>1.6607575684555822</v>
      </c>
      <c r="F68" s="151">
        <v>1.0333523499110624</v>
      </c>
      <c r="G68" s="151">
        <v>1.1808237433230608</v>
      </c>
      <c r="H68" s="151">
        <v>1.1790676658231543</v>
      </c>
      <c r="I68" s="151">
        <v>1.2329499623687652</v>
      </c>
      <c r="J68" s="151">
        <v>1.1618553194114107</v>
      </c>
      <c r="K68" s="151">
        <v>1.7467908495228659</v>
      </c>
      <c r="L68" s="151">
        <v>2.466347996599779</v>
      </c>
      <c r="M68" s="151">
        <v>2.2709671197564267</v>
      </c>
      <c r="N68" s="151">
        <v>1.6108261604713767</v>
      </c>
      <c r="O68" s="151">
        <v>1.8198500257688726</v>
      </c>
      <c r="P68" s="151">
        <v>1.2486537461326548</v>
      </c>
      <c r="Q68" s="151">
        <v>1.0045131058951242</v>
      </c>
    </row>
    <row r="69" spans="1:17" x14ac:dyDescent="0.25">
      <c r="A69" s="150" t="s">
        <v>33</v>
      </c>
      <c r="B69" s="87">
        <v>3.5469577297918685E-2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7.5972042569133896E-2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5.8186329325393651E-2</v>
      </c>
      <c r="C73" s="87">
        <v>6.0978406218031085E-2</v>
      </c>
      <c r="D73" s="87">
        <v>6.1358162260613108E-2</v>
      </c>
      <c r="E73" s="87">
        <v>6.1729947388020776E-2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1.9187644825541428</v>
      </c>
      <c r="C75" s="87">
        <v>2.2279589757407217</v>
      </c>
      <c r="D75" s="87">
        <v>1.5425190817609558</v>
      </c>
      <c r="E75" s="87">
        <v>0.7035276170615935</v>
      </c>
      <c r="F75" s="87">
        <v>9.0488820876245837E-2</v>
      </c>
      <c r="G75" s="87">
        <v>0.10905793305237693</v>
      </c>
      <c r="H75" s="87">
        <v>7.7747391207086736E-2</v>
      </c>
      <c r="I75" s="87">
        <v>0.11387455279531621</v>
      </c>
      <c r="J75" s="87">
        <v>1.0643704762596644</v>
      </c>
      <c r="K75" s="87">
        <v>1.5586636527878848</v>
      </c>
      <c r="L75" s="87">
        <v>2.0937140666316862</v>
      </c>
      <c r="M75" s="87">
        <v>1.7193797165528417</v>
      </c>
      <c r="N75" s="87">
        <v>1.4524492105471085</v>
      </c>
      <c r="O75" s="87">
        <v>1.4567197633072044</v>
      </c>
      <c r="P75" s="87">
        <v>0.87852600615059773</v>
      </c>
      <c r="Q75" s="87">
        <v>0.72242092225828558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1.4365177355939399E-3</v>
      </c>
      <c r="C77" s="87">
        <v>0.17480799185116044</v>
      </c>
      <c r="D77" s="87">
        <v>3.6471016946850926E-2</v>
      </c>
      <c r="E77" s="87">
        <v>1.2232701814889599E-2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0.1281104411250365</v>
      </c>
      <c r="L77" s="87">
        <v>0.197413864427603</v>
      </c>
      <c r="M77" s="87">
        <v>0.2269268472685281</v>
      </c>
      <c r="N77" s="87">
        <v>0.13939368888295059</v>
      </c>
      <c r="O77" s="87">
        <v>0.3517404744933576</v>
      </c>
      <c r="P77" s="87">
        <v>0.35494029769268431</v>
      </c>
      <c r="Q77" s="87">
        <v>0.26119148037080364</v>
      </c>
    </row>
    <row r="78" spans="1:17" x14ac:dyDescent="0.25">
      <c r="A78" s="150" t="s">
        <v>22</v>
      </c>
      <c r="B78" s="87">
        <v>0.13292285738543608</v>
      </c>
      <c r="C78" s="87">
        <v>0.14833597876470583</v>
      </c>
      <c r="D78" s="87">
        <v>0.15670197833467667</v>
      </c>
      <c r="E78" s="87">
        <v>0.88326730219107841</v>
      </c>
      <c r="F78" s="87">
        <v>0.94286352903481663</v>
      </c>
      <c r="G78" s="87">
        <v>1.071765810270684</v>
      </c>
      <c r="H78" s="87">
        <v>1.1013202746160675</v>
      </c>
      <c r="I78" s="87">
        <v>1.119075409573449</v>
      </c>
      <c r="J78" s="87">
        <v>9.7484843151746423E-2</v>
      </c>
      <c r="K78" s="87">
        <v>6.0016755609944732E-2</v>
      </c>
      <c r="L78" s="87">
        <v>0.17522006554048988</v>
      </c>
      <c r="M78" s="87">
        <v>0.24868851336592335</v>
      </c>
      <c r="N78" s="87">
        <v>1.8983261041317565E-2</v>
      </c>
      <c r="O78" s="87">
        <v>1.1389787968310429E-2</v>
      </c>
      <c r="P78" s="87">
        <v>1.5187442289372766E-2</v>
      </c>
      <c r="Q78" s="87">
        <v>2.0900703266035093E-2</v>
      </c>
    </row>
    <row r="79" spans="1:17" x14ac:dyDescent="0.25">
      <c r="A79" s="149" t="s">
        <v>242</v>
      </c>
      <c r="B79" s="148">
        <v>0.304914388569898</v>
      </c>
      <c r="C79" s="148">
        <v>0.35101789948235856</v>
      </c>
      <c r="D79" s="148">
        <v>0.33647935613221297</v>
      </c>
      <c r="E79" s="148">
        <v>0.24188908631304235</v>
      </c>
      <c r="F79" s="148">
        <v>0.35609078622654161</v>
      </c>
      <c r="G79" s="148">
        <v>0.41258815163671519</v>
      </c>
      <c r="H79" s="148">
        <v>0.36421590432294981</v>
      </c>
      <c r="I79" s="148">
        <v>0.42410965645615972</v>
      </c>
      <c r="J79" s="148">
        <v>0.38115909751419358</v>
      </c>
      <c r="K79" s="148">
        <v>0.34604396195317455</v>
      </c>
      <c r="L79" s="148">
        <v>1.1024251728554519</v>
      </c>
      <c r="M79" s="148">
        <v>0.69868877146673103</v>
      </c>
      <c r="N79" s="148">
        <v>0.51288043494206326</v>
      </c>
      <c r="O79" s="148">
        <v>0.63645414230611386</v>
      </c>
      <c r="P79" s="148">
        <v>0.81839783812188238</v>
      </c>
      <c r="Q79" s="148">
        <v>0.92072180882002674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3.024179971029608</v>
      </c>
      <c r="C81" s="96">
        <v>3.0358078417999583</v>
      </c>
      <c r="D81" s="96">
        <v>1.6476600582471543</v>
      </c>
      <c r="E81" s="96">
        <v>1.8050235782365389</v>
      </c>
      <c r="F81" s="96">
        <v>1.0752834881886586</v>
      </c>
      <c r="G81" s="96">
        <v>0.89063583739783625</v>
      </c>
      <c r="H81" s="96">
        <v>1.6212295899771889</v>
      </c>
      <c r="I81" s="96">
        <v>1.6920562521606255</v>
      </c>
      <c r="J81" s="96">
        <v>1.8668768729499625</v>
      </c>
      <c r="K81" s="96">
        <v>2.5899457966891255</v>
      </c>
      <c r="L81" s="96">
        <v>3.035619104454943</v>
      </c>
      <c r="M81" s="96">
        <v>2.6632141286598805</v>
      </c>
      <c r="N81" s="96">
        <v>2.4964427327957468</v>
      </c>
      <c r="O81" s="96">
        <v>2.74379831037345</v>
      </c>
      <c r="P81" s="96">
        <v>1.7668132869012316</v>
      </c>
      <c r="Q81" s="96">
        <v>1.3623624857921808</v>
      </c>
    </row>
    <row r="82" spans="1:17" x14ac:dyDescent="0.25">
      <c r="A82" s="132" t="s">
        <v>83</v>
      </c>
      <c r="B82" s="160">
        <v>6.2703348544943721E-2</v>
      </c>
      <c r="C82" s="160">
        <v>6.2973847819675771E-2</v>
      </c>
      <c r="D82" s="160">
        <v>3.4159777265516604E-2</v>
      </c>
      <c r="E82" s="160">
        <v>3.721101361045924E-2</v>
      </c>
      <c r="F82" s="160">
        <v>2.1799969512609325E-2</v>
      </c>
      <c r="G82" s="160">
        <v>1.8066184440850643E-2</v>
      </c>
      <c r="H82" s="160">
        <v>3.2827197080006532E-2</v>
      </c>
      <c r="I82" s="160">
        <v>3.4302661670428274E-2</v>
      </c>
      <c r="J82" s="160">
        <v>3.8565105378193604E-2</v>
      </c>
      <c r="K82" s="160">
        <v>5.363112369284273E-2</v>
      </c>
      <c r="L82" s="160">
        <v>6.258450775286413E-2</v>
      </c>
      <c r="M82" s="160">
        <v>5.5028229495028974E-2</v>
      </c>
      <c r="N82" s="160">
        <v>5.157188817638058E-2</v>
      </c>
      <c r="O82" s="160">
        <v>5.6595245000401764E-2</v>
      </c>
      <c r="P82" s="160">
        <v>3.6248974900585477E-2</v>
      </c>
      <c r="Q82" s="160">
        <v>2.7887865652191302E-2</v>
      </c>
    </row>
    <row r="83" spans="1:17" x14ac:dyDescent="0.25">
      <c r="A83" s="76" t="s">
        <v>82</v>
      </c>
      <c r="B83" s="159">
        <v>7.2460676042327326E-3</v>
      </c>
      <c r="C83" s="159">
        <v>7.2773267965579947E-3</v>
      </c>
      <c r="D83" s="159">
        <v>3.9475412582479297E-3</v>
      </c>
      <c r="E83" s="159">
        <v>4.3001454707023729E-3</v>
      </c>
      <c r="F83" s="159">
        <v>2.5192283430502311E-3</v>
      </c>
      <c r="G83" s="159">
        <v>2.0877480524841528E-3</v>
      </c>
      <c r="H83" s="159">
        <v>3.7935468331280991E-3</v>
      </c>
      <c r="I83" s="159">
        <v>3.9640531365065278E-3</v>
      </c>
      <c r="J83" s="159">
        <v>4.4566257978144955E-3</v>
      </c>
      <c r="K83" s="159">
        <v>6.1976713682325895E-3</v>
      </c>
      <c r="L83" s="159">
        <v>7.2323342321954798E-3</v>
      </c>
      <c r="M83" s="159">
        <v>6.3591224442568805E-3</v>
      </c>
      <c r="N83" s="159">
        <v>5.9597038575401311E-3</v>
      </c>
      <c r="O83" s="159">
        <v>6.5402084715951731E-3</v>
      </c>
      <c r="P83" s="159">
        <v>4.1889712241685133E-3</v>
      </c>
      <c r="Q83" s="159">
        <v>3.2227522858479505E-3</v>
      </c>
    </row>
    <row r="84" spans="1:17" x14ac:dyDescent="0.25">
      <c r="A84" s="76" t="s">
        <v>81</v>
      </c>
      <c r="B84" s="159">
        <v>0.31590275580467425</v>
      </c>
      <c r="C84" s="159">
        <v>0.31726554532571183</v>
      </c>
      <c r="D84" s="159">
        <v>0.17209874793394478</v>
      </c>
      <c r="E84" s="159">
        <v>0.18747103653329883</v>
      </c>
      <c r="F84" s="159">
        <v>0.10982938878543344</v>
      </c>
      <c r="G84" s="159">
        <v>9.1018383932869873E-2</v>
      </c>
      <c r="H84" s="159">
        <v>0.16538513912832253</v>
      </c>
      <c r="I84" s="159">
        <v>0.17281860705344224</v>
      </c>
      <c r="J84" s="159">
        <v>0.19429302181743566</v>
      </c>
      <c r="K84" s="159">
        <v>0.27019641158919511</v>
      </c>
      <c r="L84" s="159">
        <v>0.31530402966657906</v>
      </c>
      <c r="M84" s="159">
        <v>0.27723510383295935</v>
      </c>
      <c r="N84" s="159">
        <v>0.25982187514741351</v>
      </c>
      <c r="O84" s="159">
        <v>0.28512981006513283</v>
      </c>
      <c r="P84" s="159">
        <v>0.18262423509936804</v>
      </c>
      <c r="Q84" s="159">
        <v>0.14050052855986045</v>
      </c>
    </row>
    <row r="85" spans="1:17" x14ac:dyDescent="0.25">
      <c r="A85" s="76" t="s">
        <v>80</v>
      </c>
      <c r="B85" s="159">
        <v>9.8009050252964663E-2</v>
      </c>
      <c r="C85" s="159">
        <v>9.8431856652077473E-2</v>
      </c>
      <c r="D85" s="159">
        <v>5.3393756543103632E-2</v>
      </c>
      <c r="E85" s="159">
        <v>5.8163019799447997E-2</v>
      </c>
      <c r="F85" s="159">
        <v>3.4074644449697669E-2</v>
      </c>
      <c r="G85" s="159">
        <v>2.8238517078135229E-2</v>
      </c>
      <c r="H85" s="159">
        <v>5.1310854730066517E-2</v>
      </c>
      <c r="I85" s="159">
        <v>5.3617093336852613E-2</v>
      </c>
      <c r="J85" s="159">
        <v>6.0279545490510261E-2</v>
      </c>
      <c r="K85" s="159">
        <v>8.3828625091165856E-2</v>
      </c>
      <c r="L85" s="159">
        <v>9.7823295051156237E-2</v>
      </c>
      <c r="M85" s="159">
        <v>8.6012384267552325E-2</v>
      </c>
      <c r="N85" s="159">
        <v>8.0609917926412644E-2</v>
      </c>
      <c r="O85" s="159">
        <v>8.8461722380702268E-2</v>
      </c>
      <c r="P85" s="159">
        <v>5.6659296275117704E-2</v>
      </c>
      <c r="Q85" s="159">
        <v>4.3590386950298675E-2</v>
      </c>
    </row>
    <row r="86" spans="1:17" x14ac:dyDescent="0.25">
      <c r="A86" s="129" t="s">
        <v>79</v>
      </c>
      <c r="B86" s="158">
        <v>0.5204807612779212</v>
      </c>
      <c r="C86" s="158">
        <v>0.52130779228291824</v>
      </c>
      <c r="D86" s="158">
        <v>0.28368493842296455</v>
      </c>
      <c r="E86" s="158">
        <v>0.31921480514066047</v>
      </c>
      <c r="F86" s="158">
        <v>0.20482652364219175</v>
      </c>
      <c r="G86" s="158">
        <v>0.16926620152639713</v>
      </c>
      <c r="H86" s="158">
        <v>0.31046343003814608</v>
      </c>
      <c r="I86" s="158">
        <v>0.32237586172546084</v>
      </c>
      <c r="J86" s="158">
        <v>0.32700019809955838</v>
      </c>
      <c r="K86" s="158">
        <v>0.44849394246126884</v>
      </c>
      <c r="L86" s="158">
        <v>0.53666512129992916</v>
      </c>
      <c r="M86" s="158">
        <v>0.46597685349288509</v>
      </c>
      <c r="N86" s="158">
        <v>0.43721465855570718</v>
      </c>
      <c r="O86" s="158">
        <v>0.4839912431058247</v>
      </c>
      <c r="P86" s="158">
        <v>0.31941802143381781</v>
      </c>
      <c r="Q86" s="158">
        <v>0.24882024577917983</v>
      </c>
    </row>
    <row r="87" spans="1:17" x14ac:dyDescent="0.25">
      <c r="A87" s="92" t="s">
        <v>125</v>
      </c>
      <c r="B87" s="91">
        <v>0</v>
      </c>
      <c r="C87" s="91">
        <v>0</v>
      </c>
      <c r="D87" s="91">
        <v>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1.0753615674601249E-2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0.35190044289774036</v>
      </c>
      <c r="C88" s="91">
        <v>0.35918368267991385</v>
      </c>
      <c r="D88" s="91">
        <v>0.19115941698340766</v>
      </c>
      <c r="E88" s="91">
        <v>0.16681180259750394</v>
      </c>
      <c r="F88" s="91">
        <v>2.5309407588564325E-2</v>
      </c>
      <c r="G88" s="91">
        <v>2.2920398120671943E-2</v>
      </c>
      <c r="H88" s="91">
        <v>2.9867908429460795E-2</v>
      </c>
      <c r="I88" s="91">
        <v>3.9509893095812494E-2</v>
      </c>
      <c r="J88" s="91">
        <v>0.18845314660539036</v>
      </c>
      <c r="K88" s="91">
        <v>0.28749512112767972</v>
      </c>
      <c r="L88" s="91">
        <v>0.28143682900269162</v>
      </c>
      <c r="M88" s="91">
        <v>0.25469722887593782</v>
      </c>
      <c r="N88" s="91">
        <v>0.2523062852600429</v>
      </c>
      <c r="O88" s="91">
        <v>0.25985163436846825</v>
      </c>
      <c r="P88" s="91">
        <v>0.12812653822336525</v>
      </c>
      <c r="Q88" s="91">
        <v>8.605959204670309E-2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0.16858031838018078</v>
      </c>
      <c r="C90" s="157">
        <v>0.16212410960300438</v>
      </c>
      <c r="D90" s="157">
        <v>9.2525521439556904E-2</v>
      </c>
      <c r="E90" s="157">
        <v>0.15240300254315653</v>
      </c>
      <c r="F90" s="157">
        <v>0.17951711605362744</v>
      </c>
      <c r="G90" s="157">
        <v>0.14634580340572517</v>
      </c>
      <c r="H90" s="157">
        <v>0.28059552160868528</v>
      </c>
      <c r="I90" s="157">
        <v>0.28286596862964836</v>
      </c>
      <c r="J90" s="157">
        <v>0.13854705149416802</v>
      </c>
      <c r="K90" s="157">
        <v>0.16099882133358911</v>
      </c>
      <c r="L90" s="157">
        <v>0.25522829229723748</v>
      </c>
      <c r="M90" s="157">
        <v>0.20052600894234604</v>
      </c>
      <c r="N90" s="157">
        <v>0.18490837329566431</v>
      </c>
      <c r="O90" s="157">
        <v>0.22413960873735644</v>
      </c>
      <c r="P90" s="157">
        <v>0.19129148321045253</v>
      </c>
      <c r="Q90" s="157">
        <v>0.16276065373247675</v>
      </c>
    </row>
    <row r="91" spans="1:17" x14ac:dyDescent="0.25">
      <c r="A91" s="243" t="s">
        <v>235</v>
      </c>
      <c r="B91" s="242">
        <v>2.0198379875448715</v>
      </c>
      <c r="C91" s="242">
        <v>2.028551472923017</v>
      </c>
      <c r="D91" s="242">
        <v>1.1003752968233769</v>
      </c>
      <c r="E91" s="242">
        <v>1.19866355768197</v>
      </c>
      <c r="F91" s="242">
        <v>0.7022337334556763</v>
      </c>
      <c r="G91" s="242">
        <v>0.58195880236709918</v>
      </c>
      <c r="H91" s="242">
        <v>1.057449422167519</v>
      </c>
      <c r="I91" s="242">
        <v>1.104977975237935</v>
      </c>
      <c r="J91" s="242">
        <v>1.2422823763664501</v>
      </c>
      <c r="K91" s="242">
        <v>1.7275980224864207</v>
      </c>
      <c r="L91" s="242">
        <v>2.0160098164522191</v>
      </c>
      <c r="M91" s="242">
        <v>1.7726024351271978</v>
      </c>
      <c r="N91" s="242">
        <v>1.6612646891322926</v>
      </c>
      <c r="O91" s="242">
        <v>1.8230800813497934</v>
      </c>
      <c r="P91" s="242">
        <v>1.1676737879681742</v>
      </c>
      <c r="Q91" s="242">
        <v>0.89834070656480258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0</v>
      </c>
      <c r="K95" s="77">
        <f t="shared" si="0"/>
        <v>0</v>
      </c>
      <c r="L95" s="77">
        <f t="shared" si="0"/>
        <v>0</v>
      </c>
      <c r="M95" s="77">
        <f t="shared" si="0"/>
        <v>0</v>
      </c>
      <c r="N95" s="77">
        <f t="shared" si="0"/>
        <v>0</v>
      </c>
      <c r="O95" s="77">
        <f t="shared" si="0"/>
        <v>0</v>
      </c>
      <c r="P95" s="77">
        <f t="shared" si="0"/>
        <v>0</v>
      </c>
      <c r="Q95" s="77">
        <f t="shared" si="0"/>
        <v>0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</v>
      </c>
      <c r="K100" s="238">
        <f t="shared" si="5"/>
        <v>0</v>
      </c>
      <c r="L100" s="238">
        <f t="shared" si="5"/>
        <v>0</v>
      </c>
      <c r="M100" s="238">
        <f t="shared" si="5"/>
        <v>0</v>
      </c>
      <c r="N100" s="238">
        <f t="shared" si="5"/>
        <v>0</v>
      </c>
      <c r="O100" s="238">
        <f t="shared" si="5"/>
        <v>0</v>
      </c>
      <c r="P100" s="238">
        <f t="shared" si="5"/>
        <v>0</v>
      </c>
      <c r="Q100" s="238">
        <f t="shared" si="5"/>
        <v>0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0.99999999999999989</v>
      </c>
      <c r="D107" s="77">
        <f t="shared" si="11"/>
        <v>1</v>
      </c>
      <c r="E107" s="77">
        <f t="shared" si="11"/>
        <v>1.0000000000000002</v>
      </c>
      <c r="F107" s="77">
        <f t="shared" si="11"/>
        <v>0.99999999999999978</v>
      </c>
      <c r="G107" s="77">
        <f t="shared" si="11"/>
        <v>1</v>
      </c>
      <c r="H107" s="77">
        <f t="shared" si="11"/>
        <v>0.99999999999999989</v>
      </c>
      <c r="I107" s="77">
        <f t="shared" si="11"/>
        <v>1</v>
      </c>
      <c r="J107" s="77">
        <f t="shared" si="11"/>
        <v>0.99999999999999978</v>
      </c>
      <c r="K107" s="77">
        <f t="shared" si="11"/>
        <v>1</v>
      </c>
      <c r="L107" s="77">
        <f t="shared" si="11"/>
        <v>0.99999999999999989</v>
      </c>
      <c r="M107" s="77">
        <f t="shared" si="11"/>
        <v>0.99999999999999989</v>
      </c>
      <c r="N107" s="77">
        <f t="shared" si="11"/>
        <v>1.0000000000000002</v>
      </c>
      <c r="O107" s="77">
        <f t="shared" si="11"/>
        <v>1</v>
      </c>
      <c r="P107" s="77">
        <f t="shared" si="11"/>
        <v>1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2.3471225306110005E-3</v>
      </c>
      <c r="C108" s="203">
        <f t="shared" si="12"/>
        <v>2.3611205537908222E-3</v>
      </c>
      <c r="D108" s="203">
        <f t="shared" si="12"/>
        <v>2.3643710407887084E-3</v>
      </c>
      <c r="E108" s="203">
        <f t="shared" si="12"/>
        <v>2.3597423920305562E-3</v>
      </c>
      <c r="F108" s="203">
        <f t="shared" si="12"/>
        <v>2.4069654076348166E-3</v>
      </c>
      <c r="G108" s="203">
        <f t="shared" si="12"/>
        <v>2.4080622605413193E-3</v>
      </c>
      <c r="H108" s="203">
        <f t="shared" si="12"/>
        <v>2.3986317987610968E-3</v>
      </c>
      <c r="I108" s="203">
        <f t="shared" si="12"/>
        <v>2.4066945782673333E-3</v>
      </c>
      <c r="J108" s="203">
        <f t="shared" si="12"/>
        <v>2.3847740355770869E-3</v>
      </c>
      <c r="K108" s="203">
        <f t="shared" si="12"/>
        <v>2.3736951106856619E-3</v>
      </c>
      <c r="L108" s="203">
        <f t="shared" si="12"/>
        <v>2.4372555822414627E-3</v>
      </c>
      <c r="M108" s="203">
        <f t="shared" si="12"/>
        <v>2.4169763966706416E-3</v>
      </c>
      <c r="N108" s="203">
        <f t="shared" si="12"/>
        <v>2.4091113467606647E-3</v>
      </c>
      <c r="O108" s="203">
        <f t="shared" si="12"/>
        <v>2.4508743525222987E-3</v>
      </c>
      <c r="P108" s="203">
        <f t="shared" si="12"/>
        <v>2.5303289266842858E-3</v>
      </c>
      <c r="Q108" s="203">
        <f t="shared" si="12"/>
        <v>2.5565723158932213E-3</v>
      </c>
    </row>
    <row r="109" spans="1:17" x14ac:dyDescent="0.25">
      <c r="A109" s="76" t="s">
        <v>82</v>
      </c>
      <c r="B109" s="202">
        <f t="shared" ref="B109:Q109" si="13">IF(B$33=0,0,B$33/B$31)</f>
        <v>8.691958758535774E-4</v>
      </c>
      <c r="C109" s="202">
        <f t="shared" si="13"/>
        <v>8.7437968021799488E-4</v>
      </c>
      <c r="D109" s="202">
        <f t="shared" si="13"/>
        <v>8.7558341366447267E-4</v>
      </c>
      <c r="E109" s="202">
        <f t="shared" si="13"/>
        <v>8.7386931380011121E-4</v>
      </c>
      <c r="F109" s="202">
        <f t="shared" si="13"/>
        <v>8.9135713127588075E-4</v>
      </c>
      <c r="G109" s="202">
        <f t="shared" si="13"/>
        <v>8.9176332226519495E-4</v>
      </c>
      <c r="H109" s="202">
        <f t="shared" si="13"/>
        <v>8.8827099564830103E-4</v>
      </c>
      <c r="I109" s="202">
        <f t="shared" si="13"/>
        <v>8.9125683665290906E-4</v>
      </c>
      <c r="J109" s="202">
        <f t="shared" si="13"/>
        <v>8.8313913293086512E-4</v>
      </c>
      <c r="K109" s="202">
        <f t="shared" si="13"/>
        <v>8.7903634081033105E-4</v>
      </c>
      <c r="L109" s="202">
        <f t="shared" si="13"/>
        <v>9.0257431082386476E-4</v>
      </c>
      <c r="M109" s="202">
        <f t="shared" si="13"/>
        <v>8.9506444108594391E-4</v>
      </c>
      <c r="N109" s="202">
        <f t="shared" si="13"/>
        <v>8.9215182410239244E-4</v>
      </c>
      <c r="O109" s="202">
        <f t="shared" si="13"/>
        <v>9.0761766872611191E-4</v>
      </c>
      <c r="P109" s="202">
        <f t="shared" si="13"/>
        <v>9.3704160687957654E-4</v>
      </c>
      <c r="Q109" s="202">
        <f t="shared" si="13"/>
        <v>9.4676016454809709E-4</v>
      </c>
    </row>
    <row r="110" spans="1:17" x14ac:dyDescent="0.25">
      <c r="A110" s="76" t="s">
        <v>81</v>
      </c>
      <c r="B110" s="202">
        <f t="shared" ref="B110:Q110" si="14">IF(B$34=0,0,B$34/B$31)</f>
        <v>1.699235070694239E-2</v>
      </c>
      <c r="C110" s="202">
        <f t="shared" si="14"/>
        <v>1.7093691525742138E-2</v>
      </c>
      <c r="D110" s="202">
        <f t="shared" si="14"/>
        <v>1.711722392096909E-2</v>
      </c>
      <c r="E110" s="202">
        <f t="shared" si="14"/>
        <v>1.7083714113972654E-2</v>
      </c>
      <c r="F110" s="202">
        <f t="shared" si="14"/>
        <v>1.7425592321063148E-2</v>
      </c>
      <c r="G110" s="202">
        <f t="shared" si="14"/>
        <v>1.7433533154580849E-2</v>
      </c>
      <c r="H110" s="202">
        <f t="shared" si="14"/>
        <v>1.7365259891550033E-2</v>
      </c>
      <c r="I110" s="202">
        <f t="shared" si="14"/>
        <v>1.7423631610646886E-2</v>
      </c>
      <c r="J110" s="202">
        <f t="shared" si="14"/>
        <v>1.726493450633244E-2</v>
      </c>
      <c r="K110" s="202">
        <f t="shared" si="14"/>
        <v>1.7184726943772009E-2</v>
      </c>
      <c r="L110" s="202">
        <f t="shared" si="14"/>
        <v>1.7644882649189588E-2</v>
      </c>
      <c r="M110" s="202">
        <f t="shared" si="14"/>
        <v>1.7498068399496004E-2</v>
      </c>
      <c r="N110" s="202">
        <f t="shared" si="14"/>
        <v>1.7441128173898521E-2</v>
      </c>
      <c r="O110" s="202">
        <f t="shared" si="14"/>
        <v>1.7743477808918641E-2</v>
      </c>
      <c r="P110" s="202">
        <f t="shared" si="14"/>
        <v>1.8318701288657382E-2</v>
      </c>
      <c r="Q110" s="202">
        <f t="shared" si="14"/>
        <v>1.8508694298123712E-2</v>
      </c>
    </row>
    <row r="111" spans="1:17" x14ac:dyDescent="0.25">
      <c r="A111" s="76" t="s">
        <v>80</v>
      </c>
      <c r="B111" s="202">
        <f t="shared" ref="B111:Q111" si="15">IF(B$35=0,0,B$35/B$31)</f>
        <v>9.465209372012227E-3</v>
      </c>
      <c r="C111" s="202">
        <f t="shared" si="15"/>
        <v>9.5216590112889663E-3</v>
      </c>
      <c r="D111" s="202">
        <f t="shared" si="15"/>
        <v>9.5347672063638873E-3</v>
      </c>
      <c r="E111" s="202">
        <f t="shared" si="15"/>
        <v>9.5161013169465149E-3</v>
      </c>
      <c r="F111" s="202">
        <f t="shared" si="15"/>
        <v>9.7065369350459955E-3</v>
      </c>
      <c r="G111" s="202">
        <f t="shared" si="15"/>
        <v>9.7109601989680723E-3</v>
      </c>
      <c r="H111" s="202">
        <f t="shared" si="15"/>
        <v>9.6729301029418006E-3</v>
      </c>
      <c r="I111" s="202">
        <f t="shared" si="15"/>
        <v>9.7054447651085986E-3</v>
      </c>
      <c r="J111" s="202">
        <f t="shared" si="15"/>
        <v>9.617046088258396E-3</v>
      </c>
      <c r="K111" s="202">
        <f t="shared" si="15"/>
        <v>9.5723682572774783E-3</v>
      </c>
      <c r="L111" s="202">
        <f t="shared" si="15"/>
        <v>9.8286877136387427E-3</v>
      </c>
      <c r="M111" s="202">
        <f t="shared" si="15"/>
        <v>9.7469081155059818E-3</v>
      </c>
      <c r="N111" s="202">
        <f t="shared" si="15"/>
        <v>9.7151908348151097E-3</v>
      </c>
      <c r="O111" s="202">
        <f t="shared" si="15"/>
        <v>9.8836079448649701E-3</v>
      </c>
      <c r="P111" s="202">
        <f t="shared" si="15"/>
        <v>1.0204023334432002E-2</v>
      </c>
      <c r="Q111" s="202">
        <f t="shared" si="15"/>
        <v>1.0309854696133054E-2</v>
      </c>
    </row>
    <row r="112" spans="1:17" x14ac:dyDescent="0.25">
      <c r="A112" s="129" t="s">
        <v>79</v>
      </c>
      <c r="B112" s="201">
        <f t="shared" ref="B112:Q112" si="16">IF(B$36=0,0,B$36/B$31)</f>
        <v>8.5725966846905803E-3</v>
      </c>
      <c r="C112" s="201">
        <f t="shared" si="16"/>
        <v>8.6003243535978883E-3</v>
      </c>
      <c r="D112" s="201">
        <f t="shared" si="16"/>
        <v>8.6397178972037626E-3</v>
      </c>
      <c r="E112" s="201">
        <f t="shared" si="16"/>
        <v>8.9071507483193743E-3</v>
      </c>
      <c r="F112" s="201">
        <f t="shared" si="16"/>
        <v>9.9509109344095049E-3</v>
      </c>
      <c r="G112" s="201">
        <f t="shared" si="16"/>
        <v>9.9273698617701866E-3</v>
      </c>
      <c r="H112" s="201">
        <f t="shared" si="16"/>
        <v>9.9816633446248738E-3</v>
      </c>
      <c r="I112" s="201">
        <f t="shared" si="16"/>
        <v>9.9521831159528739E-3</v>
      </c>
      <c r="J112" s="201">
        <f t="shared" si="16"/>
        <v>8.8974060418661148E-3</v>
      </c>
      <c r="K112" s="201">
        <f t="shared" si="16"/>
        <v>8.7342838741320521E-3</v>
      </c>
      <c r="L112" s="201">
        <f t="shared" si="16"/>
        <v>9.1960280280203276E-3</v>
      </c>
      <c r="M112" s="201">
        <f t="shared" si="16"/>
        <v>9.0056257814994413E-3</v>
      </c>
      <c r="N112" s="201">
        <f t="shared" si="16"/>
        <v>8.9867205570390799E-3</v>
      </c>
      <c r="O112" s="201">
        <f t="shared" si="16"/>
        <v>9.2223433966270203E-3</v>
      </c>
      <c r="P112" s="201">
        <f t="shared" si="16"/>
        <v>9.810775741814784E-3</v>
      </c>
      <c r="Q112" s="201">
        <f t="shared" si="16"/>
        <v>1.003670596905114E-2</v>
      </c>
    </row>
    <row r="113" spans="1:17" x14ac:dyDescent="0.25">
      <c r="A113" s="127" t="s">
        <v>238</v>
      </c>
      <c r="B113" s="200">
        <f t="shared" ref="B113:Q113" si="17">IF(B$41=0,0,B$41/B$31)</f>
        <v>5.0116141698616286E-2</v>
      </c>
      <c r="C113" s="200">
        <f t="shared" si="17"/>
        <v>4.8947533379616256E-2</v>
      </c>
      <c r="D113" s="200">
        <f t="shared" si="17"/>
        <v>5.6704445192947345E-2</v>
      </c>
      <c r="E113" s="200">
        <f t="shared" si="17"/>
        <v>5.0633395611386571E-2</v>
      </c>
      <c r="F113" s="200">
        <f t="shared" si="17"/>
        <v>7.6763422628199504E-2</v>
      </c>
      <c r="G113" s="200">
        <f t="shared" si="17"/>
        <v>7.7321141011479133E-2</v>
      </c>
      <c r="H113" s="200">
        <f t="shared" si="17"/>
        <v>7.2533325413389527E-2</v>
      </c>
      <c r="I113" s="200">
        <f t="shared" si="17"/>
        <v>7.66917940561615E-2</v>
      </c>
      <c r="J113" s="200">
        <f t="shared" si="17"/>
        <v>7.4927805094831754E-2</v>
      </c>
      <c r="K113" s="200">
        <f t="shared" si="17"/>
        <v>5.822012130008674E-2</v>
      </c>
      <c r="L113" s="200">
        <f t="shared" si="17"/>
        <v>8.8003826638778759E-2</v>
      </c>
      <c r="M113" s="200">
        <f t="shared" si="17"/>
        <v>7.2438947263007314E-2</v>
      </c>
      <c r="N113" s="200">
        <f t="shared" si="17"/>
        <v>7.3744121700032056E-2</v>
      </c>
      <c r="O113" s="200">
        <f t="shared" si="17"/>
        <v>7.7371498801608651E-2</v>
      </c>
      <c r="P113" s="200">
        <f t="shared" si="17"/>
        <v>0.10705540497488239</v>
      </c>
      <c r="Q113" s="200">
        <f t="shared" si="17"/>
        <v>0.12602911015154622</v>
      </c>
    </row>
    <row r="114" spans="1:17" x14ac:dyDescent="0.25">
      <c r="A114" s="142" t="s">
        <v>247</v>
      </c>
      <c r="B114" s="199">
        <f t="shared" ref="B114:Q114" si="18">IF(B$42=0,0,B$42/B$31)</f>
        <v>2.3896237467056814E-2</v>
      </c>
      <c r="C114" s="199">
        <f t="shared" si="18"/>
        <v>2.4015847926781513E-2</v>
      </c>
      <c r="D114" s="199">
        <f t="shared" si="18"/>
        <v>2.317806921625366E-2</v>
      </c>
      <c r="E114" s="199">
        <f t="shared" si="18"/>
        <v>2.382548595757884E-2</v>
      </c>
      <c r="F114" s="199">
        <f t="shared" si="18"/>
        <v>2.0961617542235494E-2</v>
      </c>
      <c r="G114" s="199">
        <f t="shared" si="18"/>
        <v>2.0901852551515044E-2</v>
      </c>
      <c r="H114" s="199">
        <f t="shared" si="18"/>
        <v>2.1419421098949482E-2</v>
      </c>
      <c r="I114" s="199">
        <f t="shared" si="18"/>
        <v>2.0969396628306998E-2</v>
      </c>
      <c r="J114" s="199">
        <f t="shared" si="18"/>
        <v>2.1199924703054849E-2</v>
      </c>
      <c r="K114" s="199">
        <f t="shared" si="18"/>
        <v>2.3008378191570592E-2</v>
      </c>
      <c r="L114" s="199">
        <f t="shared" si="18"/>
        <v>1.9762488054962699E-2</v>
      </c>
      <c r="M114" s="199">
        <f t="shared" si="18"/>
        <v>2.1452248744979752E-2</v>
      </c>
      <c r="N114" s="199">
        <f t="shared" si="18"/>
        <v>2.1315301392900839E-2</v>
      </c>
      <c r="O114" s="199">
        <f t="shared" si="18"/>
        <v>2.0901417660958543E-2</v>
      </c>
      <c r="P114" s="199">
        <f t="shared" si="18"/>
        <v>1.7656295672677732E-2</v>
      </c>
      <c r="Q114" s="199">
        <f t="shared" si="18"/>
        <v>1.5596066211200264E-2</v>
      </c>
    </row>
    <row r="115" spans="1:17" x14ac:dyDescent="0.25">
      <c r="A115" s="142" t="s">
        <v>246</v>
      </c>
      <c r="B115" s="199">
        <f t="shared" ref="B115:Q115" si="19">IF(B$53=0,0,B$53/B$31)</f>
        <v>2.6219904231559479E-2</v>
      </c>
      <c r="C115" s="199">
        <f t="shared" si="19"/>
        <v>2.4931685452834744E-2</v>
      </c>
      <c r="D115" s="199">
        <f t="shared" si="19"/>
        <v>3.3526375976693681E-2</v>
      </c>
      <c r="E115" s="199">
        <f t="shared" si="19"/>
        <v>2.6807909653807728E-2</v>
      </c>
      <c r="F115" s="199">
        <f t="shared" si="19"/>
        <v>5.5801805085964017E-2</v>
      </c>
      <c r="G115" s="199">
        <f t="shared" si="19"/>
        <v>5.6419288459964086E-2</v>
      </c>
      <c r="H115" s="199">
        <f t="shared" si="19"/>
        <v>5.1113904314440052E-2</v>
      </c>
      <c r="I115" s="199">
        <f t="shared" si="19"/>
        <v>5.5722397427854502E-2</v>
      </c>
      <c r="J115" s="199">
        <f t="shared" si="19"/>
        <v>5.3727880391776908E-2</v>
      </c>
      <c r="K115" s="199">
        <f t="shared" si="19"/>
        <v>3.5211743108516144E-2</v>
      </c>
      <c r="L115" s="199">
        <f t="shared" si="19"/>
        <v>6.8241338583816064E-2</v>
      </c>
      <c r="M115" s="199">
        <f t="shared" si="19"/>
        <v>5.0986698518027562E-2</v>
      </c>
      <c r="N115" s="199">
        <f t="shared" si="19"/>
        <v>5.242882030713121E-2</v>
      </c>
      <c r="O115" s="199">
        <f t="shared" si="19"/>
        <v>5.6470081140650115E-2</v>
      </c>
      <c r="P115" s="199">
        <f t="shared" si="19"/>
        <v>8.9399109302204655E-2</v>
      </c>
      <c r="Q115" s="199">
        <f t="shared" si="19"/>
        <v>0.11043304394034593</v>
      </c>
    </row>
    <row r="116" spans="1:17" x14ac:dyDescent="0.25">
      <c r="A116" s="127" t="s">
        <v>237</v>
      </c>
      <c r="B116" s="200">
        <f t="shared" ref="B116:Q116" si="20">IF(B$54=0,0,B$54/B$31)</f>
        <v>0.81331203440142397</v>
      </c>
      <c r="C116" s="200">
        <f t="shared" si="20"/>
        <v>0.81444580123322574</v>
      </c>
      <c r="D116" s="200">
        <f t="shared" si="20"/>
        <v>0.80561842037701015</v>
      </c>
      <c r="E116" s="200">
        <f t="shared" si="20"/>
        <v>0.81228135347750863</v>
      </c>
      <c r="F116" s="200">
        <f t="shared" si="20"/>
        <v>0.78130652805829992</v>
      </c>
      <c r="G116" s="200">
        <f t="shared" si="20"/>
        <v>0.78068582740896597</v>
      </c>
      <c r="H116" s="200">
        <f t="shared" si="20"/>
        <v>0.78614816647303376</v>
      </c>
      <c r="I116" s="200">
        <f t="shared" si="20"/>
        <v>0.78138931552769264</v>
      </c>
      <c r="J116" s="200">
        <f t="shared" si="20"/>
        <v>0.78458485242643528</v>
      </c>
      <c r="K116" s="200">
        <f t="shared" si="20"/>
        <v>0.80371565143240775</v>
      </c>
      <c r="L116" s="200">
        <f t="shared" si="20"/>
        <v>0.76895682032968493</v>
      </c>
      <c r="M116" s="200">
        <f t="shared" si="20"/>
        <v>0.78692770861819183</v>
      </c>
      <c r="N116" s="200">
        <f t="shared" si="20"/>
        <v>0.78556170162005801</v>
      </c>
      <c r="O116" s="200">
        <f t="shared" si="20"/>
        <v>0.78077711510705117</v>
      </c>
      <c r="P116" s="200">
        <f t="shared" si="20"/>
        <v>0.74583458684990223</v>
      </c>
      <c r="Q116" s="200">
        <f t="shared" si="20"/>
        <v>0.72391610638166826</v>
      </c>
    </row>
    <row r="117" spans="1:17" x14ac:dyDescent="0.25">
      <c r="A117" s="142" t="s">
        <v>245</v>
      </c>
      <c r="B117" s="199">
        <f t="shared" ref="B117:Q117" si="21">IF(B$55=0,0,B$55/B$31)</f>
        <v>0.75905695483592239</v>
      </c>
      <c r="C117" s="199">
        <f t="shared" si="21"/>
        <v>0.76285634590953055</v>
      </c>
      <c r="D117" s="199">
        <f t="shared" si="21"/>
        <v>0.73624455157511615</v>
      </c>
      <c r="E117" s="199">
        <f t="shared" si="21"/>
        <v>0.75680955394662208</v>
      </c>
      <c r="F117" s="199">
        <f t="shared" si="21"/>
        <v>0.66583961604748065</v>
      </c>
      <c r="G117" s="199">
        <f t="shared" si="21"/>
        <v>0.66394119869518409</v>
      </c>
      <c r="H117" s="199">
        <f t="shared" si="21"/>
        <v>0.68038161137839537</v>
      </c>
      <c r="I117" s="199">
        <f t="shared" si="21"/>
        <v>0.66608671642857564</v>
      </c>
      <c r="J117" s="199">
        <f t="shared" si="21"/>
        <v>0.67340937292056569</v>
      </c>
      <c r="K117" s="199">
        <f t="shared" si="21"/>
        <v>0.73085436608518373</v>
      </c>
      <c r="L117" s="199">
        <f t="shared" si="21"/>
        <v>0.62774962056940342</v>
      </c>
      <c r="M117" s="199">
        <f t="shared" si="21"/>
        <v>0.6814243718993569</v>
      </c>
      <c r="N117" s="199">
        <f t="shared" si="21"/>
        <v>0.67707427953920329</v>
      </c>
      <c r="O117" s="199">
        <f t="shared" si="21"/>
        <v>0.66392738452456557</v>
      </c>
      <c r="P117" s="199">
        <f t="shared" si="21"/>
        <v>0.56084703901446931</v>
      </c>
      <c r="Q117" s="199">
        <f t="shared" si="21"/>
        <v>0.49540445612047901</v>
      </c>
    </row>
    <row r="118" spans="1:17" x14ac:dyDescent="0.25">
      <c r="A118" s="142" t="s">
        <v>244</v>
      </c>
      <c r="B118" s="199">
        <f t="shared" ref="B118:Q118" si="22">IF(B$66=0,0,B$66/B$31)</f>
        <v>5.4255079565501491E-2</v>
      </c>
      <c r="C118" s="199">
        <f t="shared" si="22"/>
        <v>5.1589455323695188E-2</v>
      </c>
      <c r="D118" s="199">
        <f t="shared" si="22"/>
        <v>6.937386880189407E-2</v>
      </c>
      <c r="E118" s="199">
        <f t="shared" si="22"/>
        <v>5.5471799530886635E-2</v>
      </c>
      <c r="F118" s="199">
        <f t="shared" si="22"/>
        <v>0.1154669120108192</v>
      </c>
      <c r="G118" s="199">
        <f t="shared" si="22"/>
        <v>0.11674462871378199</v>
      </c>
      <c r="H118" s="199">
        <f t="shared" si="22"/>
        <v>0.10576655509463836</v>
      </c>
      <c r="I118" s="199">
        <f t="shared" si="22"/>
        <v>0.11530259909911697</v>
      </c>
      <c r="J118" s="199">
        <f t="shared" si="22"/>
        <v>0.11117547950586958</v>
      </c>
      <c r="K118" s="199">
        <f t="shared" si="22"/>
        <v>7.2861285347224025E-2</v>
      </c>
      <c r="L118" s="199">
        <f t="shared" si="22"/>
        <v>0.14120719976028145</v>
      </c>
      <c r="M118" s="199">
        <f t="shared" si="22"/>
        <v>0.10550333671883484</v>
      </c>
      <c r="N118" s="199">
        <f t="shared" si="22"/>
        <v>0.10848742208085486</v>
      </c>
      <c r="O118" s="199">
        <f t="shared" si="22"/>
        <v>0.11684973058248561</v>
      </c>
      <c r="P118" s="199">
        <f t="shared" si="22"/>
        <v>0.18498754783543295</v>
      </c>
      <c r="Q118" s="199">
        <f t="shared" si="22"/>
        <v>0.22851165026118919</v>
      </c>
    </row>
    <row r="119" spans="1:17" x14ac:dyDescent="0.25">
      <c r="A119" s="127" t="s">
        <v>236</v>
      </c>
      <c r="B119" s="200">
        <f t="shared" ref="B119:Q119" si="23">IF(B$67=0,0,B$67/B$31)</f>
        <v>9.8325348729850118E-2</v>
      </c>
      <c r="C119" s="200">
        <f t="shared" si="23"/>
        <v>9.8155490262520184E-2</v>
      </c>
      <c r="D119" s="200">
        <f t="shared" si="23"/>
        <v>9.9145470951052542E-2</v>
      </c>
      <c r="E119" s="200">
        <f t="shared" si="23"/>
        <v>9.8344673026035764E-2</v>
      </c>
      <c r="F119" s="200">
        <f t="shared" si="23"/>
        <v>0.10154868658407122</v>
      </c>
      <c r="G119" s="200">
        <f t="shared" si="23"/>
        <v>0.10162134278142924</v>
      </c>
      <c r="H119" s="200">
        <f t="shared" si="23"/>
        <v>0.10101175198005052</v>
      </c>
      <c r="I119" s="200">
        <f t="shared" si="23"/>
        <v>0.10153967950951726</v>
      </c>
      <c r="J119" s="200">
        <f t="shared" si="23"/>
        <v>0.1014400426737679</v>
      </c>
      <c r="K119" s="200">
        <f t="shared" si="23"/>
        <v>9.9320116740828038E-2</v>
      </c>
      <c r="L119" s="200">
        <f t="shared" si="23"/>
        <v>0.10302992474762222</v>
      </c>
      <c r="M119" s="200">
        <f t="shared" si="23"/>
        <v>0.10107070098454285</v>
      </c>
      <c r="N119" s="200">
        <f t="shared" si="23"/>
        <v>0.10124987394329425</v>
      </c>
      <c r="O119" s="200">
        <f t="shared" si="23"/>
        <v>0.10164346491968113</v>
      </c>
      <c r="P119" s="200">
        <f t="shared" si="23"/>
        <v>0.10530913727674736</v>
      </c>
      <c r="Q119" s="200">
        <f t="shared" si="23"/>
        <v>0.10769619602303622</v>
      </c>
    </row>
    <row r="120" spans="1:17" x14ac:dyDescent="0.25">
      <c r="A120" s="142" t="s">
        <v>243</v>
      </c>
      <c r="B120" s="199">
        <f t="shared" ref="B120:Q120" si="24">IF(B$68=0,0,B$68/B$31)</f>
        <v>8.6096737932778264E-2</v>
      </c>
      <c r="C120" s="199">
        <f t="shared" si="24"/>
        <v>8.6527687383256932E-2</v>
      </c>
      <c r="D120" s="199">
        <f t="shared" si="24"/>
        <v>8.3509219970325663E-2</v>
      </c>
      <c r="E120" s="199">
        <f t="shared" si="24"/>
        <v>8.5841824405982592E-2</v>
      </c>
      <c r="F120" s="199">
        <f t="shared" si="24"/>
        <v>7.5523474968348492E-2</v>
      </c>
      <c r="G120" s="199">
        <f t="shared" si="24"/>
        <v>7.5308145222370379E-2</v>
      </c>
      <c r="H120" s="199">
        <f t="shared" si="24"/>
        <v>7.7172914253567981E-2</v>
      </c>
      <c r="I120" s="199">
        <f t="shared" si="24"/>
        <v>7.5551502557870825E-2</v>
      </c>
      <c r="J120" s="199">
        <f t="shared" si="24"/>
        <v>7.6382081650712294E-2</v>
      </c>
      <c r="K120" s="199">
        <f t="shared" si="24"/>
        <v>8.2897833190217554E-2</v>
      </c>
      <c r="L120" s="199">
        <f t="shared" si="24"/>
        <v>7.1203081962733228E-2</v>
      </c>
      <c r="M120" s="199">
        <f t="shared" si="24"/>
        <v>7.7291190331177054E-2</v>
      </c>
      <c r="N120" s="199">
        <f t="shared" si="24"/>
        <v>7.6797777077363322E-2</v>
      </c>
      <c r="O120" s="199">
        <f t="shared" si="24"/>
        <v>7.5306578337277094E-2</v>
      </c>
      <c r="P120" s="199">
        <f t="shared" si="24"/>
        <v>6.3614594703030061E-2</v>
      </c>
      <c r="Q120" s="199">
        <f t="shared" si="24"/>
        <v>5.6191709143295063E-2</v>
      </c>
    </row>
    <row r="121" spans="1:17" x14ac:dyDescent="0.25">
      <c r="A121" s="140" t="s">
        <v>242</v>
      </c>
      <c r="B121" s="198">
        <f t="shared" ref="B121:Q121" si="25">IF(B$79=0,0,B$79/B$31)</f>
        <v>1.2228610797071854E-2</v>
      </c>
      <c r="C121" s="198">
        <f t="shared" si="25"/>
        <v>1.1627802879263259E-2</v>
      </c>
      <c r="D121" s="198">
        <f t="shared" si="25"/>
        <v>1.5636250980726882E-2</v>
      </c>
      <c r="E121" s="198">
        <f t="shared" si="25"/>
        <v>1.2502848620053178E-2</v>
      </c>
      <c r="F121" s="198">
        <f t="shared" si="25"/>
        <v>2.6025211615722722E-2</v>
      </c>
      <c r="G121" s="198">
        <f t="shared" si="25"/>
        <v>2.6313197559058865E-2</v>
      </c>
      <c r="H121" s="198">
        <f t="shared" si="25"/>
        <v>2.3838837726482546E-2</v>
      </c>
      <c r="I121" s="198">
        <f t="shared" si="25"/>
        <v>2.5988176951646423E-2</v>
      </c>
      <c r="J121" s="198">
        <f t="shared" si="25"/>
        <v>2.5057961023055599E-2</v>
      </c>
      <c r="K121" s="198">
        <f t="shared" si="25"/>
        <v>1.6422283550610473E-2</v>
      </c>
      <c r="L121" s="198">
        <f t="shared" si="25"/>
        <v>3.1826842784888995E-2</v>
      </c>
      <c r="M121" s="198">
        <f t="shared" si="25"/>
        <v>2.3779510653365789E-2</v>
      </c>
      <c r="N121" s="198">
        <f t="shared" si="25"/>
        <v>2.4452096865930938E-2</v>
      </c>
      <c r="O121" s="198">
        <f t="shared" si="25"/>
        <v>2.6336886582404042E-2</v>
      </c>
      <c r="P121" s="198">
        <f t="shared" si="25"/>
        <v>4.1694542573717283E-2</v>
      </c>
      <c r="Q121" s="198">
        <f t="shared" si="25"/>
        <v>5.1504486879741157E-2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0.99999999999999989</v>
      </c>
      <c r="F123" s="77">
        <f t="shared" si="26"/>
        <v>1</v>
      </c>
      <c r="G123" s="77">
        <f t="shared" si="26"/>
        <v>0.99999999999999989</v>
      </c>
      <c r="H123" s="77">
        <f t="shared" si="26"/>
        <v>0.99999999999999989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0.99999999999999989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2.0734000339138491E-2</v>
      </c>
      <c r="C124" s="203">
        <f t="shared" si="27"/>
        <v>2.0743687051792449E-2</v>
      </c>
      <c r="D124" s="203">
        <f t="shared" si="27"/>
        <v>2.0732296746852698E-2</v>
      </c>
      <c r="E124" s="203">
        <f t="shared" si="27"/>
        <v>2.0615250714239107E-2</v>
      </c>
      <c r="F124" s="203">
        <f t="shared" si="27"/>
        <v>2.0273695032118375E-2</v>
      </c>
      <c r="G124" s="203">
        <f t="shared" si="27"/>
        <v>2.0284591841301235E-2</v>
      </c>
      <c r="H124" s="203">
        <f t="shared" si="27"/>
        <v>2.0248333291565706E-2</v>
      </c>
      <c r="I124" s="203">
        <f t="shared" si="27"/>
        <v>2.0272766716015744E-2</v>
      </c>
      <c r="J124" s="203">
        <f t="shared" si="27"/>
        <v>2.0657551623773987E-2</v>
      </c>
      <c r="K124" s="203">
        <f t="shared" si="27"/>
        <v>2.0707430928246621E-2</v>
      </c>
      <c r="L124" s="203">
        <f t="shared" si="27"/>
        <v>2.0616719555170086E-2</v>
      </c>
      <c r="M124" s="203">
        <f t="shared" si="27"/>
        <v>2.0662337625371105E-2</v>
      </c>
      <c r="N124" s="203">
        <f t="shared" si="27"/>
        <v>2.0658149894199906E-2</v>
      </c>
      <c r="O124" s="203">
        <f t="shared" si="27"/>
        <v>2.0626605383651089E-2</v>
      </c>
      <c r="P124" s="203">
        <f t="shared" si="27"/>
        <v>2.0516584955143517E-2</v>
      </c>
      <c r="Q124" s="203">
        <f t="shared" si="27"/>
        <v>2.0470224292747745E-2</v>
      </c>
    </row>
    <row r="125" spans="1:17" x14ac:dyDescent="0.25">
      <c r="A125" s="76" t="s">
        <v>82</v>
      </c>
      <c r="B125" s="202">
        <f t="shared" ref="B125:Q125" si="28">IF(B$83=0,0,B$83/B$81)</f>
        <v>2.3960437783620884E-3</v>
      </c>
      <c r="C125" s="202">
        <f t="shared" si="28"/>
        <v>2.3971631854811997E-3</v>
      </c>
      <c r="D125" s="202">
        <f t="shared" si="28"/>
        <v>2.3958469093724828E-3</v>
      </c>
      <c r="E125" s="202">
        <f t="shared" si="28"/>
        <v>2.3823209417039876E-3</v>
      </c>
      <c r="F125" s="202">
        <f t="shared" si="28"/>
        <v>2.3428503931497481E-3</v>
      </c>
      <c r="G125" s="202">
        <f t="shared" si="28"/>
        <v>2.344109640348529E-3</v>
      </c>
      <c r="H125" s="202">
        <f t="shared" si="28"/>
        <v>2.3399195626459513E-3</v>
      </c>
      <c r="I125" s="202">
        <f t="shared" si="28"/>
        <v>2.3427431159246258E-3</v>
      </c>
      <c r="J125" s="202">
        <f t="shared" si="28"/>
        <v>2.387209281120033E-3</v>
      </c>
      <c r="K125" s="202">
        <f t="shared" si="28"/>
        <v>2.3929733881517612E-3</v>
      </c>
      <c r="L125" s="202">
        <f t="shared" si="28"/>
        <v>2.3824906825700297E-3</v>
      </c>
      <c r="M125" s="202">
        <f t="shared" si="28"/>
        <v>2.3877623567042155E-3</v>
      </c>
      <c r="N125" s="202">
        <f t="shared" si="28"/>
        <v>2.3872784179054269E-3</v>
      </c>
      <c r="O125" s="202">
        <f t="shared" si="28"/>
        <v>2.3836330997321028E-3</v>
      </c>
      <c r="P125" s="202">
        <f t="shared" si="28"/>
        <v>2.3709190185655904E-3</v>
      </c>
      <c r="Q125" s="202">
        <f t="shared" si="28"/>
        <v>2.3655615296644034E-3</v>
      </c>
    </row>
    <row r="126" spans="1:17" x14ac:dyDescent="0.25">
      <c r="A126" s="76" t="s">
        <v>81</v>
      </c>
      <c r="B126" s="202">
        <f t="shared" ref="B126:Q126" si="29">IF(B$84=0,0,B$84/B$81)</f>
        <v>0.10445898022964634</v>
      </c>
      <c r="C126" s="202">
        <f t="shared" si="29"/>
        <v>0.10450778239560847</v>
      </c>
      <c r="D126" s="202">
        <f t="shared" si="29"/>
        <v>0.10445039744243736</v>
      </c>
      <c r="E126" s="202">
        <f t="shared" si="29"/>
        <v>0.10386071339658241</v>
      </c>
      <c r="F126" s="202">
        <f t="shared" si="29"/>
        <v>0.1021399379715611</v>
      </c>
      <c r="G126" s="202">
        <f t="shared" si="29"/>
        <v>0.10219483666724839</v>
      </c>
      <c r="H126" s="202">
        <f t="shared" si="29"/>
        <v>0.10201216419362882</v>
      </c>
      <c r="I126" s="202">
        <f t="shared" si="29"/>
        <v>0.10213526106638959</v>
      </c>
      <c r="J126" s="202">
        <f t="shared" si="29"/>
        <v>0.10407382759550809</v>
      </c>
      <c r="K126" s="202">
        <f t="shared" si="29"/>
        <v>0.10432512214525975</v>
      </c>
      <c r="L126" s="202">
        <f t="shared" si="29"/>
        <v>0.10386811349416418</v>
      </c>
      <c r="M126" s="202">
        <f t="shared" si="29"/>
        <v>0.10409793972235459</v>
      </c>
      <c r="N126" s="202">
        <f t="shared" si="29"/>
        <v>0.10407684171326494</v>
      </c>
      <c r="O126" s="202">
        <f t="shared" si="29"/>
        <v>0.10391791881609719</v>
      </c>
      <c r="P126" s="202">
        <f t="shared" si="29"/>
        <v>0.10336363013189016</v>
      </c>
      <c r="Q126" s="202">
        <f t="shared" si="29"/>
        <v>0.1031300626853086</v>
      </c>
    </row>
    <row r="127" spans="1:17" x14ac:dyDescent="0.25">
      <c r="A127" s="76" t="s">
        <v>80</v>
      </c>
      <c r="B127" s="202">
        <f t="shared" ref="B127:Q127" si="30">IF(B$85=0,0,B$85/B$81)</f>
        <v>3.2408471450724091E-2</v>
      </c>
      <c r="C127" s="202">
        <f t="shared" si="30"/>
        <v>3.242361235674137E-2</v>
      </c>
      <c r="D127" s="202">
        <f t="shared" si="30"/>
        <v>3.2405808635008131E-2</v>
      </c>
      <c r="E127" s="202">
        <f t="shared" si="30"/>
        <v>3.2222858748621866E-2</v>
      </c>
      <c r="F127" s="202">
        <f t="shared" si="30"/>
        <v>3.1688986973190898E-2</v>
      </c>
      <c r="G127" s="202">
        <f t="shared" si="30"/>
        <v>3.170601933180623E-2</v>
      </c>
      <c r="H127" s="202">
        <f t="shared" si="30"/>
        <v>3.1649345069496584E-2</v>
      </c>
      <c r="I127" s="202">
        <f t="shared" si="30"/>
        <v>3.1687535960100446E-2</v>
      </c>
      <c r="J127" s="202">
        <f t="shared" si="30"/>
        <v>3.2288977577433368E-2</v>
      </c>
      <c r="K127" s="202">
        <f t="shared" si="30"/>
        <v>3.2366941886710035E-2</v>
      </c>
      <c r="L127" s="202">
        <f t="shared" si="30"/>
        <v>3.2225154634056362E-2</v>
      </c>
      <c r="M127" s="202">
        <f t="shared" si="30"/>
        <v>3.2296458381599773E-2</v>
      </c>
      <c r="N127" s="202">
        <f t="shared" si="30"/>
        <v>3.2289912709569039E-2</v>
      </c>
      <c r="O127" s="202">
        <f t="shared" si="30"/>
        <v>3.2240606769913062E-2</v>
      </c>
      <c r="P127" s="202">
        <f t="shared" si="30"/>
        <v>3.2068638319157641E-2</v>
      </c>
      <c r="Q127" s="202">
        <f t="shared" si="30"/>
        <v>3.1996173855999802E-2</v>
      </c>
    </row>
    <row r="128" spans="1:17" x14ac:dyDescent="0.25">
      <c r="A128" s="129" t="s">
        <v>79</v>
      </c>
      <c r="B128" s="201">
        <f t="shared" ref="B128:Q128" si="31">IF(B$86=0,0,B$86/B$81)</f>
        <v>0.17210641108132169</v>
      </c>
      <c r="C128" s="201">
        <f t="shared" si="31"/>
        <v>0.17171962767374302</v>
      </c>
      <c r="D128" s="201">
        <f t="shared" si="31"/>
        <v>0.17217443428516424</v>
      </c>
      <c r="E128" s="201">
        <f t="shared" si="31"/>
        <v>0.17684799743864013</v>
      </c>
      <c r="F128" s="201">
        <f t="shared" si="31"/>
        <v>0.19048606799238316</v>
      </c>
      <c r="G128" s="201">
        <f t="shared" si="31"/>
        <v>0.19005096630845314</v>
      </c>
      <c r="H128" s="201">
        <f t="shared" si="31"/>
        <v>0.19149874389013241</v>
      </c>
      <c r="I128" s="201">
        <f t="shared" si="31"/>
        <v>0.19052313498077367</v>
      </c>
      <c r="J128" s="201">
        <f t="shared" si="31"/>
        <v>0.17515895281451851</v>
      </c>
      <c r="K128" s="201">
        <f t="shared" si="31"/>
        <v>0.1731673083794279</v>
      </c>
      <c r="L128" s="201">
        <f t="shared" si="31"/>
        <v>0.17678934768605939</v>
      </c>
      <c r="M128" s="201">
        <f t="shared" si="31"/>
        <v>0.17496785124347583</v>
      </c>
      <c r="N128" s="201">
        <f t="shared" si="31"/>
        <v>0.17513506431051751</v>
      </c>
      <c r="O128" s="201">
        <f t="shared" si="31"/>
        <v>0.17639461372798576</v>
      </c>
      <c r="P128" s="201">
        <f t="shared" si="31"/>
        <v>0.18078764960729771</v>
      </c>
      <c r="Q128" s="201">
        <f t="shared" si="31"/>
        <v>0.18263879721739174</v>
      </c>
    </row>
    <row r="129" spans="1:17" x14ac:dyDescent="0.25">
      <c r="A129" s="72" t="s">
        <v>235</v>
      </c>
      <c r="B129" s="276">
        <f t="shared" ref="B129:Q129" si="32">IF(B$91=0,0,B$91/B$81)</f>
        <v>0.66789609312080733</v>
      </c>
      <c r="C129" s="276">
        <f t="shared" si="32"/>
        <v>0.66820812733663348</v>
      </c>
      <c r="D129" s="276">
        <f t="shared" si="32"/>
        <v>0.66784121598116508</v>
      </c>
      <c r="E129" s="276">
        <f t="shared" si="32"/>
        <v>0.66407085876021243</v>
      </c>
      <c r="F129" s="276">
        <f t="shared" si="32"/>
        <v>0.6530684616375968</v>
      </c>
      <c r="G129" s="276">
        <f t="shared" si="32"/>
        <v>0.6534194762108424</v>
      </c>
      <c r="H129" s="276">
        <f t="shared" si="32"/>
        <v>0.65225149399253046</v>
      </c>
      <c r="I129" s="276">
        <f t="shared" si="32"/>
        <v>0.65303855816079592</v>
      </c>
      <c r="J129" s="276">
        <f t="shared" si="32"/>
        <v>0.665433481107646</v>
      </c>
      <c r="K129" s="276">
        <f t="shared" si="32"/>
        <v>0.66704022327220402</v>
      </c>
      <c r="L129" s="276">
        <f t="shared" si="32"/>
        <v>0.66411817394798001</v>
      </c>
      <c r="M129" s="276">
        <f t="shared" si="32"/>
        <v>0.66558765067049441</v>
      </c>
      <c r="N129" s="276">
        <f t="shared" si="32"/>
        <v>0.66545275295454309</v>
      </c>
      <c r="O129" s="276">
        <f t="shared" si="32"/>
        <v>0.66443662220262079</v>
      </c>
      <c r="P129" s="276">
        <f t="shared" si="32"/>
        <v>0.66089257796794543</v>
      </c>
      <c r="Q129" s="276">
        <f t="shared" si="32"/>
        <v>0.65939918041888768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</v>
      </c>
      <c r="C133" s="253">
        <f>IF(C$5=0,0,C$5/PPA_fec!C$5)</f>
        <v>0</v>
      </c>
      <c r="D133" s="253">
        <f>IF(D$5=0,0,D$5/PPA_fec!D$5)</f>
        <v>0</v>
      </c>
      <c r="E133" s="253">
        <f>IF(E$5=0,0,E$5/PPA_fec!E$5)</f>
        <v>0</v>
      </c>
      <c r="F133" s="253">
        <f>IF(F$5=0,0,F$5/PPA_fec!F$5)</f>
        <v>0</v>
      </c>
      <c r="G133" s="253">
        <f>IF(G$5=0,0,G$5/PPA_fec!G$5)</f>
        <v>0</v>
      </c>
      <c r="H133" s="253">
        <f>IF(H$5=0,0,H$5/PPA_fec!H$5)</f>
        <v>0</v>
      </c>
      <c r="I133" s="253">
        <f>IF(I$5=0,0,I$5/PPA_fec!I$5)</f>
        <v>0</v>
      </c>
      <c r="J133" s="253">
        <f>IF(J$5=0,0,J$5/PPA_fec!J$5)</f>
        <v>0</v>
      </c>
      <c r="K133" s="253">
        <f>IF(K$5=0,0,K$5/PPA_fec!K$5)</f>
        <v>0</v>
      </c>
      <c r="L133" s="253">
        <f>IF(L$5=0,0,L$5/PPA_fec!L$5)</f>
        <v>0</v>
      </c>
      <c r="M133" s="253">
        <f>IF(M$5=0,0,M$5/PPA_fec!M$5)</f>
        <v>0</v>
      </c>
      <c r="N133" s="253">
        <f>IF(N$5=0,0,N$5/PPA_fec!N$5)</f>
        <v>0</v>
      </c>
      <c r="O133" s="253">
        <f>IF(O$5=0,0,O$5/PPA_fec!O$5)</f>
        <v>0</v>
      </c>
      <c r="P133" s="253">
        <f>IF(P$5=0,0,P$5/PPA_fec!P$5)</f>
        <v>0</v>
      </c>
      <c r="Q133" s="253">
        <f>IF(Q$5=0,0,Q$5/PPA_fec!Q$5)</f>
        <v>0</v>
      </c>
    </row>
    <row r="134" spans="1:17" x14ac:dyDescent="0.25">
      <c r="A134" s="132" t="s">
        <v>83</v>
      </c>
      <c r="B134" s="252">
        <f>IF(B$6=0,0,B$6/PPA_fec!B$6)</f>
        <v>0</v>
      </c>
      <c r="C134" s="252">
        <f>IF(C$6=0,0,C$6/PPA_fec!C$6)</f>
        <v>0</v>
      </c>
      <c r="D134" s="252">
        <f>IF(D$6=0,0,D$6/PPA_fec!D$6)</f>
        <v>0</v>
      </c>
      <c r="E134" s="252">
        <f>IF(E$6=0,0,E$6/PPA_fec!E$6)</f>
        <v>0</v>
      </c>
      <c r="F134" s="252">
        <f>IF(F$6=0,0,F$6/PPA_fec!F$6)</f>
        <v>0</v>
      </c>
      <c r="G134" s="252">
        <f>IF(G$6=0,0,G$6/PPA_fec!G$6)</f>
        <v>0</v>
      </c>
      <c r="H134" s="252">
        <f>IF(H$6=0,0,H$6/PPA_fec!H$6)</f>
        <v>0</v>
      </c>
      <c r="I134" s="252">
        <f>IF(I$6=0,0,I$6/PPA_fec!I$6)</f>
        <v>0</v>
      </c>
      <c r="J134" s="252">
        <f>IF(J$6=0,0,J$6/PPA_fec!J$6)</f>
        <v>0</v>
      </c>
      <c r="K134" s="252">
        <f>IF(K$6=0,0,K$6/PPA_fec!K$6)</f>
        <v>0</v>
      </c>
      <c r="L134" s="252">
        <f>IF(L$6=0,0,L$6/PPA_fec!L$6)</f>
        <v>0</v>
      </c>
      <c r="M134" s="252">
        <f>IF(M$6=0,0,M$6/PPA_fec!M$6)</f>
        <v>0</v>
      </c>
      <c r="N134" s="252">
        <f>IF(N$6=0,0,N$6/PPA_fec!N$6)</f>
        <v>0</v>
      </c>
      <c r="O134" s="252">
        <f>IF(O$6=0,0,O$6/PPA_fec!O$6)</f>
        <v>0</v>
      </c>
      <c r="P134" s="252">
        <f>IF(P$6=0,0,P$6/PPA_fec!P$6)</f>
        <v>0</v>
      </c>
      <c r="Q134" s="252">
        <f>IF(Q$6=0,0,Q$6/PPA_fec!Q$6)</f>
        <v>0</v>
      </c>
    </row>
    <row r="135" spans="1:17" x14ac:dyDescent="0.25">
      <c r="A135" s="76" t="s">
        <v>82</v>
      </c>
      <c r="B135" s="251">
        <f>IF(B$7=0,0,B$7/PPA_fec!B$7)</f>
        <v>0</v>
      </c>
      <c r="C135" s="251">
        <f>IF(C$7=0,0,C$7/PPA_fec!C$7)</f>
        <v>0</v>
      </c>
      <c r="D135" s="251">
        <f>IF(D$7=0,0,D$7/PPA_fec!D$7)</f>
        <v>0</v>
      </c>
      <c r="E135" s="251">
        <f>IF(E$7=0,0,E$7/PPA_fec!E$7)</f>
        <v>0</v>
      </c>
      <c r="F135" s="251">
        <f>IF(F$7=0,0,F$7/PPA_fec!F$7)</f>
        <v>0</v>
      </c>
      <c r="G135" s="251">
        <f>IF(G$7=0,0,G$7/PPA_fec!G$7)</f>
        <v>0</v>
      </c>
      <c r="H135" s="251">
        <f>IF(H$7=0,0,H$7/PPA_fec!H$7)</f>
        <v>0</v>
      </c>
      <c r="I135" s="251">
        <f>IF(I$7=0,0,I$7/PPA_fec!I$7)</f>
        <v>0</v>
      </c>
      <c r="J135" s="251">
        <f>IF(J$7=0,0,J$7/PPA_fec!J$7)</f>
        <v>0</v>
      </c>
      <c r="K135" s="251">
        <f>IF(K$7=0,0,K$7/PPA_fec!K$7)</f>
        <v>0</v>
      </c>
      <c r="L135" s="251">
        <f>IF(L$7=0,0,L$7/PPA_fec!L$7)</f>
        <v>0</v>
      </c>
      <c r="M135" s="251">
        <f>IF(M$7=0,0,M$7/PPA_fec!M$7)</f>
        <v>0</v>
      </c>
      <c r="N135" s="251">
        <f>IF(N$7=0,0,N$7/PPA_fec!N$7)</f>
        <v>0</v>
      </c>
      <c r="O135" s="251">
        <f>IF(O$7=0,0,O$7/PPA_fec!O$7)</f>
        <v>0</v>
      </c>
      <c r="P135" s="251">
        <f>IF(P$7=0,0,P$7/PPA_fec!P$7)</f>
        <v>0</v>
      </c>
      <c r="Q135" s="251">
        <f>IF(Q$7=0,0,Q$7/PPA_fec!Q$7)</f>
        <v>0</v>
      </c>
    </row>
    <row r="136" spans="1:17" x14ac:dyDescent="0.25">
      <c r="A136" s="76" t="s">
        <v>81</v>
      </c>
      <c r="B136" s="251">
        <f>IF(B$8=0,0,B$8/PPA_fec!B$8)</f>
        <v>0</v>
      </c>
      <c r="C136" s="251">
        <f>IF(C$8=0,0,C$8/PPA_fec!C$8)</f>
        <v>0</v>
      </c>
      <c r="D136" s="251">
        <f>IF(D$8=0,0,D$8/PPA_fec!D$8)</f>
        <v>0</v>
      </c>
      <c r="E136" s="251">
        <f>IF(E$8=0,0,E$8/PPA_fec!E$8)</f>
        <v>0</v>
      </c>
      <c r="F136" s="251">
        <f>IF(F$8=0,0,F$8/PPA_fec!F$8)</f>
        <v>0</v>
      </c>
      <c r="G136" s="251">
        <f>IF(G$8=0,0,G$8/PPA_fec!G$8)</f>
        <v>0</v>
      </c>
      <c r="H136" s="251">
        <f>IF(H$8=0,0,H$8/PPA_fec!H$8)</f>
        <v>0</v>
      </c>
      <c r="I136" s="251">
        <f>IF(I$8=0,0,I$8/PPA_fec!I$8)</f>
        <v>0</v>
      </c>
      <c r="J136" s="251">
        <f>IF(J$8=0,0,J$8/PPA_fec!J$8)</f>
        <v>0</v>
      </c>
      <c r="K136" s="251">
        <f>IF(K$8=0,0,K$8/PPA_fec!K$8)</f>
        <v>0</v>
      </c>
      <c r="L136" s="251">
        <f>IF(L$8=0,0,L$8/PPA_fec!L$8)</f>
        <v>0</v>
      </c>
      <c r="M136" s="251">
        <f>IF(M$8=0,0,M$8/PPA_fec!M$8)</f>
        <v>0</v>
      </c>
      <c r="N136" s="251">
        <f>IF(N$8=0,0,N$8/PPA_fec!N$8)</f>
        <v>0</v>
      </c>
      <c r="O136" s="251">
        <f>IF(O$8=0,0,O$8/PPA_fec!O$8)</f>
        <v>0</v>
      </c>
      <c r="P136" s="251">
        <f>IF(P$8=0,0,P$8/PPA_fec!P$8)</f>
        <v>0</v>
      </c>
      <c r="Q136" s="251">
        <f>IF(Q$8=0,0,Q$8/PPA_fec!Q$8)</f>
        <v>0</v>
      </c>
    </row>
    <row r="137" spans="1:17" x14ac:dyDescent="0.25">
      <c r="A137" s="76" t="s">
        <v>80</v>
      </c>
      <c r="B137" s="251">
        <f>IF(B$9=0,0,B$9/PPA_fec!B$9)</f>
        <v>0</v>
      </c>
      <c r="C137" s="251">
        <f>IF(C$9=0,0,C$9/PPA_fec!C$9)</f>
        <v>0</v>
      </c>
      <c r="D137" s="251">
        <f>IF(D$9=0,0,D$9/PPA_fec!D$9)</f>
        <v>0</v>
      </c>
      <c r="E137" s="251">
        <f>IF(E$9=0,0,E$9/PPA_fec!E$9)</f>
        <v>0</v>
      </c>
      <c r="F137" s="251">
        <f>IF(F$9=0,0,F$9/PPA_fec!F$9)</f>
        <v>0</v>
      </c>
      <c r="G137" s="251">
        <f>IF(G$9=0,0,G$9/PPA_fec!G$9)</f>
        <v>0</v>
      </c>
      <c r="H137" s="251">
        <f>IF(H$9=0,0,H$9/PPA_fec!H$9)</f>
        <v>0</v>
      </c>
      <c r="I137" s="251">
        <f>IF(I$9=0,0,I$9/PPA_fec!I$9)</f>
        <v>0</v>
      </c>
      <c r="J137" s="251">
        <f>IF(J$9=0,0,J$9/PPA_fec!J$9)</f>
        <v>0</v>
      </c>
      <c r="K137" s="251">
        <f>IF(K$9=0,0,K$9/PPA_fec!K$9)</f>
        <v>0</v>
      </c>
      <c r="L137" s="251">
        <f>IF(L$9=0,0,L$9/PPA_fec!L$9)</f>
        <v>0</v>
      </c>
      <c r="M137" s="251">
        <f>IF(M$9=0,0,M$9/PPA_fec!M$9)</f>
        <v>0</v>
      </c>
      <c r="N137" s="251">
        <f>IF(N$9=0,0,N$9/PPA_fec!N$9)</f>
        <v>0</v>
      </c>
      <c r="O137" s="251">
        <f>IF(O$9=0,0,O$9/PPA_fec!O$9)</f>
        <v>0</v>
      </c>
      <c r="P137" s="251">
        <f>IF(P$9=0,0,P$9/PPA_fec!P$9)</f>
        <v>0</v>
      </c>
      <c r="Q137" s="251">
        <f>IF(Q$9=0,0,Q$9/PPA_fec!Q$9)</f>
        <v>0</v>
      </c>
    </row>
    <row r="138" spans="1:17" x14ac:dyDescent="0.25">
      <c r="A138" s="129" t="s">
        <v>79</v>
      </c>
      <c r="B138" s="250">
        <f>IF(B$10=0,0,B$10/PPA_fec!B$10)</f>
        <v>0</v>
      </c>
      <c r="C138" s="250">
        <f>IF(C$10=0,0,C$10/PPA_fec!C$10)</f>
        <v>0</v>
      </c>
      <c r="D138" s="250">
        <f>IF(D$10=0,0,D$10/PPA_fec!D$10)</f>
        <v>0</v>
      </c>
      <c r="E138" s="250">
        <f>IF(E$10=0,0,E$10/PPA_fec!E$10)</f>
        <v>0</v>
      </c>
      <c r="F138" s="250">
        <f>IF(F$10=0,0,F$10/PPA_fec!F$10)</f>
        <v>0</v>
      </c>
      <c r="G138" s="250">
        <f>IF(G$10=0,0,G$10/PPA_fec!G$10)</f>
        <v>0</v>
      </c>
      <c r="H138" s="250">
        <f>IF(H$10=0,0,H$10/PPA_fec!H$10)</f>
        <v>0</v>
      </c>
      <c r="I138" s="250">
        <f>IF(I$10=0,0,I$10/PPA_fec!I$10)</f>
        <v>0</v>
      </c>
      <c r="J138" s="250">
        <f>IF(J$10=0,0,J$10/PPA_fec!J$10)</f>
        <v>0</v>
      </c>
      <c r="K138" s="250">
        <f>IF(K$10=0,0,K$10/PPA_fec!K$10)</f>
        <v>0</v>
      </c>
      <c r="L138" s="250">
        <f>IF(L$10=0,0,L$10/PPA_fec!L$10)</f>
        <v>0</v>
      </c>
      <c r="M138" s="250">
        <f>IF(M$10=0,0,M$10/PPA_fec!M$10)</f>
        <v>0</v>
      </c>
      <c r="N138" s="250">
        <f>IF(N$10=0,0,N$10/PPA_fec!N$10)</f>
        <v>0</v>
      </c>
      <c r="O138" s="250">
        <f>IF(O$10=0,0,O$10/PPA_fec!O$10)</f>
        <v>0</v>
      </c>
      <c r="P138" s="250">
        <f>IF(P$10=0,0,P$10/PPA_fec!P$10)</f>
        <v>0</v>
      </c>
      <c r="Q138" s="250">
        <f>IF(Q$10=0,0,Q$10/PPA_fec!Q$10)</f>
        <v>0</v>
      </c>
    </row>
    <row r="139" spans="1:17" x14ac:dyDescent="0.25">
      <c r="A139" s="127" t="s">
        <v>241</v>
      </c>
      <c r="B139" s="248">
        <f>IF(B$15=0,0,B$15/PPA_fec!B$15)</f>
        <v>0</v>
      </c>
      <c r="C139" s="248">
        <f>IF(C$15=0,0,C$15/PPA_fec!C$15)</f>
        <v>0</v>
      </c>
      <c r="D139" s="248">
        <f>IF(D$15=0,0,D$15/PPA_fec!D$15)</f>
        <v>0</v>
      </c>
      <c r="E139" s="248">
        <f>IF(E$15=0,0,E$15/PPA_fec!E$15)</f>
        <v>0</v>
      </c>
      <c r="F139" s="248">
        <f>IF(F$15=0,0,F$15/PPA_fec!F$15)</f>
        <v>0</v>
      </c>
      <c r="G139" s="248">
        <f>IF(G$15=0,0,G$15/PPA_fec!G$15)</f>
        <v>0</v>
      </c>
      <c r="H139" s="248">
        <f>IF(H$15=0,0,H$15/PPA_fec!H$15)</f>
        <v>0</v>
      </c>
      <c r="I139" s="248">
        <f>IF(I$15=0,0,I$15/PPA_fec!I$15)</f>
        <v>0</v>
      </c>
      <c r="J139" s="248">
        <f>IF(J$15=0,0,J$15/PPA_fec!J$15)</f>
        <v>0</v>
      </c>
      <c r="K139" s="248">
        <f>IF(K$15=0,0,K$15/PPA_fec!K$15)</f>
        <v>0</v>
      </c>
      <c r="L139" s="248">
        <f>IF(L$15=0,0,L$15/PPA_fec!L$15)</f>
        <v>0</v>
      </c>
      <c r="M139" s="248">
        <f>IF(M$15=0,0,M$15/PPA_fec!M$15)</f>
        <v>0</v>
      </c>
      <c r="N139" s="248">
        <f>IF(N$15=0,0,N$15/PPA_fec!N$15)</f>
        <v>0</v>
      </c>
      <c r="O139" s="248">
        <f>IF(O$15=0,0,O$15/PPA_fec!O$15)</f>
        <v>0</v>
      </c>
      <c r="P139" s="248">
        <f>IF(P$15=0,0,P$15/PPA_fec!P$15)</f>
        <v>0</v>
      </c>
      <c r="Q139" s="248">
        <f>IF(Q$15=0,0,Q$15/PPA_fec!Q$15)</f>
        <v>0</v>
      </c>
    </row>
    <row r="140" spans="1:17" x14ac:dyDescent="0.25">
      <c r="A140" s="127" t="s">
        <v>240</v>
      </c>
      <c r="B140" s="249">
        <f>IF(B$16=0,0,B$16/PPA_fec!B$16)</f>
        <v>0</v>
      </c>
      <c r="C140" s="249">
        <f>IF(C$16=0,0,C$16/PPA_fec!C$16)</f>
        <v>0</v>
      </c>
      <c r="D140" s="249">
        <f>IF(D$16=0,0,D$16/PPA_fec!D$16)</f>
        <v>0</v>
      </c>
      <c r="E140" s="249">
        <f>IF(E$16=0,0,E$16/PPA_fec!E$16)</f>
        <v>0</v>
      </c>
      <c r="F140" s="249">
        <f>IF(F$16=0,0,F$16/PPA_fec!F$16)</f>
        <v>0</v>
      </c>
      <c r="G140" s="249">
        <f>IF(G$16=0,0,G$16/PPA_fec!G$16)</f>
        <v>0</v>
      </c>
      <c r="H140" s="249">
        <f>IF(H$16=0,0,H$16/PPA_fec!H$16)</f>
        <v>0</v>
      </c>
      <c r="I140" s="249">
        <f>IF(I$16=0,0,I$16/PPA_fec!I$16)</f>
        <v>0</v>
      </c>
      <c r="J140" s="249">
        <f>IF(J$16=0,0,J$16/PPA_fec!J$16)</f>
        <v>0</v>
      </c>
      <c r="K140" s="249">
        <f>IF(K$16=0,0,K$16/PPA_fec!K$16)</f>
        <v>0</v>
      </c>
      <c r="L140" s="249">
        <f>IF(L$16=0,0,L$16/PPA_fec!L$16)</f>
        <v>0</v>
      </c>
      <c r="M140" s="249">
        <f>IF(M$16=0,0,M$16/PPA_fec!M$16)</f>
        <v>0</v>
      </c>
      <c r="N140" s="249">
        <f>IF(N$16=0,0,N$16/PPA_fec!N$16)</f>
        <v>0</v>
      </c>
      <c r="O140" s="249">
        <f>IF(O$16=0,0,O$16/PPA_fec!O$16)</f>
        <v>0</v>
      </c>
      <c r="P140" s="249">
        <f>IF(P$16=0,0,P$16/PPA_fec!P$16)</f>
        <v>0</v>
      </c>
      <c r="Q140" s="249">
        <f>IF(Q$16=0,0,Q$16/PPA_fec!Q$16)</f>
        <v>0</v>
      </c>
    </row>
    <row r="141" spans="1:17" x14ac:dyDescent="0.25">
      <c r="A141" s="72" t="s">
        <v>239</v>
      </c>
      <c r="B141" s="265">
        <f>IF(B$29=0,0,B$29/PPA_fec!B$29)</f>
        <v>0</v>
      </c>
      <c r="C141" s="265">
        <f>IF(C$29=0,0,C$29/PPA_fec!C$29)</f>
        <v>0</v>
      </c>
      <c r="D141" s="265">
        <f>IF(D$29=0,0,D$29/PPA_fec!D$29)</f>
        <v>0</v>
      </c>
      <c r="E141" s="265">
        <f>IF(E$29=0,0,E$29/PPA_fec!E$29)</f>
        <v>0</v>
      </c>
      <c r="F141" s="265">
        <f>IF(F$29=0,0,F$29/PPA_fec!F$29)</f>
        <v>0</v>
      </c>
      <c r="G141" s="265">
        <f>IF(G$29=0,0,G$29/PPA_fec!G$29)</f>
        <v>0</v>
      </c>
      <c r="H141" s="265">
        <f>IF(H$29=0,0,H$29/PPA_fec!H$29)</f>
        <v>0</v>
      </c>
      <c r="I141" s="265">
        <f>IF(I$29=0,0,I$29/PPA_fec!I$29)</f>
        <v>0</v>
      </c>
      <c r="J141" s="265">
        <f>IF(J$29=0,0,J$29/PPA_fec!J$29)</f>
        <v>0</v>
      </c>
      <c r="K141" s="265">
        <f>IF(K$29=0,0,K$29/PPA_fec!K$29)</f>
        <v>0</v>
      </c>
      <c r="L141" s="265">
        <f>IF(L$29=0,0,L$29/PPA_fec!L$29)</f>
        <v>0</v>
      </c>
      <c r="M141" s="265">
        <f>IF(M$29=0,0,M$29/PPA_fec!M$29)</f>
        <v>0</v>
      </c>
      <c r="N141" s="265">
        <f>IF(N$29=0,0,N$29/PPA_fec!N$29)</f>
        <v>0</v>
      </c>
      <c r="O141" s="265">
        <f>IF(O$29=0,0,O$29/PPA_fec!O$29)</f>
        <v>0</v>
      </c>
      <c r="P141" s="265">
        <f>IF(P$29=0,0,P$29/PPA_fec!P$29)</f>
        <v>0</v>
      </c>
      <c r="Q141" s="265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0.68748029942136935</v>
      </c>
      <c r="C143" s="253">
        <f>IF(C$31=0,0,C$31/PPA_fec!C$31)</f>
        <v>0.6871793107226094</v>
      </c>
      <c r="D143" s="253">
        <f>IF(D$31=0,0,D$31/PPA_fec!D$31)</f>
        <v>0.69022424355177014</v>
      </c>
      <c r="E143" s="253">
        <f>IF(E$31=0,0,E$31/PPA_fec!E$31)</f>
        <v>0.70139073404668417</v>
      </c>
      <c r="F143" s="253">
        <f>IF(F$31=0,0,F$31/PPA_fec!F$31)</f>
        <v>0.69037100702396892</v>
      </c>
      <c r="G143" s="253">
        <f>IF(G$31=0,0,G$31/PPA_fec!G$31)</f>
        <v>0.70245293086255511</v>
      </c>
      <c r="H143" s="253">
        <f>IF(H$31=0,0,H$31/PPA_fec!H$31)</f>
        <v>0.70850342489771279</v>
      </c>
      <c r="I143" s="253">
        <f>IF(I$31=0,0,I$31/PPA_fec!I$31)</f>
        <v>0.70995450232246438</v>
      </c>
      <c r="J143" s="253">
        <f>IF(J$31=0,0,J$31/PPA_fec!J$31)</f>
        <v>0.72102313052032152</v>
      </c>
      <c r="K143" s="253">
        <f>IF(K$31=0,0,K$31/PPA_fec!K$31)</f>
        <v>0.72438841575516688</v>
      </c>
      <c r="L143" s="253">
        <f>IF(L$31=0,0,L$31/PPA_fec!L$31)</f>
        <v>0.71123819658919185</v>
      </c>
      <c r="M143" s="253">
        <f>IF(M$31=0,0,M$31/PPA_fec!M$31)</f>
        <v>0.75376837860008961</v>
      </c>
      <c r="N143" s="253">
        <f>IF(N$31=0,0,N$31/PPA_fec!N$31)</f>
        <v>0.75622921376498264</v>
      </c>
      <c r="O143" s="253">
        <f>IF(O$31=0,0,O$31/PPA_fec!O$31)</f>
        <v>0.7433430350104171</v>
      </c>
      <c r="P143" s="253">
        <f>IF(P$31=0,0,P$31/PPA_fec!P$31)</f>
        <v>0.72000140393622059</v>
      </c>
      <c r="Q143" s="253">
        <f>IF(Q$31=0,0,Q$31/PPA_fec!Q$31)</f>
        <v>0.71261054041281724</v>
      </c>
    </row>
    <row r="144" spans="1:17" x14ac:dyDescent="0.25">
      <c r="A144" s="132" t="s">
        <v>83</v>
      </c>
      <c r="B144" s="252">
        <f>IF(B$32=0,0,B$32/PPA_fec!B$32)</f>
        <v>0.41998612923881801</v>
      </c>
      <c r="C144" s="252">
        <f>IF(C$32=0,0,C$32/PPA_fec!C$32)</f>
        <v>0.42230591538829049</v>
      </c>
      <c r="D144" s="252">
        <f>IF(D$32=0,0,D$32/PPA_fec!D$32)</f>
        <v>0.42476113084697986</v>
      </c>
      <c r="E144" s="252">
        <f>IF(E$32=0,0,E$32/PPA_fec!E$32)</f>
        <v>0.43078794955948058</v>
      </c>
      <c r="F144" s="252">
        <f>IF(F$32=0,0,F$32/PPA_fec!F$32)</f>
        <v>0.43250518731125653</v>
      </c>
      <c r="G144" s="252">
        <f>IF(G$32=0,0,G$32/PPA_fec!G$32)</f>
        <v>0.44027483987103438</v>
      </c>
      <c r="H144" s="252">
        <f>IF(H$32=0,0,H$32/PPA_fec!H$32)</f>
        <v>0.44232803728142911</v>
      </c>
      <c r="I144" s="252">
        <f>IF(I$32=0,0,I$32/PPA_fec!I$32)</f>
        <v>0.44472385414526333</v>
      </c>
      <c r="J144" s="252">
        <f>IF(J$32=0,0,J$32/PPA_fec!J$32)</f>
        <v>0.44754360858663778</v>
      </c>
      <c r="K144" s="252">
        <f>IF(K$32=0,0,K$32/PPA_fec!K$32)</f>
        <v>0.44754360858663783</v>
      </c>
      <c r="L144" s="252">
        <f>IF(L$32=0,0,L$32/PPA_fec!L$32)</f>
        <v>0.4511854369661033</v>
      </c>
      <c r="M144" s="252">
        <f>IF(M$32=0,0,M$32/PPA_fec!M$32)</f>
        <v>0.47418657162954664</v>
      </c>
      <c r="N144" s="252">
        <f>IF(N$32=0,0,N$32/PPA_fec!N$32)</f>
        <v>0.47418657162954658</v>
      </c>
      <c r="O144" s="252">
        <f>IF(O$32=0,0,O$32/PPA_fec!O$32)</f>
        <v>0.47418657162954664</v>
      </c>
      <c r="P144" s="252">
        <f>IF(P$32=0,0,P$32/PPA_fec!P$32)</f>
        <v>0.47418657162954658</v>
      </c>
      <c r="Q144" s="252">
        <f>IF(Q$32=0,0,Q$32/PPA_fec!Q$32)</f>
        <v>0.47418657162954658</v>
      </c>
    </row>
    <row r="145" spans="1:17" x14ac:dyDescent="0.25">
      <c r="A145" s="76" t="s">
        <v>82</v>
      </c>
      <c r="B145" s="251">
        <f>IF(B$33=0,0,B$33/PPA_fec!B$33)</f>
        <v>0.10960022578086066</v>
      </c>
      <c r="C145" s="251">
        <f>IF(C$33=0,0,C$33/PPA_fec!C$33)</f>
        <v>0.11020560073980586</v>
      </c>
      <c r="D145" s="251">
        <f>IF(D$33=0,0,D$33/PPA_fec!D$33)</f>
        <v>0.1108463175394314</v>
      </c>
      <c r="E145" s="251">
        <f>IF(E$33=0,0,E$33/PPA_fec!E$33)</f>
        <v>0.11241908541352183</v>
      </c>
      <c r="F145" s="251">
        <f>IF(F$33=0,0,F$33/PPA_fec!F$33)</f>
        <v>0.11286721841652163</v>
      </c>
      <c r="G145" s="251">
        <f>IF(G$33=0,0,G$33/PPA_fec!G$33)</f>
        <v>0.11489479889003358</v>
      </c>
      <c r="H145" s="251">
        <f>IF(H$33=0,0,H$33/PPA_fec!H$33)</f>
        <v>0.11543060444189736</v>
      </c>
      <c r="I145" s="251">
        <f>IF(I$33=0,0,I$33/PPA_fec!I$33)</f>
        <v>0.11605582049291728</v>
      </c>
      <c r="J145" s="251">
        <f>IF(J$33=0,0,J$33/PPA_fec!J$33)</f>
        <v>0.11679166794573992</v>
      </c>
      <c r="K145" s="251">
        <f>IF(K$33=0,0,K$33/PPA_fec!K$33)</f>
        <v>0.1167916679457399</v>
      </c>
      <c r="L145" s="251">
        <f>IF(L$33=0,0,L$33/PPA_fec!L$33)</f>
        <v>0.11774204507692751</v>
      </c>
      <c r="M145" s="251">
        <f>IF(M$33=0,0,M$33/PPA_fec!M$33)</f>
        <v>0.12374445653013022</v>
      </c>
      <c r="N145" s="251">
        <f>IF(N$33=0,0,N$33/PPA_fec!N$33)</f>
        <v>0.12374445653013023</v>
      </c>
      <c r="O145" s="251">
        <f>IF(O$33=0,0,O$33/PPA_fec!O$33)</f>
        <v>0.12374445653013023</v>
      </c>
      <c r="P145" s="251">
        <f>IF(P$33=0,0,P$33/PPA_fec!P$33)</f>
        <v>0.12374445653013022</v>
      </c>
      <c r="Q145" s="251">
        <f>IF(Q$33=0,0,Q$33/PPA_fec!Q$33)</f>
        <v>0.12374445653013022</v>
      </c>
    </row>
    <row r="146" spans="1:17" x14ac:dyDescent="0.25">
      <c r="A146" s="76" t="s">
        <v>81</v>
      </c>
      <c r="B146" s="251">
        <f>IF(B$34=0,0,B$34/PPA_fec!B$34)</f>
        <v>0.60213353490613231</v>
      </c>
      <c r="C146" s="251">
        <f>IF(C$34=0,0,C$34/PPA_fec!C$34)</f>
        <v>0.6054594091128348</v>
      </c>
      <c r="D146" s="251">
        <f>IF(D$34=0,0,D$34/PPA_fec!D$34)</f>
        <v>0.60897944813359062</v>
      </c>
      <c r="E146" s="251">
        <f>IF(E$34=0,0,E$34/PPA_fec!E$34)</f>
        <v>0.61762008981900429</v>
      </c>
      <c r="F146" s="251">
        <f>IF(F$34=0,0,F$34/PPA_fec!F$34)</f>
        <v>0.62008209121801516</v>
      </c>
      <c r="G146" s="251">
        <f>IF(G$34=0,0,G$34/PPA_fec!G$34)</f>
        <v>0.63122143138929776</v>
      </c>
      <c r="H146" s="251">
        <f>IF(H$34=0,0,H$34/PPA_fec!H$34)</f>
        <v>0.63416509768804374</v>
      </c>
      <c r="I146" s="251">
        <f>IF(I$34=0,0,I$34/PPA_fec!I$34)</f>
        <v>0.63759997702518489</v>
      </c>
      <c r="J146" s="251">
        <f>IF(J$34=0,0,J$34/PPA_fec!J$34)</f>
        <v>0.64164265508321805</v>
      </c>
      <c r="K146" s="251">
        <f>IF(K$34=0,0,K$34/PPA_fec!K$34)</f>
        <v>0.64164265508321805</v>
      </c>
      <c r="L146" s="251">
        <f>IF(L$34=0,0,L$34/PPA_fec!L$34)</f>
        <v>0.64686393941378229</v>
      </c>
      <c r="M146" s="251">
        <f>IF(M$34=0,0,M$34/PPA_fec!M$34)</f>
        <v>0.6798406344938136</v>
      </c>
      <c r="N146" s="251">
        <f>IF(N$34=0,0,N$34/PPA_fec!N$34)</f>
        <v>0.6798406344938136</v>
      </c>
      <c r="O146" s="251">
        <f>IF(O$34=0,0,O$34/PPA_fec!O$34)</f>
        <v>0.6798406344938136</v>
      </c>
      <c r="P146" s="251">
        <f>IF(P$34=0,0,P$34/PPA_fec!P$34)</f>
        <v>0.6798406344938136</v>
      </c>
      <c r="Q146" s="251">
        <f>IF(Q$34=0,0,Q$34/PPA_fec!Q$34)</f>
        <v>0.6798406344938136</v>
      </c>
    </row>
    <row r="147" spans="1:17" x14ac:dyDescent="0.25">
      <c r="A147" s="76" t="s">
        <v>80</v>
      </c>
      <c r="B147" s="251">
        <f>IF(B$35=0,0,B$35/PPA_fec!B$35)</f>
        <v>0.42341809968817051</v>
      </c>
      <c r="C147" s="251">
        <f>IF(C$35=0,0,C$35/PPA_fec!C$35)</f>
        <v>0.42575684226729521</v>
      </c>
      <c r="D147" s="251">
        <f>IF(D$35=0,0,D$35/PPA_fec!D$35)</f>
        <v>0.42823212083358364</v>
      </c>
      <c r="E147" s="251">
        <f>IF(E$35=0,0,E$35/PPA_fec!E$35)</f>
        <v>0.43430818846714375</v>
      </c>
      <c r="F147" s="251">
        <f>IF(F$35=0,0,F$35/PPA_fec!F$35)</f>
        <v>0.43603945884716216</v>
      </c>
      <c r="G147" s="251">
        <f>IF(G$35=0,0,G$35/PPA_fec!G$35)</f>
        <v>0.44387260211801471</v>
      </c>
      <c r="H147" s="251">
        <f>IF(H$35=0,0,H$35/PPA_fec!H$35)</f>
        <v>0.44594257749403399</v>
      </c>
      <c r="I147" s="251">
        <f>IF(I$35=0,0,I$35/PPA_fec!I$35)</f>
        <v>0.44835797208224126</v>
      </c>
      <c r="J147" s="251">
        <f>IF(J$35=0,0,J$35/PPA_fec!J$35)</f>
        <v>0.45120076850820406</v>
      </c>
      <c r="K147" s="251">
        <f>IF(K$35=0,0,K$35/PPA_fec!K$35)</f>
        <v>0.45120076850820401</v>
      </c>
      <c r="L147" s="251">
        <f>IF(L$35=0,0,L$35/PPA_fec!L$35)</f>
        <v>0.45487235655473907</v>
      </c>
      <c r="M147" s="251">
        <f>IF(M$35=0,0,M$35/PPA_fec!M$35)</f>
        <v>0.47806144793620431</v>
      </c>
      <c r="N147" s="251">
        <f>IF(N$35=0,0,N$35/PPA_fec!N$35)</f>
        <v>0.47806144793620431</v>
      </c>
      <c r="O147" s="251">
        <f>IF(O$35=0,0,O$35/PPA_fec!O$35)</f>
        <v>0.47806144793620436</v>
      </c>
      <c r="P147" s="251">
        <f>IF(P$35=0,0,P$35/PPA_fec!P$35)</f>
        <v>0.47806144793620431</v>
      </c>
      <c r="Q147" s="251">
        <f>IF(Q$35=0,0,Q$35/PPA_fec!Q$35)</f>
        <v>0.47806144793620431</v>
      </c>
    </row>
    <row r="148" spans="1:17" x14ac:dyDescent="0.25">
      <c r="A148" s="129" t="s">
        <v>79</v>
      </c>
      <c r="B148" s="250">
        <f>IF(B$36=0,0,B$36/PPA_fec!B$36)</f>
        <v>0.63914638246280564</v>
      </c>
      <c r="C148" s="250">
        <f>IF(C$36=0,0,C$36/PPA_fec!C$36)</f>
        <v>0.64093293947358532</v>
      </c>
      <c r="D148" s="250">
        <f>IF(D$36=0,0,D$36/PPA_fec!D$36)</f>
        <v>0.64672173573607494</v>
      </c>
      <c r="E148" s="250">
        <f>IF(E$36=0,0,E$36/PPA_fec!E$36)</f>
        <v>0.67752685283298375</v>
      </c>
      <c r="F148" s="250">
        <f>IF(F$36=0,0,F$36/PPA_fec!F$36)</f>
        <v>0.74502881372827956</v>
      </c>
      <c r="G148" s="250">
        <f>IF(G$36=0,0,G$36/PPA_fec!G$36)</f>
        <v>0.75627390811469219</v>
      </c>
      <c r="H148" s="250">
        <f>IF(H$36=0,0,H$36/PPA_fec!H$36)</f>
        <v>0.76695972371839194</v>
      </c>
      <c r="I148" s="250">
        <f>IF(I$36=0,0,I$36/PPA_fec!I$36)</f>
        <v>0.76626071716316357</v>
      </c>
      <c r="J148" s="250">
        <f>IF(J$36=0,0,J$36/PPA_fec!J$36)</f>
        <v>0.69572929965139629</v>
      </c>
      <c r="K148" s="250">
        <f>IF(K$36=0,0,K$36/PPA_fec!K$36)</f>
        <v>0.68616171924174885</v>
      </c>
      <c r="L148" s="250">
        <f>IF(L$36=0,0,L$36/PPA_fec!L$36)</f>
        <v>0.70932136990585304</v>
      </c>
      <c r="M148" s="250">
        <f>IF(M$36=0,0,M$36/PPA_fec!M$36)</f>
        <v>0.73617234129631137</v>
      </c>
      <c r="N148" s="250">
        <f>IF(N$36=0,0,N$36/PPA_fec!N$36)</f>
        <v>0.73702526190571316</v>
      </c>
      <c r="O148" s="250">
        <f>IF(O$36=0,0,O$36/PPA_fec!O$36)</f>
        <v>0.74346110282649414</v>
      </c>
      <c r="P148" s="250">
        <f>IF(P$36=0,0,P$36/PPA_fec!P$36)</f>
        <v>0.76606280725288645</v>
      </c>
      <c r="Q148" s="250">
        <f>IF(Q$36=0,0,Q$36/PPA_fec!Q$36)</f>
        <v>0.77565952341924405</v>
      </c>
    </row>
    <row r="149" spans="1:17" x14ac:dyDescent="0.25">
      <c r="A149" s="127" t="s">
        <v>238</v>
      </c>
      <c r="B149" s="248">
        <f>IF(B$41=0,0,B$41/PPA_fec!B$41)</f>
        <v>0.60675067839036811</v>
      </c>
      <c r="C149" s="248">
        <f>IF(C$41=0,0,C$41/PPA_fec!C$41)</f>
        <v>0.60959554844144737</v>
      </c>
      <c r="D149" s="248">
        <f>IF(D$41=0,0,D$41/PPA_fec!D$41)</f>
        <v>0.60504581983279571</v>
      </c>
      <c r="E149" s="248">
        <f>IF(E$41=0,0,E$41/PPA_fec!E$41)</f>
        <v>0.61998374955878144</v>
      </c>
      <c r="F149" s="248">
        <f>IF(F$41=0,0,F$41/PPA_fec!F$41)</f>
        <v>0.5999196627862643</v>
      </c>
      <c r="G149" s="248">
        <f>IF(G$41=0,0,G$41/PPA_fec!G$41)</f>
        <v>0.61039116133472859</v>
      </c>
      <c r="H149" s="248">
        <f>IF(H$41=0,0,H$41/PPA_fec!H$41)</f>
        <v>0.61607645194199379</v>
      </c>
      <c r="I149" s="248">
        <f>IF(I$41=0,0,I$41/PPA_fec!I$41)</f>
        <v>0.61691908589503763</v>
      </c>
      <c r="J149" s="248">
        <f>IF(J$41=0,0,J$41/PPA_fec!J$41)</f>
        <v>0.62370060809097483</v>
      </c>
      <c r="K149" s="248">
        <f>IF(K$41=0,0,K$41/PPA_fec!K$41)</f>
        <v>0.63509285829230733</v>
      </c>
      <c r="L149" s="248">
        <f>IF(L$41=0,0,L$41/PPA_fec!L$41)</f>
        <v>0.61980007099052736</v>
      </c>
      <c r="M149" s="248">
        <f>IF(M$41=0,0,M$41/PPA_fec!M$41)</f>
        <v>0.65903228560416804</v>
      </c>
      <c r="N149" s="248">
        <f>IF(N$41=0,0,N$41/PPA_fec!N$41)</f>
        <v>0.65914816921058239</v>
      </c>
      <c r="O149" s="248">
        <f>IF(O$41=0,0,O$41/PPA_fec!O$41)</f>
        <v>0.65384217965433566</v>
      </c>
      <c r="P149" s="248">
        <f>IF(P$41=0,0,P$41/PPA_fec!P$41)</f>
        <v>0.64102330384765183</v>
      </c>
      <c r="Q149" s="248">
        <f>IF(Q$41=0,0,Q$41/PPA_fec!Q$41)</f>
        <v>0.63738368486105967</v>
      </c>
    </row>
    <row r="150" spans="1:17" x14ac:dyDescent="0.25">
      <c r="A150" s="127" t="s">
        <v>237</v>
      </c>
      <c r="B150" s="249">
        <f>IF(B$54=0,0,B$54/PPA_fec!B$54)</f>
        <v>0.70677376822795168</v>
      </c>
      <c r="C150" s="249">
        <f>IF(C$54=0,0,C$54/PPA_fec!C$54)</f>
        <v>0.7058794618690859</v>
      </c>
      <c r="D150" s="249">
        <f>IF(D$54=0,0,D$54/PPA_fec!D$54)</f>
        <v>0.7106536377348478</v>
      </c>
      <c r="E150" s="249">
        <f>IF(E$54=0,0,E$54/PPA_fec!E$54)</f>
        <v>0.7206569921052095</v>
      </c>
      <c r="F150" s="249">
        <f>IF(F$54=0,0,F$54/PPA_fec!F$54)</f>
        <v>0.71294287192133998</v>
      </c>
      <c r="G150" s="249">
        <f>IF(G$54=0,0,G$54/PPA_fec!G$54)</f>
        <v>0.72552145114553523</v>
      </c>
      <c r="H150" s="249">
        <f>IF(H$54=0,0,H$54/PPA_fec!H$54)</f>
        <v>0.73099626364123371</v>
      </c>
      <c r="I150" s="249">
        <f>IF(I$54=0,0,I$54/PPA_fec!I$54)</f>
        <v>0.73315967504265911</v>
      </c>
      <c r="J150" s="249">
        <f>IF(J$54=0,0,J$54/PPA_fec!J$54)</f>
        <v>0.74586780533083541</v>
      </c>
      <c r="K150" s="249">
        <f>IF(K$54=0,0,K$54/PPA_fec!K$54)</f>
        <v>0.7458608621776931</v>
      </c>
      <c r="L150" s="249">
        <f>IF(L$54=0,0,L$54/PPA_fec!L$54)</f>
        <v>0.73635983871031163</v>
      </c>
      <c r="M150" s="249">
        <f>IF(M$54=0,0,M$54/PPA_fec!M$54)</f>
        <v>0.77784017162725239</v>
      </c>
      <c r="N150" s="249">
        <f>IF(N$54=0,0,N$54/PPA_fec!N$54)</f>
        <v>0.78099055807424178</v>
      </c>
      <c r="O150" s="249">
        <f>IF(O$54=0,0,O$54/PPA_fec!O$54)</f>
        <v>0.76671092710935151</v>
      </c>
      <c r="P150" s="249">
        <f>IF(P$54=0,0,P$54/PPA_fec!P$54)</f>
        <v>0.74413944186845093</v>
      </c>
      <c r="Q150" s="249">
        <f>IF(Q$54=0,0,Q$54/PPA_fec!Q$54)</f>
        <v>0.73798267073068469</v>
      </c>
    </row>
    <row r="151" spans="1:17" x14ac:dyDescent="0.25">
      <c r="A151" s="72" t="s">
        <v>236</v>
      </c>
      <c r="B151" s="265">
        <f>IF(B$67=0,0,B$67/PPA_fec!B$67)</f>
        <v>0.68402893394738062</v>
      </c>
      <c r="C151" s="265">
        <f>IF(C$67=0,0,C$67/PPA_fec!C$67)</f>
        <v>0.68360071656615873</v>
      </c>
      <c r="D151" s="265">
        <f>IF(D$67=0,0,D$67/PPA_fec!D$67)</f>
        <v>0.68728400319566574</v>
      </c>
      <c r="E151" s="265">
        <f>IF(E$67=0,0,E$67/PPA_fec!E$67)</f>
        <v>0.69767412202893608</v>
      </c>
      <c r="F151" s="265">
        <f>IF(F$67=0,0,F$67/PPA_fec!F$67)</f>
        <v>0.68860935505123833</v>
      </c>
      <c r="G151" s="265">
        <f>IF(G$67=0,0,G$67/PPA_fec!G$67)</f>
        <v>0.70074095867716957</v>
      </c>
      <c r="H151" s="265">
        <f>IF(H$67=0,0,H$67/PPA_fec!H$67)</f>
        <v>0.7061909670931561</v>
      </c>
      <c r="I151" s="265">
        <f>IF(I$67=0,0,I$67/PPA_fec!I$67)</f>
        <v>0.70813262210376127</v>
      </c>
      <c r="J151" s="265">
        <f>IF(J$67=0,0,J$67/PPA_fec!J$67)</f>
        <v>0.71956308737895025</v>
      </c>
      <c r="K151" s="265">
        <f>IF(K$67=0,0,K$67/PPA_fec!K$67)</f>
        <v>0.72139441545814498</v>
      </c>
      <c r="L151" s="265">
        <f>IF(L$67=0,0,L$67/PPA_fec!L$67)</f>
        <v>0.71140356616690503</v>
      </c>
      <c r="M151" s="265">
        <f>IF(M$67=0,0,M$67/PPA_fec!M$67)</f>
        <v>0.7521422526273952</v>
      </c>
      <c r="N151" s="265">
        <f>IF(N$67=0,0,N$67/PPA_fec!N$67)</f>
        <v>0.75469881078510026</v>
      </c>
      <c r="O151" s="265">
        <f>IF(O$67=0,0,O$67/PPA_fec!O$67)</f>
        <v>0.74239693722102229</v>
      </c>
      <c r="P151" s="265">
        <f>IF(P$67=0,0,P$67/PPA_fec!P$67)</f>
        <v>0.72329845572360474</v>
      </c>
      <c r="Q151" s="265">
        <f>IF(Q$67=0,0,Q$67/PPA_fec!Q$67)</f>
        <v>0.71869291805598423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0.54273585331202778</v>
      </c>
      <c r="C153" s="253">
        <f>IF(C$81=0,0,C$81/PPA_fec!C$81)</f>
        <v>0.54555064877081061</v>
      </c>
      <c r="D153" s="253">
        <f>IF(D$81=0,0,D$81/PPA_fec!D$81)</f>
        <v>0.5458503738000946</v>
      </c>
      <c r="E153" s="253">
        <f>IF(E$81=0,0,E$81/PPA_fec!E$81)</f>
        <v>0.56042308052844692</v>
      </c>
      <c r="F153" s="253">
        <f>IF(F$81=0,0,F$81/PPA_fec!F$81)</f>
        <v>0.56986465924623109</v>
      </c>
      <c r="G153" s="253">
        <f>IF(G$81=0,0,G$81/PPA_fec!G$81)</f>
        <v>0.56955853001767942</v>
      </c>
      <c r="H153" s="253">
        <f>IF(H$81=0,0,H$81/PPA_fec!H$81)</f>
        <v>0.59519710353518229</v>
      </c>
      <c r="I153" s="253">
        <f>IF(I$81=0,0,I$81/PPA_fec!I$81)</f>
        <v>0.6004236263952365</v>
      </c>
      <c r="J153" s="253">
        <f>IF(J$81=0,0,J$81/PPA_fec!J$81)</f>
        <v>0.60135052305164671</v>
      </c>
      <c r="K153" s="253">
        <f>IF(K$81=0,0,K$81/PPA_fec!K$81)</f>
        <v>0.59990201184144365</v>
      </c>
      <c r="L153" s="253">
        <f>IF(L$81=0,0,L$81/PPA_fec!L$81)</f>
        <v>0.60254151688296553</v>
      </c>
      <c r="M153" s="253">
        <f>IF(M$81=0,0,M$81/PPA_fec!M$81)</f>
        <v>0.61954059342166523</v>
      </c>
      <c r="N153" s="253">
        <f>IF(N$81=0,0,N$81/PPA_fec!N$81)</f>
        <v>0.61966618402238138</v>
      </c>
      <c r="O153" s="253">
        <f>IF(O$81=0,0,O$81/PPA_fec!O$81)</f>
        <v>0.63151294173800976</v>
      </c>
      <c r="P153" s="253">
        <f>IF(P$81=0,0,P$81/PPA_fec!P$81)</f>
        <v>0.63489943732730969</v>
      </c>
      <c r="Q153" s="253">
        <f>IF(Q$81=0,0,Q$81/PPA_fec!Q$81)</f>
        <v>0.63633734821916188</v>
      </c>
    </row>
    <row r="154" spans="1:17" x14ac:dyDescent="0.25">
      <c r="A154" s="132" t="s">
        <v>83</v>
      </c>
      <c r="B154" s="282">
        <f>IF(B$82=0,0,B$82/PPA_fec!B$82)</f>
        <v>0.39575459972354049</v>
      </c>
      <c r="C154" s="282">
        <f>IF(C$82=0,0,C$82/PPA_fec!C$82)</f>
        <v>0.39799295649359895</v>
      </c>
      <c r="D154" s="282">
        <f>IF(D$82=0,0,D$82/PPA_fec!D$82)</f>
        <v>0.39799295649359895</v>
      </c>
      <c r="E154" s="282">
        <f>IF(E$82=0,0,E$82/PPA_fec!E$82)</f>
        <v>0.40631138505384834</v>
      </c>
      <c r="F154" s="282">
        <f>IF(F$82=0,0,F$82/PPA_fec!F$82)</f>
        <v>0.40631138505384828</v>
      </c>
      <c r="G154" s="282">
        <f>IF(G$82=0,0,G$82/PPA_fec!G$82)</f>
        <v>0.40631138505384828</v>
      </c>
      <c r="H154" s="282">
        <f>IF(H$82=0,0,H$82/PPA_fec!H$82)</f>
        <v>0.42384244634285179</v>
      </c>
      <c r="I154" s="282">
        <f>IF(I$82=0,0,I$82/PPA_fec!I$82)</f>
        <v>0.42808021276328179</v>
      </c>
      <c r="J154" s="282">
        <f>IF(J$82=0,0,J$82/PPA_fec!J$82)</f>
        <v>0.4368787264889209</v>
      </c>
      <c r="K154" s="282">
        <f>IF(K$82=0,0,K$82/PPA_fec!K$82)</f>
        <v>0.43687872648892095</v>
      </c>
      <c r="L154" s="282">
        <f>IF(L$82=0,0,L$82/PPA_fec!L$82)</f>
        <v>0.4368787264889209</v>
      </c>
      <c r="M154" s="282">
        <f>IF(M$82=0,0,M$82/PPA_fec!M$82)</f>
        <v>0.45019801817912314</v>
      </c>
      <c r="N154" s="282">
        <f>IF(N$82=0,0,N$82/PPA_fec!N$82)</f>
        <v>0.45019801817912314</v>
      </c>
      <c r="O154" s="282">
        <f>IF(O$82=0,0,O$82/PPA_fec!O$82)</f>
        <v>0.4581043047678855</v>
      </c>
      <c r="P154" s="282">
        <f>IF(P$82=0,0,P$82/PPA_fec!P$82)</f>
        <v>0.45810430476788544</v>
      </c>
      <c r="Q154" s="282">
        <f>IF(Q$82=0,0,Q$82/PPA_fec!Q$82)</f>
        <v>0.4581043047678855</v>
      </c>
    </row>
    <row r="155" spans="1:17" x14ac:dyDescent="0.25">
      <c r="A155" s="76" t="s">
        <v>82</v>
      </c>
      <c r="B155" s="281">
        <f>IF(B$83=0,0,B$83/PPA_fec!B$83)</f>
        <v>0.10371964343552371</v>
      </c>
      <c r="C155" s="281">
        <f>IF(C$83=0,0,C$83/PPA_fec!C$83)</f>
        <v>0.10430627354982719</v>
      </c>
      <c r="D155" s="281">
        <f>IF(D$83=0,0,D$83/PPA_fec!D$83)</f>
        <v>0.10430627354982719</v>
      </c>
      <c r="E155" s="281">
        <f>IF(E$83=0,0,E$83/PPA_fec!E$83)</f>
        <v>0.10648637314896175</v>
      </c>
      <c r="F155" s="281">
        <f>IF(F$83=0,0,F$83/PPA_fec!F$83)</f>
        <v>0.10648637314896175</v>
      </c>
      <c r="G155" s="281">
        <f>IF(G$83=0,0,G$83/PPA_fec!G$83)</f>
        <v>0.10648637314896174</v>
      </c>
      <c r="H155" s="281">
        <f>IF(H$83=0,0,H$83/PPA_fec!H$83)</f>
        <v>0.11108092600371555</v>
      </c>
      <c r="I155" s="281">
        <f>IF(I$83=0,0,I$83/PPA_fec!I$83)</f>
        <v>0.11219156280338154</v>
      </c>
      <c r="J155" s="281">
        <f>IF(J$83=0,0,J$83/PPA_fec!J$83)</f>
        <v>0.11449748345982709</v>
      </c>
      <c r="K155" s="281">
        <f>IF(K$83=0,0,K$83/PPA_fec!K$83)</f>
        <v>0.1144974834598271</v>
      </c>
      <c r="L155" s="281">
        <f>IF(L$83=0,0,L$83/PPA_fec!L$83)</f>
        <v>0.11449748345982708</v>
      </c>
      <c r="M155" s="281">
        <f>IF(M$83=0,0,M$83/PPA_fec!M$83)</f>
        <v>0.11798821278018509</v>
      </c>
      <c r="N155" s="281">
        <f>IF(N$83=0,0,N$83/PPA_fec!N$83)</f>
        <v>0.11798821278018509</v>
      </c>
      <c r="O155" s="281">
        <f>IF(O$83=0,0,O$83/PPA_fec!O$83)</f>
        <v>0.12006029792198342</v>
      </c>
      <c r="P155" s="281">
        <f>IF(P$83=0,0,P$83/PPA_fec!P$83)</f>
        <v>0.1200602979219834</v>
      </c>
      <c r="Q155" s="281">
        <f>IF(Q$83=0,0,Q$83/PPA_fec!Q$83)</f>
        <v>0.1200602979219834</v>
      </c>
    </row>
    <row r="156" spans="1:17" x14ac:dyDescent="0.25">
      <c r="A156" s="76" t="s">
        <v>81</v>
      </c>
      <c r="B156" s="281">
        <f>IF(B$84=0,0,B$84/PPA_fec!B$84)</f>
        <v>0.5829595422995375</v>
      </c>
      <c r="C156" s="281">
        <f>IF(C$84=0,0,C$84/PPA_fec!C$84)</f>
        <v>0.58625671544443048</v>
      </c>
      <c r="D156" s="281">
        <f>IF(D$84=0,0,D$84/PPA_fec!D$84)</f>
        <v>0.58625671544443048</v>
      </c>
      <c r="E156" s="281">
        <f>IF(E$84=0,0,E$84/PPA_fec!E$84)</f>
        <v>0.59851003431810113</v>
      </c>
      <c r="F156" s="281">
        <f>IF(F$84=0,0,F$84/PPA_fec!F$84)</f>
        <v>0.59851003431810101</v>
      </c>
      <c r="G156" s="281">
        <f>IF(G$84=0,0,G$84/PPA_fec!G$84)</f>
        <v>0.59851003431810101</v>
      </c>
      <c r="H156" s="281">
        <f>IF(H$84=0,0,H$84/PPA_fec!H$84)</f>
        <v>0.62433386421724013</v>
      </c>
      <c r="I156" s="281">
        <f>IF(I$84=0,0,I$84/PPA_fec!I$84)</f>
        <v>0.63057623354043169</v>
      </c>
      <c r="J156" s="281">
        <f>IF(J$84=0,0,J$84/PPA_fec!J$84)</f>
        <v>0.64353673365337516</v>
      </c>
      <c r="K156" s="281">
        <f>IF(K$84=0,0,K$84/PPA_fec!K$84)</f>
        <v>0.64353673365337505</v>
      </c>
      <c r="L156" s="281">
        <f>IF(L$84=0,0,L$84/PPA_fec!L$84)</f>
        <v>0.64353673365337527</v>
      </c>
      <c r="M156" s="281">
        <f>IF(M$84=0,0,M$84/PPA_fec!M$84)</f>
        <v>0.66315648840265273</v>
      </c>
      <c r="N156" s="281">
        <f>IF(N$84=0,0,N$84/PPA_fec!N$84)</f>
        <v>0.66315648840265251</v>
      </c>
      <c r="O156" s="281">
        <f>IF(O$84=0,0,O$84/PPA_fec!O$84)</f>
        <v>0.674802708596413</v>
      </c>
      <c r="P156" s="281">
        <f>IF(P$84=0,0,P$84/PPA_fec!P$84)</f>
        <v>0.674802708596413</v>
      </c>
      <c r="Q156" s="281">
        <f>IF(Q$84=0,0,Q$84/PPA_fec!Q$84)</f>
        <v>0.67480270859641289</v>
      </c>
    </row>
    <row r="157" spans="1:17" x14ac:dyDescent="0.25">
      <c r="A157" s="76" t="s">
        <v>80</v>
      </c>
      <c r="B157" s="281">
        <f>IF(B$85=0,0,B$85/PPA_fec!B$85)</f>
        <v>0.40960515885516252</v>
      </c>
      <c r="C157" s="281">
        <f>IF(C$85=0,0,C$85/PPA_fec!C$85)</f>
        <v>0.41192185329412745</v>
      </c>
      <c r="D157" s="281">
        <f>IF(D$85=0,0,D$85/PPA_fec!D$85)</f>
        <v>0.4119218532941275</v>
      </c>
      <c r="E157" s="281">
        <f>IF(E$85=0,0,E$85/PPA_fec!E$85)</f>
        <v>0.42053140894863267</v>
      </c>
      <c r="F157" s="281">
        <f>IF(F$85=0,0,F$85/PPA_fec!F$85)</f>
        <v>0.42053140894863272</v>
      </c>
      <c r="G157" s="281">
        <f>IF(G$85=0,0,G$85/PPA_fec!G$85)</f>
        <v>0.42053140894863272</v>
      </c>
      <c r="H157" s="281">
        <f>IF(H$85=0,0,H$85/PPA_fec!H$85)</f>
        <v>0.43867601964727809</v>
      </c>
      <c r="I157" s="281">
        <f>IF(I$85=0,0,I$85/PPA_fec!I$85)</f>
        <v>0.44306209877066377</v>
      </c>
      <c r="J157" s="281">
        <f>IF(J$85=0,0,J$85/PPA_fec!J$85)</f>
        <v>0.45216854153796793</v>
      </c>
      <c r="K157" s="281">
        <f>IF(K$85=0,0,K$85/PPA_fec!K$85)</f>
        <v>0.45216854153796793</v>
      </c>
      <c r="L157" s="281">
        <f>IF(L$85=0,0,L$85/PPA_fec!L$85)</f>
        <v>0.45216854153796787</v>
      </c>
      <c r="M157" s="281">
        <f>IF(M$85=0,0,M$85/PPA_fec!M$85)</f>
        <v>0.46595397976765529</v>
      </c>
      <c r="N157" s="281">
        <f>IF(N$85=0,0,N$85/PPA_fec!N$85)</f>
        <v>0.46595397976765529</v>
      </c>
      <c r="O157" s="281">
        <f>IF(O$85=0,0,O$85/PPA_fec!O$85)</f>
        <v>0.47413696936880384</v>
      </c>
      <c r="P157" s="281">
        <f>IF(P$85=0,0,P$85/PPA_fec!P$85)</f>
        <v>0.47413696936880384</v>
      </c>
      <c r="Q157" s="281">
        <f>IF(Q$85=0,0,Q$85/PPA_fec!Q$85)</f>
        <v>0.47413696936880384</v>
      </c>
    </row>
    <row r="158" spans="1:17" x14ac:dyDescent="0.25">
      <c r="A158" s="129" t="s">
        <v>79</v>
      </c>
      <c r="B158" s="280">
        <f>IF(B$86=0,0,B$86/PPA_fec!B$86)</f>
        <v>0.62792747145575356</v>
      </c>
      <c r="C158" s="280">
        <f>IF(C$86=0,0,C$86/PPA_fec!C$86)</f>
        <v>0.62976560509326374</v>
      </c>
      <c r="D158" s="280">
        <f>IF(D$86=0,0,D$86/PPA_fec!D$86)</f>
        <v>0.63178047464679854</v>
      </c>
      <c r="E158" s="280">
        <f>IF(E$86=0,0,E$86/PPA_fec!E$86)</f>
        <v>0.66625438816137095</v>
      </c>
      <c r="F158" s="280">
        <f>IF(F$86=0,0,F$86/PPA_fec!F$86)</f>
        <v>0.72972439445747128</v>
      </c>
      <c r="G158" s="280">
        <f>IF(G$86=0,0,G$86/PPA_fec!G$86)</f>
        <v>0.72766647335715784</v>
      </c>
      <c r="H158" s="280">
        <f>IF(H$86=0,0,H$86/PPA_fec!H$86)</f>
        <v>0.76621502107905293</v>
      </c>
      <c r="I158" s="280">
        <f>IF(I$86=0,0,I$86/PPA_fec!I$86)</f>
        <v>0.76900544572239238</v>
      </c>
      <c r="J158" s="280">
        <f>IF(J$86=0,0,J$86/PPA_fec!J$86)</f>
        <v>0.70808265506540025</v>
      </c>
      <c r="K158" s="280">
        <f>IF(K$86=0,0,K$86/PPA_fec!K$86)</f>
        <v>0.69834519289094643</v>
      </c>
      <c r="L158" s="280">
        <f>IF(L$86=0,0,L$86/PPA_fec!L$86)</f>
        <v>0.71608898411607413</v>
      </c>
      <c r="M158" s="280">
        <f>IF(M$86=0,0,M$86/PPA_fec!M$86)</f>
        <v>0.72870533448519481</v>
      </c>
      <c r="N158" s="280">
        <f>IF(N$86=0,0,N$86/PPA_fec!N$86)</f>
        <v>0.72954960390839674</v>
      </c>
      <c r="O158" s="280">
        <f>IF(O$86=0,0,O$86/PPA_fec!O$86)</f>
        <v>0.74884424719143572</v>
      </c>
      <c r="P158" s="280">
        <f>IF(P$86=0,0,P$86/PPA_fec!P$86)</f>
        <v>0.77160960273199986</v>
      </c>
      <c r="Q158" s="280">
        <f>IF(Q$86=0,0,Q$86/PPA_fec!Q$86)</f>
        <v>0.78127580539651631</v>
      </c>
    </row>
    <row r="159" spans="1:17" x14ac:dyDescent="0.25">
      <c r="A159" s="72" t="s">
        <v>235</v>
      </c>
      <c r="B159" s="279">
        <f>IF(B$91=0,0,B$91/PPA_fec!B$91)</f>
        <v>0.54096877052549308</v>
      </c>
      <c r="C159" s="279">
        <f>IF(C$91=0,0,C$91/PPA_fec!C$91)</f>
        <v>0.54402844718052579</v>
      </c>
      <c r="D159" s="279">
        <f>IF(D$91=0,0,D$91/PPA_fec!D$91)</f>
        <v>0.54402844718052568</v>
      </c>
      <c r="E159" s="279">
        <f>IF(E$91=0,0,E$91/PPA_fec!E$91)</f>
        <v>0.55539915537718554</v>
      </c>
      <c r="F159" s="279">
        <f>IF(F$91=0,0,F$91/PPA_fec!F$91)</f>
        <v>0.55539915537718554</v>
      </c>
      <c r="G159" s="279">
        <f>IF(G$91=0,0,G$91/PPA_fec!G$91)</f>
        <v>0.55539915537718554</v>
      </c>
      <c r="H159" s="279">
        <f>IF(H$91=0,0,H$91/PPA_fec!H$91)</f>
        <v>0.57936288612887943</v>
      </c>
      <c r="I159" s="279">
        <f>IF(I$91=0,0,I$91/PPA_fec!I$91)</f>
        <v>0.58515561549155926</v>
      </c>
      <c r="J159" s="279">
        <f>IF(J$91=0,0,J$91/PPA_fec!J$91)</f>
        <v>0.59718256642513201</v>
      </c>
      <c r="K159" s="279">
        <f>IF(K$91=0,0,K$91/PPA_fec!K$91)</f>
        <v>0.59718256642513201</v>
      </c>
      <c r="L159" s="279">
        <f>IF(L$91=0,0,L$91/PPA_fec!L$91)</f>
        <v>0.59718256642513201</v>
      </c>
      <c r="M159" s="279">
        <f>IF(M$91=0,0,M$91/PPA_fec!M$91)</f>
        <v>0.61538910364529942</v>
      </c>
      <c r="N159" s="279">
        <f>IF(N$91=0,0,N$91/PPA_fec!N$91)</f>
        <v>0.61538910364529942</v>
      </c>
      <c r="O159" s="279">
        <f>IF(O$91=0,0,O$91/PPA_fec!O$91)</f>
        <v>0.62619644268401875</v>
      </c>
      <c r="P159" s="279">
        <f>IF(P$91=0,0,P$91/PPA_fec!P$91)</f>
        <v>0.62619644268401875</v>
      </c>
      <c r="Q159" s="279">
        <f>IF(Q$91=0,0,Q$91/PPA_fec!Q$91)</f>
        <v>0.62619644268401875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69.172956787123084</v>
      </c>
      <c r="C31" s="96">
        <v>76.822519844461567</v>
      </c>
      <c r="D31" s="96">
        <v>53.893524813054995</v>
      </c>
      <c r="E31" s="96">
        <v>26.114034208340581</v>
      </c>
      <c r="F31" s="96">
        <v>2.9549691049689955</v>
      </c>
      <c r="G31" s="96">
        <v>3.5015094596232128</v>
      </c>
      <c r="H31" s="96">
        <v>2.483315077331036</v>
      </c>
      <c r="I31" s="96">
        <v>3.611779798858425</v>
      </c>
      <c r="J31" s="96">
        <v>33.148042708487608</v>
      </c>
      <c r="K31" s="96">
        <v>48.555825320242498</v>
      </c>
      <c r="L31" s="96">
        <v>64.728679015278516</v>
      </c>
      <c r="M31" s="96">
        <v>53.734196550601936</v>
      </c>
      <c r="N31" s="96">
        <v>42.700692603459856</v>
      </c>
      <c r="O31" s="96">
        <v>42.862959152038158</v>
      </c>
      <c r="P31" s="96">
        <v>25.867684888268258</v>
      </c>
      <c r="Q31" s="96">
        <v>21.266176750632034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0.56737961181640317</v>
      </c>
      <c r="C36" s="158">
        <v>0.69842858132993746</v>
      </c>
      <c r="D36" s="158">
        <v>0.486318014324996</v>
      </c>
      <c r="E36" s="158">
        <v>0.34467252064765785</v>
      </c>
      <c r="F36" s="158">
        <v>6.4137809632096643E-2</v>
      </c>
      <c r="G36" s="158">
        <v>7.8937927894945428E-2</v>
      </c>
      <c r="H36" s="158">
        <v>5.4689882679058999E-2</v>
      </c>
      <c r="I36" s="158">
        <v>7.3799593687895473E-2</v>
      </c>
      <c r="J36" s="158">
        <v>0.28735869474731196</v>
      </c>
      <c r="K36" s="158">
        <v>0.43465424271106984</v>
      </c>
      <c r="L36" s="158">
        <v>0.61046207227868088</v>
      </c>
      <c r="M36" s="158">
        <v>0.53401949878877142</v>
      </c>
      <c r="N36" s="158">
        <v>0.37823848841920882</v>
      </c>
      <c r="O36" s="158">
        <v>0.416066762720813</v>
      </c>
      <c r="P36" s="158">
        <v>0.2685959052028099</v>
      </c>
      <c r="Q36" s="158">
        <v>0.21578399885740601</v>
      </c>
    </row>
    <row r="37" spans="1:17" x14ac:dyDescent="0.25">
      <c r="A37" s="92" t="s">
        <v>125</v>
      </c>
      <c r="B37" s="91">
        <v>0</v>
      </c>
      <c r="C37" s="91">
        <v>0</v>
      </c>
      <c r="D37" s="91">
        <v>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3.1114764298728861E-2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0.56737961181640317</v>
      </c>
      <c r="C38" s="91">
        <v>0.69842858132993746</v>
      </c>
      <c r="D38" s="91">
        <v>0.486318014324996</v>
      </c>
      <c r="E38" s="91">
        <v>0.34467252064765785</v>
      </c>
      <c r="F38" s="91">
        <v>6.4137809632096643E-2</v>
      </c>
      <c r="G38" s="91">
        <v>7.8937927894945428E-2</v>
      </c>
      <c r="H38" s="91">
        <v>5.4689882679058999E-2</v>
      </c>
      <c r="I38" s="91">
        <v>7.3799593687895473E-2</v>
      </c>
      <c r="J38" s="91">
        <v>0.28735869474731196</v>
      </c>
      <c r="K38" s="91">
        <v>0.43465424271106984</v>
      </c>
      <c r="L38" s="91">
        <v>0.61046207227868088</v>
      </c>
      <c r="M38" s="91">
        <v>0.50290473449004258</v>
      </c>
      <c r="N38" s="91">
        <v>0.37823848841920882</v>
      </c>
      <c r="O38" s="91">
        <v>0.416066762720813</v>
      </c>
      <c r="P38" s="91">
        <v>0.2685959052028099</v>
      </c>
      <c r="Q38" s="91">
        <v>0.21578399885740601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1.9885674543567156</v>
      </c>
      <c r="C41" s="204">
        <v>2.2064953989313509</v>
      </c>
      <c r="D41" s="204">
        <v>1.5480349796733333</v>
      </c>
      <c r="E41" s="204">
        <v>0.74693801993312814</v>
      </c>
      <c r="F41" s="204">
        <v>8.3792211459040533E-2</v>
      </c>
      <c r="G41" s="204">
        <v>9.9204971934152675E-2</v>
      </c>
      <c r="H41" s="204">
        <v>7.0394933178318186E-2</v>
      </c>
      <c r="I41" s="204">
        <v>0.10255015087450808</v>
      </c>
      <c r="J41" s="204">
        <v>0.95248359460116783</v>
      </c>
      <c r="K41" s="204">
        <v>1.394816552971925</v>
      </c>
      <c r="L41" s="204">
        <v>1.8584990418260821</v>
      </c>
      <c r="M41" s="204">
        <v>1.5420341174438597</v>
      </c>
      <c r="N41" s="204">
        <v>1.2267378004359608</v>
      </c>
      <c r="O41" s="204">
        <v>1.2303447069367346</v>
      </c>
      <c r="P41" s="204">
        <v>0.74200257921928836</v>
      </c>
      <c r="Q41" s="204">
        <v>0.61015631164564155</v>
      </c>
    </row>
    <row r="42" spans="1:17" x14ac:dyDescent="0.25">
      <c r="A42" s="152" t="s">
        <v>247</v>
      </c>
      <c r="B42" s="151">
        <v>1.9885674543567156</v>
      </c>
      <c r="C42" s="151">
        <v>2.2064953989313509</v>
      </c>
      <c r="D42" s="151">
        <v>1.5480349796733333</v>
      </c>
      <c r="E42" s="151">
        <v>0.74693801993312814</v>
      </c>
      <c r="F42" s="151">
        <v>8.3792211459040533E-2</v>
      </c>
      <c r="G42" s="151">
        <v>9.9204971934152675E-2</v>
      </c>
      <c r="H42" s="151">
        <v>7.0394933178318186E-2</v>
      </c>
      <c r="I42" s="151">
        <v>0.10255015087450808</v>
      </c>
      <c r="J42" s="151">
        <v>0.95248359460116783</v>
      </c>
      <c r="K42" s="151">
        <v>1.394816552971925</v>
      </c>
      <c r="L42" s="151">
        <v>1.8584990418260821</v>
      </c>
      <c r="M42" s="151">
        <v>1.5420341174438597</v>
      </c>
      <c r="N42" s="151">
        <v>1.2267378004359608</v>
      </c>
      <c r="O42" s="151">
        <v>1.2303447069367346</v>
      </c>
      <c r="P42" s="151">
        <v>0.74200257921928836</v>
      </c>
      <c r="Q42" s="151">
        <v>0.61015631164564155</v>
      </c>
    </row>
    <row r="43" spans="1:17" x14ac:dyDescent="0.25">
      <c r="A43" s="150" t="s">
        <v>33</v>
      </c>
      <c r="B43" s="87">
        <v>6.904056839953443E-2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8.9846959172257324E-2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8.9797902316468267E-2</v>
      </c>
      <c r="C47" s="87">
        <v>9.358992141495652E-2</v>
      </c>
      <c r="D47" s="87">
        <v>9.3628432693565231E-2</v>
      </c>
      <c r="E47" s="87">
        <v>9.287793241043478E-2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1.8297289836407129</v>
      </c>
      <c r="C49" s="87">
        <v>2.1129054775163945</v>
      </c>
      <c r="D49" s="87">
        <v>1.454406546979768</v>
      </c>
      <c r="E49" s="87">
        <v>0.6540600875226934</v>
      </c>
      <c r="F49" s="87">
        <v>8.3792211459040533E-2</v>
      </c>
      <c r="G49" s="87">
        <v>9.9204971934152675E-2</v>
      </c>
      <c r="H49" s="87">
        <v>7.0394933178318186E-2</v>
      </c>
      <c r="I49" s="87">
        <v>0.10255015087450808</v>
      </c>
      <c r="J49" s="87">
        <v>0.95248359460116783</v>
      </c>
      <c r="K49" s="87">
        <v>1.394816552971925</v>
      </c>
      <c r="L49" s="87">
        <v>1.8584990418260821</v>
      </c>
      <c r="M49" s="87">
        <v>1.4521871582716024</v>
      </c>
      <c r="N49" s="87">
        <v>1.2267378004359608</v>
      </c>
      <c r="O49" s="87">
        <v>1.2303447069367346</v>
      </c>
      <c r="P49" s="87">
        <v>0.74200257921928836</v>
      </c>
      <c r="Q49" s="87">
        <v>0.61015631164564155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59.657023630701467</v>
      </c>
      <c r="C54" s="204">
        <v>66.19486196794054</v>
      </c>
      <c r="D54" s="204">
        <v>46.441049390199993</v>
      </c>
      <c r="E54" s="204">
        <v>22.408140597993842</v>
      </c>
      <c r="F54" s="204">
        <v>2.5137663437712168</v>
      </c>
      <c r="G54" s="204">
        <v>2.9761491580245805</v>
      </c>
      <c r="H54" s="204">
        <v>2.1118479953495455</v>
      </c>
      <c r="I54" s="204">
        <v>3.0765045262352433</v>
      </c>
      <c r="J54" s="204">
        <v>28.574507838035039</v>
      </c>
      <c r="K54" s="204">
        <v>41.844496589157764</v>
      </c>
      <c r="L54" s="204">
        <v>55.754971254782468</v>
      </c>
      <c r="M54" s="204">
        <v>46.261023523315799</v>
      </c>
      <c r="N54" s="204">
        <v>36.802134013078827</v>
      </c>
      <c r="O54" s="204">
        <v>36.910341208102039</v>
      </c>
      <c r="P54" s="204">
        <v>22.260077376578653</v>
      </c>
      <c r="Q54" s="204">
        <v>18.304689349369244</v>
      </c>
    </row>
    <row r="55" spans="1:17" x14ac:dyDescent="0.25">
      <c r="A55" s="152" t="s">
        <v>245</v>
      </c>
      <c r="B55" s="151">
        <v>59.657023630701467</v>
      </c>
      <c r="C55" s="151">
        <v>66.19486196794054</v>
      </c>
      <c r="D55" s="151">
        <v>46.441049390199993</v>
      </c>
      <c r="E55" s="151">
        <v>22.408140597993842</v>
      </c>
      <c r="F55" s="151">
        <v>2.5137663437712168</v>
      </c>
      <c r="G55" s="151">
        <v>2.9761491580245805</v>
      </c>
      <c r="H55" s="151">
        <v>2.1118479953495455</v>
      </c>
      <c r="I55" s="151">
        <v>3.0765045262352433</v>
      </c>
      <c r="J55" s="151">
        <v>28.574507838035039</v>
      </c>
      <c r="K55" s="151">
        <v>41.844496589157764</v>
      </c>
      <c r="L55" s="151">
        <v>55.754971254782468</v>
      </c>
      <c r="M55" s="151">
        <v>46.261023523315799</v>
      </c>
      <c r="N55" s="151">
        <v>36.802134013078827</v>
      </c>
      <c r="O55" s="151">
        <v>36.910341208102039</v>
      </c>
      <c r="P55" s="151">
        <v>22.260077376578653</v>
      </c>
      <c r="Q55" s="151">
        <v>18.304689349369244</v>
      </c>
    </row>
    <row r="56" spans="1:17" x14ac:dyDescent="0.25">
      <c r="A56" s="150" t="s">
        <v>33</v>
      </c>
      <c r="B56" s="87">
        <v>2.0712170519860327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2.6954087751677203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2.6939370694940483</v>
      </c>
      <c r="C60" s="87">
        <v>2.8076976424486961</v>
      </c>
      <c r="D60" s="87">
        <v>2.8088529808069569</v>
      </c>
      <c r="E60" s="87">
        <v>2.7863379723130439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54.891869509221387</v>
      </c>
      <c r="C62" s="87">
        <v>63.387164325491845</v>
      </c>
      <c r="D62" s="87">
        <v>43.632196409393039</v>
      </c>
      <c r="E62" s="87">
        <v>19.6218026256808</v>
      </c>
      <c r="F62" s="87">
        <v>2.5137663437712168</v>
      </c>
      <c r="G62" s="87">
        <v>2.9761491580245805</v>
      </c>
      <c r="H62" s="87">
        <v>2.1118479953495455</v>
      </c>
      <c r="I62" s="87">
        <v>3.0765045262352433</v>
      </c>
      <c r="J62" s="87">
        <v>28.574507838035039</v>
      </c>
      <c r="K62" s="87">
        <v>41.844496589157764</v>
      </c>
      <c r="L62" s="87">
        <v>55.754971254782468</v>
      </c>
      <c r="M62" s="87">
        <v>43.565614748148079</v>
      </c>
      <c r="N62" s="87">
        <v>36.802134013078827</v>
      </c>
      <c r="O62" s="87">
        <v>36.910341208102039</v>
      </c>
      <c r="P62" s="87">
        <v>22.260077376578653</v>
      </c>
      <c r="Q62" s="87">
        <v>18.304689349369244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6.9599860902485045</v>
      </c>
      <c r="C67" s="204">
        <v>7.7227338962597294</v>
      </c>
      <c r="D67" s="204">
        <v>5.4181224288566661</v>
      </c>
      <c r="E67" s="204">
        <v>2.6142830697659489</v>
      </c>
      <c r="F67" s="204">
        <v>0.29327274010664195</v>
      </c>
      <c r="G67" s="204">
        <v>0.34721740176953436</v>
      </c>
      <c r="H67" s="204">
        <v>0.24638226612411362</v>
      </c>
      <c r="I67" s="204">
        <v>0.35892552806077832</v>
      </c>
      <c r="J67" s="204">
        <v>3.3336925811040876</v>
      </c>
      <c r="K67" s="204">
        <v>4.8818579354017375</v>
      </c>
      <c r="L67" s="204">
        <v>6.5047466463912871</v>
      </c>
      <c r="M67" s="204">
        <v>5.3971194110535121</v>
      </c>
      <c r="N67" s="204">
        <v>4.2935823015258627</v>
      </c>
      <c r="O67" s="204">
        <v>4.3062064742785706</v>
      </c>
      <c r="P67" s="204">
        <v>2.597009027267509</v>
      </c>
      <c r="Q67" s="204">
        <v>2.1355470907597454</v>
      </c>
    </row>
    <row r="68" spans="1:17" x14ac:dyDescent="0.25">
      <c r="A68" s="152" t="s">
        <v>243</v>
      </c>
      <c r="B68" s="151">
        <v>6.9599860902485045</v>
      </c>
      <c r="C68" s="151">
        <v>7.7227338962597294</v>
      </c>
      <c r="D68" s="151">
        <v>5.4181224288566661</v>
      </c>
      <c r="E68" s="151">
        <v>2.6142830697659489</v>
      </c>
      <c r="F68" s="151">
        <v>0.29327274010664195</v>
      </c>
      <c r="G68" s="151">
        <v>0.34721740176953436</v>
      </c>
      <c r="H68" s="151">
        <v>0.24638226612411362</v>
      </c>
      <c r="I68" s="151">
        <v>0.35892552806077832</v>
      </c>
      <c r="J68" s="151">
        <v>3.3336925811040876</v>
      </c>
      <c r="K68" s="151">
        <v>4.8818579354017375</v>
      </c>
      <c r="L68" s="151">
        <v>6.5047466463912871</v>
      </c>
      <c r="M68" s="151">
        <v>5.3971194110535121</v>
      </c>
      <c r="N68" s="151">
        <v>4.2935823015258627</v>
      </c>
      <c r="O68" s="151">
        <v>4.3062064742785706</v>
      </c>
      <c r="P68" s="151">
        <v>2.597009027267509</v>
      </c>
      <c r="Q68" s="151">
        <v>2.1355470907597454</v>
      </c>
    </row>
    <row r="69" spans="1:17" x14ac:dyDescent="0.25">
      <c r="A69" s="150" t="s">
        <v>33</v>
      </c>
      <c r="B69" s="87">
        <v>0.24164198939837048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0.31446435710290072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0.3142926581076389</v>
      </c>
      <c r="C73" s="87">
        <v>0.32756472495234784</v>
      </c>
      <c r="D73" s="87">
        <v>0.3276995144274783</v>
      </c>
      <c r="E73" s="87">
        <v>0.32507276343652181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6.404051442742495</v>
      </c>
      <c r="C75" s="87">
        <v>7.3951691713073817</v>
      </c>
      <c r="D75" s="87">
        <v>5.0904229144291877</v>
      </c>
      <c r="E75" s="87">
        <v>2.2892103063294269</v>
      </c>
      <c r="F75" s="87">
        <v>0.29327274010664195</v>
      </c>
      <c r="G75" s="87">
        <v>0.34721740176953436</v>
      </c>
      <c r="H75" s="87">
        <v>0.24638226612411362</v>
      </c>
      <c r="I75" s="87">
        <v>0.35892552806077832</v>
      </c>
      <c r="J75" s="87">
        <v>3.3336925811040876</v>
      </c>
      <c r="K75" s="87">
        <v>4.8818579354017375</v>
      </c>
      <c r="L75" s="87">
        <v>6.5047466463912871</v>
      </c>
      <c r="M75" s="87">
        <v>5.082655053950611</v>
      </c>
      <c r="N75" s="87">
        <v>4.2935823015258627</v>
      </c>
      <c r="O75" s="87">
        <v>4.3062064742785706</v>
      </c>
      <c r="P75" s="87">
        <v>2.597009027267509</v>
      </c>
      <c r="Q75" s="87">
        <v>2.1355470907597454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1.4062290672982165</v>
      </c>
      <c r="C81" s="96">
        <v>1.4272611394184413</v>
      </c>
      <c r="D81" s="96">
        <v>0.75959577355700614</v>
      </c>
      <c r="E81" s="96">
        <v>0.64927699046742093</v>
      </c>
      <c r="F81" s="96">
        <v>9.8511110927004875E-2</v>
      </c>
      <c r="G81" s="96">
        <v>8.9212435093772496E-2</v>
      </c>
      <c r="H81" s="96">
        <v>0.11144551412496399</v>
      </c>
      <c r="I81" s="96">
        <v>0.1459630498695749</v>
      </c>
      <c r="J81" s="96">
        <v>0.68218901871640236</v>
      </c>
      <c r="K81" s="96">
        <v>1.0407149899095143</v>
      </c>
      <c r="L81" s="96">
        <v>1.0187843379979442</v>
      </c>
      <c r="M81" s="96">
        <v>0.95006705841848194</v>
      </c>
      <c r="N81" s="96">
        <v>0.88631218317573102</v>
      </c>
      <c r="O81" s="96">
        <v>0.8970637521693916</v>
      </c>
      <c r="P81" s="96">
        <v>0.44232037797440205</v>
      </c>
      <c r="Q81" s="96">
        <v>0.29709622854290796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1.4062290672982165</v>
      </c>
      <c r="C86" s="158">
        <v>1.4272611394184413</v>
      </c>
      <c r="D86" s="158">
        <v>0.75959577355700614</v>
      </c>
      <c r="E86" s="158">
        <v>0.64927699046742093</v>
      </c>
      <c r="F86" s="158">
        <v>9.8511110927004875E-2</v>
      </c>
      <c r="G86" s="158">
        <v>8.9212435093772496E-2</v>
      </c>
      <c r="H86" s="158">
        <v>0.11144551412496399</v>
      </c>
      <c r="I86" s="158">
        <v>0.1459630498695749</v>
      </c>
      <c r="J86" s="158">
        <v>0.68218901871640236</v>
      </c>
      <c r="K86" s="158">
        <v>1.0407149899095143</v>
      </c>
      <c r="L86" s="158">
        <v>1.0187843379979442</v>
      </c>
      <c r="M86" s="158">
        <v>0.95006705841848194</v>
      </c>
      <c r="N86" s="158">
        <v>0.88631218317573102</v>
      </c>
      <c r="O86" s="158">
        <v>0.8970637521693916</v>
      </c>
      <c r="P86" s="158">
        <v>0.44232037797440205</v>
      </c>
      <c r="Q86" s="158">
        <v>0.29709622854290796</v>
      </c>
    </row>
    <row r="87" spans="1:17" x14ac:dyDescent="0.25">
      <c r="A87" s="92" t="s">
        <v>125</v>
      </c>
      <c r="B87" s="91">
        <v>0</v>
      </c>
      <c r="C87" s="91">
        <v>0</v>
      </c>
      <c r="D87" s="91">
        <v>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5.5355867450020697E-2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1.4062290672982165</v>
      </c>
      <c r="C88" s="91">
        <v>1.4272611394184413</v>
      </c>
      <c r="D88" s="91">
        <v>0.75959577355700614</v>
      </c>
      <c r="E88" s="91">
        <v>0.64927699046742093</v>
      </c>
      <c r="F88" s="91">
        <v>9.8511110927004875E-2</v>
      </c>
      <c r="G88" s="91">
        <v>8.9212435093772496E-2</v>
      </c>
      <c r="H88" s="91">
        <v>0.11144551412496399</v>
      </c>
      <c r="I88" s="91">
        <v>0.1459630498695749</v>
      </c>
      <c r="J88" s="91">
        <v>0.68218901871640236</v>
      </c>
      <c r="K88" s="91">
        <v>1.0407149899095143</v>
      </c>
      <c r="L88" s="91">
        <v>1.0187843379979442</v>
      </c>
      <c r="M88" s="91">
        <v>0.89471119096846119</v>
      </c>
      <c r="N88" s="91">
        <v>0.88631218317573102</v>
      </c>
      <c r="O88" s="91">
        <v>0.8970637521693916</v>
      </c>
      <c r="P88" s="91">
        <v>0.44232037797440205</v>
      </c>
      <c r="Q88" s="91">
        <v>0.29709622854290796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0</v>
      </c>
      <c r="K95" s="77">
        <f t="shared" si="0"/>
        <v>0</v>
      </c>
      <c r="L95" s="77">
        <f t="shared" si="0"/>
        <v>0</v>
      </c>
      <c r="M95" s="77">
        <f t="shared" si="0"/>
        <v>0</v>
      </c>
      <c r="N95" s="77">
        <f t="shared" si="0"/>
        <v>0</v>
      </c>
      <c r="O95" s="77">
        <f t="shared" si="0"/>
        <v>0</v>
      </c>
      <c r="P95" s="77">
        <f t="shared" si="0"/>
        <v>0</v>
      </c>
      <c r="Q95" s="77">
        <f t="shared" si="0"/>
        <v>0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</v>
      </c>
      <c r="K100" s="238">
        <f t="shared" si="5"/>
        <v>0</v>
      </c>
      <c r="L100" s="238">
        <f t="shared" si="5"/>
        <v>0</v>
      </c>
      <c r="M100" s="238">
        <f t="shared" si="5"/>
        <v>0</v>
      </c>
      <c r="N100" s="238">
        <f t="shared" si="5"/>
        <v>0</v>
      </c>
      <c r="O100" s="238">
        <f t="shared" si="5"/>
        <v>0</v>
      </c>
      <c r="P100" s="238">
        <f t="shared" si="5"/>
        <v>0</v>
      </c>
      <c r="Q100" s="238">
        <f t="shared" si="5"/>
        <v>0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0.99999999999999978</v>
      </c>
      <c r="D107" s="77">
        <f t="shared" si="11"/>
        <v>0.99999999999999989</v>
      </c>
      <c r="E107" s="77">
        <f t="shared" si="11"/>
        <v>0.99999999999999978</v>
      </c>
      <c r="F107" s="77">
        <f t="shared" si="11"/>
        <v>1.0000000000000002</v>
      </c>
      <c r="G107" s="77">
        <f t="shared" si="11"/>
        <v>1</v>
      </c>
      <c r="H107" s="77">
        <f t="shared" si="11"/>
        <v>1.0000000000000002</v>
      </c>
      <c r="I107" s="77">
        <f t="shared" si="11"/>
        <v>1</v>
      </c>
      <c r="J107" s="77">
        <f t="shared" si="11"/>
        <v>1</v>
      </c>
      <c r="K107" s="77">
        <f t="shared" si="11"/>
        <v>1</v>
      </c>
      <c r="L107" s="77">
        <f t="shared" si="11"/>
        <v>1</v>
      </c>
      <c r="M107" s="77">
        <f t="shared" si="11"/>
        <v>1</v>
      </c>
      <c r="N107" s="77">
        <f t="shared" si="11"/>
        <v>1</v>
      </c>
      <c r="O107" s="77">
        <f t="shared" si="11"/>
        <v>1</v>
      </c>
      <c r="P107" s="77">
        <f t="shared" si="11"/>
        <v>1.0000000000000002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8.2023327926040585E-3</v>
      </c>
      <c r="C112" s="201">
        <f t="shared" si="16"/>
        <v>9.0914562909939472E-3</v>
      </c>
      <c r="D112" s="201">
        <f t="shared" si="16"/>
        <v>9.0236817133770384E-3</v>
      </c>
      <c r="E112" s="201">
        <f t="shared" si="16"/>
        <v>1.3198746616391146E-2</v>
      </c>
      <c r="F112" s="201">
        <f t="shared" si="16"/>
        <v>2.1705069445309682E-2</v>
      </c>
      <c r="G112" s="201">
        <f t="shared" si="16"/>
        <v>2.254397105168458E-2</v>
      </c>
      <c r="H112" s="201">
        <f t="shared" si="16"/>
        <v>2.2022933448234614E-2</v>
      </c>
      <c r="I112" s="201">
        <f t="shared" si="16"/>
        <v>2.0433026872574377E-2</v>
      </c>
      <c r="J112" s="201">
        <f t="shared" si="16"/>
        <v>8.6689490922410729E-3</v>
      </c>
      <c r="K112" s="201">
        <f t="shared" si="16"/>
        <v>8.9516394756833911E-3</v>
      </c>
      <c r="L112" s="201">
        <f t="shared" si="16"/>
        <v>9.4310911572069601E-3</v>
      </c>
      <c r="M112" s="201">
        <f t="shared" si="16"/>
        <v>9.93816848616841E-3</v>
      </c>
      <c r="N112" s="201">
        <f t="shared" si="16"/>
        <v>8.8579005481649199E-3</v>
      </c>
      <c r="O112" s="201">
        <f t="shared" si="16"/>
        <v>9.7069071046866524E-3</v>
      </c>
      <c r="P112" s="201">
        <f t="shared" si="16"/>
        <v>1.0383453577812288E-2</v>
      </c>
      <c r="Q112" s="201">
        <f t="shared" si="16"/>
        <v>1.0146816768603829E-2</v>
      </c>
    </row>
    <row r="113" spans="1:17" x14ac:dyDescent="0.25">
      <c r="A113" s="127" t="s">
        <v>238</v>
      </c>
      <c r="B113" s="200">
        <f t="shared" ref="B113:Q113" si="17">IF(B$41=0,0,B$41/B$31)</f>
        <v>2.8747758469779595E-2</v>
      </c>
      <c r="C113" s="200">
        <f t="shared" si="17"/>
        <v>2.872198677417408E-2</v>
      </c>
      <c r="D113" s="200">
        <f t="shared" si="17"/>
        <v>2.8723951254684722E-2</v>
      </c>
      <c r="E113" s="200">
        <f t="shared" si="17"/>
        <v>2.8602934880684314E-2</v>
      </c>
      <c r="F113" s="200">
        <f t="shared" si="17"/>
        <v>2.8356374798686673E-2</v>
      </c>
      <c r="G113" s="200">
        <f t="shared" si="17"/>
        <v>2.8332058810096098E-2</v>
      </c>
      <c r="H113" s="200">
        <f t="shared" si="17"/>
        <v>2.8347161349326539E-2</v>
      </c>
      <c r="I113" s="200">
        <f t="shared" si="17"/>
        <v>2.839324559789639E-2</v>
      </c>
      <c r="J113" s="200">
        <f t="shared" si="17"/>
        <v>2.873423335964518E-2</v>
      </c>
      <c r="K113" s="200">
        <f t="shared" si="17"/>
        <v>2.8726039435487429E-2</v>
      </c>
      <c r="L113" s="200">
        <f t="shared" si="17"/>
        <v>2.8712142285298347E-2</v>
      </c>
      <c r="M113" s="200">
        <f t="shared" si="17"/>
        <v>2.8697444391705261E-2</v>
      </c>
      <c r="N113" s="200">
        <f t="shared" si="17"/>
        <v>2.8728756505850293E-2</v>
      </c>
      <c r="O113" s="200">
        <f t="shared" si="17"/>
        <v>2.8704147620154007E-2</v>
      </c>
      <c r="P113" s="200">
        <f t="shared" si="17"/>
        <v>2.8684537577454716E-2</v>
      </c>
      <c r="Q113" s="200">
        <f t="shared" si="17"/>
        <v>2.8691396615402796E-2</v>
      </c>
    </row>
    <row r="114" spans="1:17" x14ac:dyDescent="0.25">
      <c r="A114" s="142" t="s">
        <v>247</v>
      </c>
      <c r="B114" s="199">
        <f t="shared" ref="B114:Q114" si="18">IF(B$42=0,0,B$42/B$31)</f>
        <v>2.8747758469779595E-2</v>
      </c>
      <c r="C114" s="199">
        <f t="shared" si="18"/>
        <v>2.872198677417408E-2</v>
      </c>
      <c r="D114" s="199">
        <f t="shared" si="18"/>
        <v>2.8723951254684722E-2</v>
      </c>
      <c r="E114" s="199">
        <f t="shared" si="18"/>
        <v>2.8602934880684314E-2</v>
      </c>
      <c r="F114" s="199">
        <f t="shared" si="18"/>
        <v>2.8356374798686673E-2</v>
      </c>
      <c r="G114" s="199">
        <f t="shared" si="18"/>
        <v>2.8332058810096098E-2</v>
      </c>
      <c r="H114" s="199">
        <f t="shared" si="18"/>
        <v>2.8347161349326539E-2</v>
      </c>
      <c r="I114" s="199">
        <f t="shared" si="18"/>
        <v>2.839324559789639E-2</v>
      </c>
      <c r="J114" s="199">
        <f t="shared" si="18"/>
        <v>2.873423335964518E-2</v>
      </c>
      <c r="K114" s="199">
        <f t="shared" si="18"/>
        <v>2.8726039435487429E-2</v>
      </c>
      <c r="L114" s="199">
        <f t="shared" si="18"/>
        <v>2.8712142285298347E-2</v>
      </c>
      <c r="M114" s="199">
        <f t="shared" si="18"/>
        <v>2.8697444391705261E-2</v>
      </c>
      <c r="N114" s="199">
        <f t="shared" si="18"/>
        <v>2.8728756505850293E-2</v>
      </c>
      <c r="O114" s="199">
        <f t="shared" si="18"/>
        <v>2.8704147620154007E-2</v>
      </c>
      <c r="P114" s="199">
        <f t="shared" si="18"/>
        <v>2.8684537577454716E-2</v>
      </c>
      <c r="Q114" s="199">
        <f t="shared" si="18"/>
        <v>2.8691396615402796E-2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0.86243275409338782</v>
      </c>
      <c r="C116" s="200">
        <f t="shared" si="20"/>
        <v>0.8616596032252225</v>
      </c>
      <c r="D116" s="200">
        <f t="shared" si="20"/>
        <v>0.86171853764054163</v>
      </c>
      <c r="E116" s="200">
        <f t="shared" si="20"/>
        <v>0.85808804642052927</v>
      </c>
      <c r="F116" s="200">
        <f t="shared" si="20"/>
        <v>0.85069124396060036</v>
      </c>
      <c r="G116" s="200">
        <f t="shared" si="20"/>
        <v>0.84996176430288306</v>
      </c>
      <c r="H116" s="200">
        <f t="shared" si="20"/>
        <v>0.8504148404797961</v>
      </c>
      <c r="I116" s="200">
        <f t="shared" si="20"/>
        <v>0.85179736793689187</v>
      </c>
      <c r="J116" s="200">
        <f t="shared" si="20"/>
        <v>0.86202700078935557</v>
      </c>
      <c r="K116" s="200">
        <f t="shared" si="20"/>
        <v>0.86178118306462315</v>
      </c>
      <c r="L116" s="200">
        <f t="shared" si="20"/>
        <v>0.86136426855895054</v>
      </c>
      <c r="M116" s="200">
        <f t="shared" si="20"/>
        <v>0.86092333175115798</v>
      </c>
      <c r="N116" s="200">
        <f t="shared" si="20"/>
        <v>0.86186269517550884</v>
      </c>
      <c r="O116" s="200">
        <f t="shared" si="20"/>
        <v>0.86112442860462035</v>
      </c>
      <c r="P116" s="200">
        <f t="shared" si="20"/>
        <v>0.8605361273236416</v>
      </c>
      <c r="Q116" s="200">
        <f t="shared" si="20"/>
        <v>0.86074189846208371</v>
      </c>
    </row>
    <row r="117" spans="1:17" x14ac:dyDescent="0.25">
      <c r="A117" s="142" t="s">
        <v>245</v>
      </c>
      <c r="B117" s="199">
        <f t="shared" ref="B117:Q117" si="21">IF(B$55=0,0,B$55/B$31)</f>
        <v>0.86243275409338782</v>
      </c>
      <c r="C117" s="199">
        <f t="shared" si="21"/>
        <v>0.8616596032252225</v>
      </c>
      <c r="D117" s="199">
        <f t="shared" si="21"/>
        <v>0.86171853764054163</v>
      </c>
      <c r="E117" s="199">
        <f t="shared" si="21"/>
        <v>0.85808804642052927</v>
      </c>
      <c r="F117" s="199">
        <f t="shared" si="21"/>
        <v>0.85069124396060036</v>
      </c>
      <c r="G117" s="199">
        <f t="shared" si="21"/>
        <v>0.84996176430288306</v>
      </c>
      <c r="H117" s="199">
        <f t="shared" si="21"/>
        <v>0.8504148404797961</v>
      </c>
      <c r="I117" s="199">
        <f t="shared" si="21"/>
        <v>0.85179736793689187</v>
      </c>
      <c r="J117" s="199">
        <f t="shared" si="21"/>
        <v>0.86202700078935557</v>
      </c>
      <c r="K117" s="199">
        <f t="shared" si="21"/>
        <v>0.86178118306462315</v>
      </c>
      <c r="L117" s="199">
        <f t="shared" si="21"/>
        <v>0.86136426855895054</v>
      </c>
      <c r="M117" s="199">
        <f t="shared" si="21"/>
        <v>0.86092333175115798</v>
      </c>
      <c r="N117" s="199">
        <f t="shared" si="21"/>
        <v>0.86186269517550884</v>
      </c>
      <c r="O117" s="199">
        <f t="shared" si="21"/>
        <v>0.86112442860462035</v>
      </c>
      <c r="P117" s="199">
        <f t="shared" si="21"/>
        <v>0.8605361273236416</v>
      </c>
      <c r="Q117" s="199">
        <f t="shared" si="21"/>
        <v>0.86074189846208371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0.10061715464422859</v>
      </c>
      <c r="C119" s="200">
        <f t="shared" si="23"/>
        <v>0.10052695370960929</v>
      </c>
      <c r="D119" s="200">
        <f t="shared" si="23"/>
        <v>0.10053382939139652</v>
      </c>
      <c r="E119" s="200">
        <f t="shared" si="23"/>
        <v>0.1001102720823951</v>
      </c>
      <c r="F119" s="200">
        <f t="shared" si="23"/>
        <v>9.9247311795403373E-2</v>
      </c>
      <c r="G119" s="200">
        <f t="shared" si="23"/>
        <v>9.9162205835336345E-2</v>
      </c>
      <c r="H119" s="200">
        <f t="shared" si="23"/>
        <v>9.9215064722642868E-2</v>
      </c>
      <c r="I119" s="200">
        <f t="shared" si="23"/>
        <v>9.9376359592637367E-2</v>
      </c>
      <c r="J119" s="200">
        <f t="shared" si="23"/>
        <v>0.10056981675875815</v>
      </c>
      <c r="K119" s="200">
        <f t="shared" si="23"/>
        <v>0.100541138024206</v>
      </c>
      <c r="L119" s="200">
        <f t="shared" si="23"/>
        <v>0.10049249799854422</v>
      </c>
      <c r="M119" s="200">
        <f t="shared" si="23"/>
        <v>0.10044105537096847</v>
      </c>
      <c r="N119" s="200">
        <f t="shared" si="23"/>
        <v>0.10055064777047602</v>
      </c>
      <c r="O119" s="200">
        <f t="shared" si="23"/>
        <v>0.10046451667053902</v>
      </c>
      <c r="P119" s="200">
        <f t="shared" si="23"/>
        <v>0.1003958815210915</v>
      </c>
      <c r="Q119" s="200">
        <f t="shared" si="23"/>
        <v>0.10041988815390977</v>
      </c>
    </row>
    <row r="120" spans="1:17" x14ac:dyDescent="0.25">
      <c r="A120" s="142" t="s">
        <v>243</v>
      </c>
      <c r="B120" s="199">
        <f t="shared" ref="B120:Q120" si="24">IF(B$68=0,0,B$68/B$31)</f>
        <v>0.10061715464422859</v>
      </c>
      <c r="C120" s="199">
        <f t="shared" si="24"/>
        <v>0.10052695370960929</v>
      </c>
      <c r="D120" s="199">
        <f t="shared" si="24"/>
        <v>0.10053382939139652</v>
      </c>
      <c r="E120" s="199">
        <f t="shared" si="24"/>
        <v>0.1001102720823951</v>
      </c>
      <c r="F120" s="199">
        <f t="shared" si="24"/>
        <v>9.9247311795403373E-2</v>
      </c>
      <c r="G120" s="199">
        <f t="shared" si="24"/>
        <v>9.9162205835336345E-2</v>
      </c>
      <c r="H120" s="199">
        <f t="shared" si="24"/>
        <v>9.9215064722642868E-2</v>
      </c>
      <c r="I120" s="199">
        <f t="shared" si="24"/>
        <v>9.9376359592637367E-2</v>
      </c>
      <c r="J120" s="199">
        <f t="shared" si="24"/>
        <v>0.10056981675875815</v>
      </c>
      <c r="K120" s="199">
        <f t="shared" si="24"/>
        <v>0.100541138024206</v>
      </c>
      <c r="L120" s="199">
        <f t="shared" si="24"/>
        <v>0.10049249799854422</v>
      </c>
      <c r="M120" s="199">
        <f t="shared" si="24"/>
        <v>0.10044105537096847</v>
      </c>
      <c r="N120" s="199">
        <f t="shared" si="24"/>
        <v>0.10055064777047602</v>
      </c>
      <c r="O120" s="199">
        <f t="shared" si="24"/>
        <v>0.10046451667053902</v>
      </c>
      <c r="P120" s="199">
        <f t="shared" si="24"/>
        <v>0.1003958815210915</v>
      </c>
      <c r="Q120" s="199">
        <f t="shared" si="24"/>
        <v>0.10041988815390977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0</v>
      </c>
      <c r="C133" s="230">
        <f>IF(C$5=0,0,C$5/PPA_fec!C$5)</f>
        <v>0</v>
      </c>
      <c r="D133" s="230">
        <f>IF(D$5=0,0,D$5/PPA_fec!D$5)</f>
        <v>0</v>
      </c>
      <c r="E133" s="230">
        <f>IF(E$5=0,0,E$5/PPA_fec!E$5)</f>
        <v>0</v>
      </c>
      <c r="F133" s="230">
        <f>IF(F$5=0,0,F$5/PPA_fec!F$5)</f>
        <v>0</v>
      </c>
      <c r="G133" s="230">
        <f>IF(G$5=0,0,G$5/PPA_fec!G$5)</f>
        <v>0</v>
      </c>
      <c r="H133" s="230">
        <f>IF(H$5=0,0,H$5/PPA_fec!H$5)</f>
        <v>0</v>
      </c>
      <c r="I133" s="230">
        <f>IF(I$5=0,0,I$5/PPA_fec!I$5)</f>
        <v>0</v>
      </c>
      <c r="J133" s="230">
        <f>IF(J$5=0,0,J$5/PPA_fec!J$5)</f>
        <v>0</v>
      </c>
      <c r="K133" s="230">
        <f>IF(K$5=0,0,K$5/PPA_fec!K$5)</f>
        <v>0</v>
      </c>
      <c r="L133" s="230">
        <f>IF(L$5=0,0,L$5/PPA_fec!L$5)</f>
        <v>0</v>
      </c>
      <c r="M133" s="230">
        <f>IF(M$5=0,0,M$5/PPA_fec!M$5)</f>
        <v>0</v>
      </c>
      <c r="N133" s="230">
        <f>IF(N$5=0,0,N$5/PPA_fec!N$5)</f>
        <v>0</v>
      </c>
      <c r="O133" s="230">
        <f>IF(O$5=0,0,O$5/PPA_fec!O$5)</f>
        <v>0</v>
      </c>
      <c r="P133" s="230">
        <f>IF(P$5=0,0,P$5/PPA_fec!P$5)</f>
        <v>0</v>
      </c>
      <c r="Q133" s="230">
        <f>IF(Q$5=0,0,Q$5/PPA_fec!Q$5)</f>
        <v>0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0</v>
      </c>
      <c r="C138" s="227">
        <f>IF(C$10=0,0,C$10/PPA_fec!C$10)</f>
        <v>0</v>
      </c>
      <c r="D138" s="227">
        <f>IF(D$10=0,0,D$10/PPA_fec!D$10)</f>
        <v>0</v>
      </c>
      <c r="E138" s="227">
        <f>IF(E$10=0,0,E$10/PPA_fec!E$10)</f>
        <v>0</v>
      </c>
      <c r="F138" s="227">
        <f>IF(F$10=0,0,F$10/PPA_fec!F$10)</f>
        <v>0</v>
      </c>
      <c r="G138" s="227">
        <f>IF(G$10=0,0,G$10/PPA_fec!G$10)</f>
        <v>0</v>
      </c>
      <c r="H138" s="227">
        <f>IF(H$10=0,0,H$10/PPA_fec!H$10)</f>
        <v>0</v>
      </c>
      <c r="I138" s="227">
        <f>IF(I$10=0,0,I$10/PPA_fec!I$10)</f>
        <v>0</v>
      </c>
      <c r="J138" s="227">
        <f>IF(J$10=0,0,J$10/PPA_fec!J$10)</f>
        <v>0</v>
      </c>
      <c r="K138" s="227">
        <f>IF(K$10=0,0,K$10/PPA_fec!K$10)</f>
        <v>0</v>
      </c>
      <c r="L138" s="227">
        <f>IF(L$10=0,0,L$10/PPA_fec!L$10)</f>
        <v>0</v>
      </c>
      <c r="M138" s="227">
        <f>IF(M$10=0,0,M$10/PPA_fec!M$10)</f>
        <v>0</v>
      </c>
      <c r="N138" s="227">
        <f>IF(N$10=0,0,N$10/PPA_fec!N$10)</f>
        <v>0</v>
      </c>
      <c r="O138" s="227">
        <f>IF(O$10=0,0,O$10/PPA_fec!O$10)</f>
        <v>0</v>
      </c>
      <c r="P138" s="227">
        <f>IF(P$10=0,0,P$10/PPA_fec!P$10)</f>
        <v>0</v>
      </c>
      <c r="Q138" s="227">
        <f>IF(Q$10=0,0,Q$10/PPA_fec!Q$10)</f>
        <v>0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0</v>
      </c>
      <c r="C140" s="226">
        <f>IF(C$16=0,0,C$16/PPA_fec!C$16)</f>
        <v>0</v>
      </c>
      <c r="D140" s="226">
        <f>IF(D$16=0,0,D$16/PPA_fec!D$16)</f>
        <v>0</v>
      </c>
      <c r="E140" s="226">
        <f>IF(E$16=0,0,E$16/PPA_fec!E$16)</f>
        <v>0</v>
      </c>
      <c r="F140" s="226">
        <f>IF(F$16=0,0,F$16/PPA_fec!F$16)</f>
        <v>0</v>
      </c>
      <c r="G140" s="226">
        <f>IF(G$16=0,0,G$16/PPA_fec!G$16)</f>
        <v>0</v>
      </c>
      <c r="H140" s="226">
        <f>IF(H$16=0,0,H$16/PPA_fec!H$16)</f>
        <v>0</v>
      </c>
      <c r="I140" s="226">
        <f>IF(I$16=0,0,I$16/PPA_fec!I$16)</f>
        <v>0</v>
      </c>
      <c r="J140" s="226">
        <f>IF(J$16=0,0,J$16/PPA_fec!J$16)</f>
        <v>0</v>
      </c>
      <c r="K140" s="226">
        <f>IF(K$16=0,0,K$16/PPA_fec!K$16)</f>
        <v>0</v>
      </c>
      <c r="L140" s="226">
        <f>IF(L$16=0,0,L$16/PPA_fec!L$16)</f>
        <v>0</v>
      </c>
      <c r="M140" s="226">
        <f>IF(M$16=0,0,M$16/PPA_fec!M$16)</f>
        <v>0</v>
      </c>
      <c r="N140" s="226">
        <f>IF(N$16=0,0,N$16/PPA_fec!N$16)</f>
        <v>0</v>
      </c>
      <c r="O140" s="226">
        <f>IF(O$16=0,0,O$16/PPA_fec!O$16)</f>
        <v>0</v>
      </c>
      <c r="P140" s="226">
        <f>IF(P$16=0,0,P$16/PPA_fec!P$16)</f>
        <v>0</v>
      </c>
      <c r="Q140" s="226">
        <f>IF(Q$16=0,0,Q$16/PPA_fec!Q$16)</f>
        <v>0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1.9071980827347288</v>
      </c>
      <c r="C143" s="230">
        <f>IF(C$31=0,0,C$31/PPA_fec!C$31)</f>
        <v>1.7487471572011255</v>
      </c>
      <c r="D143" s="230">
        <f>IF(D$31=0,0,D$31/PPA_fec!D$31)</f>
        <v>1.7286258641022159</v>
      </c>
      <c r="E143" s="230">
        <f>IF(E$31=0,0,E$31/PPA_fec!E$31)</f>
        <v>0.94673120436201885</v>
      </c>
      <c r="F143" s="230">
        <f>IF(F$31=0,0,F$31/PPA_fec!F$31)</f>
        <v>0.149097040121902</v>
      </c>
      <c r="G143" s="230">
        <f>IF(G$31=0,0,G$31/PPA_fec!G$31)</f>
        <v>0.15686621120125666</v>
      </c>
      <c r="H143" s="230">
        <f>IF(H$31=0,0,H$31/PPA_fec!H$31)</f>
        <v>0.11515954765901809</v>
      </c>
      <c r="I143" s="230">
        <f>IF(I$31=0,0,I$31/PPA_fec!I$31)</f>
        <v>0.15712649995684522</v>
      </c>
      <c r="J143" s="230">
        <f>IF(J$31=0,0,J$31/PPA_fec!J$31)</f>
        <v>1.571254470285361</v>
      </c>
      <c r="K143" s="230">
        <f>IF(K$31=0,0,K$31/PPA_fec!K$31)</f>
        <v>1.6692258731195257</v>
      </c>
      <c r="L143" s="230">
        <f>IF(L$31=0,0,L$31/PPA_fec!L$31)</f>
        <v>1.329095701925479</v>
      </c>
      <c r="M143" s="230">
        <f>IF(M$31=0,0,M$31/PPA_fec!M$31)</f>
        <v>1.3785033420839368</v>
      </c>
      <c r="N143" s="230">
        <f>IF(N$31=0,0,N$31/PPA_fec!N$31)</f>
        <v>1.5395306700871532</v>
      </c>
      <c r="O143" s="230">
        <f>IF(O$31=0,0,O$31/PPA_fec!O$31)</f>
        <v>1.3184654173671562</v>
      </c>
      <c r="P143" s="230">
        <f>IF(P$31=0,0,P$31/PPA_fec!P$31)</f>
        <v>0.94886766069983375</v>
      </c>
      <c r="Q143" s="230">
        <f>IF(Q$31=0,0,Q$31/PPA_fec!Q$31)</f>
        <v>0.84773145031319375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1.6965273804705547</v>
      </c>
      <c r="C148" s="227">
        <f>IF(C$36=0,0,C$36/PPA_fec!C$36)</f>
        <v>1.7242020710178596</v>
      </c>
      <c r="D148" s="227">
        <f>IF(D$36=0,0,D$36/PPA_fec!D$36)</f>
        <v>1.6916575868474071</v>
      </c>
      <c r="E148" s="227">
        <f>IF(E$36=0,0,E$36/PPA_fec!E$36)</f>
        <v>1.3551490628403402</v>
      </c>
      <c r="F148" s="227">
        <f>IF(F$36=0,0,F$36/PPA_fec!F$36)</f>
        <v>0.35096021496765656</v>
      </c>
      <c r="G148" s="227">
        <f>IF(G$36=0,0,G$36/PPA_fec!G$36)</f>
        <v>0.3835195534541842</v>
      </c>
      <c r="H148" s="227">
        <f>IF(H$36=0,0,H$36/PPA_fec!H$36)</f>
        <v>0.27504439715793033</v>
      </c>
      <c r="I148" s="227">
        <f>IF(I$36=0,0,I$36/PPA_fec!I$36)</f>
        <v>0.34818481639156518</v>
      </c>
      <c r="J148" s="227">
        <f>IF(J$36=0,0,J$36/PPA_fec!J$36)</f>
        <v>1.4772046452464291</v>
      </c>
      <c r="K148" s="227">
        <f>IF(K$36=0,0,K$36/PPA_fec!K$36)</f>
        <v>1.6204863467818689</v>
      </c>
      <c r="L148" s="227">
        <f>IF(L$36=0,0,L$36/PPA_fec!L$36)</f>
        <v>1.3593956690593136</v>
      </c>
      <c r="M148" s="227">
        <f>IF(M$36=0,0,M$36/PPA_fec!M$36)</f>
        <v>1.4857367450737029</v>
      </c>
      <c r="N148" s="227">
        <f>IF(N$36=0,0,N$36/PPA_fec!N$36)</f>
        <v>1.4789273175584849</v>
      </c>
      <c r="O148" s="227">
        <f>IF(O$36=0,0,O$36/PPA_fec!O$36)</f>
        <v>1.3879611248031034</v>
      </c>
      <c r="P148" s="227">
        <f>IF(P$36=0,0,P$36/PPA_fec!P$36)</f>
        <v>1.0685015504042628</v>
      </c>
      <c r="Q148" s="227">
        <f>IF(Q$36=0,0,Q$36/PPA_fec!Q$36)</f>
        <v>0.93285855621701264</v>
      </c>
    </row>
    <row r="149" spans="1:17" x14ac:dyDescent="0.25">
      <c r="A149" s="127" t="s">
        <v>238</v>
      </c>
      <c r="B149" s="225">
        <f>IF(B$41=0,0,B$41/PPA_fec!B$41)</f>
        <v>0.96554423134345901</v>
      </c>
      <c r="C149" s="225">
        <f>IF(C$41=0,0,C$41/PPA_fec!C$41)</f>
        <v>0.91029550790774494</v>
      </c>
      <c r="D149" s="225">
        <f>IF(D$41=0,0,D$41/PPA_fec!D$41)</f>
        <v>0.76758439608082796</v>
      </c>
      <c r="E149" s="225">
        <f>IF(E$41=0,0,E$41/PPA_fec!E$41)</f>
        <v>0.47273800480255534</v>
      </c>
      <c r="F149" s="225">
        <f>IF(F$41=0,0,F$41/PPA_fec!F$41)</f>
        <v>4.7860358980641893E-2</v>
      </c>
      <c r="G149" s="225">
        <f>IF(G$41=0,0,G$41/PPA_fec!G$41)</f>
        <v>4.9945951942469341E-2</v>
      </c>
      <c r="H149" s="225">
        <f>IF(H$41=0,0,H$41/PPA_fec!H$41)</f>
        <v>3.9134932797704143E-2</v>
      </c>
      <c r="I149" s="225">
        <f>IF(I$41=0,0,I$41/PPA_fec!I$41)</f>
        <v>5.0549081300144058E-2</v>
      </c>
      <c r="J149" s="225">
        <f>IF(J$41=0,0,J$41/PPA_fec!J$41)</f>
        <v>0.52123083562364292</v>
      </c>
      <c r="K149" s="225">
        <f>IF(K$41=0,0,K$41/PPA_fec!K$41)</f>
        <v>0.72207695803851912</v>
      </c>
      <c r="L149" s="225">
        <f>IF(L$41=0,0,L$41/PPA_fec!L$41)</f>
        <v>0.37788255559754069</v>
      </c>
      <c r="M149" s="225">
        <f>IF(M$41=0,0,M$41/PPA_fec!M$41)</f>
        <v>0.477471762584736</v>
      </c>
      <c r="N149" s="225">
        <f>IF(N$41=0,0,N$41/PPA_fec!N$41)</f>
        <v>0.5227660383850844</v>
      </c>
      <c r="O149" s="225">
        <f>IF(O$41=0,0,O$41/PPA_fec!O$41)</f>
        <v>0.43024521116687692</v>
      </c>
      <c r="P149" s="225">
        <f>IF(P$41=0,0,P$41/PPA_fec!P$41)</f>
        <v>0.22635254118827999</v>
      </c>
      <c r="Q149" s="225">
        <f>IF(Q$41=0,0,Q$41/PPA_fec!Q$41)</f>
        <v>0.17261868959860116</v>
      </c>
    </row>
    <row r="150" spans="1:17" x14ac:dyDescent="0.25">
      <c r="A150" s="127" t="s">
        <v>237</v>
      </c>
      <c r="B150" s="226">
        <f>IF(B$54=0,0,B$54/PPA_fec!B$54)</f>
        <v>2.0791413224407993</v>
      </c>
      <c r="C150" s="226">
        <f>IF(C$54=0,0,C$54/PPA_fec!C$54)</f>
        <v>1.9004700763681359</v>
      </c>
      <c r="D150" s="226">
        <f>IF(D$54=0,0,D$54/PPA_fec!D$54)</f>
        <v>1.9037276984418969</v>
      </c>
      <c r="E150" s="226">
        <f>IF(E$54=0,0,E$54/PPA_fec!E$54)</f>
        <v>1.0275918248761591</v>
      </c>
      <c r="F150" s="226">
        <f>IF(F$54=0,0,F$54/PPA_fec!F$54)</f>
        <v>0.16764542977430019</v>
      </c>
      <c r="G150" s="226">
        <f>IF(G$54=0,0,G$54/PPA_fec!G$54)</f>
        <v>0.1763946991210204</v>
      </c>
      <c r="H150" s="226">
        <f>IF(H$54=0,0,H$54/PPA_fec!H$54)</f>
        <v>0.12852854111704876</v>
      </c>
      <c r="I150" s="226">
        <f>IF(I$54=0,0,I$54/PPA_fec!I$54)</f>
        <v>0.17688308908833933</v>
      </c>
      <c r="J150" s="226">
        <f>IF(J$54=0,0,J$54/PPA_fec!J$54)</f>
        <v>1.7858301086591719</v>
      </c>
      <c r="K150" s="226">
        <f>IF(K$54=0,0,K$54/PPA_fec!K$54)</f>
        <v>1.8428755631403479</v>
      </c>
      <c r="L150" s="226">
        <f>IF(L$54=0,0,L$54/PPA_fec!L$54)</f>
        <v>1.5414029092188193</v>
      </c>
      <c r="M150" s="226">
        <f>IF(M$54=0,0,M$54/PPA_fec!M$54)</f>
        <v>1.5562878169951826</v>
      </c>
      <c r="N150" s="226">
        <f>IF(N$54=0,0,N$54/PPA_fec!N$54)</f>
        <v>1.7443693978609636</v>
      </c>
      <c r="O150" s="226">
        <f>IF(O$54=0,0,O$54/PPA_fec!O$54)</f>
        <v>1.4998573419998358</v>
      </c>
      <c r="P150" s="226">
        <f>IF(P$54=0,0,P$54/PPA_fec!P$54)</f>
        <v>1.1314964996171817</v>
      </c>
      <c r="Q150" s="226">
        <f>IF(Q$54=0,0,Q$54/PPA_fec!Q$54)</f>
        <v>1.0438471790923614</v>
      </c>
    </row>
    <row r="151" spans="1:17" x14ac:dyDescent="0.25">
      <c r="A151" s="72" t="s">
        <v>236</v>
      </c>
      <c r="B151" s="258">
        <f>IF(B$67=0,0,B$67/PPA_fec!B$67)</f>
        <v>1.9418539054030455</v>
      </c>
      <c r="C151" s="258">
        <f>IF(C$67=0,0,C$67/PPA_fec!C$67)</f>
        <v>1.7816704660392519</v>
      </c>
      <c r="D151" s="258">
        <f>IF(D$67=0,0,D$67/PPA_fec!D$67)</f>
        <v>1.7453654641941159</v>
      </c>
      <c r="E151" s="258">
        <f>IF(E$67=0,0,E$67/PPA_fec!E$67)</f>
        <v>0.95862131881543278</v>
      </c>
      <c r="F151" s="258">
        <f>IF(F$67=0,0,F$67/PPA_fec!F$67)</f>
        <v>0.14534625215417518</v>
      </c>
      <c r="G151" s="258">
        <f>IF(G$67=0,0,G$67/PPA_fec!G$67)</f>
        <v>0.15269714990518604</v>
      </c>
      <c r="H151" s="258">
        <f>IF(H$67=0,0,H$67/PPA_fec!H$67)</f>
        <v>0.11274203532946253</v>
      </c>
      <c r="I151" s="258">
        <f>IF(I$67=0,0,I$67/PPA_fec!I$67)</f>
        <v>0.15338426719123968</v>
      </c>
      <c r="J151" s="258">
        <f>IF(J$67=0,0,J$67/PPA_fec!J$67)</f>
        <v>1.5546206825540088</v>
      </c>
      <c r="K151" s="258">
        <f>IF(K$67=0,0,K$67/PPA_fec!K$67)</f>
        <v>1.6827630314382132</v>
      </c>
      <c r="L151" s="258">
        <f>IF(L$67=0,0,L$67/PPA_fec!L$67)</f>
        <v>1.2966640751677025</v>
      </c>
      <c r="M151" s="258">
        <f>IF(M$67=0,0,M$67/PPA_fec!M$67)</f>
        <v>1.3669602473223996</v>
      </c>
      <c r="N151" s="258">
        <f>IF(N$67=0,0,N$67/PPA_fec!N$67)</f>
        <v>1.5258046775235887</v>
      </c>
      <c r="O151" s="258">
        <f>IF(O$67=0,0,O$67/PPA_fec!O$67)</f>
        <v>1.3015140954840216</v>
      </c>
      <c r="P151" s="258">
        <f>IF(P$67=0,0,P$67/PPA_fec!P$67)</f>
        <v>0.90874007849217853</v>
      </c>
      <c r="Q151" s="258">
        <f>IF(Q$67=0,0,Q$67/PPA_fec!Q$67)</f>
        <v>0.79720275098541504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0.25236954814313939</v>
      </c>
      <c r="C153" s="230">
        <f>IF(C$81=0,0,C$81/PPA_fec!C$81)</f>
        <v>0.25648633943623794</v>
      </c>
      <c r="D153" s="230">
        <f>IF(D$81=0,0,D$81/PPA_fec!D$81)</f>
        <v>0.25164513447886755</v>
      </c>
      <c r="E153" s="230">
        <f>IF(E$81=0,0,E$81/PPA_fec!E$81)</f>
        <v>0.20158728977351226</v>
      </c>
      <c r="F153" s="230">
        <f>IF(F$81=0,0,F$81/PPA_fec!F$81)</f>
        <v>5.2207628292471178E-2</v>
      </c>
      <c r="G153" s="230">
        <f>IF(G$81=0,0,G$81/PPA_fec!G$81)</f>
        <v>5.7051042926548813E-2</v>
      </c>
      <c r="H153" s="230">
        <f>IF(H$81=0,0,H$81/PPA_fec!H$81)</f>
        <v>4.0914653679680939E-2</v>
      </c>
      <c r="I153" s="230">
        <f>IF(I$81=0,0,I$81/PPA_fec!I$81)</f>
        <v>5.1794769594976413E-2</v>
      </c>
      <c r="J153" s="230">
        <f>IF(J$81=0,0,J$81/PPA_fec!J$81)</f>
        <v>0.21974385626030174</v>
      </c>
      <c r="K153" s="230">
        <f>IF(K$81=0,0,K$81/PPA_fec!K$81)</f>
        <v>0.24105794684907228</v>
      </c>
      <c r="L153" s="230">
        <f>IF(L$81=0,0,L$81/PPA_fec!L$81)</f>
        <v>0.20221900023392758</v>
      </c>
      <c r="M153" s="230">
        <f>IF(M$81=0,0,M$81/PPA_fec!M$81)</f>
        <v>0.22101306193473302</v>
      </c>
      <c r="N153" s="230">
        <f>IF(N$81=0,0,N$81/PPA_fec!N$81)</f>
        <v>0.2200001150380832</v>
      </c>
      <c r="O153" s="230">
        <f>IF(O$81=0,0,O$81/PPA_fec!O$81)</f>
        <v>0.20646829867823768</v>
      </c>
      <c r="P153" s="230">
        <f>IF(P$81=0,0,P$81/PPA_fec!P$81)</f>
        <v>0.15894659677757433</v>
      </c>
      <c r="Q153" s="230">
        <f>IF(Q$81=0,0,Q$81/PPA_fec!Q$81)</f>
        <v>0.1387688138865466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1.6965273804705547</v>
      </c>
      <c r="C158" s="273">
        <f>IF(C$86=0,0,C$86/PPA_fec!C$86)</f>
        <v>1.7242020710178596</v>
      </c>
      <c r="D158" s="273">
        <f>IF(D$86=0,0,D$86/PPA_fec!D$86)</f>
        <v>1.6916575868474071</v>
      </c>
      <c r="E158" s="273">
        <f>IF(E$86=0,0,E$86/PPA_fec!E$86)</f>
        <v>1.3551490628403402</v>
      </c>
      <c r="F158" s="273">
        <f>IF(F$86=0,0,F$86/PPA_fec!F$86)</f>
        <v>0.35096021496765656</v>
      </c>
      <c r="G158" s="273">
        <f>IF(G$86=0,0,G$86/PPA_fec!G$86)</f>
        <v>0.38351955345418415</v>
      </c>
      <c r="H158" s="273">
        <f>IF(H$86=0,0,H$86/PPA_fec!H$86)</f>
        <v>0.27504439715793033</v>
      </c>
      <c r="I158" s="273">
        <f>IF(I$86=0,0,I$86/PPA_fec!I$86)</f>
        <v>0.34818481639156529</v>
      </c>
      <c r="J158" s="273">
        <f>IF(J$86=0,0,J$86/PPA_fec!J$86)</f>
        <v>1.4772046452464291</v>
      </c>
      <c r="K158" s="273">
        <f>IF(K$86=0,0,K$86/PPA_fec!K$86)</f>
        <v>1.6204863467818686</v>
      </c>
      <c r="L158" s="273">
        <f>IF(L$86=0,0,L$86/PPA_fec!L$86)</f>
        <v>1.3593956690593136</v>
      </c>
      <c r="M158" s="273">
        <f>IF(M$86=0,0,M$86/PPA_fec!M$86)</f>
        <v>1.4857367450737031</v>
      </c>
      <c r="N158" s="273">
        <f>IF(N$86=0,0,N$86/PPA_fec!N$86)</f>
        <v>1.4789273175584849</v>
      </c>
      <c r="O158" s="273">
        <f>IF(O$86=0,0,O$86/PPA_fec!O$86)</f>
        <v>1.3879611248031034</v>
      </c>
      <c r="P158" s="273">
        <f>IF(P$86=0,0,P$86/PPA_fec!P$86)</f>
        <v>1.0685015504042628</v>
      </c>
      <c r="Q158" s="273">
        <f>IF(Q$86=0,0,Q$86/PPA_fec!Q$86)</f>
        <v>0.93285855621701252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786.86042541821905</v>
      </c>
      <c r="C3" s="46">
        <v>821.20102632110024</v>
      </c>
      <c r="D3" s="46">
        <v>790.14231169732727</v>
      </c>
      <c r="E3" s="46">
        <v>842.92569273014726</v>
      </c>
      <c r="F3" s="46">
        <v>876.77756819306762</v>
      </c>
      <c r="G3" s="46">
        <v>922.12243264203335</v>
      </c>
      <c r="H3" s="46">
        <v>932.56089965804529</v>
      </c>
      <c r="I3" s="46">
        <v>1046.5331345946711</v>
      </c>
      <c r="J3" s="46">
        <v>992.06349206349205</v>
      </c>
      <c r="K3" s="46">
        <v>1106.0190052361363</v>
      </c>
      <c r="L3" s="46">
        <v>1130.5</v>
      </c>
      <c r="M3" s="46">
        <v>1218.8499767413161</v>
      </c>
      <c r="N3" s="46">
        <v>1265.0097995012836</v>
      </c>
      <c r="O3" s="46">
        <v>1326.4075856879967</v>
      </c>
      <c r="P3" s="46">
        <v>1331.9421457868605</v>
      </c>
      <c r="Q3" s="46">
        <v>1305.8196485162778</v>
      </c>
    </row>
    <row r="5" spans="1:17" x14ac:dyDescent="0.25">
      <c r="A5" s="31" t="s">
        <v>257</v>
      </c>
      <c r="B5" s="46">
        <v>1141.4382925131674</v>
      </c>
      <c r="C5" s="46">
        <v>1027.519997241023</v>
      </c>
      <c r="D5" s="46">
        <v>1129.3513083409864</v>
      </c>
      <c r="E5" s="46">
        <v>1166.9612589974665</v>
      </c>
      <c r="F5" s="46">
        <v>1118.2598103502298</v>
      </c>
      <c r="G5" s="46">
        <v>1195.4774249084769</v>
      </c>
      <c r="H5" s="46">
        <v>1244.4446508071296</v>
      </c>
      <c r="I5" s="46">
        <v>1341.8398357504966</v>
      </c>
      <c r="J5" s="46">
        <v>1196.6090005409715</v>
      </c>
      <c r="K5" s="46">
        <v>1159.6031711027445</v>
      </c>
      <c r="L5" s="46">
        <v>1257.417076946221</v>
      </c>
      <c r="M5" s="46">
        <v>1381.0525409257646</v>
      </c>
      <c r="N5" s="46">
        <v>1421.9028104830718</v>
      </c>
      <c r="O5" s="46">
        <v>1480.9470602943286</v>
      </c>
      <c r="P5" s="46">
        <v>1449.738408368944</v>
      </c>
      <c r="Q5" s="46">
        <v>1452.588809886812</v>
      </c>
    </row>
    <row r="6" spans="1:17" x14ac:dyDescent="0.25">
      <c r="A6" s="294" t="s">
        <v>256</v>
      </c>
      <c r="B6" s="293">
        <v>1426.7978656414591</v>
      </c>
      <c r="C6" s="293">
        <v>1356.9668981674229</v>
      </c>
      <c r="D6" s="293">
        <v>1295.0962085181618</v>
      </c>
      <c r="E6" s="293">
        <v>1289.7027771951684</v>
      </c>
      <c r="F6" s="293">
        <v>1287.4435923935157</v>
      </c>
      <c r="G6" s="293">
        <v>1345.6463674330043</v>
      </c>
      <c r="H6" s="293">
        <v>1328.9561477889215</v>
      </c>
      <c r="I6" s="293">
        <v>1446.1001872956697</v>
      </c>
      <c r="J6" s="293">
        <v>1342.4380058414927</v>
      </c>
      <c r="K6" s="293">
        <v>1270.2647036808121</v>
      </c>
      <c r="L6" s="293">
        <v>1336.4922987362697</v>
      </c>
      <c r="M6" s="293">
        <v>1513.5037671713449</v>
      </c>
      <c r="N6" s="293">
        <v>1511.5516207683561</v>
      </c>
      <c r="O6" s="293">
        <v>1599.0556777485035</v>
      </c>
      <c r="P6" s="293">
        <v>1545.5969880103853</v>
      </c>
      <c r="Q6" s="293">
        <v>1556.3088098826988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102.11884341717889</v>
      </c>
      <c r="F7" s="291">
        <v>0</v>
      </c>
      <c r="G7" s="291">
        <v>197.46187105547176</v>
      </c>
      <c r="H7" s="291">
        <v>97.506363426547694</v>
      </c>
      <c r="I7" s="291">
        <v>117.14403950674819</v>
      </c>
      <c r="J7" s="291">
        <v>0</v>
      </c>
      <c r="K7" s="291">
        <v>93.200134595178312</v>
      </c>
      <c r="L7" s="291">
        <v>98.059295646570177</v>
      </c>
      <c r="M7" s="291">
        <v>193.67357276758571</v>
      </c>
      <c r="N7" s="291">
        <v>96.711884425623694</v>
      </c>
      <c r="O7" s="291">
        <v>192.31635536976</v>
      </c>
      <c r="P7" s="291">
        <v>92.943473995589613</v>
      </c>
      <c r="Q7" s="291">
        <v>10.711821872313521</v>
      </c>
    </row>
    <row r="8" spans="1:17" x14ac:dyDescent="0.25">
      <c r="A8" s="290" t="s">
        <v>254</v>
      </c>
      <c r="B8" s="289"/>
      <c r="C8" s="289">
        <f>B6+C7-C6</f>
        <v>69.830967474036242</v>
      </c>
      <c r="D8" s="289">
        <f t="shared" ref="D8:Q8" si="0">C6+D7-D6</f>
        <v>61.870689649261067</v>
      </c>
      <c r="E8" s="289">
        <f t="shared" si="0"/>
        <v>107.51227474017219</v>
      </c>
      <c r="F8" s="289">
        <f t="shared" si="0"/>
        <v>2.2591848016527365</v>
      </c>
      <c r="G8" s="289">
        <f t="shared" si="0"/>
        <v>139.25909601598323</v>
      </c>
      <c r="H8" s="289">
        <f t="shared" si="0"/>
        <v>114.1965830706306</v>
      </c>
      <c r="I8" s="289">
        <f t="shared" si="0"/>
        <v>0</v>
      </c>
      <c r="J8" s="289">
        <f t="shared" si="0"/>
        <v>103.66218145417702</v>
      </c>
      <c r="K8" s="289">
        <f t="shared" si="0"/>
        <v>165.37343675585885</v>
      </c>
      <c r="L8" s="289">
        <f t="shared" si="0"/>
        <v>31.831700591112622</v>
      </c>
      <c r="M8" s="289">
        <f t="shared" si="0"/>
        <v>16.66210433251058</v>
      </c>
      <c r="N8" s="289">
        <f t="shared" si="0"/>
        <v>98.664030828612567</v>
      </c>
      <c r="O8" s="289">
        <f t="shared" si="0"/>
        <v>104.81229838961258</v>
      </c>
      <c r="P8" s="289">
        <f t="shared" si="0"/>
        <v>146.40216373370777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285.35957312829169</v>
      </c>
      <c r="C9" s="287">
        <f t="shared" ref="C9:Q9" si="1">C6-C5</f>
        <v>329.44690092639985</v>
      </c>
      <c r="D9" s="287">
        <f t="shared" si="1"/>
        <v>165.7449001771754</v>
      </c>
      <c r="E9" s="287">
        <f t="shared" si="1"/>
        <v>122.74151819770191</v>
      </c>
      <c r="F9" s="287">
        <f t="shared" si="1"/>
        <v>169.18378204328587</v>
      </c>
      <c r="G9" s="287">
        <f t="shared" si="1"/>
        <v>150.16894252452744</v>
      </c>
      <c r="H9" s="287">
        <f t="shared" si="1"/>
        <v>84.511496981791879</v>
      </c>
      <c r="I9" s="287">
        <f t="shared" si="1"/>
        <v>104.26035154517308</v>
      </c>
      <c r="J9" s="287">
        <f t="shared" si="1"/>
        <v>145.8290053005212</v>
      </c>
      <c r="K9" s="287">
        <f t="shared" si="1"/>
        <v>110.66153257806764</v>
      </c>
      <c r="L9" s="287">
        <f t="shared" si="1"/>
        <v>79.075221790048772</v>
      </c>
      <c r="M9" s="287">
        <f t="shared" si="1"/>
        <v>132.4512262455803</v>
      </c>
      <c r="N9" s="287">
        <f t="shared" si="1"/>
        <v>89.648810285284299</v>
      </c>
      <c r="O9" s="287">
        <f t="shared" si="1"/>
        <v>118.10861745417492</v>
      </c>
      <c r="P9" s="287">
        <f t="shared" si="1"/>
        <v>95.858579641441338</v>
      </c>
      <c r="Q9" s="287">
        <f t="shared" si="1"/>
        <v>103.71999999588684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172.97051988703581</v>
      </c>
      <c r="C12" s="38">
        <v>153.90451999999993</v>
      </c>
      <c r="D12" s="38">
        <v>167.55862999999999</v>
      </c>
      <c r="E12" s="38">
        <v>172.22488000000013</v>
      </c>
      <c r="F12" s="38">
        <v>164.76955999999998</v>
      </c>
      <c r="G12" s="38">
        <v>173.16658880246109</v>
      </c>
      <c r="H12" s="38">
        <v>177.65163000000015</v>
      </c>
      <c r="I12" s="38">
        <v>189.10545999999999</v>
      </c>
      <c r="J12" s="38">
        <v>168.31925999999999</v>
      </c>
      <c r="K12" s="38">
        <v>160.87556999999998</v>
      </c>
      <c r="L12" s="38">
        <v>172.16030211521266</v>
      </c>
      <c r="M12" s="38">
        <v>184.47596243252931</v>
      </c>
      <c r="N12" s="38">
        <v>187.43253222933367</v>
      </c>
      <c r="O12" s="38">
        <v>189.86515048398246</v>
      </c>
      <c r="P12" s="38">
        <v>184.66117705791055</v>
      </c>
      <c r="Q12" s="38">
        <v>185.54954605054124</v>
      </c>
    </row>
    <row r="13" spans="1:17" x14ac:dyDescent="0.25">
      <c r="A13" s="55" t="s">
        <v>33</v>
      </c>
      <c r="B13" s="54">
        <v>4.5340518830551497</v>
      </c>
      <c r="C13" s="54">
        <v>3.1596199999999954</v>
      </c>
      <c r="D13" s="54">
        <v>3.6896499999999999</v>
      </c>
      <c r="E13" s="54">
        <v>3.10398</v>
      </c>
      <c r="F13" s="54">
        <v>2.5811600000000001</v>
      </c>
      <c r="G13" s="54">
        <v>2.4352027740118842</v>
      </c>
      <c r="H13" s="54">
        <v>2.3961100000000002</v>
      </c>
      <c r="I13" s="54">
        <v>2.3967900000000002</v>
      </c>
      <c r="J13" s="54">
        <v>1.2012700000000001</v>
      </c>
      <c r="K13" s="54">
        <v>1.99742</v>
      </c>
      <c r="L13" s="54">
        <v>1.8414193262965244</v>
      </c>
      <c r="M13" s="54">
        <v>3.0335141874939384</v>
      </c>
      <c r="N13" s="54">
        <v>3.0349376621458015</v>
      </c>
      <c r="O13" s="54">
        <v>2.9521276486611261</v>
      </c>
      <c r="P13" s="54">
        <v>3.0366652418875164</v>
      </c>
      <c r="Q13" s="54">
        <v>2.3589552785404186</v>
      </c>
    </row>
    <row r="14" spans="1:17" x14ac:dyDescent="0.25">
      <c r="A14" s="52" t="s">
        <v>32</v>
      </c>
      <c r="B14" s="51">
        <v>44.760520078341813</v>
      </c>
      <c r="C14" s="51">
        <v>30.979159999999929</v>
      </c>
      <c r="D14" s="51">
        <v>19.369689999999981</v>
      </c>
      <c r="E14" s="51">
        <v>19.543140000000133</v>
      </c>
      <c r="F14" s="51">
        <v>18.670989999999996</v>
      </c>
      <c r="G14" s="51">
        <v>19.173525486584147</v>
      </c>
      <c r="H14" s="51">
        <v>18.174700000000154</v>
      </c>
      <c r="I14" s="51">
        <v>17.240859999999998</v>
      </c>
      <c r="J14" s="51">
        <v>13.2187</v>
      </c>
      <c r="K14" s="51">
        <v>13.22987</v>
      </c>
      <c r="L14" s="51">
        <v>13.256749119472426</v>
      </c>
      <c r="M14" s="51">
        <v>14.227178243974805</v>
      </c>
      <c r="N14" s="51">
        <v>14.372224501334104</v>
      </c>
      <c r="O14" s="51">
        <v>12.385632807059274</v>
      </c>
      <c r="P14" s="51">
        <v>12.149827941614102</v>
      </c>
      <c r="Q14" s="51">
        <v>15.21083777674594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2.2281299389814784</v>
      </c>
      <c r="C16" s="51">
        <v>1.1008199999999277</v>
      </c>
      <c r="D16" s="51">
        <v>1.1200399999999782</v>
      </c>
      <c r="E16" s="51">
        <v>2.1971300000001337</v>
      </c>
      <c r="F16" s="51">
        <v>2.2291399999999948</v>
      </c>
      <c r="G16" s="51">
        <v>4.4430047076121495</v>
      </c>
      <c r="H16" s="51">
        <v>5.5283900000001545</v>
      </c>
      <c r="I16" s="51">
        <v>5.5745199999999997</v>
      </c>
      <c r="J16" s="51">
        <v>4.4521100000000002</v>
      </c>
      <c r="K16" s="51">
        <v>4.4656399999999996</v>
      </c>
      <c r="L16" s="51">
        <v>4.4429417427479008</v>
      </c>
      <c r="M16" s="51">
        <v>4.4581097288409683</v>
      </c>
      <c r="N16" s="51">
        <v>5.5556965164806025</v>
      </c>
      <c r="O16" s="51">
        <v>5.5542786037606851</v>
      </c>
      <c r="P16" s="51">
        <v>3.3374494397226422</v>
      </c>
      <c r="Q16" s="51">
        <v>5.4525123344731181</v>
      </c>
    </row>
    <row r="17" spans="1:17" x14ac:dyDescent="0.25">
      <c r="A17" s="53" t="s">
        <v>76</v>
      </c>
      <c r="B17" s="51">
        <v>6.1293098937073802</v>
      </c>
      <c r="C17" s="51">
        <v>4.1033200000000001</v>
      </c>
      <c r="D17" s="51">
        <v>2.0179</v>
      </c>
      <c r="E17" s="51">
        <v>3.1142400000000001</v>
      </c>
      <c r="F17" s="51">
        <v>3.10277</v>
      </c>
      <c r="G17" s="51">
        <v>6.1327943087622847</v>
      </c>
      <c r="H17" s="51">
        <v>4.08345</v>
      </c>
      <c r="I17" s="51">
        <v>2.1002999999999998</v>
      </c>
      <c r="J17" s="51">
        <v>2.0927799999999999</v>
      </c>
      <c r="K17" s="51">
        <v>3.1134300000000001</v>
      </c>
      <c r="L17" s="51">
        <v>3.0812573457571997</v>
      </c>
      <c r="M17" s="51">
        <v>3.0810063971939945</v>
      </c>
      <c r="N17" s="51">
        <v>3.0843210806961694</v>
      </c>
      <c r="O17" s="51">
        <v>2.053813332460424</v>
      </c>
      <c r="P17" s="51">
        <v>3.0803771548058698</v>
      </c>
      <c r="Q17" s="51">
        <v>3.0724114844008259</v>
      </c>
    </row>
    <row r="18" spans="1:17" x14ac:dyDescent="0.25">
      <c r="A18" s="53" t="s">
        <v>29</v>
      </c>
      <c r="B18" s="51">
        <v>35.352153872912979</v>
      </c>
      <c r="C18" s="51">
        <v>25.775020000000001</v>
      </c>
      <c r="D18" s="51">
        <v>16.231750000000002</v>
      </c>
      <c r="E18" s="51">
        <v>14.231769999999999</v>
      </c>
      <c r="F18" s="51">
        <v>13.339079999999999</v>
      </c>
      <c r="G18" s="51">
        <v>8.5977264702097145</v>
      </c>
      <c r="H18" s="51">
        <v>8.5628600000000006</v>
      </c>
      <c r="I18" s="51">
        <v>9.5660399999999992</v>
      </c>
      <c r="J18" s="51">
        <v>6.6738099999999996</v>
      </c>
      <c r="K18" s="51">
        <v>5.6508000000000003</v>
      </c>
      <c r="L18" s="51">
        <v>5.7325500309673254</v>
      </c>
      <c r="M18" s="51">
        <v>6.6880621179398432</v>
      </c>
      <c r="N18" s="51">
        <v>5.7322069041573318</v>
      </c>
      <c r="O18" s="51">
        <v>4.7775408708381635</v>
      </c>
      <c r="P18" s="51">
        <v>5.7320013470855917</v>
      </c>
      <c r="Q18" s="51">
        <v>6.6859139578719953</v>
      </c>
    </row>
    <row r="19" spans="1:17" x14ac:dyDescent="0.25">
      <c r="A19" s="53" t="s">
        <v>28</v>
      </c>
      <c r="B19" s="51">
        <v>1.0509263727399798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69.346034755034694</v>
      </c>
      <c r="C20" s="51">
        <v>68.954949999999997</v>
      </c>
      <c r="D20" s="51">
        <v>90.47242</v>
      </c>
      <c r="E20" s="51">
        <v>96.156049999999993</v>
      </c>
      <c r="F20" s="51">
        <v>88.547690000000003</v>
      </c>
      <c r="G20" s="51">
        <v>88.225415359061671</v>
      </c>
      <c r="H20" s="51">
        <v>92.367239999999995</v>
      </c>
      <c r="I20" s="51">
        <v>100.59144000000001</v>
      </c>
      <c r="J20" s="51">
        <v>93.921090000000007</v>
      </c>
      <c r="K20" s="51">
        <v>87.010829999999999</v>
      </c>
      <c r="L20" s="51">
        <v>95.726906847645026</v>
      </c>
      <c r="M20" s="51">
        <v>102.62863987770416</v>
      </c>
      <c r="N20" s="51">
        <v>105.61112499829748</v>
      </c>
      <c r="O20" s="51">
        <v>99.985514380643338</v>
      </c>
      <c r="P20" s="51">
        <v>85.599458339904729</v>
      </c>
      <c r="Q20" s="51">
        <v>80.702975416841767</v>
      </c>
    </row>
    <row r="21" spans="1:17" x14ac:dyDescent="0.25">
      <c r="A21" s="53" t="s">
        <v>66</v>
      </c>
      <c r="B21" s="51">
        <v>69.346034755034694</v>
      </c>
      <c r="C21" s="51">
        <v>68.954949999999997</v>
      </c>
      <c r="D21" s="51">
        <v>90.47242</v>
      </c>
      <c r="E21" s="51">
        <v>96.156049999999993</v>
      </c>
      <c r="F21" s="51">
        <v>88.547690000000003</v>
      </c>
      <c r="G21" s="51">
        <v>88.225415359061671</v>
      </c>
      <c r="H21" s="51">
        <v>92.367239999999995</v>
      </c>
      <c r="I21" s="51">
        <v>100.59144000000001</v>
      </c>
      <c r="J21" s="51">
        <v>93.921090000000007</v>
      </c>
      <c r="K21" s="51">
        <v>87.010829999999999</v>
      </c>
      <c r="L21" s="51">
        <v>95.726906847645026</v>
      </c>
      <c r="M21" s="51">
        <v>102.62863987770416</v>
      </c>
      <c r="N21" s="51">
        <v>105.61112499829748</v>
      </c>
      <c r="O21" s="51">
        <v>99.985514380643338</v>
      </c>
      <c r="P21" s="51">
        <v>85.599458339904729</v>
      </c>
      <c r="Q21" s="51">
        <v>80.702975416841767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1.791406173333429</v>
      </c>
      <c r="C23" s="51">
        <v>1</v>
      </c>
      <c r="D23" s="51">
        <v>1.19987</v>
      </c>
      <c r="E23" s="51">
        <v>1.69743</v>
      </c>
      <c r="F23" s="51">
        <v>2.6938800000000001</v>
      </c>
      <c r="G23" s="51">
        <v>7.1168347084516714</v>
      </c>
      <c r="H23" s="51">
        <v>3.5140699999999998</v>
      </c>
      <c r="I23" s="51">
        <v>2.2015099999999999</v>
      </c>
      <c r="J23" s="51">
        <v>2.6917900000000001</v>
      </c>
      <c r="K23" s="51">
        <v>2.31894</v>
      </c>
      <c r="L23" s="51">
        <v>2.4362285015334559</v>
      </c>
      <c r="M23" s="51">
        <v>2.3406671431839383</v>
      </c>
      <c r="N23" s="51">
        <v>1.6002018271201754</v>
      </c>
      <c r="O23" s="51">
        <v>5.0635072353125521</v>
      </c>
      <c r="P23" s="51">
        <v>14.11422649384386</v>
      </c>
      <c r="Q23" s="51">
        <v>17.170440391321012</v>
      </c>
    </row>
    <row r="24" spans="1:17" x14ac:dyDescent="0.25">
      <c r="A24" s="53" t="s">
        <v>23</v>
      </c>
      <c r="B24" s="51">
        <v>1.791406173333429</v>
      </c>
      <c r="C24" s="51">
        <v>1</v>
      </c>
      <c r="D24" s="51">
        <v>1.19987</v>
      </c>
      <c r="E24" s="51">
        <v>1.69743</v>
      </c>
      <c r="F24" s="51">
        <v>2.6938800000000001</v>
      </c>
      <c r="G24" s="51">
        <v>7.1168347084516714</v>
      </c>
      <c r="H24" s="51">
        <v>3.4028499999999999</v>
      </c>
      <c r="I24" s="51">
        <v>1.9015299999999999</v>
      </c>
      <c r="J24" s="51">
        <v>2.4917600000000002</v>
      </c>
      <c r="K24" s="51">
        <v>1.8989199999999999</v>
      </c>
      <c r="L24" s="51">
        <v>2.1973799033647436</v>
      </c>
      <c r="M24" s="51">
        <v>2.1018222185176585</v>
      </c>
      <c r="N24" s="51">
        <v>1.5046679564222762</v>
      </c>
      <c r="O24" s="51">
        <v>4.5858442723656578</v>
      </c>
      <c r="P24" s="51">
        <v>13.397677464891897</v>
      </c>
      <c r="Q24" s="51">
        <v>16.334568659331573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0.11121999999999999</v>
      </c>
      <c r="I25" s="51">
        <v>0.29997999999999991</v>
      </c>
      <c r="J25" s="51">
        <v>0.20002999999999993</v>
      </c>
      <c r="K25" s="51">
        <v>0.42002000000000006</v>
      </c>
      <c r="L25" s="51">
        <v>0.2388485981687124</v>
      </c>
      <c r="M25" s="51">
        <v>0.2388449246662796</v>
      </c>
      <c r="N25" s="51">
        <v>9.5533870697899245E-2</v>
      </c>
      <c r="O25" s="51">
        <v>0.47766296294689398</v>
      </c>
      <c r="P25" s="51">
        <v>0.7165490289519636</v>
      </c>
      <c r="Q25" s="51">
        <v>0.83587173198944054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14.618931873258424</v>
      </c>
      <c r="C29" s="51">
        <v>12.60675</v>
      </c>
      <c r="D29" s="51">
        <v>13.80574</v>
      </c>
      <c r="E29" s="51">
        <v>12.91215</v>
      </c>
      <c r="F29" s="51">
        <v>13.29771</v>
      </c>
      <c r="G29" s="51">
        <v>13.565488412482253</v>
      </c>
      <c r="H29" s="51">
        <v>17.101400000000002</v>
      </c>
      <c r="I29" s="51">
        <v>17.91452</v>
      </c>
      <c r="J29" s="51">
        <v>10.895770000000001</v>
      </c>
      <c r="K29" s="51">
        <v>10.69392</v>
      </c>
      <c r="L29" s="51">
        <v>12.038215489935942</v>
      </c>
      <c r="M29" s="51">
        <v>10.317951261279305</v>
      </c>
      <c r="N29" s="51">
        <v>10.795295862391537</v>
      </c>
      <c r="O29" s="51">
        <v>12.992376084438469</v>
      </c>
      <c r="P29" s="51">
        <v>11.034735405756422</v>
      </c>
      <c r="Q29" s="51">
        <v>10.101755478187796</v>
      </c>
    </row>
    <row r="30" spans="1:17" x14ac:dyDescent="0.25">
      <c r="A30" s="63" t="s">
        <v>21</v>
      </c>
      <c r="B30" s="62">
        <v>37.919575124012319</v>
      </c>
      <c r="C30" s="62">
        <v>37.204039999999999</v>
      </c>
      <c r="D30" s="62">
        <v>39.021259999999998</v>
      </c>
      <c r="E30" s="62">
        <v>38.812130000000003</v>
      </c>
      <c r="F30" s="62">
        <v>38.97813</v>
      </c>
      <c r="G30" s="62">
        <v>42.650122061869453</v>
      </c>
      <c r="H30" s="62">
        <v>44.098109999999998</v>
      </c>
      <c r="I30" s="62">
        <v>48.760339999999999</v>
      </c>
      <c r="J30" s="62">
        <v>46.390639999999998</v>
      </c>
      <c r="K30" s="62">
        <v>45.624589999999998</v>
      </c>
      <c r="L30" s="62">
        <v>46.860782830329306</v>
      </c>
      <c r="M30" s="62">
        <v>51.928011718893174</v>
      </c>
      <c r="N30" s="62">
        <v>52.018747378044573</v>
      </c>
      <c r="O30" s="62">
        <v>56.485992327867699</v>
      </c>
      <c r="P30" s="62">
        <v>58.726263634903916</v>
      </c>
      <c r="Q30" s="62">
        <v>60.004581708904311</v>
      </c>
    </row>
    <row r="32" spans="1:17" x14ac:dyDescent="0.25">
      <c r="A32" s="31" t="s">
        <v>63</v>
      </c>
      <c r="B32" s="70">
        <v>324.76841158985269</v>
      </c>
      <c r="C32" s="70">
        <v>274.75346223907184</v>
      </c>
      <c r="D32" s="70">
        <v>290.09755205492399</v>
      </c>
      <c r="E32" s="70">
        <v>300.83929451827237</v>
      </c>
      <c r="F32" s="70">
        <v>278.04773516194803</v>
      </c>
      <c r="G32" s="70">
        <v>276.26835681404424</v>
      </c>
      <c r="H32" s="70">
        <v>282.22590026376042</v>
      </c>
      <c r="I32" s="70">
        <v>298.76635624723207</v>
      </c>
      <c r="J32" s="70">
        <v>265.63590116413206</v>
      </c>
      <c r="K32" s="70">
        <v>252.77652139932002</v>
      </c>
      <c r="L32" s="70">
        <v>272.94602488182534</v>
      </c>
      <c r="M32" s="70">
        <v>297.10538944793188</v>
      </c>
      <c r="N32" s="70">
        <v>303.92954681214655</v>
      </c>
      <c r="O32" s="70">
        <v>283.83055039777457</v>
      </c>
      <c r="P32" s="70">
        <v>251.06064415006779</v>
      </c>
      <c r="Q32" s="70">
        <v>245.07913516280945</v>
      </c>
    </row>
    <row r="34" spans="1:17" x14ac:dyDescent="0.25">
      <c r="A34" s="184" t="s">
        <v>252</v>
      </c>
      <c r="B34" s="190">
        <f t="shared" ref="B34:Q34" si="2">IF(B$12=0,"",B$12/B$3*1000)</f>
        <v>219.82363618694049</v>
      </c>
      <c r="C34" s="190">
        <f t="shared" si="2"/>
        <v>187.41394015236079</v>
      </c>
      <c r="D34" s="190">
        <f t="shared" si="2"/>
        <v>212.06133062291337</v>
      </c>
      <c r="E34" s="190">
        <f t="shared" si="2"/>
        <v>204.31798613491296</v>
      </c>
      <c r="F34" s="190">
        <f t="shared" si="2"/>
        <v>187.92629508025632</v>
      </c>
      <c r="G34" s="190">
        <f t="shared" si="2"/>
        <v>187.79131997289142</v>
      </c>
      <c r="H34" s="190">
        <f t="shared" si="2"/>
        <v>190.4986902894407</v>
      </c>
      <c r="I34" s="190">
        <f t="shared" si="2"/>
        <v>180.69705941345254</v>
      </c>
      <c r="J34" s="190">
        <f t="shared" si="2"/>
        <v>169.66581407999999</v>
      </c>
      <c r="K34" s="190">
        <f t="shared" si="2"/>
        <v>145.45461627547064</v>
      </c>
      <c r="L34" s="190">
        <f t="shared" si="2"/>
        <v>152.28686609041367</v>
      </c>
      <c r="M34" s="190">
        <f t="shared" si="2"/>
        <v>151.35247647601321</v>
      </c>
      <c r="N34" s="190">
        <f t="shared" si="2"/>
        <v>148.16686187192141</v>
      </c>
      <c r="O34" s="190">
        <f t="shared" si="2"/>
        <v>143.14238891019383</v>
      </c>
      <c r="P34" s="190">
        <f t="shared" si="2"/>
        <v>138.64053903694125</v>
      </c>
      <c r="Q34" s="190">
        <f t="shared" si="2"/>
        <v>142.09431314758493</v>
      </c>
    </row>
    <row r="35" spans="1:17" x14ac:dyDescent="0.25">
      <c r="A35" s="286" t="s">
        <v>251</v>
      </c>
      <c r="B35" s="285">
        <f t="shared" ref="B35:Q35" si="3">IF(B$12=0,"",B$12/B$5*1000)</f>
        <v>151.53733760429319</v>
      </c>
      <c r="C35" s="285">
        <f t="shared" si="3"/>
        <v>149.78250585219405</v>
      </c>
      <c r="D35" s="285">
        <f t="shared" si="3"/>
        <v>148.36714560161366</v>
      </c>
      <c r="E35" s="285">
        <f t="shared" si="3"/>
        <v>147.58405960105145</v>
      </c>
      <c r="F35" s="285">
        <f t="shared" si="3"/>
        <v>147.34461390362898</v>
      </c>
      <c r="G35" s="285">
        <f t="shared" si="3"/>
        <v>144.85140847868234</v>
      </c>
      <c r="H35" s="285">
        <f t="shared" si="3"/>
        <v>142.75575043436265</v>
      </c>
      <c r="I35" s="285">
        <f t="shared" si="3"/>
        <v>140.9299790941387</v>
      </c>
      <c r="J35" s="285">
        <f t="shared" si="3"/>
        <v>140.66354166139902</v>
      </c>
      <c r="K35" s="285">
        <f t="shared" si="3"/>
        <v>138.73329601799261</v>
      </c>
      <c r="L35" s="285">
        <f t="shared" si="3"/>
        <v>136.91582949813548</v>
      </c>
      <c r="M35" s="285">
        <f t="shared" si="3"/>
        <v>133.57635351720148</v>
      </c>
      <c r="N35" s="285">
        <f t="shared" si="3"/>
        <v>131.81810377437546</v>
      </c>
      <c r="O35" s="285">
        <f t="shared" si="3"/>
        <v>128.20522459881042</v>
      </c>
      <c r="P35" s="285">
        <f t="shared" si="3"/>
        <v>127.37551546672974</v>
      </c>
      <c r="Q35" s="285">
        <f t="shared" si="3"/>
        <v>127.73714404766726</v>
      </c>
    </row>
    <row r="36" spans="1:17" x14ac:dyDescent="0.25">
      <c r="A36" s="286" t="s">
        <v>250</v>
      </c>
      <c r="B36" s="285">
        <f>IF(FBT_ued!B$5=0,"",FBT_ued!B$5/B$5*1000)</f>
        <v>54.152162027418179</v>
      </c>
      <c r="C36" s="285">
        <f>IF(FBT_ued!C$5=0,"",FBT_ued!C$5/C$5*1000)</f>
        <v>54.152162027418171</v>
      </c>
      <c r="D36" s="285">
        <f>IF(FBT_ued!D$5=0,"",FBT_ued!D$5/D$5*1000)</f>
        <v>54.152162027418186</v>
      </c>
      <c r="E36" s="285">
        <f>IF(FBT_ued!E$5=0,"",FBT_ued!E$5/E$5*1000)</f>
        <v>54.152162027418186</v>
      </c>
      <c r="F36" s="285">
        <f>IF(FBT_ued!F$5=0,"",FBT_ued!F$5/F$5*1000)</f>
        <v>54.152162027418186</v>
      </c>
      <c r="G36" s="285">
        <f>IF(FBT_ued!G$5=0,"",FBT_ued!G$5/G$5*1000)</f>
        <v>54.152162027418179</v>
      </c>
      <c r="H36" s="285">
        <f>IF(FBT_ued!H$5=0,"",FBT_ued!H$5/H$5*1000)</f>
        <v>54.152162027418186</v>
      </c>
      <c r="I36" s="285">
        <f>IF(FBT_ued!I$5=0,"",FBT_ued!I$5/I$5*1000)</f>
        <v>54.152162027418179</v>
      </c>
      <c r="J36" s="285">
        <f>IF(FBT_ued!J$5=0,"",FBT_ued!J$5/J$5*1000)</f>
        <v>54.152162027418179</v>
      </c>
      <c r="K36" s="285">
        <f>IF(FBT_ued!K$5=0,"",FBT_ued!K$5/K$5*1000)</f>
        <v>54.152162027418171</v>
      </c>
      <c r="L36" s="285">
        <f>IF(FBT_ued!L$5=0,"",FBT_ued!L$5/L$5*1000)</f>
        <v>54.152162027418179</v>
      </c>
      <c r="M36" s="285">
        <f>IF(FBT_ued!M$5=0,"",FBT_ued!M$5/M$5*1000)</f>
        <v>54.152162027418179</v>
      </c>
      <c r="N36" s="285">
        <f>IF(FBT_ued!N$5=0,"",FBT_ued!N$5/N$5*1000)</f>
        <v>54.152162027418186</v>
      </c>
      <c r="O36" s="285">
        <f>IF(FBT_ued!O$5=0,"",FBT_ued!O$5/O$5*1000)</f>
        <v>54.152162027418179</v>
      </c>
      <c r="P36" s="285">
        <f>IF(FBT_ued!P$5=0,"",FBT_ued!P$5/P$5*1000)</f>
        <v>54.152162027418179</v>
      </c>
      <c r="Q36" s="285">
        <f>IF(FBT_ued!Q$5=0,"",FBT_ued!Q$5/Q$5*1000)</f>
        <v>54.152162027418186</v>
      </c>
    </row>
    <row r="37" spans="1:17" x14ac:dyDescent="0.25">
      <c r="A37" s="284" t="s">
        <v>60</v>
      </c>
      <c r="B37" s="283">
        <f t="shared" ref="B37:Q37" si="4">IF(B$12=0,"",B$32/B$12)</f>
        <v>1.877594007360061</v>
      </c>
      <c r="C37" s="283">
        <f t="shared" si="4"/>
        <v>1.7852202277039815</v>
      </c>
      <c r="D37" s="283">
        <f t="shared" si="4"/>
        <v>1.7313196703441893</v>
      </c>
      <c r="E37" s="283">
        <f t="shared" si="4"/>
        <v>1.7467818500919969</v>
      </c>
      <c r="F37" s="283">
        <f t="shared" si="4"/>
        <v>1.6874945539816217</v>
      </c>
      <c r="G37" s="283">
        <f t="shared" si="4"/>
        <v>1.5953906508442917</v>
      </c>
      <c r="H37" s="283">
        <f t="shared" si="4"/>
        <v>1.5886479637916082</v>
      </c>
      <c r="I37" s="283">
        <f t="shared" si="4"/>
        <v>1.5798928082099379</v>
      </c>
      <c r="J37" s="283">
        <f t="shared" si="4"/>
        <v>1.5781669974317383</v>
      </c>
      <c r="K37" s="283">
        <f t="shared" si="4"/>
        <v>1.5712548611285109</v>
      </c>
      <c r="L37" s="283">
        <f t="shared" si="4"/>
        <v>1.5854179013880048</v>
      </c>
      <c r="M37" s="283">
        <f t="shared" si="4"/>
        <v>1.610537142781385</v>
      </c>
      <c r="N37" s="283">
        <f t="shared" si="4"/>
        <v>1.6215410590530388</v>
      </c>
      <c r="O37" s="283">
        <f t="shared" si="4"/>
        <v>1.4949059881408795</v>
      </c>
      <c r="P37" s="283">
        <f t="shared" si="4"/>
        <v>1.3595745903392247</v>
      </c>
      <c r="Q37" s="283">
        <f t="shared" si="4"/>
        <v>1.3208285354470937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172.97051988703578</v>
      </c>
      <c r="C5" s="96">
        <v>153.90451999999991</v>
      </c>
      <c r="D5" s="96">
        <v>167.55862999999999</v>
      </c>
      <c r="E5" s="96">
        <v>172.2248800000001</v>
      </c>
      <c r="F5" s="96">
        <v>164.76955999999996</v>
      </c>
      <c r="G5" s="96">
        <v>173.16658880246106</v>
      </c>
      <c r="H5" s="96">
        <v>177.65163000000013</v>
      </c>
      <c r="I5" s="96">
        <v>189.10546000000005</v>
      </c>
      <c r="J5" s="96">
        <v>168.31925999999996</v>
      </c>
      <c r="K5" s="96">
        <v>160.87556999999995</v>
      </c>
      <c r="L5" s="96">
        <v>172.16030211521266</v>
      </c>
      <c r="M5" s="96">
        <v>184.47596243252934</v>
      </c>
      <c r="N5" s="96">
        <v>187.43253222933365</v>
      </c>
      <c r="O5" s="96">
        <v>189.86515048398249</v>
      </c>
      <c r="P5" s="96">
        <v>184.66117705791055</v>
      </c>
      <c r="Q5" s="96">
        <v>185.54954605054121</v>
      </c>
    </row>
    <row r="6" spans="1:17" x14ac:dyDescent="0.25">
      <c r="A6" s="132" t="s">
        <v>83</v>
      </c>
      <c r="B6" s="160">
        <v>2.2585349304115359</v>
      </c>
      <c r="C6" s="160">
        <v>2.0095836827872846</v>
      </c>
      <c r="D6" s="160">
        <v>2.1878700427914146</v>
      </c>
      <c r="E6" s="160">
        <v>2.2487988567067334</v>
      </c>
      <c r="F6" s="160">
        <v>2.1514522068360344</v>
      </c>
      <c r="G6" s="160">
        <v>2.2610950689515898</v>
      </c>
      <c r="H6" s="160">
        <v>2.3196577778778984</v>
      </c>
      <c r="I6" s="160">
        <v>2.469214333289131</v>
      </c>
      <c r="J6" s="160">
        <v>2.197801847501494</v>
      </c>
      <c r="K6" s="160">
        <v>2.1006070544978388</v>
      </c>
      <c r="L6" s="160">
        <v>2.2479556412928012</v>
      </c>
      <c r="M6" s="160">
        <v>2.408765408390158</v>
      </c>
      <c r="N6" s="160">
        <v>2.4473703461832765</v>
      </c>
      <c r="O6" s="160">
        <v>2.4791338704189045</v>
      </c>
      <c r="P6" s="160">
        <v>2.4111838187719954</v>
      </c>
      <c r="Q6" s="160">
        <v>2.422783554971327</v>
      </c>
    </row>
    <row r="7" spans="1:17" x14ac:dyDescent="0.25">
      <c r="A7" s="76" t="s">
        <v>82</v>
      </c>
      <c r="B7" s="159">
        <v>2.634957418813459</v>
      </c>
      <c r="C7" s="159">
        <v>2.344514296585166</v>
      </c>
      <c r="D7" s="159">
        <v>2.5525150499233176</v>
      </c>
      <c r="E7" s="159">
        <v>2.6235986661578559</v>
      </c>
      <c r="F7" s="159">
        <v>2.5100275746420406</v>
      </c>
      <c r="G7" s="159">
        <v>2.6379442471101884</v>
      </c>
      <c r="H7" s="159">
        <v>2.7062674075242148</v>
      </c>
      <c r="I7" s="159">
        <v>2.8807500555039867</v>
      </c>
      <c r="J7" s="159">
        <v>2.5641021554184098</v>
      </c>
      <c r="K7" s="159">
        <v>2.450708230247479</v>
      </c>
      <c r="L7" s="159">
        <v>2.622614914841602</v>
      </c>
      <c r="M7" s="159">
        <v>2.8102263097885176</v>
      </c>
      <c r="N7" s="159">
        <v>2.8552654038804892</v>
      </c>
      <c r="O7" s="159">
        <v>2.8923228488220554</v>
      </c>
      <c r="P7" s="159">
        <v>2.813047788567328</v>
      </c>
      <c r="Q7" s="159">
        <v>2.8265808141332154</v>
      </c>
    </row>
    <row r="8" spans="1:17" x14ac:dyDescent="0.25">
      <c r="A8" s="76" t="s">
        <v>81</v>
      </c>
      <c r="B8" s="159">
        <v>6.0227598144307635</v>
      </c>
      <c r="C8" s="159">
        <v>5.3588898207660929</v>
      </c>
      <c r="D8" s="159">
        <v>5.8343201141104402</v>
      </c>
      <c r="E8" s="159">
        <v>5.9967969512179566</v>
      </c>
      <c r="F8" s="159">
        <v>5.7372058848960927</v>
      </c>
      <c r="G8" s="159">
        <v>6.0295868505375729</v>
      </c>
      <c r="H8" s="159">
        <v>6.1857540743410624</v>
      </c>
      <c r="I8" s="159">
        <v>6.5845715554376829</v>
      </c>
      <c r="J8" s="159">
        <v>5.8608049266706512</v>
      </c>
      <c r="K8" s="159">
        <v>5.6016188119942374</v>
      </c>
      <c r="L8" s="159">
        <v>5.9945483767808039</v>
      </c>
      <c r="M8" s="159">
        <v>6.4233744223737546</v>
      </c>
      <c r="N8" s="159">
        <v>6.5263209231554038</v>
      </c>
      <c r="O8" s="159">
        <v>6.6110236544504124</v>
      </c>
      <c r="P8" s="159">
        <v>6.429823516725321</v>
      </c>
      <c r="Q8" s="159">
        <v>6.4607561465902066</v>
      </c>
    </row>
    <row r="9" spans="1:17" x14ac:dyDescent="0.25">
      <c r="A9" s="76" t="s">
        <v>80</v>
      </c>
      <c r="B9" s="159">
        <v>4.5170698608230717</v>
      </c>
      <c r="C9" s="159">
        <v>4.0191673655745692</v>
      </c>
      <c r="D9" s="159">
        <v>4.3757400855828292</v>
      </c>
      <c r="E9" s="159">
        <v>4.4975977134134668</v>
      </c>
      <c r="F9" s="159">
        <v>4.3029044136720689</v>
      </c>
      <c r="G9" s="159">
        <v>4.5221901379031797</v>
      </c>
      <c r="H9" s="159">
        <v>4.6393155557557968</v>
      </c>
      <c r="I9" s="159">
        <v>4.938428666578262</v>
      </c>
      <c r="J9" s="159">
        <v>4.395603695002988</v>
      </c>
      <c r="K9" s="159">
        <v>4.2012141089956776</v>
      </c>
      <c r="L9" s="159">
        <v>4.4959112825856025</v>
      </c>
      <c r="M9" s="159">
        <v>4.8175308167803159</v>
      </c>
      <c r="N9" s="159">
        <v>4.8947406923665531</v>
      </c>
      <c r="O9" s="159">
        <v>4.9582677408378091</v>
      </c>
      <c r="P9" s="159">
        <v>4.8223676375439908</v>
      </c>
      <c r="Q9" s="159">
        <v>4.845567109942654</v>
      </c>
    </row>
    <row r="10" spans="1:17" x14ac:dyDescent="0.25">
      <c r="A10" s="129" t="s">
        <v>79</v>
      </c>
      <c r="B10" s="158">
        <v>3.0113799072153817</v>
      </c>
      <c r="C10" s="158">
        <v>2.6794449103830464</v>
      </c>
      <c r="D10" s="158">
        <v>2.9171600570552201</v>
      </c>
      <c r="E10" s="158">
        <v>2.9983984756089783</v>
      </c>
      <c r="F10" s="158">
        <v>2.8686029424480464</v>
      </c>
      <c r="G10" s="158">
        <v>3.0147934252687865</v>
      </c>
      <c r="H10" s="158">
        <v>3.0928770371705312</v>
      </c>
      <c r="I10" s="158">
        <v>3.2922857777188419</v>
      </c>
      <c r="J10" s="158">
        <v>2.9304024633353256</v>
      </c>
      <c r="K10" s="158">
        <v>2.8008094059971187</v>
      </c>
      <c r="L10" s="158">
        <v>2.9972741883904019</v>
      </c>
      <c r="M10" s="158">
        <v>3.2116872111868773</v>
      </c>
      <c r="N10" s="158">
        <v>3.2631604615777019</v>
      </c>
      <c r="O10" s="158">
        <v>3.3055118272252062</v>
      </c>
      <c r="P10" s="158">
        <v>3.2149117583626605</v>
      </c>
      <c r="Q10" s="158">
        <v>3.2303780732951033</v>
      </c>
    </row>
    <row r="11" spans="1:17" x14ac:dyDescent="0.25">
      <c r="A11" s="92" t="s">
        <v>125</v>
      </c>
      <c r="B11" s="91">
        <v>0.60227598144307637</v>
      </c>
      <c r="C11" s="91">
        <v>0.53588898207660929</v>
      </c>
      <c r="D11" s="91">
        <v>0.50125595519839572</v>
      </c>
      <c r="E11" s="91">
        <v>0.59967969512179575</v>
      </c>
      <c r="F11" s="91">
        <v>0.57372058848960927</v>
      </c>
      <c r="G11" s="91">
        <v>0.60295868505375738</v>
      </c>
      <c r="H11" s="91">
        <v>0.61857540743410633</v>
      </c>
      <c r="I11" s="91">
        <v>0.43664180670290675</v>
      </c>
      <c r="J11" s="91">
        <v>0.42720788009525368</v>
      </c>
      <c r="K11" s="91">
        <v>0.56016188119942378</v>
      </c>
      <c r="L11" s="91">
        <v>0.59945483767808039</v>
      </c>
      <c r="M11" s="91">
        <v>0.63844504354358111</v>
      </c>
      <c r="N11" s="91">
        <v>0.60253630945563508</v>
      </c>
      <c r="O11" s="91">
        <v>0.43139026645537526</v>
      </c>
      <c r="P11" s="91">
        <v>0.64298235167253215</v>
      </c>
      <c r="Q11" s="91">
        <v>0.64607561465902075</v>
      </c>
    </row>
    <row r="12" spans="1:17" x14ac:dyDescent="0.25">
      <c r="A12" s="92" t="s">
        <v>26</v>
      </c>
      <c r="B12" s="91">
        <v>0.9034139721646145</v>
      </c>
      <c r="C12" s="91">
        <v>0.80383347311491393</v>
      </c>
      <c r="D12" s="91">
        <v>0.87514801711656598</v>
      </c>
      <c r="E12" s="91">
        <v>0.89951954268269341</v>
      </c>
      <c r="F12" s="91">
        <v>0.86058088273441391</v>
      </c>
      <c r="G12" s="91">
        <v>0.90443802758063585</v>
      </c>
      <c r="H12" s="91">
        <v>0.92786311115115927</v>
      </c>
      <c r="I12" s="91">
        <v>0.98768573331565235</v>
      </c>
      <c r="J12" s="91">
        <v>0.87912073900059762</v>
      </c>
      <c r="K12" s="91">
        <v>0.84024282179913556</v>
      </c>
      <c r="L12" s="91">
        <v>0.89918225651712058</v>
      </c>
      <c r="M12" s="91">
        <v>0.96350616335606309</v>
      </c>
      <c r="N12" s="91">
        <v>0.97894813847331053</v>
      </c>
      <c r="O12" s="91">
        <v>0.99165354816756179</v>
      </c>
      <c r="P12" s="91">
        <v>0.96447352750879811</v>
      </c>
      <c r="Q12" s="91">
        <v>0.9691134219885309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1.5056899536076909</v>
      </c>
      <c r="C14" s="157">
        <v>1.3397224551915232</v>
      </c>
      <c r="D14" s="157">
        <v>1.5407560847402586</v>
      </c>
      <c r="E14" s="157">
        <v>1.4991992378044892</v>
      </c>
      <c r="F14" s="157">
        <v>1.4343014712240232</v>
      </c>
      <c r="G14" s="157">
        <v>1.5073967126343932</v>
      </c>
      <c r="H14" s="157">
        <v>1.5464385185852656</v>
      </c>
      <c r="I14" s="157">
        <v>1.8679582377002826</v>
      </c>
      <c r="J14" s="157">
        <v>1.6240738442394744</v>
      </c>
      <c r="K14" s="157">
        <v>1.4004047029985596</v>
      </c>
      <c r="L14" s="157">
        <v>1.498637094195201</v>
      </c>
      <c r="M14" s="157">
        <v>1.6097360042872331</v>
      </c>
      <c r="N14" s="157">
        <v>1.6816760136487563</v>
      </c>
      <c r="O14" s="157">
        <v>1.8824680126022693</v>
      </c>
      <c r="P14" s="157">
        <v>1.6074558791813305</v>
      </c>
      <c r="Q14" s="157">
        <v>1.6151890366475516</v>
      </c>
    </row>
    <row r="15" spans="1:17" x14ac:dyDescent="0.25">
      <c r="A15" s="156" t="s">
        <v>263</v>
      </c>
      <c r="B15" s="204">
        <v>10.565867894382331</v>
      </c>
      <c r="C15" s="204">
        <v>9.4012252939421366</v>
      </c>
      <c r="D15" s="204">
        <v>10.235283736788839</v>
      </c>
      <c r="E15" s="204">
        <v>10.520320638420181</v>
      </c>
      <c r="F15" s="204">
        <v>10.064913981367912</v>
      </c>
      <c r="G15" s="204">
        <v>10.577844722918961</v>
      </c>
      <c r="H15" s="204">
        <v>10.851812522894404</v>
      </c>
      <c r="I15" s="204">
        <v>11.551467323861342</v>
      </c>
      <c r="J15" s="204">
        <v>10.281746660654436</v>
      </c>
      <c r="K15" s="204">
        <v>9.8270504197106074</v>
      </c>
      <c r="L15" s="204">
        <v>10.516375911885227</v>
      </c>
      <c r="M15" s="204">
        <v>11.268675436855364</v>
      </c>
      <c r="N15" s="204">
        <v>11.449276882199676</v>
      </c>
      <c r="O15" s="204">
        <v>11.597872857588243</v>
      </c>
      <c r="P15" s="204">
        <v>11.279989233363368</v>
      </c>
      <c r="Q15" s="204">
        <v>11.334255066776665</v>
      </c>
    </row>
    <row r="16" spans="1:17" x14ac:dyDescent="0.25">
      <c r="A16" s="152" t="s">
        <v>277</v>
      </c>
      <c r="B16" s="264">
        <v>5.811227341910282</v>
      </c>
      <c r="C16" s="264">
        <v>5.1706739116681764</v>
      </c>
      <c r="D16" s="264">
        <v>5.6294060552338614</v>
      </c>
      <c r="E16" s="264">
        <v>5.7861763511310995</v>
      </c>
      <c r="F16" s="264">
        <v>5.5357026897523518</v>
      </c>
      <c r="G16" s="264">
        <v>5.8178145976054276</v>
      </c>
      <c r="H16" s="264">
        <v>5.9684968875919218</v>
      </c>
      <c r="I16" s="264">
        <v>6.3533070281237372</v>
      </c>
      <c r="J16" s="264">
        <v>5.6549606633599394</v>
      </c>
      <c r="K16" s="264">
        <v>5.404877730840834</v>
      </c>
      <c r="L16" s="264">
        <v>5.7840067515368743</v>
      </c>
      <c r="M16" s="264">
        <v>6.1977714902704504</v>
      </c>
      <c r="N16" s="264">
        <v>6.2971022852098226</v>
      </c>
      <c r="O16" s="264">
        <v>6.3788300716735344</v>
      </c>
      <c r="P16" s="264">
        <v>6.2039940783498526</v>
      </c>
      <c r="Q16" s="264">
        <v>6.2338402867271654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0.64385713322655802</v>
      </c>
      <c r="C18" s="83">
        <v>0.31810120092116673</v>
      </c>
      <c r="D18" s="83">
        <v>0.32229563454338056</v>
      </c>
      <c r="E18" s="83">
        <v>0.63489915842736389</v>
      </c>
      <c r="F18" s="83">
        <v>0.64414900803169783</v>
      </c>
      <c r="G18" s="83">
        <v>1.2838839530440171</v>
      </c>
      <c r="H18" s="83">
        <v>1.5975250251273874</v>
      </c>
      <c r="I18" s="83">
        <v>1.594765777048875</v>
      </c>
      <c r="J18" s="83">
        <v>1.2761547991704951</v>
      </c>
      <c r="K18" s="83">
        <v>1.2904248168471588</v>
      </c>
      <c r="L18" s="83">
        <v>1.2838657582447457</v>
      </c>
      <c r="M18" s="83">
        <v>1.2880150631905805</v>
      </c>
      <c r="N18" s="83">
        <v>1.601733585932394</v>
      </c>
      <c r="O18" s="83">
        <v>1.5884760038943309</v>
      </c>
      <c r="P18" s="83">
        <v>0.96441441360941615</v>
      </c>
      <c r="Q18" s="83">
        <v>1.5755988459816173</v>
      </c>
    </row>
    <row r="19" spans="1:17" x14ac:dyDescent="0.25">
      <c r="A19" s="154" t="s">
        <v>125</v>
      </c>
      <c r="B19" s="83">
        <v>0.35190362444517786</v>
      </c>
      <c r="C19" s="83">
        <v>0.18452558940986027</v>
      </c>
      <c r="D19" s="83">
        <v>0</v>
      </c>
      <c r="E19" s="83">
        <v>3.1080585292316984E-2</v>
      </c>
      <c r="F19" s="83">
        <v>4.3545168254450997E-2</v>
      </c>
      <c r="G19" s="83">
        <v>0.20535124532172994</v>
      </c>
      <c r="H19" s="83">
        <v>6.2747008385384245E-2</v>
      </c>
      <c r="I19" s="83">
        <v>0</v>
      </c>
      <c r="J19" s="83">
        <v>0</v>
      </c>
      <c r="K19" s="83">
        <v>2.2064713104697854E-2</v>
      </c>
      <c r="L19" s="83">
        <v>8.2951365252965995E-3</v>
      </c>
      <c r="M19" s="83">
        <v>0</v>
      </c>
      <c r="N19" s="83">
        <v>0</v>
      </c>
      <c r="O19" s="83">
        <v>0</v>
      </c>
      <c r="P19" s="83">
        <v>4.3223883653670823E-2</v>
      </c>
      <c r="Q19" s="83">
        <v>3.2202164222217292E-2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4.8154665842385462</v>
      </c>
      <c r="C21" s="83">
        <v>4.6680471213371497</v>
      </c>
      <c r="D21" s="83">
        <v>5.3071104206904804</v>
      </c>
      <c r="E21" s="83">
        <v>5.1201966074114189</v>
      </c>
      <c r="F21" s="83">
        <v>4.848008513466203</v>
      </c>
      <c r="G21" s="83">
        <v>4.3285793992396808</v>
      </c>
      <c r="H21" s="83">
        <v>4.3082248540791506</v>
      </c>
      <c r="I21" s="83">
        <v>4.7585412510748624</v>
      </c>
      <c r="J21" s="83">
        <v>4.3788058641894443</v>
      </c>
      <c r="K21" s="83">
        <v>4.0923882008889771</v>
      </c>
      <c r="L21" s="83">
        <v>4.4918458567668322</v>
      </c>
      <c r="M21" s="83">
        <v>4.9097564270798699</v>
      </c>
      <c r="N21" s="83">
        <v>4.6953686992774282</v>
      </c>
      <c r="O21" s="83">
        <v>4.7903540677792034</v>
      </c>
      <c r="P21" s="83">
        <v>5.1963557810867655</v>
      </c>
      <c r="Q21" s="83">
        <v>4.6260392765233309</v>
      </c>
    </row>
    <row r="22" spans="1:17" x14ac:dyDescent="0.25">
      <c r="A22" s="152" t="s">
        <v>276</v>
      </c>
      <c r="B22" s="264">
        <v>4.7532828276918888</v>
      </c>
      <c r="C22" s="264">
        <v>4.2293433152535291</v>
      </c>
      <c r="D22" s="264">
        <v>4.6045788723868357</v>
      </c>
      <c r="E22" s="264">
        <v>4.7327924153776779</v>
      </c>
      <c r="F22" s="264">
        <v>4.5279179399231788</v>
      </c>
      <c r="G22" s="264">
        <v>4.7586708614987128</v>
      </c>
      <c r="H22" s="264">
        <v>4.8819211663464754</v>
      </c>
      <c r="I22" s="264">
        <v>5.1967202834972133</v>
      </c>
      <c r="J22" s="264">
        <v>4.6254965569046123</v>
      </c>
      <c r="K22" s="264">
        <v>4.4209099028872023</v>
      </c>
      <c r="L22" s="264">
        <v>4.7310177953383254</v>
      </c>
      <c r="M22" s="264">
        <v>5.0694566887998489</v>
      </c>
      <c r="N22" s="264">
        <v>5.1507133724120484</v>
      </c>
      <c r="O22" s="264">
        <v>5.2175983898660263</v>
      </c>
      <c r="P22" s="264">
        <v>5.0745456649143428</v>
      </c>
      <c r="Q22" s="264">
        <v>5.0989583167354926</v>
      </c>
    </row>
    <row r="23" spans="1:17" x14ac:dyDescent="0.25">
      <c r="A23" s="152" t="s">
        <v>275</v>
      </c>
      <c r="B23" s="264">
        <v>1.357724780159766E-3</v>
      </c>
      <c r="C23" s="264">
        <v>1.2080670204325196E-3</v>
      </c>
      <c r="D23" s="264">
        <v>1.2988091681418821E-3</v>
      </c>
      <c r="E23" s="264">
        <v>1.3518719114029134E-3</v>
      </c>
      <c r="F23" s="264">
        <v>1.2933516923815929E-3</v>
      </c>
      <c r="G23" s="264">
        <v>1.359263814818777E-3</v>
      </c>
      <c r="H23" s="264">
        <v>1.3944689560064895E-3</v>
      </c>
      <c r="I23" s="264">
        <v>1.4400122403898461E-3</v>
      </c>
      <c r="J23" s="264">
        <v>1.28944038988461E-3</v>
      </c>
      <c r="K23" s="264">
        <v>1.2627859825707667E-3</v>
      </c>
      <c r="L23" s="264">
        <v>1.3513650100275632E-3</v>
      </c>
      <c r="M23" s="264">
        <v>1.447257785065461E-3</v>
      </c>
      <c r="N23" s="264">
        <v>1.4612245778057543E-3</v>
      </c>
      <c r="O23" s="264">
        <v>1.4443960486834129E-3</v>
      </c>
      <c r="P23" s="264">
        <v>1.4494900991726062E-3</v>
      </c>
      <c r="Q23" s="264">
        <v>1.4564633140071717E-3</v>
      </c>
    </row>
    <row r="24" spans="1:17" x14ac:dyDescent="0.25">
      <c r="A24" s="156" t="s">
        <v>262</v>
      </c>
      <c r="B24" s="204">
        <v>8.8048899119852777</v>
      </c>
      <c r="C24" s="204">
        <v>7.8343544116184489</v>
      </c>
      <c r="D24" s="204">
        <v>8.5294031139907016</v>
      </c>
      <c r="E24" s="204">
        <v>8.7669338653501487</v>
      </c>
      <c r="F24" s="204">
        <v>8.3874283178065934</v>
      </c>
      <c r="G24" s="204">
        <v>8.8148706024324657</v>
      </c>
      <c r="H24" s="204">
        <v>9.043177102412006</v>
      </c>
      <c r="I24" s="204">
        <v>9.6262227698844463</v>
      </c>
      <c r="J24" s="204">
        <v>8.5681222172120304</v>
      </c>
      <c r="K24" s="204">
        <v>8.1892086830921738</v>
      </c>
      <c r="L24" s="204">
        <v>8.7636465932376861</v>
      </c>
      <c r="M24" s="204">
        <v>9.3905628640461369</v>
      </c>
      <c r="N24" s="204">
        <v>9.5410640684997308</v>
      </c>
      <c r="O24" s="204">
        <v>9.6648940479902041</v>
      </c>
      <c r="P24" s="204">
        <v>9.3999910278028072</v>
      </c>
      <c r="Q24" s="204">
        <v>9.445212555647224</v>
      </c>
    </row>
    <row r="25" spans="1:17" x14ac:dyDescent="0.25">
      <c r="A25" s="152" t="s">
        <v>274</v>
      </c>
      <c r="B25" s="264">
        <v>6.7709065636584924</v>
      </c>
      <c r="C25" s="264">
        <v>6.0245706917298101</v>
      </c>
      <c r="D25" s="264">
        <v>6.6412349548362677</v>
      </c>
      <c r="E25" s="264">
        <v>6.7417185956246621</v>
      </c>
      <c r="F25" s="264">
        <v>6.4498811475141888</v>
      </c>
      <c r="G25" s="264">
        <v>6.778581653652112</v>
      </c>
      <c r="H25" s="264">
        <v>6.9541479576820411</v>
      </c>
      <c r="I25" s="264">
        <v>7.6243218636728169</v>
      </c>
      <c r="J25" s="264">
        <v>6.7477062650834734</v>
      </c>
      <c r="K25" s="264">
        <v>6.2974514591081103</v>
      </c>
      <c r="L25" s="264">
        <v>6.7391907034482212</v>
      </c>
      <c r="M25" s="264">
        <v>7.2251778853037436</v>
      </c>
      <c r="N25" s="264">
        <v>7.3871157764608117</v>
      </c>
      <c r="O25" s="264">
        <v>7.6619565904878488</v>
      </c>
      <c r="P25" s="264">
        <v>7.2285356869532897</v>
      </c>
      <c r="Q25" s="264">
        <v>7.2633107656608624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0.75018515589324319</v>
      </c>
      <c r="C27" s="83">
        <v>0.37063315243088596</v>
      </c>
      <c r="D27" s="83">
        <v>0.38022502070721831</v>
      </c>
      <c r="E27" s="83">
        <v>0.73974784088277556</v>
      </c>
      <c r="F27" s="83">
        <v>0.75052523156359752</v>
      </c>
      <c r="G27" s="83">
        <v>1.49590745176111</v>
      </c>
      <c r="H27" s="83">
        <v>1.8613439195941059</v>
      </c>
      <c r="I27" s="83">
        <v>1.9138076481378099</v>
      </c>
      <c r="J27" s="83">
        <v>1.5227546655404547</v>
      </c>
      <c r="K27" s="83">
        <v>1.50352848860084</v>
      </c>
      <c r="L27" s="83">
        <v>1.4958862522315526</v>
      </c>
      <c r="M27" s="83">
        <v>1.5015296974262269</v>
      </c>
      <c r="N27" s="83">
        <v>1.87898987604488</v>
      </c>
      <c r="O27" s="83">
        <v>1.9080041402759709</v>
      </c>
      <c r="P27" s="83">
        <v>1.1236799903010277</v>
      </c>
      <c r="Q27" s="83">
        <v>1.8357968016516781</v>
      </c>
    </row>
    <row r="28" spans="1:17" x14ac:dyDescent="0.25">
      <c r="A28" s="154" t="s">
        <v>125</v>
      </c>
      <c r="B28" s="83">
        <v>0.41001778459897903</v>
      </c>
      <c r="C28" s="83">
        <v>0.21499856243577298</v>
      </c>
      <c r="D28" s="83">
        <v>0</v>
      </c>
      <c r="E28" s="83">
        <v>3.6213303417057266E-2</v>
      </c>
      <c r="F28" s="83">
        <v>5.0736315790521909E-2</v>
      </c>
      <c r="G28" s="83">
        <v>0.23926341424930014</v>
      </c>
      <c r="H28" s="83">
        <v>7.3109191213791558E-2</v>
      </c>
      <c r="I28" s="83">
        <v>0</v>
      </c>
      <c r="J28" s="83">
        <v>0</v>
      </c>
      <c r="K28" s="83">
        <v>2.5708529712542592E-2</v>
      </c>
      <c r="L28" s="83">
        <v>9.6650141254172491E-3</v>
      </c>
      <c r="M28" s="83">
        <v>0</v>
      </c>
      <c r="N28" s="83">
        <v>0</v>
      </c>
      <c r="O28" s="83">
        <v>0</v>
      </c>
      <c r="P28" s="83">
        <v>5.0361973524381758E-2</v>
      </c>
      <c r="Q28" s="83">
        <v>3.7520102427200143E-2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5.6107036231662697</v>
      </c>
      <c r="C30" s="83">
        <v>5.4389389768631515</v>
      </c>
      <c r="D30" s="83">
        <v>6.2610099341290493</v>
      </c>
      <c r="E30" s="83">
        <v>5.965757451324829</v>
      </c>
      <c r="F30" s="83">
        <v>5.6486196001600693</v>
      </c>
      <c r="G30" s="83">
        <v>5.0434107876417018</v>
      </c>
      <c r="H30" s="83">
        <v>5.0196948468741436</v>
      </c>
      <c r="I30" s="83">
        <v>5.7105142155350075</v>
      </c>
      <c r="J30" s="83">
        <v>5.2249515995430187</v>
      </c>
      <c r="K30" s="83">
        <v>4.7682144407947282</v>
      </c>
      <c r="L30" s="83">
        <v>5.2336394370912513</v>
      </c>
      <c r="M30" s="83">
        <v>5.7236481878775169</v>
      </c>
      <c r="N30" s="83">
        <v>5.5081259004159318</v>
      </c>
      <c r="O30" s="83">
        <v>5.7539524502118784</v>
      </c>
      <c r="P30" s="83">
        <v>6.0544937231278801</v>
      </c>
      <c r="Q30" s="83">
        <v>5.389993861581984</v>
      </c>
    </row>
    <row r="31" spans="1:17" x14ac:dyDescent="0.25">
      <c r="A31" s="152" t="s">
        <v>273</v>
      </c>
      <c r="B31" s="264">
        <v>2.0285524492061446</v>
      </c>
      <c r="C31" s="264">
        <v>1.8049514518069087</v>
      </c>
      <c r="D31" s="264">
        <v>1.8829729224818663</v>
      </c>
      <c r="E31" s="264">
        <v>2.0198077820798765</v>
      </c>
      <c r="F31" s="264">
        <v>1.9323737635228782</v>
      </c>
      <c r="G31" s="264">
        <v>2.0308518935210786</v>
      </c>
      <c r="H31" s="264">
        <v>2.083451268905939</v>
      </c>
      <c r="I31" s="264">
        <v>1.9961408572500698</v>
      </c>
      <c r="J31" s="264">
        <v>1.8152581905690186</v>
      </c>
      <c r="K31" s="264">
        <v>1.8867060800537803</v>
      </c>
      <c r="L31" s="264">
        <v>2.0190504297493539</v>
      </c>
      <c r="M31" s="264">
        <v>2.1595959476021322</v>
      </c>
      <c r="N31" s="264">
        <v>2.148103393727697</v>
      </c>
      <c r="O31" s="264">
        <v>1.9971598733076208</v>
      </c>
      <c r="P31" s="264">
        <v>2.1656573804528287</v>
      </c>
      <c r="Q31" s="264">
        <v>2.176075936730332</v>
      </c>
    </row>
    <row r="32" spans="1:17" x14ac:dyDescent="0.25">
      <c r="A32" s="152" t="s">
        <v>272</v>
      </c>
      <c r="B32" s="264">
        <v>5.4308991206390668E-3</v>
      </c>
      <c r="C32" s="264">
        <v>4.8322680817300817E-3</v>
      </c>
      <c r="D32" s="264">
        <v>5.1952366725675292E-3</v>
      </c>
      <c r="E32" s="264">
        <v>5.407487645611656E-3</v>
      </c>
      <c r="F32" s="264">
        <v>5.1734067695263716E-3</v>
      </c>
      <c r="G32" s="264">
        <v>5.437055259275108E-3</v>
      </c>
      <c r="H32" s="264">
        <v>5.5778758240259581E-3</v>
      </c>
      <c r="I32" s="264">
        <v>5.7600489615593862E-3</v>
      </c>
      <c r="J32" s="264">
        <v>5.1577615595384436E-3</v>
      </c>
      <c r="K32" s="264">
        <v>5.0511439302830703E-3</v>
      </c>
      <c r="L32" s="264">
        <v>5.4054600401102536E-3</v>
      </c>
      <c r="M32" s="264">
        <v>5.7890311402618473E-3</v>
      </c>
      <c r="N32" s="264">
        <v>5.8448983112230199E-3</v>
      </c>
      <c r="O32" s="264">
        <v>5.7775841947336516E-3</v>
      </c>
      <c r="P32" s="264">
        <v>5.7979603966904283E-3</v>
      </c>
      <c r="Q32" s="264">
        <v>5.8258532560286885E-3</v>
      </c>
    </row>
    <row r="33" spans="1:17" x14ac:dyDescent="0.25">
      <c r="A33" s="156" t="s">
        <v>261</v>
      </c>
      <c r="B33" s="204">
        <v>98.351283120877653</v>
      </c>
      <c r="C33" s="204">
        <v>84.046107376933065</v>
      </c>
      <c r="D33" s="204">
        <v>92.985964880575352</v>
      </c>
      <c r="E33" s="204">
        <v>96.871292955834164</v>
      </c>
      <c r="F33" s="204">
        <v>90.831790028550316</v>
      </c>
      <c r="G33" s="204">
        <v>93.775204582592849</v>
      </c>
      <c r="H33" s="204">
        <v>95.860653519436667</v>
      </c>
      <c r="I33" s="204">
        <v>100.22206087284464</v>
      </c>
      <c r="J33" s="204">
        <v>86.215829786438533</v>
      </c>
      <c r="K33" s="204">
        <v>81.117539288003471</v>
      </c>
      <c r="L33" s="204">
        <v>88.771763919609342</v>
      </c>
      <c r="M33" s="204">
        <v>93.407145640005453</v>
      </c>
      <c r="N33" s="204">
        <v>95.645675707375361</v>
      </c>
      <c r="O33" s="204">
        <v>93.094913274686803</v>
      </c>
      <c r="P33" s="204">
        <v>86.754810820021746</v>
      </c>
      <c r="Q33" s="204">
        <v>86.176373888443734</v>
      </c>
    </row>
    <row r="34" spans="1:17" x14ac:dyDescent="0.25">
      <c r="A34" s="150" t="s">
        <v>33</v>
      </c>
      <c r="B34" s="87">
        <v>4.1646769790463978</v>
      </c>
      <c r="C34" s="87">
        <v>2.8925029644514613</v>
      </c>
      <c r="D34" s="87">
        <v>3.382285526397498</v>
      </c>
      <c r="E34" s="87">
        <v>2.848578745287853</v>
      </c>
      <c r="F34" s="87">
        <v>2.3648225667613763</v>
      </c>
      <c r="G34" s="87">
        <v>2.2277424444005387</v>
      </c>
      <c r="H34" s="87">
        <v>2.1913114308906061</v>
      </c>
      <c r="I34" s="87">
        <v>2.1885381520406031</v>
      </c>
      <c r="J34" s="87">
        <v>1.0935989636371084</v>
      </c>
      <c r="K34" s="87">
        <v>1.8158100081645092</v>
      </c>
      <c r="L34" s="87">
        <v>1.6773677327067169</v>
      </c>
      <c r="M34" s="87">
        <v>2.7587466018916995</v>
      </c>
      <c r="N34" s="87">
        <v>2.7619806434107659</v>
      </c>
      <c r="O34" s="87">
        <v>2.676811837727457</v>
      </c>
      <c r="P34" s="87">
        <v>2.742297263520475</v>
      </c>
      <c r="Q34" s="87">
        <v>2.1278995187642855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3.9581773799061617</v>
      </c>
      <c r="C37" s="87">
        <v>2.6812537701198815</v>
      </c>
      <c r="D37" s="87">
        <v>1.3903007606221254</v>
      </c>
      <c r="E37" s="87">
        <v>2.2089502471570945</v>
      </c>
      <c r="F37" s="87">
        <v>2.179017433869249</v>
      </c>
      <c r="G37" s="87">
        <v>4.4086396058755302</v>
      </c>
      <c r="H37" s="87">
        <v>2.9701446688133561</v>
      </c>
      <c r="I37" s="87">
        <v>1.519106566693631</v>
      </c>
      <c r="J37" s="87">
        <v>1.5162852183028728</v>
      </c>
      <c r="K37" s="87">
        <v>2.251704629667274</v>
      </c>
      <c r="L37" s="87">
        <v>2.2345506332233396</v>
      </c>
      <c r="M37" s="87">
        <v>2.2213206920458921</v>
      </c>
      <c r="N37" s="87">
        <v>2.258577362156267</v>
      </c>
      <c r="O37" s="87">
        <v>1.4711156785019199</v>
      </c>
      <c r="P37" s="87">
        <v>2.0660384286414004</v>
      </c>
      <c r="Q37" s="87">
        <v>2.0881568226883509</v>
      </c>
    </row>
    <row r="38" spans="1:17" x14ac:dyDescent="0.25">
      <c r="A38" s="150" t="s">
        <v>29</v>
      </c>
      <c r="B38" s="87">
        <v>32.472125417104721</v>
      </c>
      <c r="C38" s="87">
        <v>23.595977288026983</v>
      </c>
      <c r="D38" s="87">
        <v>14.879572071362485</v>
      </c>
      <c r="E38" s="87">
        <v>13.060753461628394</v>
      </c>
      <c r="F38" s="87">
        <v>12.221077888947347</v>
      </c>
      <c r="G38" s="87">
        <v>7.865267068285104</v>
      </c>
      <c r="H38" s="87">
        <v>7.8309814654235144</v>
      </c>
      <c r="I38" s="87">
        <v>8.7348676788314723</v>
      </c>
      <c r="J38" s="87">
        <v>6.0756297081513475</v>
      </c>
      <c r="K38" s="87">
        <v>5.1370163481571272</v>
      </c>
      <c r="L38" s="87">
        <v>5.2218385626539687</v>
      </c>
      <c r="M38" s="87">
        <v>6.0822753746042979</v>
      </c>
      <c r="N38" s="87">
        <v>5.2166621775401412</v>
      </c>
      <c r="O38" s="87">
        <v>4.3319867838663155</v>
      </c>
      <c r="P38" s="87">
        <v>5.1763531230851259</v>
      </c>
      <c r="Q38" s="87">
        <v>6.0310397670014462</v>
      </c>
    </row>
    <row r="39" spans="1:17" x14ac:dyDescent="0.25">
      <c r="A39" s="150" t="s">
        <v>28</v>
      </c>
      <c r="B39" s="87">
        <v>0.9653107163550495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41.717553055259856</v>
      </c>
      <c r="C40" s="87">
        <v>42.419949888364165</v>
      </c>
      <c r="D40" s="87">
        <v>59.578231462833813</v>
      </c>
      <c r="E40" s="87">
        <v>65.345533950500013</v>
      </c>
      <c r="F40" s="87">
        <v>59.415601814623763</v>
      </c>
      <c r="G40" s="87">
        <v>60.35320535724987</v>
      </c>
      <c r="H40" s="87">
        <v>64.116490279428362</v>
      </c>
      <c r="I40" s="87">
        <v>69.685271776968193</v>
      </c>
      <c r="J40" s="87">
        <v>65.342723653420393</v>
      </c>
      <c r="K40" s="87">
        <v>60.465138097844005</v>
      </c>
      <c r="L40" s="87">
        <v>66.670657280074252</v>
      </c>
      <c r="M40" s="87">
        <v>71.049979289771784</v>
      </c>
      <c r="N40" s="87">
        <v>74.214729074481085</v>
      </c>
      <c r="O40" s="87">
        <v>68.676125749168364</v>
      </c>
      <c r="P40" s="87">
        <v>54.706136145492096</v>
      </c>
      <c r="Q40" s="87">
        <v>52.082347775902981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1.6454659634764011</v>
      </c>
      <c r="C42" s="87">
        <v>0.9154591262403281</v>
      </c>
      <c r="D42" s="87">
        <v>1.0999154213973048</v>
      </c>
      <c r="E42" s="87">
        <v>1.5577622986017823</v>
      </c>
      <c r="F42" s="87">
        <v>2.4680950487947806</v>
      </c>
      <c r="G42" s="87">
        <v>6.5105357627698517</v>
      </c>
      <c r="H42" s="87">
        <v>3.112004082703256</v>
      </c>
      <c r="I42" s="87">
        <v>1.7363102116788567</v>
      </c>
      <c r="J42" s="87">
        <v>2.2684210490833876</v>
      </c>
      <c r="K42" s="87">
        <v>1.7262658533026354</v>
      </c>
      <c r="L42" s="87">
        <v>2.0016158697623534</v>
      </c>
      <c r="M42" s="87">
        <v>1.9114447946281941</v>
      </c>
      <c r="N42" s="87">
        <v>1.3693407354734355</v>
      </c>
      <c r="O42" s="87">
        <v>4.1581678352595333</v>
      </c>
      <c r="P42" s="87">
        <v>12.098934628258874</v>
      </c>
      <c r="Q42" s="87">
        <v>14.734624732233254</v>
      </c>
    </row>
    <row r="43" spans="1:17" x14ac:dyDescent="0.25">
      <c r="A43" s="150" t="s">
        <v>22</v>
      </c>
      <c r="B43" s="87">
        <v>13.427973609729079</v>
      </c>
      <c r="C43" s="87">
        <v>11.540964339730257</v>
      </c>
      <c r="D43" s="87">
        <v>12.655659637962136</v>
      </c>
      <c r="E43" s="87">
        <v>11.849714252659021</v>
      </c>
      <c r="F43" s="87">
        <v>12.18317527555379</v>
      </c>
      <c r="G43" s="87">
        <v>12.409814344011961</v>
      </c>
      <c r="H43" s="87">
        <v>15.639721592177578</v>
      </c>
      <c r="I43" s="87">
        <v>16.357966486631877</v>
      </c>
      <c r="J43" s="87">
        <v>9.9191711938434288</v>
      </c>
      <c r="K43" s="87">
        <v>9.7216043508679242</v>
      </c>
      <c r="L43" s="87">
        <v>10.965733841188719</v>
      </c>
      <c r="M43" s="87">
        <v>9.3833788870635821</v>
      </c>
      <c r="N43" s="87">
        <v>9.8243857143136761</v>
      </c>
      <c r="O43" s="87">
        <v>11.78070539016322</v>
      </c>
      <c r="P43" s="87">
        <v>9.965051231023784</v>
      </c>
      <c r="Q43" s="87">
        <v>9.1123052718534137</v>
      </c>
    </row>
    <row r="44" spans="1:17" x14ac:dyDescent="0.25">
      <c r="A44" s="156" t="s">
        <v>260</v>
      </c>
      <c r="B44" s="204">
        <v>16.729290832772023</v>
      </c>
      <c r="C44" s="204">
        <v>14.88527338207505</v>
      </c>
      <c r="D44" s="204">
        <v>16.205865916582329</v>
      </c>
      <c r="E44" s="204">
        <v>16.657174344165284</v>
      </c>
      <c r="F44" s="204">
        <v>15.936113803832523</v>
      </c>
      <c r="G44" s="204">
        <v>16.74825414462169</v>
      </c>
      <c r="H44" s="204">
        <v>17.182036494582807</v>
      </c>
      <c r="I44" s="204">
        <v>18.289823262780455</v>
      </c>
      <c r="J44" s="204">
        <v>16.279432212702854</v>
      </c>
      <c r="K44" s="204">
        <v>15.559496497875125</v>
      </c>
      <c r="L44" s="204">
        <v>16.65092852715161</v>
      </c>
      <c r="M44" s="204">
        <v>17.842069441687659</v>
      </c>
      <c r="N44" s="204">
        <v>18.128021730149484</v>
      </c>
      <c r="O44" s="204">
        <v>18.363298691181384</v>
      </c>
      <c r="P44" s="204">
        <v>17.859982952825334</v>
      </c>
      <c r="Q44" s="204">
        <v>17.945903855729721</v>
      </c>
    </row>
    <row r="45" spans="1:17" x14ac:dyDescent="0.25">
      <c r="A45" s="299" t="s">
        <v>271</v>
      </c>
      <c r="B45" s="298">
        <v>7.5281808747474095</v>
      </c>
      <c r="C45" s="298">
        <v>6.698373021933774</v>
      </c>
      <c r="D45" s="298">
        <v>7.2926396624620473</v>
      </c>
      <c r="E45" s="298">
        <v>7.4957284548743788</v>
      </c>
      <c r="F45" s="298">
        <v>7.1712512117246368</v>
      </c>
      <c r="G45" s="298">
        <v>7.5367143650797601</v>
      </c>
      <c r="H45" s="298">
        <v>7.7319164225622625</v>
      </c>
      <c r="I45" s="298">
        <v>8.2304204682512037</v>
      </c>
      <c r="J45" s="298">
        <v>7.3257444957162843</v>
      </c>
      <c r="K45" s="298">
        <v>7.0017734240438063</v>
      </c>
      <c r="L45" s="298">
        <v>7.4929178372182248</v>
      </c>
      <c r="M45" s="298">
        <v>8.0289312487594469</v>
      </c>
      <c r="N45" s="298">
        <v>8.1576097785672683</v>
      </c>
      <c r="O45" s="298">
        <v>8.263484411031623</v>
      </c>
      <c r="P45" s="298">
        <v>8.0369923287713991</v>
      </c>
      <c r="Q45" s="298">
        <v>8.0756567350783737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0.83408764986167727</v>
      </c>
      <c r="C47" s="83">
        <v>0.412085646647875</v>
      </c>
      <c r="D47" s="83">
        <v>0.41751934474937935</v>
      </c>
      <c r="E47" s="83">
        <v>0.82248300068999414</v>
      </c>
      <c r="F47" s="83">
        <v>0.83446576040469944</v>
      </c>
      <c r="G47" s="83">
        <v>1.6632133028070222</v>
      </c>
      <c r="H47" s="83">
        <v>2.0695210552786611</v>
      </c>
      <c r="I47" s="83">
        <v>2.065946574813315</v>
      </c>
      <c r="J47" s="83">
        <v>1.6532005352890504</v>
      </c>
      <c r="K47" s="83">
        <v>1.671686694552001</v>
      </c>
      <c r="L47" s="83">
        <v>1.6631897322716025</v>
      </c>
      <c r="M47" s="83">
        <v>1.668564968224161</v>
      </c>
      <c r="N47" s="83">
        <v>2.0749730545033285</v>
      </c>
      <c r="O47" s="83">
        <v>2.0577984595903831</v>
      </c>
      <c r="P47" s="83">
        <v>1.2493550358121983</v>
      </c>
      <c r="Q47" s="83">
        <v>2.0411166868398225</v>
      </c>
    </row>
    <row r="48" spans="1:17" x14ac:dyDescent="0.25">
      <c r="A48" s="154" t="s">
        <v>125</v>
      </c>
      <c r="B48" s="83">
        <v>0.45587514984943484</v>
      </c>
      <c r="C48" s="83">
        <v>0.23904451355368261</v>
      </c>
      <c r="D48" s="83">
        <v>0</v>
      </c>
      <c r="E48" s="83">
        <v>4.0263485492319728E-2</v>
      </c>
      <c r="F48" s="83">
        <v>5.6410786147811511E-2</v>
      </c>
      <c r="G48" s="83">
        <v>0.26602320416678654</v>
      </c>
      <c r="H48" s="83">
        <v>8.1285897226520493E-2</v>
      </c>
      <c r="I48" s="83">
        <v>0</v>
      </c>
      <c r="J48" s="83">
        <v>0</v>
      </c>
      <c r="K48" s="83">
        <v>2.8583832885631311E-2</v>
      </c>
      <c r="L48" s="83">
        <v>1.0745972316861505E-2</v>
      </c>
      <c r="M48" s="83">
        <v>0</v>
      </c>
      <c r="N48" s="83">
        <v>0</v>
      </c>
      <c r="O48" s="83">
        <v>0</v>
      </c>
      <c r="P48" s="83">
        <v>5.5994576551346299E-2</v>
      </c>
      <c r="Q48" s="83">
        <v>4.1716440015145136E-2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6.238218075036297</v>
      </c>
      <c r="C50" s="83">
        <v>6.047242861732216</v>
      </c>
      <c r="D50" s="83">
        <v>6.8751203177126676</v>
      </c>
      <c r="E50" s="83">
        <v>6.6329819686920652</v>
      </c>
      <c r="F50" s="83">
        <v>6.2803746651721255</v>
      </c>
      <c r="G50" s="83">
        <v>5.607477858105951</v>
      </c>
      <c r="H50" s="83">
        <v>5.5811094700570809</v>
      </c>
      <c r="I50" s="83">
        <v>6.1644738934378891</v>
      </c>
      <c r="J50" s="83">
        <v>5.6725439604272339</v>
      </c>
      <c r="K50" s="83">
        <v>5.3015028966061744</v>
      </c>
      <c r="L50" s="83">
        <v>5.8189821326297606</v>
      </c>
      <c r="M50" s="83">
        <v>6.3603662805352865</v>
      </c>
      <c r="N50" s="83">
        <v>6.0826367240639403</v>
      </c>
      <c r="O50" s="83">
        <v>6.2056859514412395</v>
      </c>
      <c r="P50" s="83">
        <v>6.7316427164078547</v>
      </c>
      <c r="Q50" s="83">
        <v>5.9928236082234063</v>
      </c>
    </row>
    <row r="51" spans="1:17" x14ac:dyDescent="0.25">
      <c r="A51" s="299" t="s">
        <v>270</v>
      </c>
      <c r="B51" s="298">
        <v>7.5114515839146394</v>
      </c>
      <c r="C51" s="298">
        <v>6.6834877485516975</v>
      </c>
      <c r="D51" s="298">
        <v>7.276433796545466</v>
      </c>
      <c r="E51" s="298">
        <v>7.4790712805302135</v>
      </c>
      <c r="F51" s="298">
        <v>7.155315097920802</v>
      </c>
      <c r="G51" s="298">
        <v>7.5199661109351368</v>
      </c>
      <c r="H51" s="298">
        <v>7.71473438606768</v>
      </c>
      <c r="I51" s="298">
        <v>8.2121306449884255</v>
      </c>
      <c r="J51" s="298">
        <v>7.3094650635035814</v>
      </c>
      <c r="K51" s="298">
        <v>6.9862139275459318</v>
      </c>
      <c r="L51" s="298">
        <v>7.4762669086910725</v>
      </c>
      <c r="M51" s="298">
        <v>8.011089179317759</v>
      </c>
      <c r="N51" s="298">
        <v>8.1394817568371174</v>
      </c>
      <c r="O51" s="298">
        <v>8.245121112340442</v>
      </c>
      <c r="P51" s="298">
        <v>8.0191323458185746</v>
      </c>
      <c r="Q51" s="298">
        <v>8.0577108312226446</v>
      </c>
    </row>
    <row r="52" spans="1:17" x14ac:dyDescent="0.25">
      <c r="A52" s="150" t="s">
        <v>33</v>
      </c>
      <c r="B52" s="87">
        <v>0.31807179833437582</v>
      </c>
      <c r="C52" s="87">
        <v>0.23001669832083846</v>
      </c>
      <c r="D52" s="87">
        <v>0.26467410157494126</v>
      </c>
      <c r="E52" s="87">
        <v>0.21992814211661738</v>
      </c>
      <c r="F52" s="87">
        <v>0.1862899609325421</v>
      </c>
      <c r="G52" s="87">
        <v>0.17864581325470727</v>
      </c>
      <c r="H52" s="87">
        <v>0.17635374917454738</v>
      </c>
      <c r="I52" s="87">
        <v>0.17932739627956176</v>
      </c>
      <c r="J52" s="87">
        <v>9.2716423863109867E-2</v>
      </c>
      <c r="K52" s="87">
        <v>0.15638587265050671</v>
      </c>
      <c r="L52" s="87">
        <v>0.14126619005901334</v>
      </c>
      <c r="M52" s="87">
        <v>0.23660465052717294</v>
      </c>
      <c r="N52" s="87">
        <v>0.23504555635697838</v>
      </c>
      <c r="O52" s="87">
        <v>0.23707673191431655</v>
      </c>
      <c r="P52" s="87">
        <v>0.25348271156245356</v>
      </c>
      <c r="Q52" s="87">
        <v>0.19896403418292027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0.30230065949591972</v>
      </c>
      <c r="C55" s="87">
        <v>0.21321780725650311</v>
      </c>
      <c r="D55" s="87">
        <v>0.10879525157314368</v>
      </c>
      <c r="E55" s="87">
        <v>0.17054481105320848</v>
      </c>
      <c r="F55" s="87">
        <v>0.17165307805005864</v>
      </c>
      <c r="G55" s="87">
        <v>0.35353503710366158</v>
      </c>
      <c r="H55" s="87">
        <v>0.23903318376025873</v>
      </c>
      <c r="I55" s="87">
        <v>0.12447460649582465</v>
      </c>
      <c r="J55" s="87">
        <v>0.12855219113410549</v>
      </c>
      <c r="K55" s="87">
        <v>0.19392711345260957</v>
      </c>
      <c r="L55" s="87">
        <v>0.18819156246676785</v>
      </c>
      <c r="M55" s="87">
        <v>0.19051217161079764</v>
      </c>
      <c r="N55" s="87">
        <v>0.19220575420388447</v>
      </c>
      <c r="O55" s="87">
        <v>0.13029204832837329</v>
      </c>
      <c r="P55" s="87">
        <v>0.19097310494046768</v>
      </c>
      <c r="Q55" s="87">
        <v>0.19524799069926665</v>
      </c>
    </row>
    <row r="56" spans="1:17" x14ac:dyDescent="0.25">
      <c r="A56" s="150" t="s">
        <v>29</v>
      </c>
      <c r="B56" s="87">
        <v>2.4800164284344666</v>
      </c>
      <c r="C56" s="87">
        <v>1.876391781148868</v>
      </c>
      <c r="D56" s="87">
        <v>1.1643716472399965</v>
      </c>
      <c r="E56" s="87">
        <v>1.0083720691277043</v>
      </c>
      <c r="F56" s="87">
        <v>0.96272090535885158</v>
      </c>
      <c r="G56" s="87">
        <v>0.63072687572613717</v>
      </c>
      <c r="H56" s="87">
        <v>0.63022668602725451</v>
      </c>
      <c r="I56" s="87">
        <v>0.71572939052071261</v>
      </c>
      <c r="J56" s="87">
        <v>0.51509801854858706</v>
      </c>
      <c r="K56" s="87">
        <v>0.44242337073498983</v>
      </c>
      <c r="L56" s="87">
        <v>0.43977788797630341</v>
      </c>
      <c r="M56" s="87">
        <v>0.52164799711270271</v>
      </c>
      <c r="N56" s="87">
        <v>0.44393984685285626</v>
      </c>
      <c r="O56" s="87">
        <v>0.38367032562398712</v>
      </c>
      <c r="P56" s="87">
        <v>0.47847330159967394</v>
      </c>
      <c r="Q56" s="87">
        <v>0.56391760596715979</v>
      </c>
    </row>
    <row r="57" spans="1:17" x14ac:dyDescent="0.25">
      <c r="A57" s="150" t="s">
        <v>28</v>
      </c>
      <c r="B57" s="87">
        <v>7.372435294436662E-2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3.1861239633126437</v>
      </c>
      <c r="C58" s="87">
        <v>3.3733057273140368</v>
      </c>
      <c r="D58" s="87">
        <v>4.6621773244096696</v>
      </c>
      <c r="E58" s="87">
        <v>5.0450849923404766</v>
      </c>
      <c r="F58" s="87">
        <v>4.680490746495237</v>
      </c>
      <c r="G58" s="87">
        <v>4.8398087852007228</v>
      </c>
      <c r="H58" s="87">
        <v>5.1600075120746673</v>
      </c>
      <c r="I58" s="87">
        <v>5.7099659583935347</v>
      </c>
      <c r="J58" s="87">
        <v>5.5398220591501355</v>
      </c>
      <c r="K58" s="87">
        <v>5.2075345679601774</v>
      </c>
      <c r="L58" s="87">
        <v>5.614934375474288</v>
      </c>
      <c r="M58" s="87">
        <v>6.0936207436710665</v>
      </c>
      <c r="N58" s="87">
        <v>6.3157004111558326</v>
      </c>
      <c r="O58" s="87">
        <v>6.0824265731625182</v>
      </c>
      <c r="P58" s="87">
        <v>5.0567310530959704</v>
      </c>
      <c r="Q58" s="87">
        <v>4.8698324013105774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0.12567032707078876</v>
      </c>
      <c r="C60" s="87">
        <v>7.2798848697260679E-2</v>
      </c>
      <c r="D60" s="87">
        <v>8.6071717983202956E-2</v>
      </c>
      <c r="E60" s="87">
        <v>0.12026901792956457</v>
      </c>
      <c r="F60" s="87">
        <v>0.19442529713654191</v>
      </c>
      <c r="G60" s="87">
        <v>0.52208905880807432</v>
      </c>
      <c r="H60" s="87">
        <v>0.25044983551615263</v>
      </c>
      <c r="I60" s="87">
        <v>0.14227213224666119</v>
      </c>
      <c r="J60" s="87">
        <v>0.19231902596846892</v>
      </c>
      <c r="K60" s="87">
        <v>0.1486739200035547</v>
      </c>
      <c r="L60" s="87">
        <v>0.16857403559725317</v>
      </c>
      <c r="M60" s="87">
        <v>0.16393558122549959</v>
      </c>
      <c r="N60" s="87">
        <v>0.11653139415711702</v>
      </c>
      <c r="O60" s="87">
        <v>0.36827573281037218</v>
      </c>
      <c r="P60" s="87">
        <v>1.1183582456158578</v>
      </c>
      <c r="Q60" s="87">
        <v>1.3777250067705424</v>
      </c>
    </row>
    <row r="61" spans="1:17" x14ac:dyDescent="0.25">
      <c r="A61" s="150" t="s">
        <v>22</v>
      </c>
      <c r="B61" s="87">
        <v>1.0255440543220784</v>
      </c>
      <c r="C61" s="87">
        <v>0.91775688581419101</v>
      </c>
      <c r="D61" s="87">
        <v>0.99034375376451145</v>
      </c>
      <c r="E61" s="87">
        <v>0.91487224796264188</v>
      </c>
      <c r="F61" s="87">
        <v>0.95973510994757172</v>
      </c>
      <c r="G61" s="87">
        <v>0.99516054084183359</v>
      </c>
      <c r="H61" s="87">
        <v>1.258663419514799</v>
      </c>
      <c r="I61" s="87">
        <v>1.34036116105213</v>
      </c>
      <c r="J61" s="87">
        <v>0.84095734483917572</v>
      </c>
      <c r="K61" s="87">
        <v>0.83726908274409328</v>
      </c>
      <c r="L61" s="87">
        <v>0.92352285711744619</v>
      </c>
      <c r="M61" s="87">
        <v>0.80476803517051998</v>
      </c>
      <c r="N61" s="87">
        <v>0.83605879411044948</v>
      </c>
      <c r="O61" s="87">
        <v>1.0433797005008745</v>
      </c>
      <c r="P61" s="87">
        <v>0.92111392900415046</v>
      </c>
      <c r="Q61" s="87">
        <v>0.85202379229217806</v>
      </c>
    </row>
    <row r="62" spans="1:17" x14ac:dyDescent="0.25">
      <c r="A62" s="303" t="s">
        <v>269</v>
      </c>
      <c r="B62" s="302">
        <v>0.50187872498316077</v>
      </c>
      <c r="C62" s="302">
        <v>0.44655820146225156</v>
      </c>
      <c r="D62" s="302">
        <v>0.48617597749746988</v>
      </c>
      <c r="E62" s="302">
        <v>0.49971523032495857</v>
      </c>
      <c r="F62" s="302">
        <v>0.47808341411497579</v>
      </c>
      <c r="G62" s="302">
        <v>0.50244762433865053</v>
      </c>
      <c r="H62" s="302">
        <v>0.51546109483748415</v>
      </c>
      <c r="I62" s="302">
        <v>0.54869469788341363</v>
      </c>
      <c r="J62" s="302">
        <v>0.48838296638108569</v>
      </c>
      <c r="K62" s="302">
        <v>0.46678489493625386</v>
      </c>
      <c r="L62" s="302">
        <v>0.49952785581454828</v>
      </c>
      <c r="M62" s="302">
        <v>0.53526208325062974</v>
      </c>
      <c r="N62" s="302">
        <v>0.54384065190448461</v>
      </c>
      <c r="O62" s="302">
        <v>0.55089896073544165</v>
      </c>
      <c r="P62" s="302">
        <v>0.53579948858476001</v>
      </c>
      <c r="Q62" s="302">
        <v>0.53837711567189162</v>
      </c>
    </row>
    <row r="63" spans="1:17" x14ac:dyDescent="0.25">
      <c r="A63" s="152" t="s">
        <v>268</v>
      </c>
      <c r="B63" s="151">
        <v>1.1710503582940417</v>
      </c>
      <c r="C63" s="151">
        <v>1.0419691367452537</v>
      </c>
      <c r="D63" s="151">
        <v>1.1344106141607631</v>
      </c>
      <c r="E63" s="151">
        <v>1.1660022040915701</v>
      </c>
      <c r="F63" s="151">
        <v>1.1155279662682769</v>
      </c>
      <c r="G63" s="151">
        <v>1.1723777901235179</v>
      </c>
      <c r="H63" s="151">
        <v>1.2027425546207964</v>
      </c>
      <c r="I63" s="151">
        <v>1.2802876283946318</v>
      </c>
      <c r="J63" s="151">
        <v>1.1395602548891999</v>
      </c>
      <c r="K63" s="151">
        <v>1.0891647548512591</v>
      </c>
      <c r="L63" s="151">
        <v>1.1655649969006128</v>
      </c>
      <c r="M63" s="151">
        <v>1.2489448609181362</v>
      </c>
      <c r="N63" s="151">
        <v>1.2689615211104641</v>
      </c>
      <c r="O63" s="151">
        <v>1.2854309083826971</v>
      </c>
      <c r="P63" s="151">
        <v>1.2501988066977734</v>
      </c>
      <c r="Q63" s="151">
        <v>1.2562132699010804</v>
      </c>
    </row>
    <row r="64" spans="1:17" x14ac:dyDescent="0.25">
      <c r="A64" s="301" t="s">
        <v>267</v>
      </c>
      <c r="B64" s="300">
        <v>1.6729290832772022E-2</v>
      </c>
      <c r="C64" s="300">
        <v>1.4885273382075051E-2</v>
      </c>
      <c r="D64" s="300">
        <v>1.6205865916582327E-2</v>
      </c>
      <c r="E64" s="300">
        <v>1.6657174344165283E-2</v>
      </c>
      <c r="F64" s="300">
        <v>1.5936113803832527E-2</v>
      </c>
      <c r="G64" s="300">
        <v>1.6748254144621683E-2</v>
      </c>
      <c r="H64" s="300">
        <v>1.7182036494582806E-2</v>
      </c>
      <c r="I64" s="300">
        <v>1.8289823262780454E-2</v>
      </c>
      <c r="J64" s="300">
        <v>1.6279432212702855E-2</v>
      </c>
      <c r="K64" s="300">
        <v>1.5559496497875127E-2</v>
      </c>
      <c r="L64" s="300">
        <v>1.6650928527151609E-2</v>
      </c>
      <c r="M64" s="300">
        <v>1.7842069441687657E-2</v>
      </c>
      <c r="N64" s="300">
        <v>1.8128021730149484E-2</v>
      </c>
      <c r="O64" s="300">
        <v>1.8363298691181387E-2</v>
      </c>
      <c r="P64" s="300">
        <v>1.7859982952825332E-2</v>
      </c>
      <c r="Q64" s="300">
        <v>1.7945903855729719E-2</v>
      </c>
    </row>
    <row r="65" spans="1:17" x14ac:dyDescent="0.25">
      <c r="A65" s="156" t="s">
        <v>259</v>
      </c>
      <c r="B65" s="204">
        <v>15.144410648614674</v>
      </c>
      <c r="C65" s="204">
        <v>13.475089587983728</v>
      </c>
      <c r="D65" s="204">
        <v>14.670573356064001</v>
      </c>
      <c r="E65" s="204">
        <v>15.079126248402257</v>
      </c>
      <c r="F65" s="204">
        <v>14.426376706627337</v>
      </c>
      <c r="G65" s="204">
        <v>15.16157743618384</v>
      </c>
      <c r="H65" s="204">
        <v>15.554264616148643</v>
      </c>
      <c r="I65" s="204">
        <v>16.557103164201251</v>
      </c>
      <c r="J65" s="204">
        <v>14.737170213604688</v>
      </c>
      <c r="K65" s="204">
        <v>14.085438934918535</v>
      </c>
      <c r="L65" s="204">
        <v>15.073472140368823</v>
      </c>
      <c r="M65" s="204">
        <v>16.151768126159354</v>
      </c>
      <c r="N65" s="204">
        <v>16.410630197819529</v>
      </c>
      <c r="O65" s="204">
        <v>16.623617762543148</v>
      </c>
      <c r="P65" s="204">
        <v>16.167984567820824</v>
      </c>
      <c r="Q65" s="204">
        <v>16.245765595713216</v>
      </c>
    </row>
    <row r="66" spans="1:17" x14ac:dyDescent="0.25">
      <c r="A66" s="299" t="s">
        <v>266</v>
      </c>
      <c r="B66" s="298">
        <v>6.3606524724181623</v>
      </c>
      <c r="C66" s="298">
        <v>5.6595376269531661</v>
      </c>
      <c r="D66" s="298">
        <v>6.1616408095468795</v>
      </c>
      <c r="E66" s="298">
        <v>6.3332330243289476</v>
      </c>
      <c r="F66" s="298">
        <v>6.0590782167834814</v>
      </c>
      <c r="G66" s="298">
        <v>6.3678625231972124</v>
      </c>
      <c r="H66" s="298">
        <v>6.5327911387824296</v>
      </c>
      <c r="I66" s="298">
        <v>6.953983328964525</v>
      </c>
      <c r="J66" s="298">
        <v>6.1896114897139691</v>
      </c>
      <c r="K66" s="298">
        <v>5.9158843526657847</v>
      </c>
      <c r="L66" s="298">
        <v>6.3308582989549054</v>
      </c>
      <c r="M66" s="298">
        <v>6.7837426129869272</v>
      </c>
      <c r="N66" s="298">
        <v>6.8924646830842029</v>
      </c>
      <c r="O66" s="298">
        <v>6.9819194602681218</v>
      </c>
      <c r="P66" s="298">
        <v>6.7905535184847459</v>
      </c>
      <c r="Q66" s="298">
        <v>6.823221550199551</v>
      </c>
    </row>
    <row r="67" spans="1:17" x14ac:dyDescent="0.25">
      <c r="A67" s="299" t="s">
        <v>265</v>
      </c>
      <c r="B67" s="298">
        <v>1.2115528518891741</v>
      </c>
      <c r="C67" s="298">
        <v>1.0780071670386984</v>
      </c>
      <c r="D67" s="298">
        <v>1.1736458684851201</v>
      </c>
      <c r="E67" s="298">
        <v>1.2063300998721807</v>
      </c>
      <c r="F67" s="298">
        <v>1.1541101365301869</v>
      </c>
      <c r="G67" s="298">
        <v>1.2129261948947072</v>
      </c>
      <c r="H67" s="298">
        <v>1.2443411692918915</v>
      </c>
      <c r="I67" s="298">
        <v>1.3245682531361003</v>
      </c>
      <c r="J67" s="298">
        <v>1.1789736170883749</v>
      </c>
      <c r="K67" s="298">
        <v>1.126835114793483</v>
      </c>
      <c r="L67" s="298">
        <v>1.2058777712295059</v>
      </c>
      <c r="M67" s="298">
        <v>1.2921414500927484</v>
      </c>
      <c r="N67" s="298">
        <v>1.3128504158255625</v>
      </c>
      <c r="O67" s="298">
        <v>1.329889421003452</v>
      </c>
      <c r="P67" s="298">
        <v>1.293438765425666</v>
      </c>
      <c r="Q67" s="298">
        <v>1.2996612476570575</v>
      </c>
    </row>
    <row r="68" spans="1:17" x14ac:dyDescent="0.25">
      <c r="A68" s="150" t="s">
        <v>33</v>
      </c>
      <c r="B68" s="87">
        <v>5.1303105674375939E-2</v>
      </c>
      <c r="C68" s="87">
        <v>3.7100337227695901E-2</v>
      </c>
      <c r="D68" s="87">
        <v>4.2690372027560555E-2</v>
      </c>
      <c r="E68" s="87">
        <v>3.547311259552989E-2</v>
      </c>
      <c r="F68" s="87">
        <v>3.0047472306081107E-2</v>
      </c>
      <c r="G68" s="87">
        <v>2.8814516356637811E-2</v>
      </c>
      <c r="H68" s="87">
        <v>2.8444819934846703E-2</v>
      </c>
      <c r="I68" s="87">
        <v>2.8924451679835539E-2</v>
      </c>
      <c r="J68" s="87">
        <v>1.4954612499781873E-2</v>
      </c>
      <c r="K68" s="87">
        <v>2.5224119184983851E-2</v>
      </c>
      <c r="L68" s="87">
        <v>2.2785403530793853E-2</v>
      </c>
      <c r="M68" s="87">
        <v>3.8162935075066226E-2</v>
      </c>
      <c r="N68" s="87">
        <v>3.7911462378056766E-2</v>
      </c>
      <c r="O68" s="87">
        <v>3.8239079019352896E-2</v>
      </c>
      <c r="P68" s="87">
        <v>4.0885266804587518E-2</v>
      </c>
      <c r="Q68" s="87">
        <v>3.2091725593212786E-2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4.8759313968630348E-2</v>
      </c>
      <c r="C71" s="87">
        <v>3.4390775147690573E-2</v>
      </c>
      <c r="D71" s="87">
        <v>1.7548032606335213E-2</v>
      </c>
      <c r="E71" s="87">
        <v>2.750787246620735E-2</v>
      </c>
      <c r="F71" s="87">
        <v>2.7686629398298052E-2</v>
      </c>
      <c r="G71" s="87">
        <v>5.702311699151779E-2</v>
      </c>
      <c r="H71" s="87">
        <v>3.8554643166582581E-2</v>
      </c>
      <c r="I71" s="87">
        <v>2.0077020107637407E-2</v>
      </c>
      <c r="J71" s="87">
        <v>2.0734710467768036E-2</v>
      </c>
      <c r="K71" s="87">
        <v>3.127929997782098E-2</v>
      </c>
      <c r="L71" s="87">
        <v>3.035418942143624E-2</v>
      </c>
      <c r="M71" s="87">
        <v>3.0728489993723775E-2</v>
      </c>
      <c r="N71" s="87">
        <v>3.1001654880382729E-2</v>
      </c>
      <c r="O71" s="87">
        <v>2.1015339174755791E-2</v>
      </c>
      <c r="P71" s="87">
        <v>3.0802835822070506E-2</v>
      </c>
      <c r="Q71" s="87">
        <v>3.1492349689624999E-2</v>
      </c>
    </row>
    <row r="72" spans="1:17" x14ac:dyDescent="0.25">
      <c r="A72" s="150" t="s">
        <v>29</v>
      </c>
      <c r="B72" s="87">
        <v>0.40001202737379277</v>
      </c>
      <c r="C72" s="87">
        <v>0.30265093082415218</v>
      </c>
      <c r="D72" s="87">
        <v>0.18780628139751906</v>
      </c>
      <c r="E72" s="87">
        <v>0.16264446924390119</v>
      </c>
      <c r="F72" s="87">
        <v>0.15528120569379672</v>
      </c>
      <c r="G72" s="87">
        <v>0.10173252619847199</v>
      </c>
      <c r="H72" s="87">
        <v>0.10165184854923248</v>
      </c>
      <c r="I72" s="87">
        <v>0.11544293064781393</v>
      </c>
      <c r="J72" s="87">
        <v>8.3082273300065138E-2</v>
      </c>
      <c r="K72" s="87">
        <v>7.1360281107882548E-2</v>
      </c>
      <c r="L72" s="87">
        <v>7.093358033705234E-2</v>
      </c>
      <c r="M72" s="87">
        <v>8.4138746222843619E-2</v>
      </c>
      <c r="N72" s="87">
        <v>7.1604879764333634E-2</v>
      </c>
      <c r="O72" s="87">
        <v>6.1883761347861485E-2</v>
      </c>
      <c r="P72" s="87">
        <v>7.7174922400791379E-2</v>
      </c>
      <c r="Q72" s="87">
        <v>9.0956584903389023E-2</v>
      </c>
    </row>
    <row r="73" spans="1:17" x14ac:dyDescent="0.25">
      <c r="A73" s="150" t="s">
        <v>28</v>
      </c>
      <c r="B73" s="87">
        <v>1.1891303440563645E-2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0.51390300943830702</v>
      </c>
      <c r="C74" s="87">
        <v>0.54409432432119509</v>
      </c>
      <c r="D74" s="87">
        <v>0.75198171356086096</v>
      </c>
      <c r="E74" s="87">
        <v>0.81374246271955175</v>
      </c>
      <c r="F74" s="87">
        <v>0.7549355605646989</v>
      </c>
      <c r="G74" s="87">
        <v>0.78063262084587892</v>
      </c>
      <c r="H74" s="87">
        <v>0.83227878755301166</v>
      </c>
      <c r="I74" s="87">
        <v>0.92098384231033925</v>
      </c>
      <c r="J74" s="87">
        <v>0.89354063455522037</v>
      </c>
      <c r="K74" s="87">
        <v>0.8399446214410039</v>
      </c>
      <c r="L74" s="87">
        <v>0.90565580830531234</v>
      </c>
      <c r="M74" s="87">
        <v>0.98286509709194558</v>
      </c>
      <c r="N74" s="87">
        <v>1.0186852380436555</v>
      </c>
      <c r="O74" s="87">
        <v>0.98105954339135226</v>
      </c>
      <c r="P74" s="87">
        <v>0.81562090365256767</v>
      </c>
      <c r="Q74" s="87">
        <v>0.7854752531008502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2.0269882786239049E-2</v>
      </c>
      <c r="C76" s="87">
        <v>1.1742025062411288E-2</v>
      </c>
      <c r="D76" s="87">
        <v>1.3882860619492116E-2</v>
      </c>
      <c r="E76" s="87">
        <v>1.9398683468653248E-2</v>
      </c>
      <c r="F76" s="87">
        <v>3.1359654068676787E-2</v>
      </c>
      <c r="G76" s="87">
        <v>8.4209886873744005E-2</v>
      </c>
      <c r="H76" s="87">
        <v>4.0396081780591495E-2</v>
      </c>
      <c r="I76" s="87">
        <v>2.294765607448198E-2</v>
      </c>
      <c r="J76" s="87">
        <v>3.1019924948143613E-2</v>
      </c>
      <c r="K76" s="87">
        <v>2.3980226693809781E-2</v>
      </c>
      <c r="L76" s="87">
        <v>2.7189998005136603E-2</v>
      </c>
      <c r="M76" s="87">
        <v>2.6441842663965234E-2</v>
      </c>
      <c r="N76" s="87">
        <v>1.879582679172348E-2</v>
      </c>
      <c r="O76" s="87">
        <v>5.9400704295753386E-2</v>
      </c>
      <c r="P76" s="87">
        <v>0.18038459101716328</v>
      </c>
      <c r="Q76" s="87">
        <v>0.22221892032777707</v>
      </c>
    </row>
    <row r="77" spans="1:17" x14ac:dyDescent="0.25">
      <c r="A77" s="150" t="s">
        <v>22</v>
      </c>
      <c r="B77" s="87">
        <v>0.16541420920726524</v>
      </c>
      <c r="C77" s="87">
        <v>0.14802877445555349</v>
      </c>
      <c r="D77" s="87">
        <v>0.1597366082733522</v>
      </c>
      <c r="E77" s="87">
        <v>0.14756349937833727</v>
      </c>
      <c r="F77" s="87">
        <v>0.15479961449863541</v>
      </c>
      <c r="G77" s="87">
        <v>0.16051352762845653</v>
      </c>
      <c r="H77" s="87">
        <v>0.20301498830762668</v>
      </c>
      <c r="I77" s="87">
        <v>0.21619235231599235</v>
      </c>
      <c r="J77" s="87">
        <v>0.13564146131739604</v>
      </c>
      <c r="K77" s="87">
        <v>0.13504656638798174</v>
      </c>
      <c r="L77" s="87">
        <v>0.14895879162977446</v>
      </c>
      <c r="M77" s="87">
        <v>0.12980433904520403</v>
      </c>
      <c r="N77" s="87">
        <v>0.13485135396741044</v>
      </c>
      <c r="O77" s="87">
        <v>0.1682909937743762</v>
      </c>
      <c r="P77" s="87">
        <v>0.14857024572848562</v>
      </c>
      <c r="Q77" s="87">
        <v>0.13742641404220335</v>
      </c>
    </row>
    <row r="78" spans="1:17" x14ac:dyDescent="0.25">
      <c r="A78" s="299" t="s">
        <v>264</v>
      </c>
      <c r="B78" s="298">
        <v>7.5722053243073368</v>
      </c>
      <c r="C78" s="298">
        <v>6.7375447939918649</v>
      </c>
      <c r="D78" s="298">
        <v>7.3352866780320003</v>
      </c>
      <c r="E78" s="298">
        <v>7.5395631242011287</v>
      </c>
      <c r="F78" s="298">
        <v>7.2131883533136687</v>
      </c>
      <c r="G78" s="298">
        <v>7.5807887180919202</v>
      </c>
      <c r="H78" s="298">
        <v>7.7771323080743215</v>
      </c>
      <c r="I78" s="298">
        <v>8.2785515821006257</v>
      </c>
      <c r="J78" s="298">
        <v>7.3685851068023442</v>
      </c>
      <c r="K78" s="298">
        <v>7.0427194674592677</v>
      </c>
      <c r="L78" s="298">
        <v>7.5367360701844115</v>
      </c>
      <c r="M78" s="298">
        <v>8.0758840630796769</v>
      </c>
      <c r="N78" s="298">
        <v>8.2053150989097663</v>
      </c>
      <c r="O78" s="298">
        <v>8.311808881271574</v>
      </c>
      <c r="P78" s="298">
        <v>8.0839922839104119</v>
      </c>
      <c r="Q78" s="298">
        <v>8.1228827978566098</v>
      </c>
    </row>
    <row r="79" spans="1:17" x14ac:dyDescent="0.25">
      <c r="A79" s="243" t="s">
        <v>258</v>
      </c>
      <c r="B79" s="278">
        <v>4.93007554670963</v>
      </c>
      <c r="C79" s="278">
        <v>7.8508698713513221</v>
      </c>
      <c r="D79" s="278">
        <v>7.0639336465355411</v>
      </c>
      <c r="E79" s="278">
        <v>5.9648412847230965</v>
      </c>
      <c r="F79" s="278">
        <v>7.5527441393210051</v>
      </c>
      <c r="G79" s="278">
        <v>9.6232275839399453</v>
      </c>
      <c r="H79" s="278">
        <v>10.215813891856108</v>
      </c>
      <c r="I79" s="278">
        <v>12.693532217899975</v>
      </c>
      <c r="J79" s="278">
        <v>14.288243821458577</v>
      </c>
      <c r="K79" s="278">
        <v>14.941878564667686</v>
      </c>
      <c r="L79" s="278">
        <v>14.025810619068757</v>
      </c>
      <c r="M79" s="278">
        <v>16.744156755255741</v>
      </c>
      <c r="N79" s="278">
        <v>16.271005816126443</v>
      </c>
      <c r="O79" s="278">
        <v>20.274293908238295</v>
      </c>
      <c r="P79" s="278">
        <v>23.507083936105165</v>
      </c>
      <c r="Q79" s="278">
        <v>24.615969389298158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0.99999999999999989</v>
      </c>
      <c r="E83" s="77">
        <f t="shared" si="0"/>
        <v>1</v>
      </c>
      <c r="F83" s="77">
        <f t="shared" si="0"/>
        <v>1</v>
      </c>
      <c r="G83" s="77">
        <f t="shared" si="0"/>
        <v>0.99999999999999989</v>
      </c>
      <c r="H83" s="77">
        <f t="shared" si="0"/>
        <v>1</v>
      </c>
      <c r="I83" s="77">
        <f t="shared" si="0"/>
        <v>0.99999999999999989</v>
      </c>
      <c r="J83" s="77">
        <f t="shared" si="0"/>
        <v>1.0000000000000002</v>
      </c>
      <c r="K83" s="77">
        <f t="shared" si="0"/>
        <v>0.99999999999999989</v>
      </c>
      <c r="L83" s="77">
        <f t="shared" si="0"/>
        <v>1</v>
      </c>
      <c r="M83" s="77">
        <f t="shared" si="0"/>
        <v>0.99999999999999989</v>
      </c>
      <c r="N83" s="77">
        <f t="shared" si="0"/>
        <v>1</v>
      </c>
      <c r="O83" s="77">
        <f t="shared" si="0"/>
        <v>1</v>
      </c>
      <c r="P83" s="77">
        <f t="shared" si="0"/>
        <v>0.99999999999999989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1.3057340244375448E-2</v>
      </c>
      <c r="C84" s="203">
        <f t="shared" si="1"/>
        <v>1.3057340244375448E-2</v>
      </c>
      <c r="D84" s="203">
        <f t="shared" si="1"/>
        <v>1.3057340244375444E-2</v>
      </c>
      <c r="E84" s="203">
        <f t="shared" si="1"/>
        <v>1.3057340244375448E-2</v>
      </c>
      <c r="F84" s="203">
        <f t="shared" si="1"/>
        <v>1.3057340244375448E-2</v>
      </c>
      <c r="G84" s="203">
        <f t="shared" si="1"/>
        <v>1.3057340244375449E-2</v>
      </c>
      <c r="H84" s="203">
        <f t="shared" si="1"/>
        <v>1.3057340244375449E-2</v>
      </c>
      <c r="I84" s="203">
        <f t="shared" si="1"/>
        <v>1.3057340244375442E-2</v>
      </c>
      <c r="J84" s="203">
        <f t="shared" si="1"/>
        <v>1.3057340244375448E-2</v>
      </c>
      <c r="K84" s="203">
        <f t="shared" si="1"/>
        <v>1.3057340244375448E-2</v>
      </c>
      <c r="L84" s="203">
        <f t="shared" si="1"/>
        <v>1.3057340244375444E-2</v>
      </c>
      <c r="M84" s="203">
        <f t="shared" si="1"/>
        <v>1.3057340244375444E-2</v>
      </c>
      <c r="N84" s="203">
        <f t="shared" si="1"/>
        <v>1.3057340244375449E-2</v>
      </c>
      <c r="O84" s="203">
        <f t="shared" si="1"/>
        <v>1.3057340244375444E-2</v>
      </c>
      <c r="P84" s="203">
        <f t="shared" si="1"/>
        <v>1.3057340244375448E-2</v>
      </c>
      <c r="Q84" s="203">
        <f t="shared" si="1"/>
        <v>1.3057340244375448E-2</v>
      </c>
    </row>
    <row r="85" spans="1:17" x14ac:dyDescent="0.25">
      <c r="A85" s="76" t="s">
        <v>82</v>
      </c>
      <c r="B85" s="202">
        <f t="shared" ref="B85:Q85" si="2">IF(B$7=0,0,B$7/B$5)</f>
        <v>1.5233563618438025E-2</v>
      </c>
      <c r="C85" s="202">
        <f t="shared" si="2"/>
        <v>1.5233563618438025E-2</v>
      </c>
      <c r="D85" s="202">
        <f t="shared" si="2"/>
        <v>1.5233563618438022E-2</v>
      </c>
      <c r="E85" s="202">
        <f t="shared" si="2"/>
        <v>1.5233563618438023E-2</v>
      </c>
      <c r="F85" s="202">
        <f t="shared" si="2"/>
        <v>1.5233563618438025E-2</v>
      </c>
      <c r="G85" s="202">
        <f t="shared" si="2"/>
        <v>1.5233563618438025E-2</v>
      </c>
      <c r="H85" s="202">
        <f t="shared" si="2"/>
        <v>1.5233563618438023E-2</v>
      </c>
      <c r="I85" s="202">
        <f t="shared" si="2"/>
        <v>1.5233563618438018E-2</v>
      </c>
      <c r="J85" s="202">
        <f t="shared" si="2"/>
        <v>1.5233563618438023E-2</v>
      </c>
      <c r="K85" s="202">
        <f t="shared" si="2"/>
        <v>1.5233563618438025E-2</v>
      </c>
      <c r="L85" s="202">
        <f t="shared" si="2"/>
        <v>1.5233563618438022E-2</v>
      </c>
      <c r="M85" s="202">
        <f t="shared" si="2"/>
        <v>1.5233563618438018E-2</v>
      </c>
      <c r="N85" s="202">
        <f t="shared" si="2"/>
        <v>1.5233563618438023E-2</v>
      </c>
      <c r="O85" s="202">
        <f t="shared" si="2"/>
        <v>1.523356361843802E-2</v>
      </c>
      <c r="P85" s="202">
        <f t="shared" si="2"/>
        <v>1.5233563618438022E-2</v>
      </c>
      <c r="Q85" s="202">
        <f t="shared" si="2"/>
        <v>1.5233563618438025E-2</v>
      </c>
    </row>
    <row r="86" spans="1:17" x14ac:dyDescent="0.25">
      <c r="A86" s="76" t="s">
        <v>81</v>
      </c>
      <c r="B86" s="202">
        <f t="shared" ref="B86:Q86" si="3">IF(B$8=0,0,B$8/B$5)</f>
        <v>3.4819573985001198E-2</v>
      </c>
      <c r="C86" s="202">
        <f t="shared" si="3"/>
        <v>3.4819573985001198E-2</v>
      </c>
      <c r="D86" s="202">
        <f t="shared" si="3"/>
        <v>3.4819573985001191E-2</v>
      </c>
      <c r="E86" s="202">
        <f t="shared" si="3"/>
        <v>3.4819573985001198E-2</v>
      </c>
      <c r="F86" s="202">
        <f t="shared" si="3"/>
        <v>3.4819573985001198E-2</v>
      </c>
      <c r="G86" s="202">
        <f t="shared" si="3"/>
        <v>3.4819573985001198E-2</v>
      </c>
      <c r="H86" s="202">
        <f t="shared" si="3"/>
        <v>3.4819573985001198E-2</v>
      </c>
      <c r="I86" s="202">
        <f t="shared" si="3"/>
        <v>3.4819573985001177E-2</v>
      </c>
      <c r="J86" s="202">
        <f t="shared" si="3"/>
        <v>3.4819573985001198E-2</v>
      </c>
      <c r="K86" s="202">
        <f t="shared" si="3"/>
        <v>3.4819573985001198E-2</v>
      </c>
      <c r="L86" s="202">
        <f t="shared" si="3"/>
        <v>3.4819573985001191E-2</v>
      </c>
      <c r="M86" s="202">
        <f t="shared" si="3"/>
        <v>3.4819573985001184E-2</v>
      </c>
      <c r="N86" s="202">
        <f t="shared" si="3"/>
        <v>3.4819573985001198E-2</v>
      </c>
      <c r="O86" s="202">
        <f t="shared" si="3"/>
        <v>3.4819573985001191E-2</v>
      </c>
      <c r="P86" s="202">
        <f t="shared" si="3"/>
        <v>3.4819573985001191E-2</v>
      </c>
      <c r="Q86" s="202">
        <f t="shared" si="3"/>
        <v>3.4819573985001198E-2</v>
      </c>
    </row>
    <row r="87" spans="1:17" x14ac:dyDescent="0.25">
      <c r="A87" s="76" t="s">
        <v>80</v>
      </c>
      <c r="B87" s="202">
        <f t="shared" ref="B87:Q87" si="4">IF(B$9=0,0,B$9/B$5)</f>
        <v>2.6114680488750895E-2</v>
      </c>
      <c r="C87" s="202">
        <f t="shared" si="4"/>
        <v>2.6114680488750895E-2</v>
      </c>
      <c r="D87" s="202">
        <f t="shared" si="4"/>
        <v>2.6114680488750888E-2</v>
      </c>
      <c r="E87" s="202">
        <f t="shared" si="4"/>
        <v>2.6114680488750895E-2</v>
      </c>
      <c r="F87" s="202">
        <f t="shared" si="4"/>
        <v>2.6114680488750895E-2</v>
      </c>
      <c r="G87" s="202">
        <f t="shared" si="4"/>
        <v>2.6114680488750899E-2</v>
      </c>
      <c r="H87" s="202">
        <f t="shared" si="4"/>
        <v>2.6114680488750899E-2</v>
      </c>
      <c r="I87" s="202">
        <f t="shared" si="4"/>
        <v>2.6114680488750885E-2</v>
      </c>
      <c r="J87" s="202">
        <f t="shared" si="4"/>
        <v>2.6114680488750895E-2</v>
      </c>
      <c r="K87" s="202">
        <f t="shared" si="4"/>
        <v>2.6114680488750895E-2</v>
      </c>
      <c r="L87" s="202">
        <f t="shared" si="4"/>
        <v>2.6114680488750888E-2</v>
      </c>
      <c r="M87" s="202">
        <f t="shared" si="4"/>
        <v>2.6114680488750888E-2</v>
      </c>
      <c r="N87" s="202">
        <f t="shared" si="4"/>
        <v>2.6114680488750899E-2</v>
      </c>
      <c r="O87" s="202">
        <f t="shared" si="4"/>
        <v>2.6114680488750888E-2</v>
      </c>
      <c r="P87" s="202">
        <f t="shared" si="4"/>
        <v>2.6114680488750895E-2</v>
      </c>
      <c r="Q87" s="202">
        <f t="shared" si="4"/>
        <v>2.6114680488750895E-2</v>
      </c>
    </row>
    <row r="88" spans="1:17" x14ac:dyDescent="0.25">
      <c r="A88" s="129" t="s">
        <v>79</v>
      </c>
      <c r="B88" s="201">
        <f t="shared" ref="B88:Q88" si="5">IF(B$10=0,0,B$10/B$5)</f>
        <v>1.7409786992500599E-2</v>
      </c>
      <c r="C88" s="201">
        <f t="shared" si="5"/>
        <v>1.7409786992500599E-2</v>
      </c>
      <c r="D88" s="201">
        <f t="shared" si="5"/>
        <v>1.7409786992500596E-2</v>
      </c>
      <c r="E88" s="201">
        <f t="shared" si="5"/>
        <v>1.7409786992500599E-2</v>
      </c>
      <c r="F88" s="201">
        <f t="shared" si="5"/>
        <v>1.7409786992500599E-2</v>
      </c>
      <c r="G88" s="201">
        <f t="shared" si="5"/>
        <v>1.7409786992500599E-2</v>
      </c>
      <c r="H88" s="201">
        <f t="shared" si="5"/>
        <v>1.7409786992500599E-2</v>
      </c>
      <c r="I88" s="201">
        <f t="shared" si="5"/>
        <v>1.7409786992500592E-2</v>
      </c>
      <c r="J88" s="201">
        <f t="shared" si="5"/>
        <v>1.7409786992500599E-2</v>
      </c>
      <c r="K88" s="201">
        <f t="shared" si="5"/>
        <v>1.7409786992500599E-2</v>
      </c>
      <c r="L88" s="201">
        <f t="shared" si="5"/>
        <v>1.7409786992500596E-2</v>
      </c>
      <c r="M88" s="201">
        <f t="shared" si="5"/>
        <v>1.7409786992500592E-2</v>
      </c>
      <c r="N88" s="201">
        <f t="shared" si="5"/>
        <v>1.7409786992500599E-2</v>
      </c>
      <c r="O88" s="201">
        <f t="shared" si="5"/>
        <v>1.7409786992500596E-2</v>
      </c>
      <c r="P88" s="201">
        <f t="shared" si="5"/>
        <v>1.7409786992500596E-2</v>
      </c>
      <c r="Q88" s="201">
        <f t="shared" si="5"/>
        <v>1.7409786992500599E-2</v>
      </c>
    </row>
    <row r="89" spans="1:17" x14ac:dyDescent="0.25">
      <c r="A89" s="127" t="s">
        <v>263</v>
      </c>
      <c r="B89" s="200">
        <f t="shared" ref="B89:Q89" si="6">IF(B$15=0,0,B$15/B$5)</f>
        <v>6.1084790062969845E-2</v>
      </c>
      <c r="C89" s="200">
        <f t="shared" si="6"/>
        <v>6.1084790062969838E-2</v>
      </c>
      <c r="D89" s="200">
        <f t="shared" si="6"/>
        <v>6.1084790062969831E-2</v>
      </c>
      <c r="E89" s="200">
        <f t="shared" si="6"/>
        <v>6.1084790062969851E-2</v>
      </c>
      <c r="F89" s="200">
        <f t="shared" si="6"/>
        <v>6.1084790062969851E-2</v>
      </c>
      <c r="G89" s="200">
        <f t="shared" si="6"/>
        <v>6.1084790062969858E-2</v>
      </c>
      <c r="H89" s="200">
        <f t="shared" si="6"/>
        <v>6.1084790062969851E-2</v>
      </c>
      <c r="I89" s="200">
        <f t="shared" si="6"/>
        <v>6.1084790062969831E-2</v>
      </c>
      <c r="J89" s="200">
        <f t="shared" si="6"/>
        <v>6.1084790062969851E-2</v>
      </c>
      <c r="K89" s="200">
        <f t="shared" si="6"/>
        <v>6.1084790062969851E-2</v>
      </c>
      <c r="L89" s="200">
        <f t="shared" si="6"/>
        <v>6.1084790062969838E-2</v>
      </c>
      <c r="M89" s="200">
        <f t="shared" si="6"/>
        <v>6.1084790062969831E-2</v>
      </c>
      <c r="N89" s="200">
        <f t="shared" si="6"/>
        <v>6.1084790062969851E-2</v>
      </c>
      <c r="O89" s="200">
        <f t="shared" si="6"/>
        <v>6.1084790062969817E-2</v>
      </c>
      <c r="P89" s="200">
        <f t="shared" si="6"/>
        <v>6.1084790062969838E-2</v>
      </c>
      <c r="Q89" s="200">
        <f t="shared" si="6"/>
        <v>6.1084790062969845E-2</v>
      </c>
    </row>
    <row r="90" spans="1:17" x14ac:dyDescent="0.25">
      <c r="A90" s="142" t="s">
        <v>277</v>
      </c>
      <c r="B90" s="199">
        <f t="shared" ref="B90:Q90" si="7">IF(B$16=0,0,B$16/B$5)</f>
        <v>3.3596634534633414E-2</v>
      </c>
      <c r="C90" s="199">
        <f t="shared" si="7"/>
        <v>3.3596634534633421E-2</v>
      </c>
      <c r="D90" s="199">
        <f t="shared" si="7"/>
        <v>3.3596634534633407E-2</v>
      </c>
      <c r="E90" s="199">
        <f t="shared" si="7"/>
        <v>3.3596634534633421E-2</v>
      </c>
      <c r="F90" s="199">
        <f t="shared" si="7"/>
        <v>3.3596634534633421E-2</v>
      </c>
      <c r="G90" s="199">
        <f t="shared" si="7"/>
        <v>3.3596634534633414E-2</v>
      </c>
      <c r="H90" s="199">
        <f t="shared" si="7"/>
        <v>3.3596634534633414E-2</v>
      </c>
      <c r="I90" s="199">
        <f t="shared" si="7"/>
        <v>3.35966345346334E-2</v>
      </c>
      <c r="J90" s="199">
        <f t="shared" si="7"/>
        <v>3.3596634534633414E-2</v>
      </c>
      <c r="K90" s="199">
        <f t="shared" si="7"/>
        <v>3.3596634534633414E-2</v>
      </c>
      <c r="L90" s="199">
        <f t="shared" si="7"/>
        <v>3.3596634534633407E-2</v>
      </c>
      <c r="M90" s="199">
        <f t="shared" si="7"/>
        <v>3.3596634534633407E-2</v>
      </c>
      <c r="N90" s="199">
        <f t="shared" si="7"/>
        <v>3.3596634534633421E-2</v>
      </c>
      <c r="O90" s="199">
        <f t="shared" si="7"/>
        <v>3.3596634534633407E-2</v>
      </c>
      <c r="P90" s="199">
        <f t="shared" si="7"/>
        <v>3.3596634534633414E-2</v>
      </c>
      <c r="Q90" s="199">
        <f t="shared" si="7"/>
        <v>3.3596634534633414E-2</v>
      </c>
    </row>
    <row r="91" spans="1:17" x14ac:dyDescent="0.25">
      <c r="A91" s="142" t="s">
        <v>276</v>
      </c>
      <c r="B91" s="199">
        <f t="shared" ref="B91:Q91" si="8">IF(B$22=0,0,B$22/B$5)</f>
        <v>2.7480306070630883E-2</v>
      </c>
      <c r="C91" s="199">
        <f t="shared" si="8"/>
        <v>2.7480306070630879E-2</v>
      </c>
      <c r="D91" s="199">
        <f t="shared" si="8"/>
        <v>2.7480404156961871E-2</v>
      </c>
      <c r="E91" s="199">
        <f t="shared" si="8"/>
        <v>2.7480306070630883E-2</v>
      </c>
      <c r="F91" s="199">
        <f t="shared" si="8"/>
        <v>2.7480306070630886E-2</v>
      </c>
      <c r="G91" s="199">
        <f t="shared" si="8"/>
        <v>2.7480306070630883E-2</v>
      </c>
      <c r="H91" s="199">
        <f t="shared" si="8"/>
        <v>2.7480306070630886E-2</v>
      </c>
      <c r="I91" s="199">
        <f t="shared" si="8"/>
        <v>2.7480540664966583E-2</v>
      </c>
      <c r="J91" s="199">
        <f t="shared" si="8"/>
        <v>2.7480494845952944E-2</v>
      </c>
      <c r="K91" s="199">
        <f t="shared" si="8"/>
        <v>2.7480306070630883E-2</v>
      </c>
      <c r="L91" s="199">
        <f t="shared" si="8"/>
        <v>2.7480306070630883E-2</v>
      </c>
      <c r="M91" s="199">
        <f t="shared" si="8"/>
        <v>2.7480310290583055E-2</v>
      </c>
      <c r="N91" s="199">
        <f t="shared" si="8"/>
        <v>2.7480359525367121E-2</v>
      </c>
      <c r="O91" s="199">
        <f t="shared" si="8"/>
        <v>2.7480548044577544E-2</v>
      </c>
      <c r="P91" s="199">
        <f t="shared" si="8"/>
        <v>2.7480306070630879E-2</v>
      </c>
      <c r="Q91" s="199">
        <f t="shared" si="8"/>
        <v>2.7480306070630886E-2</v>
      </c>
    </row>
    <row r="92" spans="1:17" x14ac:dyDescent="0.25">
      <c r="A92" s="142" t="s">
        <v>275</v>
      </c>
      <c r="B92" s="199">
        <f t="shared" ref="B92:Q92" si="9">IF(B$23=0,0,B$23/B$5)</f>
        <v>7.8494577055470141E-6</v>
      </c>
      <c r="C92" s="199">
        <f t="shared" si="9"/>
        <v>7.8494577055470513E-6</v>
      </c>
      <c r="D92" s="199">
        <f t="shared" si="9"/>
        <v>7.7513713745563691E-6</v>
      </c>
      <c r="E92" s="199">
        <f t="shared" si="9"/>
        <v>7.8494577055470293E-6</v>
      </c>
      <c r="F92" s="199">
        <f t="shared" si="9"/>
        <v>7.8494577055470276E-6</v>
      </c>
      <c r="G92" s="199">
        <f t="shared" si="9"/>
        <v>7.8494577055470581E-6</v>
      </c>
      <c r="H92" s="199">
        <f t="shared" si="9"/>
        <v>7.8494577055470225E-6</v>
      </c>
      <c r="I92" s="199">
        <f t="shared" si="9"/>
        <v>7.6148633698352534E-6</v>
      </c>
      <c r="J92" s="199">
        <f t="shared" si="9"/>
        <v>7.6606823834931929E-6</v>
      </c>
      <c r="K92" s="199">
        <f t="shared" si="9"/>
        <v>7.8494577055470073E-6</v>
      </c>
      <c r="L92" s="199">
        <f t="shared" si="9"/>
        <v>7.8494577055470446E-6</v>
      </c>
      <c r="M92" s="199">
        <f t="shared" si="9"/>
        <v>7.8452377533727961E-6</v>
      </c>
      <c r="N92" s="199">
        <f t="shared" si="9"/>
        <v>7.7960029693130783E-6</v>
      </c>
      <c r="O92" s="199">
        <f t="shared" si="9"/>
        <v>7.6074837588758339E-6</v>
      </c>
      <c r="P92" s="199">
        <f t="shared" si="9"/>
        <v>7.8494577055470615E-6</v>
      </c>
      <c r="Q92" s="199">
        <f t="shared" si="9"/>
        <v>7.8494577055470158E-6</v>
      </c>
    </row>
    <row r="93" spans="1:17" x14ac:dyDescent="0.25">
      <c r="A93" s="127" t="s">
        <v>262</v>
      </c>
      <c r="B93" s="200">
        <f t="shared" ref="B93:Q93" si="10">IF(B$24=0,0,B$24/B$5)</f>
        <v>5.0903991719141548E-2</v>
      </c>
      <c r="C93" s="200">
        <f t="shared" si="10"/>
        <v>5.0903991719141541E-2</v>
      </c>
      <c r="D93" s="200">
        <f t="shared" si="10"/>
        <v>5.0903991719141548E-2</v>
      </c>
      <c r="E93" s="200">
        <f t="shared" si="10"/>
        <v>5.0903991719141527E-2</v>
      </c>
      <c r="F93" s="200">
        <f t="shared" si="10"/>
        <v>5.0903991719141541E-2</v>
      </c>
      <c r="G93" s="200">
        <f t="shared" si="10"/>
        <v>5.0903991719141541E-2</v>
      </c>
      <c r="H93" s="200">
        <f t="shared" si="10"/>
        <v>5.0903991719141554E-2</v>
      </c>
      <c r="I93" s="200">
        <f t="shared" si="10"/>
        <v>5.0903991719141499E-2</v>
      </c>
      <c r="J93" s="200">
        <f t="shared" si="10"/>
        <v>5.0903991719141548E-2</v>
      </c>
      <c r="K93" s="200">
        <f t="shared" si="10"/>
        <v>5.0903991719141548E-2</v>
      </c>
      <c r="L93" s="200">
        <f t="shared" si="10"/>
        <v>5.0903991719141513E-2</v>
      </c>
      <c r="M93" s="200">
        <f t="shared" si="10"/>
        <v>5.0903991719141527E-2</v>
      </c>
      <c r="N93" s="200">
        <f t="shared" si="10"/>
        <v>5.0903991719141548E-2</v>
      </c>
      <c r="O93" s="200">
        <f t="shared" si="10"/>
        <v>5.0903991719141527E-2</v>
      </c>
      <c r="P93" s="200">
        <f t="shared" si="10"/>
        <v>5.0903991719141534E-2</v>
      </c>
      <c r="Q93" s="200">
        <f t="shared" si="10"/>
        <v>5.0903991719141554E-2</v>
      </c>
    </row>
    <row r="94" spans="1:17" x14ac:dyDescent="0.25">
      <c r="A94" s="142" t="s">
        <v>274</v>
      </c>
      <c r="B94" s="199">
        <f t="shared" ref="B94:Q94" si="11">IF(B$25=0,0,B$25/B$5)</f>
        <v>3.9144858719742881E-2</v>
      </c>
      <c r="C94" s="199">
        <f t="shared" si="11"/>
        <v>3.9144858719742694E-2</v>
      </c>
      <c r="D94" s="199">
        <f t="shared" si="11"/>
        <v>3.9635290374696118E-2</v>
      </c>
      <c r="E94" s="199">
        <f t="shared" si="11"/>
        <v>3.9144858719742805E-2</v>
      </c>
      <c r="F94" s="199">
        <f t="shared" si="11"/>
        <v>3.9144858719742839E-2</v>
      </c>
      <c r="G94" s="199">
        <f t="shared" si="11"/>
        <v>3.9144858719742673E-2</v>
      </c>
      <c r="H94" s="199">
        <f t="shared" si="11"/>
        <v>3.9144858719742881E-2</v>
      </c>
      <c r="I94" s="199">
        <f t="shared" si="11"/>
        <v>4.0317830398301641E-2</v>
      </c>
      <c r="J94" s="199">
        <f t="shared" si="11"/>
        <v>4.0088735330011997E-2</v>
      </c>
      <c r="K94" s="199">
        <f t="shared" si="11"/>
        <v>3.9144858719742916E-2</v>
      </c>
      <c r="L94" s="199">
        <f t="shared" si="11"/>
        <v>3.9144858719742708E-2</v>
      </c>
      <c r="M94" s="199">
        <f t="shared" si="11"/>
        <v>3.9165958480613952E-2</v>
      </c>
      <c r="N94" s="199">
        <f t="shared" si="11"/>
        <v>3.9412132400912576E-2</v>
      </c>
      <c r="O94" s="199">
        <f t="shared" si="11"/>
        <v>4.0354728453098773E-2</v>
      </c>
      <c r="P94" s="199">
        <f t="shared" si="11"/>
        <v>3.9144858719742645E-2</v>
      </c>
      <c r="Q94" s="199">
        <f t="shared" si="11"/>
        <v>3.9144858719742888E-2</v>
      </c>
    </row>
    <row r="95" spans="1:17" x14ac:dyDescent="0.25">
      <c r="A95" s="142" t="s">
        <v>273</v>
      </c>
      <c r="B95" s="199">
        <f t="shared" ref="B95:Q95" si="12">IF(B$31=0,0,B$31/B$5)</f>
        <v>1.1727735168576467E-2</v>
      </c>
      <c r="C95" s="199">
        <f t="shared" si="12"/>
        <v>1.1727735168576659E-2</v>
      </c>
      <c r="D95" s="199">
        <f t="shared" si="12"/>
        <v>1.1237695858947202E-2</v>
      </c>
      <c r="E95" s="199">
        <f t="shared" si="12"/>
        <v>1.1727735168576546E-2</v>
      </c>
      <c r="F95" s="199">
        <f t="shared" si="12"/>
        <v>1.1727735168576519E-2</v>
      </c>
      <c r="G95" s="199">
        <f t="shared" si="12"/>
        <v>1.1727735168576676E-2</v>
      </c>
      <c r="H95" s="199">
        <f t="shared" si="12"/>
        <v>1.1727735168576486E-2</v>
      </c>
      <c r="I95" s="199">
        <f t="shared" si="12"/>
        <v>1.0555701867360516E-2</v>
      </c>
      <c r="J95" s="199">
        <f t="shared" si="12"/>
        <v>1.0784613659595575E-2</v>
      </c>
      <c r="K95" s="199">
        <f t="shared" si="12"/>
        <v>1.1727735168576439E-2</v>
      </c>
      <c r="L95" s="199">
        <f t="shared" si="12"/>
        <v>1.1727735168576612E-2</v>
      </c>
      <c r="M95" s="199">
        <f t="shared" si="12"/>
        <v>1.1706652287514087E-2</v>
      </c>
      <c r="N95" s="199">
        <f t="shared" si="12"/>
        <v>1.146067530635172E-2</v>
      </c>
      <c r="O95" s="199">
        <f t="shared" si="12"/>
        <v>1.0518833331007242E-2</v>
      </c>
      <c r="P95" s="199">
        <f t="shared" si="12"/>
        <v>1.1727735168576713E-2</v>
      </c>
      <c r="Q95" s="199">
        <f t="shared" si="12"/>
        <v>1.1727735168576474E-2</v>
      </c>
    </row>
    <row r="96" spans="1:17" x14ac:dyDescent="0.25">
      <c r="A96" s="142" t="s">
        <v>272</v>
      </c>
      <c r="B96" s="199">
        <f t="shared" ref="B96:Q96" si="13">IF(B$32=0,0,B$32/B$5)</f>
        <v>3.139783082218807E-5</v>
      </c>
      <c r="C96" s="199">
        <f t="shared" si="13"/>
        <v>3.1397830822188226E-5</v>
      </c>
      <c r="D96" s="199">
        <f t="shared" si="13"/>
        <v>3.1005485498225483E-5</v>
      </c>
      <c r="E96" s="199">
        <f t="shared" si="13"/>
        <v>3.1397830822188138E-5</v>
      </c>
      <c r="F96" s="199">
        <f t="shared" si="13"/>
        <v>3.139783082218811E-5</v>
      </c>
      <c r="G96" s="199">
        <f t="shared" si="13"/>
        <v>3.1397830822188232E-5</v>
      </c>
      <c r="H96" s="199">
        <f t="shared" si="13"/>
        <v>3.139783082218809E-5</v>
      </c>
      <c r="I96" s="199">
        <f t="shared" si="13"/>
        <v>3.0459453479341024E-5</v>
      </c>
      <c r="J96" s="199">
        <f t="shared" si="13"/>
        <v>3.0642729533972792E-5</v>
      </c>
      <c r="K96" s="199">
        <f t="shared" si="13"/>
        <v>3.1397830822188056E-5</v>
      </c>
      <c r="L96" s="199">
        <f t="shared" si="13"/>
        <v>3.1397830822188185E-5</v>
      </c>
      <c r="M96" s="199">
        <f t="shared" si="13"/>
        <v>3.1380951013491205E-5</v>
      </c>
      <c r="N96" s="199">
        <f t="shared" si="13"/>
        <v>3.1184011877252327E-5</v>
      </c>
      <c r="O96" s="199">
        <f t="shared" si="13"/>
        <v>3.0429935035503336E-5</v>
      </c>
      <c r="P96" s="199">
        <f t="shared" si="13"/>
        <v>3.1397830822188266E-5</v>
      </c>
      <c r="Q96" s="199">
        <f t="shared" si="13"/>
        <v>3.1397830822188077E-5</v>
      </c>
    </row>
    <row r="97" spans="1:17" x14ac:dyDescent="0.25">
      <c r="A97" s="127" t="s">
        <v>261</v>
      </c>
      <c r="B97" s="200">
        <f t="shared" ref="B97:Q97" si="14">IF(B$33=0,0,B$33/B$5)</f>
        <v>0.56860141939279174</v>
      </c>
      <c r="C97" s="200">
        <f t="shared" si="14"/>
        <v>0.54609252136930819</v>
      </c>
      <c r="D97" s="200">
        <f t="shared" si="14"/>
        <v>0.55494584122927815</v>
      </c>
      <c r="E97" s="200">
        <f t="shared" si="14"/>
        <v>0.56246979504839323</v>
      </c>
      <c r="F97" s="200">
        <f t="shared" si="14"/>
        <v>0.55126559801792474</v>
      </c>
      <c r="G97" s="200">
        <f t="shared" si="14"/>
        <v>0.54153174253242609</v>
      </c>
      <c r="H97" s="200">
        <f t="shared" si="14"/>
        <v>0.53959906542617486</v>
      </c>
      <c r="I97" s="200">
        <f t="shared" si="14"/>
        <v>0.52997973127187659</v>
      </c>
      <c r="J97" s="200">
        <f t="shared" si="14"/>
        <v>0.51221606954806331</v>
      </c>
      <c r="K97" s="200">
        <f t="shared" si="14"/>
        <v>0.50422534190867818</v>
      </c>
      <c r="L97" s="200">
        <f t="shared" si="14"/>
        <v>0.51563434095394267</v>
      </c>
      <c r="M97" s="200">
        <f t="shared" si="14"/>
        <v>0.50633776026059973</v>
      </c>
      <c r="N97" s="200">
        <f t="shared" si="14"/>
        <v>0.51029388852490032</v>
      </c>
      <c r="O97" s="200">
        <f t="shared" si="14"/>
        <v>0.49032122555076546</v>
      </c>
      <c r="P97" s="200">
        <f t="shared" si="14"/>
        <v>0.46980536029408637</v>
      </c>
      <c r="Q97" s="200">
        <f t="shared" si="14"/>
        <v>0.46443861342010745</v>
      </c>
    </row>
    <row r="98" spans="1:17" x14ac:dyDescent="0.25">
      <c r="A98" s="127" t="s">
        <v>260</v>
      </c>
      <c r="B98" s="200">
        <f t="shared" ref="B98:Q98" si="15">IF(B$44=0,0,B$44/B$5)</f>
        <v>9.6717584266368908E-2</v>
      </c>
      <c r="C98" s="200">
        <f t="shared" si="15"/>
        <v>9.6717584266368908E-2</v>
      </c>
      <c r="D98" s="200">
        <f t="shared" si="15"/>
        <v>9.6717584266368908E-2</v>
      </c>
      <c r="E98" s="200">
        <f t="shared" si="15"/>
        <v>9.6717584266368922E-2</v>
      </c>
      <c r="F98" s="200">
        <f t="shared" si="15"/>
        <v>9.6717584266368908E-2</v>
      </c>
      <c r="G98" s="200">
        <f t="shared" si="15"/>
        <v>9.671758426636895E-2</v>
      </c>
      <c r="H98" s="200">
        <f t="shared" si="15"/>
        <v>9.6717584266368936E-2</v>
      </c>
      <c r="I98" s="200">
        <f t="shared" si="15"/>
        <v>9.6717584266368881E-2</v>
      </c>
      <c r="J98" s="200">
        <f t="shared" si="15"/>
        <v>9.6717584266368908E-2</v>
      </c>
      <c r="K98" s="200">
        <f t="shared" si="15"/>
        <v>9.6717584266368908E-2</v>
      </c>
      <c r="L98" s="200">
        <f t="shared" si="15"/>
        <v>9.6717584266368908E-2</v>
      </c>
      <c r="M98" s="200">
        <f t="shared" si="15"/>
        <v>9.6717584266368894E-2</v>
      </c>
      <c r="N98" s="200">
        <f t="shared" si="15"/>
        <v>9.6717584266368908E-2</v>
      </c>
      <c r="O98" s="200">
        <f t="shared" si="15"/>
        <v>9.6717584266368881E-2</v>
      </c>
      <c r="P98" s="200">
        <f t="shared" si="15"/>
        <v>9.6717584266368908E-2</v>
      </c>
      <c r="Q98" s="200">
        <f t="shared" si="15"/>
        <v>9.6717584266368922E-2</v>
      </c>
    </row>
    <row r="99" spans="1:17" x14ac:dyDescent="0.25">
      <c r="A99" s="142" t="s">
        <v>271</v>
      </c>
      <c r="B99" s="199">
        <f t="shared" ref="B99:Q99" si="16">IF(B$45=0,0,B$45/B$5)</f>
        <v>4.3522912919866007E-2</v>
      </c>
      <c r="C99" s="199">
        <f t="shared" si="16"/>
        <v>4.3522912919866021E-2</v>
      </c>
      <c r="D99" s="199">
        <f t="shared" si="16"/>
        <v>4.3522912919866007E-2</v>
      </c>
      <c r="E99" s="199">
        <f t="shared" si="16"/>
        <v>4.3522912919866021E-2</v>
      </c>
      <c r="F99" s="199">
        <f t="shared" si="16"/>
        <v>4.3522912919866014E-2</v>
      </c>
      <c r="G99" s="199">
        <f t="shared" si="16"/>
        <v>4.3522912919866028E-2</v>
      </c>
      <c r="H99" s="199">
        <f t="shared" si="16"/>
        <v>4.3522912919866014E-2</v>
      </c>
      <c r="I99" s="199">
        <f t="shared" si="16"/>
        <v>4.3522912919865993E-2</v>
      </c>
      <c r="J99" s="199">
        <f t="shared" si="16"/>
        <v>4.3522912919866014E-2</v>
      </c>
      <c r="K99" s="199">
        <f t="shared" si="16"/>
        <v>4.3522912919866007E-2</v>
      </c>
      <c r="L99" s="199">
        <f t="shared" si="16"/>
        <v>4.3522912919866014E-2</v>
      </c>
      <c r="M99" s="199">
        <f t="shared" si="16"/>
        <v>4.3522912919866007E-2</v>
      </c>
      <c r="N99" s="199">
        <f t="shared" si="16"/>
        <v>4.3522912919866014E-2</v>
      </c>
      <c r="O99" s="199">
        <f t="shared" si="16"/>
        <v>4.3522912919865993E-2</v>
      </c>
      <c r="P99" s="199">
        <f t="shared" si="16"/>
        <v>4.3522912919866007E-2</v>
      </c>
      <c r="Q99" s="199">
        <f t="shared" si="16"/>
        <v>4.3522912919866014E-2</v>
      </c>
    </row>
    <row r="100" spans="1:17" x14ac:dyDescent="0.25">
      <c r="A100" s="142" t="s">
        <v>270</v>
      </c>
      <c r="B100" s="199">
        <f t="shared" ref="B100:Q100" si="17">IF(B$51=0,0,B$51/B$5)</f>
        <v>4.3426195335599646E-2</v>
      </c>
      <c r="C100" s="199">
        <f t="shared" si="17"/>
        <v>4.3426195335599639E-2</v>
      </c>
      <c r="D100" s="199">
        <f t="shared" si="17"/>
        <v>4.3426195335599639E-2</v>
      </c>
      <c r="E100" s="199">
        <f t="shared" si="17"/>
        <v>4.3426195335599646E-2</v>
      </c>
      <c r="F100" s="199">
        <f t="shared" si="17"/>
        <v>4.3426195335599632E-2</v>
      </c>
      <c r="G100" s="199">
        <f t="shared" si="17"/>
        <v>4.3426195335599646E-2</v>
      </c>
      <c r="H100" s="199">
        <f t="shared" si="17"/>
        <v>4.3426195335599646E-2</v>
      </c>
      <c r="I100" s="199">
        <f t="shared" si="17"/>
        <v>4.3426195335599632E-2</v>
      </c>
      <c r="J100" s="199">
        <f t="shared" si="17"/>
        <v>4.3426195335599639E-2</v>
      </c>
      <c r="K100" s="199">
        <f t="shared" si="17"/>
        <v>4.3426195335599646E-2</v>
      </c>
      <c r="L100" s="199">
        <f t="shared" si="17"/>
        <v>4.3426195335599639E-2</v>
      </c>
      <c r="M100" s="199">
        <f t="shared" si="17"/>
        <v>4.3426195335599632E-2</v>
      </c>
      <c r="N100" s="199">
        <f t="shared" si="17"/>
        <v>4.3426195335599639E-2</v>
      </c>
      <c r="O100" s="199">
        <f t="shared" si="17"/>
        <v>4.3426195335599632E-2</v>
      </c>
      <c r="P100" s="199">
        <f t="shared" si="17"/>
        <v>4.3426195335599639E-2</v>
      </c>
      <c r="Q100" s="199">
        <f t="shared" si="17"/>
        <v>4.3426195335599646E-2</v>
      </c>
    </row>
    <row r="101" spans="1:17" x14ac:dyDescent="0.25">
      <c r="A101" s="142" t="s">
        <v>269</v>
      </c>
      <c r="B101" s="199">
        <f t="shared" ref="B101:Q101" si="18">IF(B$62=0,0,B$62/B$5)</f>
        <v>2.9015275279910681E-3</v>
      </c>
      <c r="C101" s="199">
        <f t="shared" si="18"/>
        <v>2.9015275279910676E-3</v>
      </c>
      <c r="D101" s="199">
        <f t="shared" si="18"/>
        <v>2.9015275279910672E-3</v>
      </c>
      <c r="E101" s="199">
        <f t="shared" si="18"/>
        <v>2.9015275279910676E-3</v>
      </c>
      <c r="F101" s="199">
        <f t="shared" si="18"/>
        <v>2.9015275279910676E-3</v>
      </c>
      <c r="G101" s="199">
        <f t="shared" si="18"/>
        <v>2.9015275279910676E-3</v>
      </c>
      <c r="H101" s="199">
        <f t="shared" si="18"/>
        <v>2.9015275279910676E-3</v>
      </c>
      <c r="I101" s="199">
        <f t="shared" si="18"/>
        <v>2.9015275279910663E-3</v>
      </c>
      <c r="J101" s="199">
        <f t="shared" si="18"/>
        <v>2.9015275279910676E-3</v>
      </c>
      <c r="K101" s="199">
        <f t="shared" si="18"/>
        <v>2.9015275279910676E-3</v>
      </c>
      <c r="L101" s="199">
        <f t="shared" si="18"/>
        <v>2.9015275279910672E-3</v>
      </c>
      <c r="M101" s="199">
        <f t="shared" si="18"/>
        <v>2.9015275279910668E-3</v>
      </c>
      <c r="N101" s="199">
        <f t="shared" si="18"/>
        <v>2.9015275279910681E-3</v>
      </c>
      <c r="O101" s="199">
        <f t="shared" si="18"/>
        <v>2.9015275279910668E-3</v>
      </c>
      <c r="P101" s="199">
        <f t="shared" si="18"/>
        <v>2.9015275279910676E-3</v>
      </c>
      <c r="Q101" s="199">
        <f t="shared" si="18"/>
        <v>2.9015275279910676E-3</v>
      </c>
    </row>
    <row r="102" spans="1:17" x14ac:dyDescent="0.25">
      <c r="A102" s="142" t="s">
        <v>268</v>
      </c>
      <c r="B102" s="199">
        <f t="shared" ref="B102:Q102" si="19">IF(B$63=0,0,B$63/B$5)</f>
        <v>6.7702308986458248E-3</v>
      </c>
      <c r="C102" s="199">
        <f t="shared" si="19"/>
        <v>6.7702308986458248E-3</v>
      </c>
      <c r="D102" s="199">
        <f t="shared" si="19"/>
        <v>6.7702308986458239E-3</v>
      </c>
      <c r="E102" s="199">
        <f t="shared" si="19"/>
        <v>6.7702308986458248E-3</v>
      </c>
      <c r="F102" s="199">
        <f t="shared" si="19"/>
        <v>6.7702308986458248E-3</v>
      </c>
      <c r="G102" s="199">
        <f t="shared" si="19"/>
        <v>6.7702308986458248E-3</v>
      </c>
      <c r="H102" s="199">
        <f t="shared" si="19"/>
        <v>6.7702308986458248E-3</v>
      </c>
      <c r="I102" s="199">
        <f t="shared" si="19"/>
        <v>6.7702308986458222E-3</v>
      </c>
      <c r="J102" s="199">
        <f t="shared" si="19"/>
        <v>6.7702308986458248E-3</v>
      </c>
      <c r="K102" s="199">
        <f t="shared" si="19"/>
        <v>6.7702308986458256E-3</v>
      </c>
      <c r="L102" s="199">
        <f t="shared" si="19"/>
        <v>6.7702308986458239E-3</v>
      </c>
      <c r="M102" s="199">
        <f t="shared" si="19"/>
        <v>6.770230898645823E-3</v>
      </c>
      <c r="N102" s="199">
        <f t="shared" si="19"/>
        <v>6.7702308986458248E-3</v>
      </c>
      <c r="O102" s="199">
        <f t="shared" si="19"/>
        <v>6.770230898645823E-3</v>
      </c>
      <c r="P102" s="199">
        <f t="shared" si="19"/>
        <v>6.7702308986458239E-3</v>
      </c>
      <c r="Q102" s="199">
        <f t="shared" si="19"/>
        <v>6.7702308986458248E-3</v>
      </c>
    </row>
    <row r="103" spans="1:17" x14ac:dyDescent="0.25">
      <c r="A103" s="142" t="s">
        <v>267</v>
      </c>
      <c r="B103" s="199">
        <f t="shared" ref="B103:Q103" si="20">IF(B$64=0,0,B$64/B$5)</f>
        <v>9.6717584266368917E-5</v>
      </c>
      <c r="C103" s="199">
        <f t="shared" si="20"/>
        <v>9.6717584266368917E-5</v>
      </c>
      <c r="D103" s="199">
        <f t="shared" si="20"/>
        <v>9.6717584266368904E-5</v>
      </c>
      <c r="E103" s="199">
        <f t="shared" si="20"/>
        <v>9.6717584266368917E-5</v>
      </c>
      <c r="F103" s="199">
        <f t="shared" si="20"/>
        <v>9.6717584266368931E-5</v>
      </c>
      <c r="G103" s="199">
        <f t="shared" si="20"/>
        <v>9.6717584266368917E-5</v>
      </c>
      <c r="H103" s="199">
        <f t="shared" si="20"/>
        <v>9.6717584266368931E-5</v>
      </c>
      <c r="I103" s="199">
        <f t="shared" si="20"/>
        <v>9.6717584266368877E-5</v>
      </c>
      <c r="J103" s="199">
        <f t="shared" si="20"/>
        <v>9.6717584266368917E-5</v>
      </c>
      <c r="K103" s="199">
        <f t="shared" si="20"/>
        <v>9.6717584266368917E-5</v>
      </c>
      <c r="L103" s="199">
        <f t="shared" si="20"/>
        <v>9.6717584266368904E-5</v>
      </c>
      <c r="M103" s="199">
        <f t="shared" si="20"/>
        <v>9.671758426636889E-5</v>
      </c>
      <c r="N103" s="199">
        <f t="shared" si="20"/>
        <v>9.6717584266368917E-5</v>
      </c>
      <c r="O103" s="199">
        <f t="shared" si="20"/>
        <v>9.671758426636889E-5</v>
      </c>
      <c r="P103" s="199">
        <f t="shared" si="20"/>
        <v>9.6717584266368904E-5</v>
      </c>
      <c r="Q103" s="199">
        <f t="shared" si="20"/>
        <v>9.6717584266368917E-5</v>
      </c>
    </row>
    <row r="104" spans="1:17" x14ac:dyDescent="0.25">
      <c r="A104" s="127" t="s">
        <v>259</v>
      </c>
      <c r="B104" s="200">
        <f t="shared" ref="B104:Q104" si="21">IF(B$65=0,0,B$65/B$5)</f>
        <v>8.7554865756923436E-2</v>
      </c>
      <c r="C104" s="200">
        <f t="shared" si="21"/>
        <v>8.7554865756923422E-2</v>
      </c>
      <c r="D104" s="200">
        <f t="shared" si="21"/>
        <v>8.7554865756923422E-2</v>
      </c>
      <c r="E104" s="200">
        <f t="shared" si="21"/>
        <v>8.7554865756923436E-2</v>
      </c>
      <c r="F104" s="200">
        <f t="shared" si="21"/>
        <v>8.7554865756923436E-2</v>
      </c>
      <c r="G104" s="200">
        <f t="shared" si="21"/>
        <v>8.7554865756923436E-2</v>
      </c>
      <c r="H104" s="200">
        <f t="shared" si="21"/>
        <v>8.7554865756923436E-2</v>
      </c>
      <c r="I104" s="200">
        <f t="shared" si="21"/>
        <v>8.7554865756923395E-2</v>
      </c>
      <c r="J104" s="200">
        <f t="shared" si="21"/>
        <v>8.7554865756923436E-2</v>
      </c>
      <c r="K104" s="200">
        <f t="shared" si="21"/>
        <v>8.7554865756923436E-2</v>
      </c>
      <c r="L104" s="200">
        <f t="shared" si="21"/>
        <v>8.7554865756923422E-2</v>
      </c>
      <c r="M104" s="200">
        <f t="shared" si="21"/>
        <v>8.7554865756923408E-2</v>
      </c>
      <c r="N104" s="200">
        <f t="shared" si="21"/>
        <v>8.7554865756923422E-2</v>
      </c>
      <c r="O104" s="200">
        <f t="shared" si="21"/>
        <v>8.7554865756923408E-2</v>
      </c>
      <c r="P104" s="200">
        <f t="shared" si="21"/>
        <v>8.7554865756923408E-2</v>
      </c>
      <c r="Q104" s="200">
        <f t="shared" si="21"/>
        <v>8.7554865756923422E-2</v>
      </c>
    </row>
    <row r="105" spans="1:17" x14ac:dyDescent="0.25">
      <c r="A105" s="142" t="s">
        <v>266</v>
      </c>
      <c r="B105" s="199">
        <f t="shared" ref="B105:Q105" si="22">IF(B$66=0,0,B$66/B$5)</f>
        <v>3.6773043617907841E-2</v>
      </c>
      <c r="C105" s="199">
        <f t="shared" si="22"/>
        <v>3.6773043617907841E-2</v>
      </c>
      <c r="D105" s="199">
        <f t="shared" si="22"/>
        <v>3.6773043617907834E-2</v>
      </c>
      <c r="E105" s="199">
        <f t="shared" si="22"/>
        <v>3.6773043617907841E-2</v>
      </c>
      <c r="F105" s="199">
        <f t="shared" si="22"/>
        <v>3.6773043617907841E-2</v>
      </c>
      <c r="G105" s="199">
        <f t="shared" si="22"/>
        <v>3.6773043617907841E-2</v>
      </c>
      <c r="H105" s="199">
        <f t="shared" si="22"/>
        <v>3.6773043617907841E-2</v>
      </c>
      <c r="I105" s="199">
        <f t="shared" si="22"/>
        <v>3.677304361790782E-2</v>
      </c>
      <c r="J105" s="199">
        <f t="shared" si="22"/>
        <v>3.6773043617907841E-2</v>
      </c>
      <c r="K105" s="199">
        <f t="shared" si="22"/>
        <v>3.6773043617907841E-2</v>
      </c>
      <c r="L105" s="199">
        <f t="shared" si="22"/>
        <v>3.6773043617907834E-2</v>
      </c>
      <c r="M105" s="199">
        <f t="shared" si="22"/>
        <v>3.6773043617907827E-2</v>
      </c>
      <c r="N105" s="199">
        <f t="shared" si="22"/>
        <v>3.6773043617907841E-2</v>
      </c>
      <c r="O105" s="199">
        <f t="shared" si="22"/>
        <v>3.6773043617907827E-2</v>
      </c>
      <c r="P105" s="199">
        <f t="shared" si="22"/>
        <v>3.6773043617907834E-2</v>
      </c>
      <c r="Q105" s="199">
        <f t="shared" si="22"/>
        <v>3.6773043617907841E-2</v>
      </c>
    </row>
    <row r="106" spans="1:17" x14ac:dyDescent="0.25">
      <c r="A106" s="142" t="s">
        <v>265</v>
      </c>
      <c r="B106" s="199">
        <f t="shared" ref="B106:Q106" si="23">IF(B$67=0,0,B$67/B$5)</f>
        <v>7.004389260553876E-3</v>
      </c>
      <c r="C106" s="199">
        <f t="shared" si="23"/>
        <v>7.0043892605538751E-3</v>
      </c>
      <c r="D106" s="199">
        <f t="shared" si="23"/>
        <v>7.0043892605538734E-3</v>
      </c>
      <c r="E106" s="199">
        <f t="shared" si="23"/>
        <v>7.004389260553876E-3</v>
      </c>
      <c r="F106" s="199">
        <f t="shared" si="23"/>
        <v>7.0043892605538742E-3</v>
      </c>
      <c r="G106" s="199">
        <f t="shared" si="23"/>
        <v>7.0043892605538751E-3</v>
      </c>
      <c r="H106" s="199">
        <f t="shared" si="23"/>
        <v>7.0043892605538751E-3</v>
      </c>
      <c r="I106" s="199">
        <f t="shared" si="23"/>
        <v>7.0043892605538725E-3</v>
      </c>
      <c r="J106" s="199">
        <f t="shared" si="23"/>
        <v>7.0043892605538734E-3</v>
      </c>
      <c r="K106" s="199">
        <f t="shared" si="23"/>
        <v>7.004389260553876E-3</v>
      </c>
      <c r="L106" s="199">
        <f t="shared" si="23"/>
        <v>7.0043892605538734E-3</v>
      </c>
      <c r="M106" s="199">
        <f t="shared" si="23"/>
        <v>7.0043892605538734E-3</v>
      </c>
      <c r="N106" s="199">
        <f t="shared" si="23"/>
        <v>7.0043892605538742E-3</v>
      </c>
      <c r="O106" s="199">
        <f t="shared" si="23"/>
        <v>7.0043892605538734E-3</v>
      </c>
      <c r="P106" s="199">
        <f t="shared" si="23"/>
        <v>7.0043892605538742E-3</v>
      </c>
      <c r="Q106" s="199">
        <f t="shared" si="23"/>
        <v>7.0043892605538751E-3</v>
      </c>
    </row>
    <row r="107" spans="1:17" x14ac:dyDescent="0.25">
      <c r="A107" s="142" t="s">
        <v>264</v>
      </c>
      <c r="B107" s="199">
        <f t="shared" ref="B107:Q107" si="24">IF(B$78=0,0,B$78/B$5)</f>
        <v>4.3777432878461718E-2</v>
      </c>
      <c r="C107" s="199">
        <f t="shared" si="24"/>
        <v>4.3777432878461718E-2</v>
      </c>
      <c r="D107" s="199">
        <f t="shared" si="24"/>
        <v>4.3777432878461711E-2</v>
      </c>
      <c r="E107" s="199">
        <f t="shared" si="24"/>
        <v>4.3777432878461718E-2</v>
      </c>
      <c r="F107" s="199">
        <f t="shared" si="24"/>
        <v>4.3777432878461718E-2</v>
      </c>
      <c r="G107" s="199">
        <f t="shared" si="24"/>
        <v>4.3777432878461718E-2</v>
      </c>
      <c r="H107" s="199">
        <f t="shared" si="24"/>
        <v>4.3777432878461718E-2</v>
      </c>
      <c r="I107" s="199">
        <f t="shared" si="24"/>
        <v>4.3777432878461697E-2</v>
      </c>
      <c r="J107" s="199">
        <f t="shared" si="24"/>
        <v>4.3777432878461718E-2</v>
      </c>
      <c r="K107" s="199">
        <f t="shared" si="24"/>
        <v>4.3777432878461718E-2</v>
      </c>
      <c r="L107" s="199">
        <f t="shared" si="24"/>
        <v>4.3777432878461711E-2</v>
      </c>
      <c r="M107" s="199">
        <f t="shared" si="24"/>
        <v>4.3777432878461704E-2</v>
      </c>
      <c r="N107" s="199">
        <f t="shared" si="24"/>
        <v>4.3777432878461718E-2</v>
      </c>
      <c r="O107" s="199">
        <f t="shared" si="24"/>
        <v>4.3777432878461704E-2</v>
      </c>
      <c r="P107" s="199">
        <f t="shared" si="24"/>
        <v>4.3777432878461704E-2</v>
      </c>
      <c r="Q107" s="199">
        <f t="shared" si="24"/>
        <v>4.3777432878461718E-2</v>
      </c>
    </row>
    <row r="108" spans="1:17" x14ac:dyDescent="0.25">
      <c r="A108" s="72" t="s">
        <v>258</v>
      </c>
      <c r="B108" s="71">
        <f t="shared" ref="B108:Q108" si="25">IF(B$79=0,0,B$79/B$5)</f>
        <v>2.8502403472738486E-2</v>
      </c>
      <c r="C108" s="71">
        <f t="shared" si="25"/>
        <v>5.1011301496221989E-2</v>
      </c>
      <c r="D108" s="71">
        <f t="shared" si="25"/>
        <v>4.2157981636251986E-2</v>
      </c>
      <c r="E108" s="71">
        <f t="shared" si="25"/>
        <v>3.4634027817137064E-2</v>
      </c>
      <c r="F108" s="71">
        <f t="shared" si="25"/>
        <v>4.5838224847605392E-2</v>
      </c>
      <c r="G108" s="71">
        <f t="shared" si="25"/>
        <v>5.557208033310395E-2</v>
      </c>
      <c r="H108" s="71">
        <f t="shared" si="25"/>
        <v>5.7504757439355333E-2</v>
      </c>
      <c r="I108" s="71">
        <f t="shared" si="25"/>
        <v>6.712409159365347E-2</v>
      </c>
      <c r="J108" s="71">
        <f t="shared" si="25"/>
        <v>8.4887753317466938E-2</v>
      </c>
      <c r="K108" s="71">
        <f t="shared" si="25"/>
        <v>9.2878480956851875E-2</v>
      </c>
      <c r="L108" s="71">
        <f t="shared" si="25"/>
        <v>8.1469481911587496E-2</v>
      </c>
      <c r="M108" s="71">
        <f t="shared" si="25"/>
        <v>9.0766062604930364E-2</v>
      </c>
      <c r="N108" s="71">
        <f t="shared" si="25"/>
        <v>8.6809934340629863E-2</v>
      </c>
      <c r="O108" s="71">
        <f t="shared" si="25"/>
        <v>0.10678259731476465</v>
      </c>
      <c r="P108" s="71">
        <f t="shared" si="25"/>
        <v>0.1272984625714437</v>
      </c>
      <c r="Q108" s="71">
        <f t="shared" si="25"/>
        <v>0.13266520944542273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151.53733760429316</v>
      </c>
      <c r="C112" s="230">
        <f t="shared" si="26"/>
        <v>149.78250585219405</v>
      </c>
      <c r="D112" s="230">
        <f t="shared" si="26"/>
        <v>148.36714560161363</v>
      </c>
      <c r="E112" s="230">
        <f t="shared" si="26"/>
        <v>147.58405960105142</v>
      </c>
      <c r="F112" s="230">
        <f t="shared" si="26"/>
        <v>147.34461390362898</v>
      </c>
      <c r="G112" s="230">
        <f t="shared" si="26"/>
        <v>144.85140847868234</v>
      </c>
      <c r="H112" s="230">
        <f t="shared" si="26"/>
        <v>142.75575043436262</v>
      </c>
      <c r="I112" s="230">
        <f t="shared" si="26"/>
        <v>140.92997909413873</v>
      </c>
      <c r="J112" s="230">
        <f t="shared" si="26"/>
        <v>140.66354166139902</v>
      </c>
      <c r="K112" s="230">
        <f t="shared" si="26"/>
        <v>138.73329601799259</v>
      </c>
      <c r="L112" s="230">
        <f t="shared" si="26"/>
        <v>136.91582949813545</v>
      </c>
      <c r="M112" s="230">
        <f t="shared" si="26"/>
        <v>133.57635351720154</v>
      </c>
      <c r="N112" s="230">
        <f t="shared" si="26"/>
        <v>131.81810377437543</v>
      </c>
      <c r="O112" s="230">
        <f t="shared" si="26"/>
        <v>128.20522459881045</v>
      </c>
      <c r="P112" s="230">
        <f t="shared" si="26"/>
        <v>127.37551546672971</v>
      </c>
      <c r="Q112" s="230">
        <f t="shared" si="26"/>
        <v>127.73714404766724</v>
      </c>
    </row>
    <row r="113" spans="1:17" x14ac:dyDescent="0.25">
      <c r="A113" s="132" t="s">
        <v>83</v>
      </c>
      <c r="B113" s="275">
        <f>IF(B$6=0,0,B$6/FBT!B$5*1000)</f>
        <v>1.9786745768260459</v>
      </c>
      <c r="C113" s="275">
        <f>IF(C$6=0,0,C$6/FBT!C$5*1000)</f>
        <v>1.9557611415672538</v>
      </c>
      <c r="D113" s="275">
        <f>IF(D$6=0,0,D$6/FBT!D$5*1000)</f>
        <v>1.937280301207061</v>
      </c>
      <c r="E113" s="275">
        <f>IF(E$6=0,0,E$6/FBT!E$5*1000)</f>
        <v>1.9270552808571133</v>
      </c>
      <c r="F113" s="275">
        <f>IF(F$6=0,0,F$6/FBT!F$5*1000)</f>
        <v>1.9239287569158166</v>
      </c>
      <c r="G113" s="275">
        <f>IF(G$6=0,0,G$6/FBT!G$5*1000)</f>
        <v>1.8913741253831657</v>
      </c>
      <c r="H113" s="275">
        <f>IF(H$6=0,0,H$6/FBT!H$5*1000)</f>
        <v>1.864010405262621</v>
      </c>
      <c r="I113" s="275">
        <f>IF(I$6=0,0,I$6/FBT!I$5*1000)</f>
        <v>1.8401706876648873</v>
      </c>
      <c r="J113" s="275">
        <f>IF(J$6=0,0,J$6/FBT!J$5*1000)</f>
        <v>1.8366917234517675</v>
      </c>
      <c r="K113" s="275">
        <f>IF(K$6=0,0,K$6/FBT!K$5*1000)</f>
        <v>1.8114878493305866</v>
      </c>
      <c r="L113" s="275">
        <f>IF(L$6=0,0,L$6/FBT!L$5*1000)</f>
        <v>1.7877565705980507</v>
      </c>
      <c r="M113" s="275">
        <f>IF(M$6=0,0,M$6/FBT!M$5*1000)</f>
        <v>1.7441518964770768</v>
      </c>
      <c r="N113" s="275">
        <f>IF(N$6=0,0,N$6/FBT!N$5*1000)</f>
        <v>1.7211938313504116</v>
      </c>
      <c r="O113" s="275">
        <f>IF(O$6=0,0,O$6/FBT!O$5*1000)</f>
        <v>1.6740192386932407</v>
      </c>
      <c r="P113" s="275">
        <f>IF(P$6=0,0,P$6/FBT!P$5*1000)</f>
        <v>1.6631854442517973</v>
      </c>
      <c r="Q113" s="275">
        <f>IF(Q$6=0,0,Q$6/FBT!Q$5*1000)</f>
        <v>1.667907351675189</v>
      </c>
    </row>
    <row r="114" spans="1:17" x14ac:dyDescent="0.25">
      <c r="A114" s="76" t="s">
        <v>82</v>
      </c>
      <c r="B114" s="274">
        <f>IF(B$7=0,0,B$7/FBT!B$5*1000)</f>
        <v>2.3084536729637204</v>
      </c>
      <c r="C114" s="274">
        <f>IF(C$7=0,0,C$7/FBT!C$5*1000)</f>
        <v>2.281721331828463</v>
      </c>
      <c r="D114" s="274">
        <f>IF(D$7=0,0,D$7/FBT!D$5*1000)</f>
        <v>2.260160351408238</v>
      </c>
      <c r="E114" s="274">
        <f>IF(E$7=0,0,E$7/FBT!E$5*1000)</f>
        <v>2.2482311609999659</v>
      </c>
      <c r="F114" s="274">
        <f>IF(F$7=0,0,F$7/FBT!F$5*1000)</f>
        <v>2.2445835497351201</v>
      </c>
      <c r="G114" s="274">
        <f>IF(G$7=0,0,G$7/FBT!G$5*1000)</f>
        <v>2.2066031462803601</v>
      </c>
      <c r="H114" s="274">
        <f>IF(H$7=0,0,H$7/FBT!H$5*1000)</f>
        <v>2.174678806139724</v>
      </c>
      <c r="I114" s="274">
        <f>IF(I$7=0,0,I$7/FBT!I$5*1000)</f>
        <v>2.1468658022757023</v>
      </c>
      <c r="J114" s="274">
        <f>IF(J$7=0,0,J$7/FBT!J$5*1000)</f>
        <v>2.1428070106937289</v>
      </c>
      <c r="K114" s="274">
        <f>IF(K$7=0,0,K$7/FBT!K$5*1000)</f>
        <v>2.1134024908856848</v>
      </c>
      <c r="L114" s="274">
        <f>IF(L$7=0,0,L$7/FBT!L$5*1000)</f>
        <v>2.0857159990310596</v>
      </c>
      <c r="M114" s="274">
        <f>IF(M$7=0,0,M$7/FBT!M$5*1000)</f>
        <v>2.0348438792232564</v>
      </c>
      <c r="N114" s="274">
        <f>IF(N$7=0,0,N$7/FBT!N$5*1000)</f>
        <v>2.0080594699088135</v>
      </c>
      <c r="O114" s="274">
        <f>IF(O$7=0,0,O$7/FBT!O$5*1000)</f>
        <v>1.9530224451421139</v>
      </c>
      <c r="P114" s="274">
        <f>IF(P$7=0,0,P$7/FBT!P$5*1000)</f>
        <v>1.9403830182937634</v>
      </c>
      <c r="Q114" s="274">
        <f>IF(Q$7=0,0,Q$7/FBT!Q$5*1000)</f>
        <v>1.9458919102877208</v>
      </c>
    </row>
    <row r="115" spans="1:17" x14ac:dyDescent="0.25">
      <c r="A115" s="76" t="s">
        <v>81</v>
      </c>
      <c r="B115" s="274">
        <f>IF(B$8=0,0,B$8/FBT!B$5*1000)</f>
        <v>5.2764655382027899</v>
      </c>
      <c r="C115" s="274">
        <f>IF(C$8=0,0,C$8/FBT!C$5*1000)</f>
        <v>5.2153630441793437</v>
      </c>
      <c r="D115" s="274">
        <f>IF(D$8=0,0,D$8/FBT!D$5*1000)</f>
        <v>5.166080803218831</v>
      </c>
      <c r="E115" s="274">
        <f>IF(E$8=0,0,E$8/FBT!E$5*1000)</f>
        <v>5.1388140822856361</v>
      </c>
      <c r="F115" s="274">
        <f>IF(F$8=0,0,F$8/FBT!F$5*1000)</f>
        <v>5.130476685108845</v>
      </c>
      <c r="G115" s="274">
        <f>IF(G$8=0,0,G$8/FBT!G$5*1000)</f>
        <v>5.0436643343551095</v>
      </c>
      <c r="H115" s="274">
        <f>IF(H$8=0,0,H$8/FBT!H$5*1000)</f>
        <v>4.9706944140336562</v>
      </c>
      <c r="I115" s="274">
        <f>IF(I$8=0,0,I$8/FBT!I$5*1000)</f>
        <v>4.9071218337730338</v>
      </c>
      <c r="J115" s="274">
        <f>IF(J$8=0,0,J$8/FBT!J$5*1000)</f>
        <v>4.8978445958713808</v>
      </c>
      <c r="K115" s="274">
        <f>IF(K$8=0,0,K$8/FBT!K$5*1000)</f>
        <v>4.8306342648815646</v>
      </c>
      <c r="L115" s="274">
        <f>IF(L$8=0,0,L$8/FBT!L$5*1000)</f>
        <v>4.7673508549281349</v>
      </c>
      <c r="M115" s="274">
        <f>IF(M$8=0,0,M$8/FBT!M$5*1000)</f>
        <v>4.6510717239388715</v>
      </c>
      <c r="N115" s="274">
        <f>IF(N$8=0,0,N$8/FBT!N$5*1000)</f>
        <v>4.5898502169344306</v>
      </c>
      <c r="O115" s="274">
        <f>IF(O$8=0,0,O$8/FBT!O$5*1000)</f>
        <v>4.4640513031819751</v>
      </c>
      <c r="P115" s="274">
        <f>IF(P$8=0,0,P$8/FBT!P$5*1000)</f>
        <v>4.4351611846714594</v>
      </c>
      <c r="Q115" s="274">
        <f>IF(Q$8=0,0,Q$8/FBT!Q$5*1000)</f>
        <v>4.4477529378005052</v>
      </c>
    </row>
    <row r="116" spans="1:17" x14ac:dyDescent="0.25">
      <c r="A116" s="76" t="s">
        <v>80</v>
      </c>
      <c r="B116" s="274">
        <f>IF(B$9=0,0,B$9/FBT!B$5*1000)</f>
        <v>3.9573491536520917</v>
      </c>
      <c r="C116" s="274">
        <f>IF(C$9=0,0,C$9/FBT!C$5*1000)</f>
        <v>3.9115222831345076</v>
      </c>
      <c r="D116" s="274">
        <f>IF(D$9=0,0,D$9/FBT!D$5*1000)</f>
        <v>3.8745606024141219</v>
      </c>
      <c r="E116" s="274">
        <f>IF(E$9=0,0,E$9/FBT!E$5*1000)</f>
        <v>3.8541105617142266</v>
      </c>
      <c r="F116" s="274">
        <f>IF(F$9=0,0,F$9/FBT!F$5*1000)</f>
        <v>3.8478575138316331</v>
      </c>
      <c r="G116" s="274">
        <f>IF(G$9=0,0,G$9/FBT!G$5*1000)</f>
        <v>3.7827482507663315</v>
      </c>
      <c r="H116" s="274">
        <f>IF(H$9=0,0,H$9/FBT!H$5*1000)</f>
        <v>3.7280208105252419</v>
      </c>
      <c r="I116" s="274">
        <f>IF(I$9=0,0,I$9/FBT!I$5*1000)</f>
        <v>3.6803413753297747</v>
      </c>
      <c r="J116" s="274">
        <f>IF(J$9=0,0,J$9/FBT!J$5*1000)</f>
        <v>3.6733834469035349</v>
      </c>
      <c r="K116" s="274">
        <f>IF(K$9=0,0,K$9/FBT!K$5*1000)</f>
        <v>3.6229756986611732</v>
      </c>
      <c r="L116" s="274">
        <f>IF(L$9=0,0,L$9/FBT!L$5*1000)</f>
        <v>3.5755131411961014</v>
      </c>
      <c r="M116" s="274">
        <f>IF(M$9=0,0,M$9/FBT!M$5*1000)</f>
        <v>3.4883037929541536</v>
      </c>
      <c r="N116" s="274">
        <f>IF(N$9=0,0,N$9/FBT!N$5*1000)</f>
        <v>3.4423876627008232</v>
      </c>
      <c r="O116" s="274">
        <f>IF(O$9=0,0,O$9/FBT!O$5*1000)</f>
        <v>3.3480384773864813</v>
      </c>
      <c r="P116" s="274">
        <f>IF(P$9=0,0,P$9/FBT!P$5*1000)</f>
        <v>3.3263708885035945</v>
      </c>
      <c r="Q116" s="274">
        <f>IF(Q$9=0,0,Q$9/FBT!Q$5*1000)</f>
        <v>3.335814703350378</v>
      </c>
    </row>
    <row r="117" spans="1:17" x14ac:dyDescent="0.25">
      <c r="A117" s="129" t="s">
        <v>79</v>
      </c>
      <c r="B117" s="273">
        <f>IF(B$10=0,0,B$10/FBT!B$5*1000)</f>
        <v>2.6382327691013949</v>
      </c>
      <c r="C117" s="273">
        <f>IF(C$10=0,0,C$10/FBT!C$5*1000)</f>
        <v>2.6076815220896719</v>
      </c>
      <c r="D117" s="273">
        <f>IF(D$10=0,0,D$10/FBT!D$5*1000)</f>
        <v>2.5830404016094155</v>
      </c>
      <c r="E117" s="273">
        <f>IF(E$10=0,0,E$10/FBT!E$5*1000)</f>
        <v>2.569407041142818</v>
      </c>
      <c r="F117" s="273">
        <f>IF(F$10=0,0,F$10/FBT!F$5*1000)</f>
        <v>2.5652383425544225</v>
      </c>
      <c r="G117" s="273">
        <f>IF(G$10=0,0,G$10/FBT!G$5*1000)</f>
        <v>2.5218321671775548</v>
      </c>
      <c r="H117" s="273">
        <f>IF(H$10=0,0,H$10/FBT!H$5*1000)</f>
        <v>2.4853472070168281</v>
      </c>
      <c r="I117" s="273">
        <f>IF(I$10=0,0,I$10/FBT!I$5*1000)</f>
        <v>2.4535609168865173</v>
      </c>
      <c r="J117" s="273">
        <f>IF(J$10=0,0,J$10/FBT!J$5*1000)</f>
        <v>2.4489222979356904</v>
      </c>
      <c r="K117" s="273">
        <f>IF(K$10=0,0,K$10/FBT!K$5*1000)</f>
        <v>2.4153171324407823</v>
      </c>
      <c r="L117" s="273">
        <f>IF(L$10=0,0,L$10/FBT!L$5*1000)</f>
        <v>2.3836754274640675</v>
      </c>
      <c r="M117" s="273">
        <f>IF(M$10=0,0,M$10/FBT!M$5*1000)</f>
        <v>2.3255358619694357</v>
      </c>
      <c r="N117" s="273">
        <f>IF(N$10=0,0,N$10/FBT!N$5*1000)</f>
        <v>2.2949251084672153</v>
      </c>
      <c r="O117" s="273">
        <f>IF(O$10=0,0,O$10/FBT!O$5*1000)</f>
        <v>2.2320256515909875</v>
      </c>
      <c r="P117" s="273">
        <f>IF(P$10=0,0,P$10/FBT!P$5*1000)</f>
        <v>2.2175805923357297</v>
      </c>
      <c r="Q117" s="273">
        <f>IF(Q$10=0,0,Q$10/FBT!Q$5*1000)</f>
        <v>2.2238764689002526</v>
      </c>
    </row>
    <row r="118" spans="1:17" x14ac:dyDescent="0.25">
      <c r="A118" s="127" t="s">
        <v>263</v>
      </c>
      <c r="B118" s="296">
        <f>IF(B$15=0,0,B$15/FBT!B$5*1000)</f>
        <v>9.2566264542596333</v>
      </c>
      <c r="C118" s="296">
        <f>IF(C$15=0,0,C$15/FBT!C$5*1000)</f>
        <v>9.1494329250868223</v>
      </c>
      <c r="D118" s="296">
        <f>IF(D$15=0,0,D$15/FBT!D$5*1000)</f>
        <v>9.0629759413166475</v>
      </c>
      <c r="E118" s="296">
        <f>IF(E$15=0,0,E$15/FBT!E$5*1000)</f>
        <v>9.0151412973710556</v>
      </c>
      <c r="F118" s="296">
        <f>IF(F$15=0,0,F$15/FBT!F$5*1000)</f>
        <v>9.0005148072125234</v>
      </c>
      <c r="G118" s="296">
        <f>IF(G$15=0,0,G$15/FBT!G$5*1000)</f>
        <v>8.8482178772458031</v>
      </c>
      <c r="H118" s="296">
        <f>IF(H$15=0,0,H$15/FBT!H$5*1000)</f>
        <v>8.7202050455647573</v>
      </c>
      <c r="I118" s="296">
        <f>IF(I$15=0,0,I$15/FBT!I$5*1000)</f>
        <v>8.6086781865441928</v>
      </c>
      <c r="J118" s="296">
        <f>IF(J$15=0,0,J$15/FBT!J$5*1000)</f>
        <v>8.592402911900372</v>
      </c>
      <c r="K118" s="296">
        <f>IF(K$15=0,0,K$15/FBT!K$5*1000)</f>
        <v>8.4744942620029295</v>
      </c>
      <c r="L118" s="296">
        <f>IF(L$15=0,0,L$15/FBT!L$5*1000)</f>
        <v>8.3634747011909756</v>
      </c>
      <c r="M118" s="296">
        <f>IF(M$15=0,0,M$15/FBT!M$5*1000)</f>
        <v>8.1594835119752958</v>
      </c>
      <c r="N118" s="296">
        <f>IF(N$15=0,0,N$15/FBT!N$5*1000)</f>
        <v>8.0520811955564966</v>
      </c>
      <c r="O118" s="296">
        <f>IF(O$15=0,0,O$15/FBT!O$5*1000)</f>
        <v>7.8313892295942305</v>
      </c>
      <c r="P118" s="296">
        <f>IF(P$15=0,0,P$15/FBT!P$5*1000)</f>
        <v>7.7807066214477523</v>
      </c>
      <c r="Q118" s="296">
        <f>IF(Q$15=0,0,Q$15/FBT!Q$5*1000)</f>
        <v>7.8027966273950904</v>
      </c>
    </row>
    <row r="119" spans="1:17" x14ac:dyDescent="0.25">
      <c r="A119" s="127" t="s">
        <v>262</v>
      </c>
      <c r="B119" s="296">
        <f>IF(B$24=0,0,B$24/FBT!B$5*1000)</f>
        <v>7.7138553785496962</v>
      </c>
      <c r="C119" s="296">
        <f>IF(C$24=0,0,C$24/FBT!C$5*1000)</f>
        <v>7.6245274375723531</v>
      </c>
      <c r="D119" s="296">
        <f>IF(D$24=0,0,D$24/FBT!D$5*1000)</f>
        <v>7.5524799510972089</v>
      </c>
      <c r="E119" s="296">
        <f>IF(E$24=0,0,E$24/FBT!E$5*1000)</f>
        <v>7.5126177478092115</v>
      </c>
      <c r="F119" s="296">
        <f>IF(F$24=0,0,F$24/FBT!F$5*1000)</f>
        <v>7.5004290060104362</v>
      </c>
      <c r="G119" s="296">
        <f>IF(G$24=0,0,G$24/FBT!G$5*1000)</f>
        <v>7.3735148977048333</v>
      </c>
      <c r="H119" s="296">
        <f>IF(H$24=0,0,H$24/FBT!H$5*1000)</f>
        <v>7.2668375379706331</v>
      </c>
      <c r="I119" s="296">
        <f>IF(I$24=0,0,I$24/FBT!I$5*1000)</f>
        <v>7.1738984887868229</v>
      </c>
      <c r="J119" s="296">
        <f>IF(J$24=0,0,J$24/FBT!J$5*1000)</f>
        <v>7.1603357599169764</v>
      </c>
      <c r="K119" s="296">
        <f>IF(K$24=0,0,K$24/FBT!K$5*1000)</f>
        <v>7.0620785516691074</v>
      </c>
      <c r="L119" s="296">
        <f>IF(L$24=0,0,L$24/FBT!L$5*1000)</f>
        <v>6.9695622509924782</v>
      </c>
      <c r="M119" s="296">
        <f>IF(M$24=0,0,M$24/FBT!M$5*1000)</f>
        <v>6.7995695933127474</v>
      </c>
      <c r="N119" s="296">
        <f>IF(N$24=0,0,N$24/FBT!N$5*1000)</f>
        <v>6.7100676629637483</v>
      </c>
      <c r="O119" s="296">
        <f>IF(O$24=0,0,O$24/FBT!O$5*1000)</f>
        <v>6.5261576913285264</v>
      </c>
      <c r="P119" s="296">
        <f>IF(P$24=0,0,P$24/FBT!P$5*1000)</f>
        <v>6.4839221845397939</v>
      </c>
      <c r="Q119" s="296">
        <f>IF(Q$24=0,0,Q$24/FBT!Q$5*1000)</f>
        <v>6.5023305228292436</v>
      </c>
    </row>
    <row r="120" spans="1:17" x14ac:dyDescent="0.25">
      <c r="A120" s="127" t="s">
        <v>261</v>
      </c>
      <c r="B120" s="296">
        <f>IF(B$33=0,0,B$33/FBT!B$5*1000)</f>
        <v>86.164345252805759</v>
      </c>
      <c r="C120" s="296">
        <f>IF(C$33=0,0,C$33/FBT!C$5*1000)</f>
        <v>81.795106277837789</v>
      </c>
      <c r="D120" s="296">
        <f>IF(D$33=0,0,D$33/FBT!D$5*1000)</f>
        <v>82.335730426674274</v>
      </c>
      <c r="E120" s="296">
        <f>IF(E$33=0,0,E$33/FBT!E$5*1000)</f>
        <v>83.011575756213233</v>
      </c>
      <c r="F120" s="296">
        <f>IF(F$33=0,0,F$33/FBT!F$5*1000)</f>
        <v>81.226016698304264</v>
      </c>
      <c r="G120" s="296">
        <f>IF(G$33=0,0,G$33/FBT!G$5*1000)</f>
        <v>78.441635641737093</v>
      </c>
      <c r="H120" s="296">
        <f>IF(H$33=0,0,H$33/FBT!H$5*1000)</f>
        <v>77.030869518594315</v>
      </c>
      <c r="I120" s="296">
        <f>IF(I$33=0,0,I$33/FBT!I$5*1000)</f>
        <v>74.690032448462844</v>
      </c>
      <c r="J120" s="296">
        <f>IF(J$33=0,0,J$33/FBT!J$5*1000)</f>
        <v>72.050126438512052</v>
      </c>
      <c r="K120" s="296">
        <f>IF(K$33=0,0,K$33/FBT!K$5*1000)</f>
        <v>69.952843618790169</v>
      </c>
      <c r="L120" s="296">
        <f>IF(L$33=0,0,L$33/FBT!L$5*1000)</f>
        <v>70.598503509433456</v>
      </c>
      <c r="M120" s="296">
        <f>IF(M$33=0,0,M$33/FBT!M$5*1000)</f>
        <v>67.634751663677918</v>
      </c>
      <c r="N120" s="296">
        <f>IF(N$33=0,0,N$33/FBT!N$5*1000)</f>
        <v>67.265972753004874</v>
      </c>
      <c r="O120" s="296">
        <f>IF(O$33=0,0,O$33/FBT!O$5*1000)</f>
        <v>62.86174284729988</v>
      </c>
      <c r="P120" s="296">
        <f>IF(P$33=0,0,P$33/FBT!P$5*1000)</f>
        <v>59.841699936491928</v>
      </c>
      <c r="Q120" s="296">
        <f>IF(Q$33=0,0,Q$33/FBT!Q$5*1000)</f>
        <v>59.326062063743102</v>
      </c>
    </row>
    <row r="121" spans="1:17" x14ac:dyDescent="0.25">
      <c r="A121" s="127" t="s">
        <v>260</v>
      </c>
      <c r="B121" s="296">
        <f>IF(B$44=0,0,B$44/FBT!B$5*1000)</f>
        <v>14.656325219244417</v>
      </c>
      <c r="C121" s="296">
        <f>IF(C$44=0,0,C$44/FBT!C$5*1000)</f>
        <v>14.486602131387469</v>
      </c>
      <c r="D121" s="296">
        <f>IF(D$44=0,0,D$44/FBT!D$5*1000)</f>
        <v>14.349711907084693</v>
      </c>
      <c r="E121" s="296">
        <f>IF(E$44=0,0,E$44/FBT!E$5*1000)</f>
        <v>14.273973720837503</v>
      </c>
      <c r="F121" s="296">
        <f>IF(F$44=0,0,F$44/FBT!F$5*1000)</f>
        <v>14.250815111419826</v>
      </c>
      <c r="G121" s="296">
        <f>IF(G$44=0,0,G$44/FBT!G$5*1000)</f>
        <v>14.009678305639188</v>
      </c>
      <c r="H121" s="296">
        <f>IF(H$44=0,0,H$44/FBT!H$5*1000)</f>
        <v>13.806991322144199</v>
      </c>
      <c r="I121" s="296">
        <f>IF(I$44=0,0,I$44/FBT!I$5*1000)</f>
        <v>13.630407128694969</v>
      </c>
      <c r="J121" s="296">
        <f>IF(J$44=0,0,J$44/FBT!J$5*1000)</f>
        <v>13.604637943842253</v>
      </c>
      <c r="K121" s="296">
        <f>IF(K$44=0,0,K$44/FBT!K$5*1000)</f>
        <v>13.417949248171301</v>
      </c>
      <c r="L121" s="296">
        <f>IF(L$44=0,0,L$44/FBT!L$5*1000)</f>
        <v>13.242168276885714</v>
      </c>
      <c r="M121" s="296">
        <f>IF(M$44=0,0,M$44/FBT!M$5*1000)</f>
        <v>12.91918222729422</v>
      </c>
      <c r="N121" s="296">
        <f>IF(N$44=0,0,N$44/FBT!N$5*1000)</f>
        <v>12.749128559631117</v>
      </c>
      <c r="O121" s="296">
        <f>IF(O$44=0,0,O$44/FBT!O$5*1000)</f>
        <v>12.399699613524199</v>
      </c>
      <c r="P121" s="296">
        <f>IF(P$44=0,0,P$44/FBT!P$5*1000)</f>
        <v>12.31945215062561</v>
      </c>
      <c r="Q121" s="296">
        <f>IF(Q$44=0,0,Q$44/FBT!Q$5*1000)</f>
        <v>12.354427993375563</v>
      </c>
    </row>
    <row r="122" spans="1:17" x14ac:dyDescent="0.25">
      <c r="A122" s="127" t="s">
        <v>259</v>
      </c>
      <c r="B122" s="296">
        <f>IF(B$65=0,0,B$65/FBT!B$5*1000)</f>
        <v>13.267831251105473</v>
      </c>
      <c r="C122" s="296">
        <f>IF(C$65=0,0,C$65/FBT!C$5*1000)</f>
        <v>13.114187192624444</v>
      </c>
      <c r="D122" s="296">
        <f>IF(D$65=0,0,D$65/FBT!D$5*1000)</f>
        <v>12.990265515887193</v>
      </c>
      <c r="E122" s="296">
        <f>IF(E$65=0,0,E$65/FBT!E$5*1000)</f>
        <v>12.921702526231845</v>
      </c>
      <c r="F122" s="296">
        <f>IF(F$65=0,0,F$65/FBT!F$5*1000)</f>
        <v>12.900737890337949</v>
      </c>
      <c r="G122" s="296">
        <f>IF(G$65=0,0,G$65/FBT!G$5*1000)</f>
        <v>12.682445624052312</v>
      </c>
      <c r="H122" s="296">
        <f>IF(H$65=0,0,H$65/FBT!H$5*1000)</f>
        <v>12.498960565309483</v>
      </c>
      <c r="I122" s="296">
        <f>IF(I$65=0,0,I$65/FBT!I$5*1000)</f>
        <v>12.339105400713338</v>
      </c>
      <c r="J122" s="296">
        <f>IF(J$65=0,0,J$65/FBT!J$5*1000)</f>
        <v>12.315777507057197</v>
      </c>
      <c r="K122" s="296">
        <f>IF(K$65=0,0,K$65/FBT!K$5*1000)</f>
        <v>12.146775108870862</v>
      </c>
      <c r="L122" s="296">
        <f>IF(L$65=0,0,L$65/FBT!L$5*1000)</f>
        <v>11.987647071707064</v>
      </c>
      <c r="M122" s="296">
        <f>IF(M$65=0,0,M$65/FBT!M$5*1000)</f>
        <v>11.695259700497923</v>
      </c>
      <c r="N122" s="296">
        <f>IF(N$65=0,0,N$65/FBT!N$5*1000)</f>
        <v>11.541316380297642</v>
      </c>
      <c r="O122" s="296">
        <f>IF(O$65=0,0,O$65/FBT!O$5*1000)</f>
        <v>11.224991229085063</v>
      </c>
      <c r="P122" s="296">
        <f>IF(P$65=0,0,P$65/FBT!P$5*1000)</f>
        <v>11.152346157408443</v>
      </c>
      <c r="Q122" s="296">
        <f>IF(Q$65=0,0,Q$65/FBT!Q$5*1000)</f>
        <v>11.184008499266294</v>
      </c>
    </row>
    <row r="123" spans="1:17" x14ac:dyDescent="0.25">
      <c r="A123" s="72" t="s">
        <v>258</v>
      </c>
      <c r="B123" s="295">
        <f>IF(B$79=0,0,B$79/FBT!B$5*1000)</f>
        <v>4.3191783375821498</v>
      </c>
      <c r="C123" s="295">
        <f>IF(C$79=0,0,C$79/FBT!C$5*1000)</f>
        <v>7.6406005648859026</v>
      </c>
      <c r="D123" s="295">
        <f>IF(D$79=0,0,D$79/FBT!D$5*1000)</f>
        <v>6.2548593996959534</v>
      </c>
      <c r="E123" s="295">
        <f>IF(E$79=0,0,E$79/FBT!E$5*1000)</f>
        <v>5.1114304255888294</v>
      </c>
      <c r="F123" s="295">
        <f>IF(F$79=0,0,F$79/FBT!F$5*1000)</f>
        <v>6.7540155421981476</v>
      </c>
      <c r="G123" s="295">
        <f>IF(G$79=0,0,G$79/FBT!G$5*1000)</f>
        <v>8.0496941083405904</v>
      </c>
      <c r="H123" s="295">
        <f>IF(H$79=0,0,H$79/FBT!H$5*1000)</f>
        <v>8.2091348018011665</v>
      </c>
      <c r="I123" s="295">
        <f>IF(I$79=0,0,I$79/FBT!I$5*1000)</f>
        <v>9.459796825006638</v>
      </c>
      <c r="J123" s="295">
        <f>IF(J$79=0,0,J$79/FBT!J$5*1000)</f>
        <v>11.940612025314072</v>
      </c>
      <c r="K123" s="295">
        <f>IF(K$79=0,0,K$79/FBT!K$5*1000)</f>
        <v>12.885337792288418</v>
      </c>
      <c r="L123" s="295">
        <f>IF(L$79=0,0,L$79/FBT!L$5*1000)</f>
        <v>11.154461694708345</v>
      </c>
      <c r="M123" s="295">
        <f>IF(M$79=0,0,M$79/FBT!M$5*1000)</f>
        <v>12.124199665880624</v>
      </c>
      <c r="N123" s="295">
        <f>IF(N$79=0,0,N$79/FBT!N$5*1000)</f>
        <v>11.443120933559864</v>
      </c>
      <c r="O123" s="295">
        <f>IF(O$79=0,0,O$79/FBT!O$5*1000)</f>
        <v>13.690086871983738</v>
      </c>
      <c r="P123" s="295">
        <f>IF(P$79=0,0,P$79/FBT!P$5*1000)</f>
        <v>16.214707288159843</v>
      </c>
      <c r="Q123" s="295">
        <f>IF(Q$79=0,0,Q$79/FBT!Q$5*1000)</f>
        <v>16.946274969043905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61.811351360472585</v>
      </c>
      <c r="C5" s="96">
        <v>55.642429377008149</v>
      </c>
      <c r="D5" s="96">
        <v>61.156815035157805</v>
      </c>
      <c r="E5" s="96">
        <v>63.19347517695072</v>
      </c>
      <c r="F5" s="96">
        <v>60.556186438835574</v>
      </c>
      <c r="G5" s="96">
        <v>64.737687213764488</v>
      </c>
      <c r="H5" s="96">
        <v>67.389368364661522</v>
      </c>
      <c r="I5" s="96">
        <v>72.663528200405082</v>
      </c>
      <c r="J5" s="96">
        <v>64.798964480761612</v>
      </c>
      <c r="K5" s="96">
        <v>62.795018809063734</v>
      </c>
      <c r="L5" s="96">
        <v>68.091853286834308</v>
      </c>
      <c r="M5" s="96">
        <v>74.786980964589574</v>
      </c>
      <c r="N5" s="96">
        <v>76.999111380520588</v>
      </c>
      <c r="O5" s="96">
        <v>80.196485163087118</v>
      </c>
      <c r="P5" s="96">
        <v>78.506469187366392</v>
      </c>
      <c r="Q5" s="96">
        <v>78.660824592205188</v>
      </c>
    </row>
    <row r="6" spans="1:17" x14ac:dyDescent="0.25">
      <c r="A6" s="132" t="s">
        <v>83</v>
      </c>
      <c r="B6" s="160">
        <v>0.88082443407299216</v>
      </c>
      <c r="C6" s="160">
        <v>0.78373390921649144</v>
      </c>
      <c r="D6" s="160">
        <v>0.85326525895964411</v>
      </c>
      <c r="E6" s="160">
        <v>0.8819518524684955</v>
      </c>
      <c r="F6" s="160">
        <v>0.84377366773266915</v>
      </c>
      <c r="G6" s="160">
        <v>0.90170012739457472</v>
      </c>
      <c r="H6" s="160">
        <v>0.93330578887753879</v>
      </c>
      <c r="I6" s="160">
        <v>1.0028059002925818</v>
      </c>
      <c r="J6" s="160">
        <v>0.89257891898457675</v>
      </c>
      <c r="K6" s="160">
        <v>0.86433614498757316</v>
      </c>
      <c r="L6" s="160">
        <v>0.93792687124977403</v>
      </c>
      <c r="M6" s="160">
        <v>1.0309569682999764</v>
      </c>
      <c r="N6" s="160">
        <v>1.0607827032610704</v>
      </c>
      <c r="O6" s="160">
        <v>1.101792689241039</v>
      </c>
      <c r="P6" s="160">
        <v>1.0850062656474349</v>
      </c>
      <c r="Q6" s="160">
        <v>1.0902260196778604</v>
      </c>
    </row>
    <row r="7" spans="1:17" x14ac:dyDescent="0.25">
      <c r="A7" s="76" t="s">
        <v>82</v>
      </c>
      <c r="B7" s="159">
        <v>0.25740839475830563</v>
      </c>
      <c r="C7" s="159">
        <v>0.22903507178633842</v>
      </c>
      <c r="D7" s="159">
        <v>0.24935461837294015</v>
      </c>
      <c r="E7" s="159">
        <v>0.25773786672590937</v>
      </c>
      <c r="F7" s="159">
        <v>0.24658083603116288</v>
      </c>
      <c r="G7" s="159">
        <v>0.26350901878678251</v>
      </c>
      <c r="H7" s="159">
        <v>0.27274532317718719</v>
      </c>
      <c r="I7" s="159">
        <v>0.29305574080734476</v>
      </c>
      <c r="J7" s="159">
        <v>0.26084347554768678</v>
      </c>
      <c r="K7" s="159">
        <v>0.25258992712547323</v>
      </c>
      <c r="L7" s="159">
        <v>0.27409576867968383</v>
      </c>
      <c r="M7" s="159">
        <v>0.30128248946031733</v>
      </c>
      <c r="N7" s="159">
        <v>0.30999863567724395</v>
      </c>
      <c r="O7" s="159">
        <v>0.32198321995058349</v>
      </c>
      <c r="P7" s="159">
        <v>0.31707762675423878</v>
      </c>
      <c r="Q7" s="159">
        <v>0.31860302552160968</v>
      </c>
    </row>
    <row r="8" spans="1:17" x14ac:dyDescent="0.25">
      <c r="A8" s="76" t="s">
        <v>81</v>
      </c>
      <c r="B8" s="159">
        <v>3.2065232955431409</v>
      </c>
      <c r="C8" s="159">
        <v>2.8530782528241265</v>
      </c>
      <c r="D8" s="159">
        <v>3.1061978122930012</v>
      </c>
      <c r="E8" s="159">
        <v>3.2106275111043381</v>
      </c>
      <c r="F8" s="159">
        <v>3.071644946587023</v>
      </c>
      <c r="G8" s="159">
        <v>3.2825184591159089</v>
      </c>
      <c r="H8" s="159">
        <v>3.3975746336449819</v>
      </c>
      <c r="I8" s="159">
        <v>3.6505804741672394</v>
      </c>
      <c r="J8" s="159">
        <v>3.2493139224128114</v>
      </c>
      <c r="K8" s="159">
        <v>3.1464998890493274</v>
      </c>
      <c r="L8" s="159">
        <v>3.41439706465848</v>
      </c>
      <c r="M8" s="159">
        <v>3.7530606641668851</v>
      </c>
      <c r="N8" s="159">
        <v>3.8616372547562392</v>
      </c>
      <c r="O8" s="159">
        <v>4.0109286121571746</v>
      </c>
      <c r="P8" s="159">
        <v>3.9498198869452135</v>
      </c>
      <c r="Q8" s="159">
        <v>3.9688217018905276</v>
      </c>
    </row>
    <row r="9" spans="1:17" x14ac:dyDescent="0.25">
      <c r="A9" s="76" t="s">
        <v>80</v>
      </c>
      <c r="B9" s="159">
        <v>1.7159900604164473</v>
      </c>
      <c r="C9" s="159">
        <v>1.5268418383990674</v>
      </c>
      <c r="D9" s="159">
        <v>1.6623002798672137</v>
      </c>
      <c r="E9" s="159">
        <v>1.7181864558452944</v>
      </c>
      <c r="F9" s="159">
        <v>1.643809107764153</v>
      </c>
      <c r="G9" s="159">
        <v>1.7566593253214775</v>
      </c>
      <c r="H9" s="159">
        <v>1.818232323139972</v>
      </c>
      <c r="I9" s="159">
        <v>1.9536299072357901</v>
      </c>
      <c r="J9" s="159">
        <v>1.7388897195236814</v>
      </c>
      <c r="K9" s="159">
        <v>1.6838681765433807</v>
      </c>
      <c r="L9" s="159">
        <v>1.8272349474001253</v>
      </c>
      <c r="M9" s="159">
        <v>2.008472791949401</v>
      </c>
      <c r="N9" s="159">
        <v>2.0665782017882148</v>
      </c>
      <c r="O9" s="159">
        <v>2.1464723618469179</v>
      </c>
      <c r="P9" s="159">
        <v>2.1137696631906522</v>
      </c>
      <c r="Q9" s="159">
        <v>2.1239385977564327</v>
      </c>
    </row>
    <row r="10" spans="1:17" x14ac:dyDescent="0.25">
      <c r="A10" s="129" t="s">
        <v>79</v>
      </c>
      <c r="B10" s="158">
        <v>1.7687975157151199</v>
      </c>
      <c r="C10" s="158">
        <v>1.5738284929195685</v>
      </c>
      <c r="D10" s="158">
        <v>1.7285332138472647</v>
      </c>
      <c r="E10" s="158">
        <v>1.7710615024757015</v>
      </c>
      <c r="F10" s="158">
        <v>1.694395284211317</v>
      </c>
      <c r="G10" s="158">
        <v>1.8107183265574154</v>
      </c>
      <c r="H10" s="158">
        <v>1.8741861566391664</v>
      </c>
      <c r="I10" s="158">
        <v>2.0561320349720305</v>
      </c>
      <c r="J10" s="158">
        <v>1.8227572032654678</v>
      </c>
      <c r="K10" s="158">
        <v>1.7356871209025879</v>
      </c>
      <c r="L10" s="158">
        <v>1.8834658254400525</v>
      </c>
      <c r="M10" s="158">
        <v>2.0710648130937184</v>
      </c>
      <c r="N10" s="158">
        <v>2.1403899751903803</v>
      </c>
      <c r="O10" s="158">
        <v>2.2605572492907497</v>
      </c>
      <c r="P10" s="158">
        <v>2.1788182899720567</v>
      </c>
      <c r="Q10" s="158">
        <v>2.1893001608245362</v>
      </c>
    </row>
    <row r="11" spans="1:17" x14ac:dyDescent="0.25">
      <c r="A11" s="92" t="s">
        <v>125</v>
      </c>
      <c r="B11" s="91">
        <v>0.28901935049327693</v>
      </c>
      <c r="C11" s="91">
        <v>0.25716165065254809</v>
      </c>
      <c r="D11" s="91">
        <v>0.24054200244746096</v>
      </c>
      <c r="E11" s="91">
        <v>0.28938928316067103</v>
      </c>
      <c r="F11" s="91">
        <v>0.27686211687358492</v>
      </c>
      <c r="G11" s="91">
        <v>0.29586915970781175</v>
      </c>
      <c r="H11" s="91">
        <v>0.30623972550998563</v>
      </c>
      <c r="I11" s="91">
        <v>0.2181987416058144</v>
      </c>
      <c r="J11" s="91">
        <v>0.21348441768494417</v>
      </c>
      <c r="K11" s="91">
        <v>0.28360915248119689</v>
      </c>
      <c r="L11" s="91">
        <v>0.3077560120412568</v>
      </c>
      <c r="M11" s="91">
        <v>0.33623149169872762</v>
      </c>
      <c r="N11" s="91">
        <v>0.32135036250678983</v>
      </c>
      <c r="O11" s="91">
        <v>0.23590605297612185</v>
      </c>
      <c r="P11" s="91">
        <v>0.35601624347374877</v>
      </c>
      <c r="Q11" s="91">
        <v>0.35772896834972945</v>
      </c>
    </row>
    <row r="12" spans="1:17" x14ac:dyDescent="0.25">
      <c r="A12" s="92" t="s">
        <v>26</v>
      </c>
      <c r="B12" s="91">
        <v>0.48096484416132029</v>
      </c>
      <c r="C12" s="91">
        <v>0.42794959236906821</v>
      </c>
      <c r="D12" s="91">
        <v>0.46591644875939675</v>
      </c>
      <c r="E12" s="91">
        <v>0.48158045902385371</v>
      </c>
      <c r="F12" s="91">
        <v>0.46073366599505455</v>
      </c>
      <c r="G12" s="91">
        <v>0.49236379518581291</v>
      </c>
      <c r="H12" s="91">
        <v>0.50962173157102153</v>
      </c>
      <c r="I12" s="91">
        <v>0.54757153060345898</v>
      </c>
      <c r="J12" s="91">
        <v>0.48738325603206589</v>
      </c>
      <c r="K12" s="91">
        <v>0.47196158870689886</v>
      </c>
      <c r="L12" s="91">
        <v>0.51214502460995492</v>
      </c>
      <c r="M12" s="91">
        <v>0.56294312284522163</v>
      </c>
      <c r="N12" s="91">
        <v>0.57922914922306235</v>
      </c>
      <c r="O12" s="91">
        <v>0.60162221729987175</v>
      </c>
      <c r="P12" s="91">
        <v>0.59245616865793005</v>
      </c>
      <c r="Q12" s="91">
        <v>0.59530636000899806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0.99881332106052267</v>
      </c>
      <c r="C14" s="157">
        <v>0.88871724989795231</v>
      </c>
      <c r="D14" s="157">
        <v>1.022074762640407</v>
      </c>
      <c r="E14" s="157">
        <v>1.0000917602911767</v>
      </c>
      <c r="F14" s="157">
        <v>0.95679950134267755</v>
      </c>
      <c r="G14" s="157">
        <v>1.0224853716637907</v>
      </c>
      <c r="H14" s="157">
        <v>1.0583246995581592</v>
      </c>
      <c r="I14" s="157">
        <v>1.2903617627627573</v>
      </c>
      <c r="J14" s="157">
        <v>1.1218895295484577</v>
      </c>
      <c r="K14" s="157">
        <v>0.98011637971449206</v>
      </c>
      <c r="L14" s="157">
        <v>1.0635647887888406</v>
      </c>
      <c r="M14" s="157">
        <v>1.1718901985497694</v>
      </c>
      <c r="N14" s="157">
        <v>1.239810463460528</v>
      </c>
      <c r="O14" s="157">
        <v>1.4230289790147561</v>
      </c>
      <c r="P14" s="157">
        <v>1.2303458778403782</v>
      </c>
      <c r="Q14" s="157">
        <v>1.2362648324658088</v>
      </c>
    </row>
    <row r="15" spans="1:17" x14ac:dyDescent="0.25">
      <c r="A15" s="156" t="s">
        <v>263</v>
      </c>
      <c r="B15" s="204">
        <v>4.9666433855041587</v>
      </c>
      <c r="C15" s="204">
        <v>4.4317047975535386</v>
      </c>
      <c r="D15" s="204">
        <v>4.8322218475223417</v>
      </c>
      <c r="E15" s="204">
        <v>4.9836889046256436</v>
      </c>
      <c r="F15" s="204">
        <v>4.7662937957233833</v>
      </c>
      <c r="G15" s="204">
        <v>5.0679138777118364</v>
      </c>
      <c r="H15" s="204">
        <v>5.2410877014383672</v>
      </c>
      <c r="I15" s="204">
        <v>5.6372412430514389</v>
      </c>
      <c r="J15" s="204">
        <v>5.0224772698599383</v>
      </c>
      <c r="K15" s="204">
        <v>4.8603610182931325</v>
      </c>
      <c r="L15" s="204">
        <v>5.2781051326313406</v>
      </c>
      <c r="M15" s="204">
        <v>5.8050854231801585</v>
      </c>
      <c r="N15" s="204">
        <v>5.9623910957067681</v>
      </c>
      <c r="O15" s="204">
        <v>6.1941647652150982</v>
      </c>
      <c r="P15" s="204">
        <v>6.1200374941903037</v>
      </c>
      <c r="Q15" s="204">
        <v>6.1270496312456588</v>
      </c>
    </row>
    <row r="16" spans="1:17" x14ac:dyDescent="0.25">
      <c r="A16" s="152" t="s">
        <v>277</v>
      </c>
      <c r="B16" s="264">
        <v>2.4476266789950447</v>
      </c>
      <c r="C16" s="264">
        <v>2.1903514308615804</v>
      </c>
      <c r="D16" s="264">
        <v>2.3920199647654732</v>
      </c>
      <c r="E16" s="264">
        <v>2.4614479622034011</v>
      </c>
      <c r="F16" s="264">
        <v>2.3532363426022211</v>
      </c>
      <c r="G16" s="264">
        <v>2.4891960341737853</v>
      </c>
      <c r="H16" s="264">
        <v>2.5719827316852646</v>
      </c>
      <c r="I16" s="264">
        <v>2.7693770938450664</v>
      </c>
      <c r="J16" s="264">
        <v>2.4698446204644835</v>
      </c>
      <c r="K16" s="264">
        <v>2.3884981758927424</v>
      </c>
      <c r="L16" s="264">
        <v>2.595784607941837</v>
      </c>
      <c r="M16" s="264">
        <v>2.8567137314107405</v>
      </c>
      <c r="N16" s="264">
        <v>2.9287225822954994</v>
      </c>
      <c r="O16" s="264">
        <v>3.0432142648140306</v>
      </c>
      <c r="P16" s="264">
        <v>3.017093474807591</v>
      </c>
      <c r="Q16" s="264">
        <v>3.0091779519367665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0.25376339162341</v>
      </c>
      <c r="C18" s="83">
        <v>0.12537321629211609</v>
      </c>
      <c r="D18" s="83">
        <v>0.12702636828342548</v>
      </c>
      <c r="E18" s="83">
        <v>0.2516378310677721</v>
      </c>
      <c r="F18" s="83">
        <v>0.25530394412091134</v>
      </c>
      <c r="G18" s="83">
        <v>0.51742331704776856</v>
      </c>
      <c r="H18" s="83">
        <v>0.64956801051815616</v>
      </c>
      <c r="I18" s="83">
        <v>0.65453355453903972</v>
      </c>
      <c r="J18" s="83">
        <v>0.52376728223301927</v>
      </c>
      <c r="K18" s="83">
        <v>0.5365960589035681</v>
      </c>
      <c r="L18" s="83">
        <v>0.54134954264417812</v>
      </c>
      <c r="M18" s="83">
        <v>0.5571137682819215</v>
      </c>
      <c r="N18" s="83">
        <v>0.70160703516360479</v>
      </c>
      <c r="O18" s="83">
        <v>0.71344004600193756</v>
      </c>
      <c r="P18" s="83">
        <v>0.43857364978271363</v>
      </c>
      <c r="Q18" s="83">
        <v>0.71651369652325436</v>
      </c>
    </row>
    <row r="19" spans="1:17" x14ac:dyDescent="0.25">
      <c r="A19" s="154" t="s">
        <v>125</v>
      </c>
      <c r="B19" s="83">
        <v>0.13869576441014039</v>
      </c>
      <c r="C19" s="83">
        <v>7.2727064737633393E-2</v>
      </c>
      <c r="D19" s="83">
        <v>0</v>
      </c>
      <c r="E19" s="83">
        <v>1.2318572118835651E-2</v>
      </c>
      <c r="F19" s="83">
        <v>1.725882220441605E-2</v>
      </c>
      <c r="G19" s="83">
        <v>8.2759444311410232E-2</v>
      </c>
      <c r="H19" s="83">
        <v>2.5513496666263496E-2</v>
      </c>
      <c r="I19" s="83">
        <v>0</v>
      </c>
      <c r="J19" s="83">
        <v>0</v>
      </c>
      <c r="K19" s="83">
        <v>9.1751475469501308E-3</v>
      </c>
      <c r="L19" s="83">
        <v>3.4976930690009777E-3</v>
      </c>
      <c r="M19" s="83">
        <v>0</v>
      </c>
      <c r="N19" s="83">
        <v>0</v>
      </c>
      <c r="O19" s="83">
        <v>0</v>
      </c>
      <c r="P19" s="83">
        <v>1.965633875257617E-2</v>
      </c>
      <c r="Q19" s="83">
        <v>1.4644141039932572E-2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2.0551675229614941</v>
      </c>
      <c r="C21" s="83">
        <v>1.9922511498318309</v>
      </c>
      <c r="D21" s="83">
        <v>2.2649935964820478</v>
      </c>
      <c r="E21" s="83">
        <v>2.1974915590167936</v>
      </c>
      <c r="F21" s="83">
        <v>2.0806735762768938</v>
      </c>
      <c r="G21" s="83">
        <v>1.8890132728146063</v>
      </c>
      <c r="H21" s="83">
        <v>1.8969012245008452</v>
      </c>
      <c r="I21" s="83">
        <v>2.1148435393060265</v>
      </c>
      <c r="J21" s="83">
        <v>1.9460773382314642</v>
      </c>
      <c r="K21" s="83">
        <v>1.8427269694422241</v>
      </c>
      <c r="L21" s="83">
        <v>2.0509373722286579</v>
      </c>
      <c r="M21" s="83">
        <v>2.2995999631288191</v>
      </c>
      <c r="N21" s="83">
        <v>2.2271155471318949</v>
      </c>
      <c r="O21" s="83">
        <v>2.3297742188120929</v>
      </c>
      <c r="P21" s="83">
        <v>2.5588634862723012</v>
      </c>
      <c r="Q21" s="83">
        <v>2.2780201143735797</v>
      </c>
    </row>
    <row r="22" spans="1:17" x14ac:dyDescent="0.25">
      <c r="A22" s="152" t="s">
        <v>276</v>
      </c>
      <c r="B22" s="264">
        <v>2.5182692704667131</v>
      </c>
      <c r="C22" s="264">
        <v>2.2406883181888282</v>
      </c>
      <c r="D22" s="264">
        <v>2.4394868801299325</v>
      </c>
      <c r="E22" s="264">
        <v>2.5214925496930021</v>
      </c>
      <c r="F22" s="264">
        <v>2.4123414570310264</v>
      </c>
      <c r="G22" s="264">
        <v>2.5779526931305674</v>
      </c>
      <c r="H22" s="264">
        <v>2.6683129999141615</v>
      </c>
      <c r="I22" s="264">
        <v>2.8670386360006113</v>
      </c>
      <c r="J22" s="264">
        <v>2.5518934542413896</v>
      </c>
      <c r="K22" s="264">
        <v>2.4711293977290985</v>
      </c>
      <c r="L22" s="264">
        <v>2.6815246335656999</v>
      </c>
      <c r="M22" s="264">
        <v>2.9474973289594568</v>
      </c>
      <c r="N22" s="264">
        <v>3.032774501192204</v>
      </c>
      <c r="O22" s="264">
        <v>3.1500443799149163</v>
      </c>
      <c r="P22" s="264">
        <v>3.1020233219567501</v>
      </c>
      <c r="Q22" s="264">
        <v>3.1169465525867568</v>
      </c>
    </row>
    <row r="23" spans="1:17" x14ac:dyDescent="0.25">
      <c r="A23" s="152" t="s">
        <v>275</v>
      </c>
      <c r="B23" s="264">
        <v>7.4743604240103026E-4</v>
      </c>
      <c r="C23" s="264">
        <v>6.6504850312965123E-4</v>
      </c>
      <c r="D23" s="264">
        <v>7.1500262693585778E-4</v>
      </c>
      <c r="E23" s="264">
        <v>7.4839272924016572E-4</v>
      </c>
      <c r="F23" s="264">
        <v>7.1599609013576376E-4</v>
      </c>
      <c r="G23" s="264">
        <v>7.6515040748342789E-4</v>
      </c>
      <c r="H23" s="264">
        <v>7.9196983894158418E-4</v>
      </c>
      <c r="I23" s="264">
        <v>8.2551320576094544E-4</v>
      </c>
      <c r="J23" s="264">
        <v>7.3919515406557616E-4</v>
      </c>
      <c r="K23" s="264">
        <v>7.334446712909178E-4</v>
      </c>
      <c r="L23" s="264">
        <v>7.9589112380415732E-4</v>
      </c>
      <c r="M23" s="264">
        <v>8.7436280996121393E-4</v>
      </c>
      <c r="N23" s="264">
        <v>8.9401221906497093E-4</v>
      </c>
      <c r="O23" s="264">
        <v>9.0612048615154551E-4</v>
      </c>
      <c r="P23" s="264">
        <v>9.2069742596246002E-4</v>
      </c>
      <c r="Q23" s="264">
        <v>9.2512672213532297E-4</v>
      </c>
    </row>
    <row r="24" spans="1:17" x14ac:dyDescent="0.25">
      <c r="A24" s="156" t="s">
        <v>262</v>
      </c>
      <c r="B24" s="204">
        <v>2.1433315328086984</v>
      </c>
      <c r="C24" s="204">
        <v>1.915035017530317</v>
      </c>
      <c r="D24" s="204">
        <v>2.0848997049588176</v>
      </c>
      <c r="E24" s="204">
        <v>2.1528677441404644</v>
      </c>
      <c r="F24" s="204">
        <v>2.0586189606011231</v>
      </c>
      <c r="G24" s="204">
        <v>2.1836808277931206</v>
      </c>
      <c r="H24" s="204">
        <v>2.2573853221111877</v>
      </c>
      <c r="I24" s="204">
        <v>2.4152020170162123</v>
      </c>
      <c r="J24" s="204">
        <v>2.1553343326840571</v>
      </c>
      <c r="K24" s="204">
        <v>2.0947506093527282</v>
      </c>
      <c r="L24" s="204">
        <v>2.2755958905379705</v>
      </c>
      <c r="M24" s="204">
        <v>2.5032491387505003</v>
      </c>
      <c r="N24" s="204">
        <v>2.5657913203062495</v>
      </c>
      <c r="O24" s="204">
        <v>2.6534314269271384</v>
      </c>
      <c r="P24" s="204">
        <v>2.6414992944039994</v>
      </c>
      <c r="Q24" s="204">
        <v>2.639951937942302</v>
      </c>
    </row>
    <row r="25" spans="1:17" x14ac:dyDescent="0.25">
      <c r="A25" s="152" t="s">
        <v>274</v>
      </c>
      <c r="B25" s="264">
        <v>1.5555454268519189</v>
      </c>
      <c r="C25" s="264">
        <v>1.3920387372449334</v>
      </c>
      <c r="D25" s="264">
        <v>1.5392516736836586</v>
      </c>
      <c r="E25" s="264">
        <v>1.5643292965786548</v>
      </c>
      <c r="F25" s="264">
        <v>1.4955573341517847</v>
      </c>
      <c r="G25" s="264">
        <v>1.5819640882026773</v>
      </c>
      <c r="H25" s="264">
        <v>1.6345776954260844</v>
      </c>
      <c r="I25" s="264">
        <v>1.8127672205893013</v>
      </c>
      <c r="J25" s="264">
        <v>1.6075140534034926</v>
      </c>
      <c r="K25" s="264">
        <v>1.5179673626043326</v>
      </c>
      <c r="L25" s="264">
        <v>1.6497045528341714</v>
      </c>
      <c r="M25" s="264">
        <v>1.8165120017941754</v>
      </c>
      <c r="N25" s="264">
        <v>1.8740059226086561</v>
      </c>
      <c r="O25" s="264">
        <v>1.9938374561335457</v>
      </c>
      <c r="P25" s="264">
        <v>1.91745987956327</v>
      </c>
      <c r="Q25" s="264">
        <v>1.9124293103557637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0.16127479191569447</v>
      </c>
      <c r="C27" s="83">
        <v>7.9678708737147066E-2</v>
      </c>
      <c r="D27" s="83">
        <v>8.174076841427616E-2</v>
      </c>
      <c r="E27" s="83">
        <v>0.15992392986218154</v>
      </c>
      <c r="F27" s="83">
        <v>0.16225386254475657</v>
      </c>
      <c r="G27" s="83">
        <v>0.32883914915924645</v>
      </c>
      <c r="H27" s="83">
        <v>0.41282134929403691</v>
      </c>
      <c r="I27" s="83">
        <v>0.42844182364373634</v>
      </c>
      <c r="J27" s="83">
        <v>0.34089726127961484</v>
      </c>
      <c r="K27" s="83">
        <v>0.3410240428646264</v>
      </c>
      <c r="L27" s="83">
        <v>0.34404503456968194</v>
      </c>
      <c r="M27" s="83">
        <v>0.35425455316768073</v>
      </c>
      <c r="N27" s="83">
        <v>0.44893830067372137</v>
      </c>
      <c r="O27" s="83">
        <v>0.4674279766861012</v>
      </c>
      <c r="P27" s="83">
        <v>0.27872765120265813</v>
      </c>
      <c r="Q27" s="83">
        <v>0.45536748453858833</v>
      </c>
    </row>
    <row r="28" spans="1:17" x14ac:dyDescent="0.25">
      <c r="A28" s="154" t="s">
        <v>125</v>
      </c>
      <c r="B28" s="83">
        <v>8.814561628348791E-2</v>
      </c>
      <c r="C28" s="83">
        <v>4.6220387255885752E-2</v>
      </c>
      <c r="D28" s="83">
        <v>0</v>
      </c>
      <c r="E28" s="83">
        <v>7.82884852875846E-3</v>
      </c>
      <c r="F28" s="83">
        <v>1.0968536249144253E-2</v>
      </c>
      <c r="G28" s="83">
        <v>5.2596286938773072E-2</v>
      </c>
      <c r="H28" s="83">
        <v>1.6214647193869797E-2</v>
      </c>
      <c r="I28" s="83">
        <v>0</v>
      </c>
      <c r="J28" s="83">
        <v>0</v>
      </c>
      <c r="K28" s="83">
        <v>5.8311011764301795E-3</v>
      </c>
      <c r="L28" s="83">
        <v>2.2228963692494203E-3</v>
      </c>
      <c r="M28" s="83">
        <v>0</v>
      </c>
      <c r="N28" s="83">
        <v>0</v>
      </c>
      <c r="O28" s="83">
        <v>0</v>
      </c>
      <c r="P28" s="83">
        <v>1.2492235077195664E-2</v>
      </c>
      <c r="Q28" s="83">
        <v>9.3068223272490917E-3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1.3061250186527364</v>
      </c>
      <c r="C30" s="83">
        <v>1.2661396412519006</v>
      </c>
      <c r="D30" s="83">
        <v>1.4575109052693824</v>
      </c>
      <c r="E30" s="83">
        <v>1.3965765181877148</v>
      </c>
      <c r="F30" s="83">
        <v>1.3223349353578839</v>
      </c>
      <c r="G30" s="83">
        <v>1.2005286521046579</v>
      </c>
      <c r="H30" s="83">
        <v>1.2055416989381778</v>
      </c>
      <c r="I30" s="83">
        <v>1.3843253969455649</v>
      </c>
      <c r="J30" s="83">
        <v>1.2666167921238778</v>
      </c>
      <c r="K30" s="83">
        <v>1.1711122185632761</v>
      </c>
      <c r="L30" s="83">
        <v>1.30343662189524</v>
      </c>
      <c r="M30" s="83">
        <v>1.4622574486264948</v>
      </c>
      <c r="N30" s="83">
        <v>1.4250676219349347</v>
      </c>
      <c r="O30" s="83">
        <v>1.5264094794474445</v>
      </c>
      <c r="P30" s="83">
        <v>1.6262399932834162</v>
      </c>
      <c r="Q30" s="83">
        <v>1.4477550034899263</v>
      </c>
    </row>
    <row r="31" spans="1:17" x14ac:dyDescent="0.25">
      <c r="A31" s="152" t="s">
        <v>273</v>
      </c>
      <c r="B31" s="264">
        <v>0.5861553364097225</v>
      </c>
      <c r="C31" s="264">
        <v>0.52154526536946444</v>
      </c>
      <c r="D31" s="264">
        <v>0.54408802554366231</v>
      </c>
      <c r="E31" s="264">
        <v>0.58690559069801296</v>
      </c>
      <c r="F31" s="264">
        <v>0.56149945316176952</v>
      </c>
      <c r="G31" s="264">
        <v>0.60004732051957044</v>
      </c>
      <c r="H31" s="264">
        <v>0.62107969249104866</v>
      </c>
      <c r="I31" s="264">
        <v>0.60063367670525081</v>
      </c>
      <c r="J31" s="264">
        <v>0.54620748985351186</v>
      </c>
      <c r="K31" s="264">
        <v>0.57518300382921561</v>
      </c>
      <c r="L31" s="264">
        <v>0.62415484797913556</v>
      </c>
      <c r="M31" s="264">
        <v>0.68482943628004611</v>
      </c>
      <c r="N31" s="264">
        <v>0.68983482558326981</v>
      </c>
      <c r="O31" s="264">
        <v>0.65761698064198926</v>
      </c>
      <c r="P31" s="264">
        <v>0.72203062045681132</v>
      </c>
      <c r="Q31" s="264">
        <v>0.72550416928369776</v>
      </c>
    </row>
    <row r="32" spans="1:17" x14ac:dyDescent="0.25">
      <c r="A32" s="152" t="s">
        <v>272</v>
      </c>
      <c r="B32" s="264">
        <v>1.630769547056794E-3</v>
      </c>
      <c r="C32" s="264">
        <v>1.4510149159192398E-3</v>
      </c>
      <c r="D32" s="264">
        <v>1.5600057314964172E-3</v>
      </c>
      <c r="E32" s="264">
        <v>1.6328568637967256E-3</v>
      </c>
      <c r="F32" s="264">
        <v>1.5621732875689387E-3</v>
      </c>
      <c r="G32" s="264">
        <v>1.6694190708729331E-3</v>
      </c>
      <c r="H32" s="264">
        <v>1.7279341940543652E-3</v>
      </c>
      <c r="I32" s="264">
        <v>1.8011197216602447E-3</v>
      </c>
      <c r="J32" s="264">
        <v>1.612789427052167E-3</v>
      </c>
      <c r="K32" s="264">
        <v>1.6002429191801851E-3</v>
      </c>
      <c r="L32" s="264">
        <v>1.7364897246636161E-3</v>
      </c>
      <c r="M32" s="264">
        <v>1.9077006762790128E-3</v>
      </c>
      <c r="N32" s="264">
        <v>1.9505721143235728E-3</v>
      </c>
      <c r="O32" s="264">
        <v>1.9769901516033714E-3</v>
      </c>
      <c r="P32" s="264">
        <v>2.0087943839180956E-3</v>
      </c>
      <c r="Q32" s="264">
        <v>2.0184583028407047E-3</v>
      </c>
    </row>
    <row r="33" spans="1:17" x14ac:dyDescent="0.25">
      <c r="A33" s="156" t="s">
        <v>261</v>
      </c>
      <c r="B33" s="204">
        <v>32.85756922250431</v>
      </c>
      <c r="C33" s="204">
        <v>28.416857471813184</v>
      </c>
      <c r="D33" s="204">
        <v>32.034295661161352</v>
      </c>
      <c r="E33" s="204">
        <v>33.650637362086172</v>
      </c>
      <c r="F33" s="204">
        <v>31.546596137870544</v>
      </c>
      <c r="G33" s="204">
        <v>33.108033127059244</v>
      </c>
      <c r="H33" s="204">
        <v>34.489080881608999</v>
      </c>
      <c r="I33" s="204">
        <v>36.494740392855917</v>
      </c>
      <c r="J33" s="204">
        <v>31.343832690855237</v>
      </c>
      <c r="K33" s="204">
        <v>29.878355756610457</v>
      </c>
      <c r="L33" s="204">
        <v>33.2070129963924</v>
      </c>
      <c r="M33" s="204">
        <v>35.68632319172103</v>
      </c>
      <c r="N33" s="204">
        <v>37.112142042910726</v>
      </c>
      <c r="O33" s="204">
        <v>36.996209461123463</v>
      </c>
      <c r="P33" s="204">
        <v>34.243512790398057</v>
      </c>
      <c r="Q33" s="204">
        <v>33.801670727037461</v>
      </c>
    </row>
    <row r="34" spans="1:17" x14ac:dyDescent="0.25">
      <c r="A34" s="150" t="s">
        <v>33</v>
      </c>
      <c r="B34" s="87">
        <v>1.2107912491474582</v>
      </c>
      <c r="C34" s="87">
        <v>0.84093371349362778</v>
      </c>
      <c r="D34" s="87">
        <v>0.98332757572422791</v>
      </c>
      <c r="E34" s="87">
        <v>0.83281378264333528</v>
      </c>
      <c r="F34" s="87">
        <v>0.69138226575718087</v>
      </c>
      <c r="G34" s="87">
        <v>0.66226788726266683</v>
      </c>
      <c r="H34" s="87">
        <v>0.65724842745918544</v>
      </c>
      <c r="I34" s="87">
        <v>0.66257893227440356</v>
      </c>
      <c r="J34" s="87">
        <v>0.33108658991731682</v>
      </c>
      <c r="K34" s="87">
        <v>0.5569723939056852</v>
      </c>
      <c r="L34" s="87">
        <v>0.52171693607527481</v>
      </c>
      <c r="M34" s="87">
        <v>0.88020382873072833</v>
      </c>
      <c r="N34" s="87">
        <v>0.89242715412725793</v>
      </c>
      <c r="O34" s="87">
        <v>0.88683568716370664</v>
      </c>
      <c r="P34" s="87">
        <v>0.91990264044072056</v>
      </c>
      <c r="Q34" s="87">
        <v>0.71380313576613452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1.313998097951065</v>
      </c>
      <c r="C37" s="87">
        <v>0.89009713711849137</v>
      </c>
      <c r="D37" s="87">
        <v>0.46153882954095954</v>
      </c>
      <c r="E37" s="87">
        <v>0.73742378526626062</v>
      </c>
      <c r="F37" s="87">
        <v>0.72743117972577864</v>
      </c>
      <c r="G37" s="87">
        <v>1.4965280049464553</v>
      </c>
      <c r="H37" s="87">
        <v>1.0172192905634965</v>
      </c>
      <c r="I37" s="87">
        <v>0.52514988490613612</v>
      </c>
      <c r="J37" s="87">
        <v>0.52417455452762851</v>
      </c>
      <c r="K37" s="87">
        <v>0.78865346938566938</v>
      </c>
      <c r="L37" s="87">
        <v>0.79361228767980208</v>
      </c>
      <c r="M37" s="87">
        <v>0.80927148301384388</v>
      </c>
      <c r="N37" s="87">
        <v>0.83329475689268173</v>
      </c>
      <c r="O37" s="87">
        <v>0.55652371281643465</v>
      </c>
      <c r="P37" s="87">
        <v>0.79136577349427562</v>
      </c>
      <c r="Q37" s="87">
        <v>0.79983790052287418</v>
      </c>
    </row>
    <row r="38" spans="1:17" x14ac:dyDescent="0.25">
      <c r="A38" s="150" t="s">
        <v>29</v>
      </c>
      <c r="B38" s="87">
        <v>9.7420780692504785</v>
      </c>
      <c r="C38" s="87">
        <v>7.0791132365833294</v>
      </c>
      <c r="D38" s="87">
        <v>4.4640734443546961</v>
      </c>
      <c r="E38" s="87">
        <v>3.9404048480771299</v>
      </c>
      <c r="F38" s="87">
        <v>3.6870763010583865</v>
      </c>
      <c r="G38" s="87">
        <v>2.4128767024657765</v>
      </c>
      <c r="H38" s="87">
        <v>2.4237877497927656</v>
      </c>
      <c r="I38" s="87">
        <v>2.7289323507601173</v>
      </c>
      <c r="J38" s="87">
        <v>1.8981377934315184</v>
      </c>
      <c r="K38" s="87">
        <v>1.6260247473913836</v>
      </c>
      <c r="L38" s="87">
        <v>1.6760347952968613</v>
      </c>
      <c r="M38" s="87">
        <v>2.002582698118661</v>
      </c>
      <c r="N38" s="87">
        <v>1.7393933191117623</v>
      </c>
      <c r="O38" s="87">
        <v>1.4810351933711274</v>
      </c>
      <c r="P38" s="87">
        <v>1.7918603903660522</v>
      </c>
      <c r="Q38" s="87">
        <v>2.087721029505714</v>
      </c>
    </row>
    <row r="39" spans="1:17" x14ac:dyDescent="0.25">
      <c r="A39" s="150" t="s">
        <v>28</v>
      </c>
      <c r="B39" s="87">
        <v>0.29430262666002466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14.68120664527653</v>
      </c>
      <c r="C40" s="87">
        <v>14.928393555787137</v>
      </c>
      <c r="D40" s="87">
        <v>20.966721765952112</v>
      </c>
      <c r="E40" s="87">
        <v>23.125469513394584</v>
      </c>
      <c r="F40" s="87">
        <v>21.026895111529807</v>
      </c>
      <c r="G40" s="87">
        <v>21.718210169237981</v>
      </c>
      <c r="H40" s="87">
        <v>23.278241319327822</v>
      </c>
      <c r="I40" s="87">
        <v>25.537564256703238</v>
      </c>
      <c r="J40" s="87">
        <v>23.946150477076117</v>
      </c>
      <c r="K40" s="87">
        <v>22.450358848745935</v>
      </c>
      <c r="L40" s="87">
        <v>25.101308480003539</v>
      </c>
      <c r="M40" s="87">
        <v>27.440395794259334</v>
      </c>
      <c r="N40" s="87">
        <v>29.026670662062497</v>
      </c>
      <c r="O40" s="87">
        <v>27.541404114516244</v>
      </c>
      <c r="P40" s="87">
        <v>22.213569479781235</v>
      </c>
      <c r="Q40" s="87">
        <v>21.148173358711688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0.48752981075199464</v>
      </c>
      <c r="C42" s="87">
        <v>0.27123843608663889</v>
      </c>
      <c r="D42" s="87">
        <v>0.32589039769871803</v>
      </c>
      <c r="E42" s="87">
        <v>0.46413592513723734</v>
      </c>
      <c r="F42" s="87">
        <v>0.73536994689575419</v>
      </c>
      <c r="G42" s="87">
        <v>1.9724671014641291</v>
      </c>
      <c r="H42" s="87">
        <v>0.95123962152748176</v>
      </c>
      <c r="I42" s="87">
        <v>0.53571664720547074</v>
      </c>
      <c r="J42" s="87">
        <v>0.69989274421777969</v>
      </c>
      <c r="K42" s="87">
        <v>0.5396289821495619</v>
      </c>
      <c r="L42" s="87">
        <v>0.63447090056819888</v>
      </c>
      <c r="M42" s="87">
        <v>0.62152345618149019</v>
      </c>
      <c r="N42" s="87">
        <v>0.45090805681721541</v>
      </c>
      <c r="O42" s="87">
        <v>1.4039500401859433</v>
      </c>
      <c r="P42" s="87">
        <v>4.1361738756103197</v>
      </c>
      <c r="Q42" s="87">
        <v>5.0372178837993546</v>
      </c>
    </row>
    <row r="43" spans="1:17" x14ac:dyDescent="0.25">
      <c r="A43" s="150" t="s">
        <v>22</v>
      </c>
      <c r="B43" s="87">
        <v>5.1276627234667593</v>
      </c>
      <c r="C43" s="87">
        <v>4.4070813927439625</v>
      </c>
      <c r="D43" s="87">
        <v>4.8327436478906343</v>
      </c>
      <c r="E43" s="87">
        <v>4.5503895075676253</v>
      </c>
      <c r="F43" s="87">
        <v>4.6784413329036347</v>
      </c>
      <c r="G43" s="87">
        <v>4.8456832616822378</v>
      </c>
      <c r="H43" s="87">
        <v>6.1613444729382456</v>
      </c>
      <c r="I43" s="87">
        <v>6.5047983210065476</v>
      </c>
      <c r="J43" s="87">
        <v>3.9443905316848733</v>
      </c>
      <c r="K43" s="87">
        <v>3.9167173150322232</v>
      </c>
      <c r="L43" s="87">
        <v>4.4798695967687223</v>
      </c>
      <c r="M43" s="87">
        <v>3.9323459314169704</v>
      </c>
      <c r="N43" s="87">
        <v>4.1694480938993133</v>
      </c>
      <c r="O43" s="87">
        <v>5.1264607130700055</v>
      </c>
      <c r="P43" s="87">
        <v>4.3906406307054562</v>
      </c>
      <c r="Q43" s="87">
        <v>4.0149174187316961</v>
      </c>
    </row>
    <row r="44" spans="1:17" x14ac:dyDescent="0.25">
      <c r="A44" s="156" t="s">
        <v>260</v>
      </c>
      <c r="B44" s="204">
        <v>5.3718450050236042</v>
      </c>
      <c r="C44" s="204">
        <v>4.8181739834400945</v>
      </c>
      <c r="D44" s="204">
        <v>5.2978119930386436</v>
      </c>
      <c r="E44" s="204">
        <v>5.4716451951874925</v>
      </c>
      <c r="F44" s="204">
        <v>5.2326650013888267</v>
      </c>
      <c r="G44" s="204">
        <v>5.5655790834989824</v>
      </c>
      <c r="H44" s="204">
        <v>5.7827681957925217</v>
      </c>
      <c r="I44" s="204">
        <v>6.2269979603903343</v>
      </c>
      <c r="J44" s="204">
        <v>5.5432743212783553</v>
      </c>
      <c r="K44" s="204">
        <v>5.364659133463868</v>
      </c>
      <c r="L44" s="204">
        <v>5.8294939017864724</v>
      </c>
      <c r="M44" s="204">
        <v>6.3982572057834712</v>
      </c>
      <c r="N44" s="204">
        <v>6.5814427037413621</v>
      </c>
      <c r="O44" s="204">
        <v>6.8335689867223808</v>
      </c>
      <c r="P44" s="204">
        <v>6.6905514265661132</v>
      </c>
      <c r="Q44" s="204">
        <v>6.6810564222359972</v>
      </c>
    </row>
    <row r="45" spans="1:17" x14ac:dyDescent="0.25">
      <c r="A45" s="299" t="s">
        <v>271</v>
      </c>
      <c r="B45" s="298">
        <v>2.4501552189526832</v>
      </c>
      <c r="C45" s="298">
        <v>2.1926141906042051</v>
      </c>
      <c r="D45" s="298">
        <v>2.3944910597703957</v>
      </c>
      <c r="E45" s="298">
        <v>2.4639907803461725</v>
      </c>
      <c r="F45" s="298">
        <v>2.3556673718817676</v>
      </c>
      <c r="G45" s="298">
        <v>2.491767517680163</v>
      </c>
      <c r="H45" s="298">
        <v>2.5746397386394846</v>
      </c>
      <c r="I45" s="298">
        <v>2.7722380205949055</v>
      </c>
      <c r="J45" s="298">
        <v>2.4723961128409955</v>
      </c>
      <c r="K45" s="298">
        <v>2.3909656326860191</v>
      </c>
      <c r="L45" s="298">
        <v>2.5984662036111978</v>
      </c>
      <c r="M45" s="298">
        <v>2.8596648819597181</v>
      </c>
      <c r="N45" s="298">
        <v>2.9317481221532424</v>
      </c>
      <c r="O45" s="298">
        <v>3.0463580812032998</v>
      </c>
      <c r="P45" s="298">
        <v>3.020210306909664</v>
      </c>
      <c r="Q45" s="298">
        <v>3.0122866068457914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0.25402554388748372</v>
      </c>
      <c r="C47" s="83">
        <v>0.12550273407754181</v>
      </c>
      <c r="D47" s="83">
        <v>0.12715759387049513</v>
      </c>
      <c r="E47" s="83">
        <v>0.2518977875048255</v>
      </c>
      <c r="F47" s="83">
        <v>0.25556768786483786</v>
      </c>
      <c r="G47" s="83">
        <v>0.51795784526785915</v>
      </c>
      <c r="H47" s="83">
        <v>0.65023905185133601</v>
      </c>
      <c r="I47" s="83">
        <v>0.65520972556645596</v>
      </c>
      <c r="J47" s="83">
        <v>0.52430836413615245</v>
      </c>
      <c r="K47" s="83">
        <v>0.53715039367516271</v>
      </c>
      <c r="L47" s="83">
        <v>0.54190878803947173</v>
      </c>
      <c r="M47" s="83">
        <v>0.55768929903427888</v>
      </c>
      <c r="N47" s="83">
        <v>0.70233183581976544</v>
      </c>
      <c r="O47" s="83">
        <v>0.71417707084284854</v>
      </c>
      <c r="P47" s="83">
        <v>0.43902672173496854</v>
      </c>
      <c r="Q47" s="83">
        <v>0.71725389662296846</v>
      </c>
    </row>
    <row r="48" spans="1:17" x14ac:dyDescent="0.25">
      <c r="A48" s="154" t="s">
        <v>125</v>
      </c>
      <c r="B48" s="83">
        <v>0.13883904515849796</v>
      </c>
      <c r="C48" s="83">
        <v>7.2802196002858213E-2</v>
      </c>
      <c r="D48" s="83">
        <v>0</v>
      </c>
      <c r="E48" s="83">
        <v>1.2331297916479075E-2</v>
      </c>
      <c r="F48" s="83">
        <v>1.7276651566197468E-2</v>
      </c>
      <c r="G48" s="83">
        <v>8.2844939605120377E-2</v>
      </c>
      <c r="H48" s="83">
        <v>2.5539853584307153E-2</v>
      </c>
      <c r="I48" s="83">
        <v>0</v>
      </c>
      <c r="J48" s="83">
        <v>0</v>
      </c>
      <c r="K48" s="83">
        <v>9.1846260051597906E-3</v>
      </c>
      <c r="L48" s="83">
        <v>3.5013063882871356E-3</v>
      </c>
      <c r="M48" s="83">
        <v>0</v>
      </c>
      <c r="N48" s="83">
        <v>0</v>
      </c>
      <c r="O48" s="83">
        <v>0</v>
      </c>
      <c r="P48" s="83">
        <v>1.967664488765114E-2</v>
      </c>
      <c r="Q48" s="83">
        <v>1.4659269284808537E-2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2.0572906299067015</v>
      </c>
      <c r="C50" s="83">
        <v>1.9943092605238053</v>
      </c>
      <c r="D50" s="83">
        <v>2.2673334658999007</v>
      </c>
      <c r="E50" s="83">
        <v>2.1997616949248679</v>
      </c>
      <c r="F50" s="83">
        <v>2.0828230324507322</v>
      </c>
      <c r="G50" s="83">
        <v>1.8909647328071832</v>
      </c>
      <c r="H50" s="83">
        <v>1.8988608332038415</v>
      </c>
      <c r="I50" s="83">
        <v>2.1170282950284496</v>
      </c>
      <c r="J50" s="83">
        <v>1.9480877487048431</v>
      </c>
      <c r="K50" s="83">
        <v>1.8446306130056966</v>
      </c>
      <c r="L50" s="83">
        <v>2.0530561091834389</v>
      </c>
      <c r="M50" s="83">
        <v>2.3019755829254391</v>
      </c>
      <c r="N50" s="83">
        <v>2.229416286333477</v>
      </c>
      <c r="O50" s="83">
        <v>2.3321810103604514</v>
      </c>
      <c r="P50" s="83">
        <v>2.5615069402870443</v>
      </c>
      <c r="Q50" s="83">
        <v>2.2803734409380145</v>
      </c>
    </row>
    <row r="51" spans="1:17" x14ac:dyDescent="0.25">
      <c r="A51" s="299" t="s">
        <v>270</v>
      </c>
      <c r="B51" s="298">
        <v>2.4168924548515842</v>
      </c>
      <c r="C51" s="298">
        <v>2.1764046939824442</v>
      </c>
      <c r="D51" s="298">
        <v>2.4143176666884374</v>
      </c>
      <c r="E51" s="298">
        <v>2.502210964173881</v>
      </c>
      <c r="F51" s="298">
        <v>2.393433959894657</v>
      </c>
      <c r="G51" s="298">
        <v>2.5570504494586008</v>
      </c>
      <c r="H51" s="298">
        <v>2.6732542492948355</v>
      </c>
      <c r="I51" s="298">
        <v>2.8800554667849187</v>
      </c>
      <c r="J51" s="298">
        <v>2.5593444239775187</v>
      </c>
      <c r="K51" s="298">
        <v>2.4783455490315638</v>
      </c>
      <c r="L51" s="298">
        <v>2.6935051645456562</v>
      </c>
      <c r="M51" s="298">
        <v>2.9477545744741702</v>
      </c>
      <c r="N51" s="298">
        <v>3.0417638102609379</v>
      </c>
      <c r="O51" s="298">
        <v>3.1557774579771793</v>
      </c>
      <c r="P51" s="298">
        <v>3.0485279114073953</v>
      </c>
      <c r="Q51" s="298">
        <v>3.0439651847847164</v>
      </c>
    </row>
    <row r="52" spans="1:17" x14ac:dyDescent="0.25">
      <c r="A52" s="150" t="s">
        <v>33</v>
      </c>
      <c r="B52" s="87">
        <v>8.90617383972684E-2</v>
      </c>
      <c r="C52" s="87">
        <v>6.4405857797295699E-2</v>
      </c>
      <c r="D52" s="87">
        <v>7.4110108844729572E-2</v>
      </c>
      <c r="E52" s="87">
        <v>6.1926784792289198E-2</v>
      </c>
      <c r="F52" s="87">
        <v>5.2455034669989291E-2</v>
      </c>
      <c r="G52" s="87">
        <v>5.1149290333497292E-2</v>
      </c>
      <c r="H52" s="87">
        <v>5.0943432142447044E-2</v>
      </c>
      <c r="I52" s="87">
        <v>5.2288742310027926E-2</v>
      </c>
      <c r="J52" s="87">
        <v>2.7034492753843727E-2</v>
      </c>
      <c r="K52" s="87">
        <v>4.6199665892398004E-2</v>
      </c>
      <c r="L52" s="87">
        <v>4.2317785761169006E-2</v>
      </c>
      <c r="M52" s="87">
        <v>7.2706421691899559E-2</v>
      </c>
      <c r="N52" s="87">
        <v>7.3144595576826746E-2</v>
      </c>
      <c r="O52" s="87">
        <v>7.5647103074757555E-2</v>
      </c>
      <c r="P52" s="87">
        <v>8.1894310677940799E-2</v>
      </c>
      <c r="Q52" s="87">
        <v>6.4280606470859661E-2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9.6653287622145423E-2</v>
      </c>
      <c r="C55" s="87">
        <v>6.8171211023124206E-2</v>
      </c>
      <c r="D55" s="87">
        <v>3.4784637121721716E-2</v>
      </c>
      <c r="E55" s="87">
        <v>5.4833727542254497E-2</v>
      </c>
      <c r="F55" s="87">
        <v>5.5190058586125391E-2</v>
      </c>
      <c r="G55" s="87">
        <v>0.11558214868850517</v>
      </c>
      <c r="H55" s="87">
        <v>7.8844832087525407E-2</v>
      </c>
      <c r="I55" s="87">
        <v>4.1443254031242889E-2</v>
      </c>
      <c r="J55" s="87">
        <v>4.2800867288721511E-2</v>
      </c>
      <c r="K55" s="87">
        <v>6.5417114365399348E-2</v>
      </c>
      <c r="L55" s="87">
        <v>6.4371908299751868E-2</v>
      </c>
      <c r="M55" s="87">
        <v>6.684728217108625E-2</v>
      </c>
      <c r="N55" s="87">
        <v>6.8298020412446897E-2</v>
      </c>
      <c r="O55" s="87">
        <v>4.7471484601183174E-2</v>
      </c>
      <c r="P55" s="87">
        <v>7.0451319156318332E-2</v>
      </c>
      <c r="Q55" s="87">
        <v>7.2028354524957441E-2</v>
      </c>
    </row>
    <row r="56" spans="1:17" x14ac:dyDescent="0.25">
      <c r="A56" s="150" t="s">
        <v>29</v>
      </c>
      <c r="B56" s="87">
        <v>0.71659454844943615</v>
      </c>
      <c r="C56" s="87">
        <v>0.54217871531415829</v>
      </c>
      <c r="D56" s="87">
        <v>0.3364422772424871</v>
      </c>
      <c r="E56" s="87">
        <v>0.29300259926878414</v>
      </c>
      <c r="F56" s="87">
        <v>0.27973774391089057</v>
      </c>
      <c r="G56" s="87">
        <v>0.18635499828244625</v>
      </c>
      <c r="H56" s="87">
        <v>0.18786818134597957</v>
      </c>
      <c r="I56" s="87">
        <v>0.21535915725629992</v>
      </c>
      <c r="J56" s="87">
        <v>0.154990247219425</v>
      </c>
      <c r="K56" s="87">
        <v>0.13487526650194001</v>
      </c>
      <c r="L56" s="87">
        <v>0.13594743910211862</v>
      </c>
      <c r="M56" s="87">
        <v>0.16541693795206092</v>
      </c>
      <c r="N56" s="87">
        <v>0.14256314399115866</v>
      </c>
      <c r="O56" s="87">
        <v>0.12633233365766403</v>
      </c>
      <c r="P56" s="87">
        <v>0.15952032861850457</v>
      </c>
      <c r="Q56" s="87">
        <v>0.18800698287008247</v>
      </c>
    </row>
    <row r="57" spans="1:17" x14ac:dyDescent="0.25">
      <c r="A57" s="150" t="s">
        <v>28</v>
      </c>
      <c r="B57" s="87">
        <v>2.1647912936007607E-2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1.0799002606919375</v>
      </c>
      <c r="C58" s="87">
        <v>1.1433433778052202</v>
      </c>
      <c r="D58" s="87">
        <v>1.5801916579502537</v>
      </c>
      <c r="E58" s="87">
        <v>1.7195752563450826</v>
      </c>
      <c r="F58" s="87">
        <v>1.5953063402191676</v>
      </c>
      <c r="G58" s="87">
        <v>1.6773741545310297</v>
      </c>
      <c r="H58" s="87">
        <v>1.8043002577139307</v>
      </c>
      <c r="I58" s="87">
        <v>2.015347985878182</v>
      </c>
      <c r="J58" s="87">
        <v>1.9552952347500272</v>
      </c>
      <c r="K58" s="87">
        <v>1.8622091315932208</v>
      </c>
      <c r="L58" s="87">
        <v>2.0360308840511609</v>
      </c>
      <c r="M58" s="87">
        <v>2.2666261187332144</v>
      </c>
      <c r="N58" s="87">
        <v>2.3790671055887072</v>
      </c>
      <c r="O58" s="87">
        <v>2.3492823597769457</v>
      </c>
      <c r="P58" s="87">
        <v>1.9775624944088381</v>
      </c>
      <c r="Q58" s="87">
        <v>1.9044710524979458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3.5861055732469962E-2</v>
      </c>
      <c r="C60" s="87">
        <v>2.0773746923739334E-2</v>
      </c>
      <c r="D60" s="87">
        <v>2.4561268738056332E-2</v>
      </c>
      <c r="E60" s="87">
        <v>3.4512451822201799E-2</v>
      </c>
      <c r="F60" s="87">
        <v>5.5792371268649853E-2</v>
      </c>
      <c r="G60" s="87">
        <v>0.15234060776080752</v>
      </c>
      <c r="H60" s="87">
        <v>7.3730737246231845E-2</v>
      </c>
      <c r="I60" s="87">
        <v>4.2277151222970079E-2</v>
      </c>
      <c r="J60" s="87">
        <v>5.7148932932465278E-2</v>
      </c>
      <c r="K60" s="87">
        <v>4.4761067072538255E-2</v>
      </c>
      <c r="L60" s="87">
        <v>5.1463546197908161E-2</v>
      </c>
      <c r="M60" s="87">
        <v>5.133895697965931E-2</v>
      </c>
      <c r="N60" s="87">
        <v>3.6957064008750422E-2</v>
      </c>
      <c r="O60" s="87">
        <v>0.11975696844296146</v>
      </c>
      <c r="P60" s="87">
        <v>0.36822278086399524</v>
      </c>
      <c r="Q60" s="87">
        <v>0.45362005891014856</v>
      </c>
    </row>
    <row r="61" spans="1:17" x14ac:dyDescent="0.25">
      <c r="A61" s="150" t="s">
        <v>22</v>
      </c>
      <c r="B61" s="87">
        <v>0.3771736510223192</v>
      </c>
      <c r="C61" s="87">
        <v>0.33753178511890675</v>
      </c>
      <c r="D61" s="87">
        <v>0.36422771679118887</v>
      </c>
      <c r="E61" s="87">
        <v>0.33836014440326845</v>
      </c>
      <c r="F61" s="87">
        <v>0.35495241123983406</v>
      </c>
      <c r="G61" s="87">
        <v>0.37424924986231461</v>
      </c>
      <c r="H61" s="87">
        <v>0.47756680875872065</v>
      </c>
      <c r="I61" s="87">
        <v>0.51333917608619606</v>
      </c>
      <c r="J61" s="87">
        <v>0.32207464903303606</v>
      </c>
      <c r="K61" s="87">
        <v>0.32488330360606732</v>
      </c>
      <c r="L61" s="87">
        <v>0.36337360113354744</v>
      </c>
      <c r="M61" s="87">
        <v>0.32481885694624979</v>
      </c>
      <c r="N61" s="87">
        <v>0.341733880683048</v>
      </c>
      <c r="O61" s="87">
        <v>0.43728720842366708</v>
      </c>
      <c r="P61" s="87">
        <v>0.39087667768179812</v>
      </c>
      <c r="Q61" s="87">
        <v>0.36155812951072241</v>
      </c>
    </row>
    <row r="62" spans="1:17" x14ac:dyDescent="0.25">
      <c r="A62" s="303" t="s">
        <v>269</v>
      </c>
      <c r="B62" s="302">
        <v>0.21208854700840957</v>
      </c>
      <c r="C62" s="302">
        <v>0.18871068923273313</v>
      </c>
      <c r="D62" s="302">
        <v>0.20545273494366845</v>
      </c>
      <c r="E62" s="302">
        <v>0.21236001146843503</v>
      </c>
      <c r="F62" s="302">
        <v>0.20316731038656533</v>
      </c>
      <c r="G62" s="302">
        <v>0.21711508270962138</v>
      </c>
      <c r="H62" s="302">
        <v>0.22472522448346544</v>
      </c>
      <c r="I62" s="302">
        <v>0.2414597485006745</v>
      </c>
      <c r="J62" s="302">
        <v>0.21491884045769827</v>
      </c>
      <c r="K62" s="302">
        <v>0.20811842862896038</v>
      </c>
      <c r="L62" s="302">
        <v>0.22583790779244409</v>
      </c>
      <c r="M62" s="302">
        <v>0.24823807898228387</v>
      </c>
      <c r="N62" s="302">
        <v>0.25541964269311995</v>
      </c>
      <c r="O62" s="302">
        <v>0.26529419658021847</v>
      </c>
      <c r="P62" s="302">
        <v>0.26125229214192697</v>
      </c>
      <c r="Q62" s="302">
        <v>0.26250912608661581</v>
      </c>
    </row>
    <row r="63" spans="1:17" x14ac:dyDescent="0.25">
      <c r="A63" s="152" t="s">
        <v>268</v>
      </c>
      <c r="B63" s="151">
        <v>0.2855922906022475</v>
      </c>
      <c r="C63" s="151">
        <v>0.25411234486399759</v>
      </c>
      <c r="D63" s="151">
        <v>0.27665669839650575</v>
      </c>
      <c r="E63" s="151">
        <v>0.28595783677647213</v>
      </c>
      <c r="F63" s="151">
        <v>0.27357921192461326</v>
      </c>
      <c r="G63" s="151">
        <v>0.29236087789728016</v>
      </c>
      <c r="H63" s="151">
        <v>0.30260847425105125</v>
      </c>
      <c r="I63" s="151">
        <v>0.32514269928878303</v>
      </c>
      <c r="J63" s="151">
        <v>0.28940348173284092</v>
      </c>
      <c r="K63" s="151">
        <v>0.28024624425536948</v>
      </c>
      <c r="L63" s="151">
        <v>0.30410678134687713</v>
      </c>
      <c r="M63" s="151">
        <v>0.33427020266417795</v>
      </c>
      <c r="N63" s="151">
        <v>0.34394068821945079</v>
      </c>
      <c r="O63" s="151">
        <v>0.35723747629721525</v>
      </c>
      <c r="P63" s="151">
        <v>0.35179476492402034</v>
      </c>
      <c r="Q63" s="151">
        <v>0.35348718108808652</v>
      </c>
    </row>
    <row r="64" spans="1:17" x14ac:dyDescent="0.25">
      <c r="A64" s="301" t="s">
        <v>267</v>
      </c>
      <c r="B64" s="300">
        <v>7.1164936086804938E-3</v>
      </c>
      <c r="C64" s="300">
        <v>6.3320647567130829E-3</v>
      </c>
      <c r="D64" s="300">
        <v>6.8938332396353786E-3</v>
      </c>
      <c r="E64" s="300">
        <v>7.1256024225320892E-3</v>
      </c>
      <c r="F64" s="300">
        <v>6.817147301223527E-3</v>
      </c>
      <c r="G64" s="300">
        <v>7.285155753317939E-3</v>
      </c>
      <c r="H64" s="300">
        <v>7.5405091236843596E-3</v>
      </c>
      <c r="I64" s="300">
        <v>8.1020252210531434E-3</v>
      </c>
      <c r="J64" s="300">
        <v>7.2114622693020157E-3</v>
      </c>
      <c r="K64" s="300">
        <v>6.9832788619552267E-3</v>
      </c>
      <c r="L64" s="300">
        <v>7.5778444902966733E-3</v>
      </c>
      <c r="M64" s="300">
        <v>8.3294677031216582E-3</v>
      </c>
      <c r="N64" s="300">
        <v>8.5704404146112138E-3</v>
      </c>
      <c r="O64" s="300">
        <v>8.9017746644673417E-3</v>
      </c>
      <c r="P64" s="300">
        <v>8.7661511831067102E-3</v>
      </c>
      <c r="Q64" s="300">
        <v>8.8083234307868088E-3</v>
      </c>
    </row>
    <row r="65" spans="1:17" x14ac:dyDescent="0.25">
      <c r="A65" s="156" t="s">
        <v>259</v>
      </c>
      <c r="B65" s="204">
        <v>6.6493395542905205</v>
      </c>
      <c r="C65" s="204">
        <v>5.920273648666484</v>
      </c>
      <c r="D65" s="204">
        <v>6.4522020318749203</v>
      </c>
      <c r="E65" s="204">
        <v>6.6701277207942313</v>
      </c>
      <c r="F65" s="204">
        <v>6.3813205484885316</v>
      </c>
      <c r="G65" s="204">
        <v>6.8193047432882139</v>
      </c>
      <c r="H65" s="204">
        <v>7.0622976552297105</v>
      </c>
      <c r="I65" s="204">
        <v>7.5893576177153195</v>
      </c>
      <c r="J65" s="204">
        <v>6.7545282697362499</v>
      </c>
      <c r="K65" s="204">
        <v>6.5408005685744639</v>
      </c>
      <c r="L65" s="204">
        <v>7.0983126564495613</v>
      </c>
      <c r="M65" s="204">
        <v>7.8004447696923487</v>
      </c>
      <c r="N65" s="204">
        <v>8.0274163164881056</v>
      </c>
      <c r="O65" s="204">
        <v>8.3372224532262251</v>
      </c>
      <c r="P65" s="204">
        <v>8.2013654371764808</v>
      </c>
      <c r="Q65" s="204">
        <v>8.2379495232269804</v>
      </c>
    </row>
    <row r="66" spans="1:17" x14ac:dyDescent="0.25">
      <c r="A66" s="299" t="s">
        <v>266</v>
      </c>
      <c r="B66" s="298">
        <v>2.1876517085947267</v>
      </c>
      <c r="C66" s="298">
        <v>1.946513697006504</v>
      </c>
      <c r="D66" s="298">
        <v>2.1192046104080959</v>
      </c>
      <c r="E66" s="298">
        <v>2.1904518111847731</v>
      </c>
      <c r="F66" s="298">
        <v>2.0956309049547186</v>
      </c>
      <c r="G66" s="298">
        <v>2.2394994371504438</v>
      </c>
      <c r="H66" s="298">
        <v>2.3179965549299242</v>
      </c>
      <c r="I66" s="298">
        <v>2.4906098835379762</v>
      </c>
      <c r="J66" s="298">
        <v>2.2168456296597587</v>
      </c>
      <c r="K66" s="298">
        <v>2.1467007172345896</v>
      </c>
      <c r="L66" s="298">
        <v>2.3294736647331025</v>
      </c>
      <c r="M66" s="298">
        <v>2.5605270312042503</v>
      </c>
      <c r="N66" s="298">
        <v>2.6346034504357392</v>
      </c>
      <c r="O66" s="298">
        <v>2.7364575344371032</v>
      </c>
      <c r="P66" s="298">
        <v>2.6947660839786569</v>
      </c>
      <c r="Q66" s="298">
        <v>2.7077300792782686</v>
      </c>
    </row>
    <row r="67" spans="1:17" x14ac:dyDescent="0.25">
      <c r="A67" s="299" t="s">
        <v>265</v>
      </c>
      <c r="B67" s="298">
        <v>0.36087436322041805</v>
      </c>
      <c r="C67" s="298">
        <v>0.32496632461830977</v>
      </c>
      <c r="D67" s="298">
        <v>0.36048991291650084</v>
      </c>
      <c r="E67" s="298">
        <v>0.37361355757753312</v>
      </c>
      <c r="F67" s="298">
        <v>0.35737169622640397</v>
      </c>
      <c r="G67" s="298">
        <v>0.3818018260674001</v>
      </c>
      <c r="H67" s="298">
        <v>0.39915260730945151</v>
      </c>
      <c r="I67" s="298">
        <v>0.4300307945143198</v>
      </c>
      <c r="J67" s="298">
        <v>0.38214434713907486</v>
      </c>
      <c r="K67" s="298">
        <v>0.37005013195833092</v>
      </c>
      <c r="L67" s="298">
        <v>0.40217633976022743</v>
      </c>
      <c r="M67" s="298">
        <v>0.44013917659350904</v>
      </c>
      <c r="N67" s="298">
        <v>0.45417601262785018</v>
      </c>
      <c r="O67" s="298">
        <v>0.47119977487074322</v>
      </c>
      <c r="P67" s="298">
        <v>0.45518598338144584</v>
      </c>
      <c r="Q67" s="298">
        <v>0.45450470728196396</v>
      </c>
    </row>
    <row r="68" spans="1:17" x14ac:dyDescent="0.25">
      <c r="A68" s="150" t="s">
        <v>33</v>
      </c>
      <c r="B68" s="87">
        <v>1.3298108514055232E-2</v>
      </c>
      <c r="C68" s="87">
        <v>9.6166558315856666E-3</v>
      </c>
      <c r="D68" s="87">
        <v>1.1065630282328789E-2</v>
      </c>
      <c r="E68" s="87">
        <v>9.2464970807224298E-3</v>
      </c>
      <c r="F68" s="87">
        <v>7.832238127202797E-3</v>
      </c>
      <c r="G68" s="87">
        <v>7.6372730367974175E-3</v>
      </c>
      <c r="H68" s="87">
        <v>7.6065356560505674E-3</v>
      </c>
      <c r="I68" s="87">
        <v>7.8074084541285916E-3</v>
      </c>
      <c r="J68" s="87">
        <v>4.0366112848531609E-3</v>
      </c>
      <c r="K68" s="87">
        <v>6.8982279192637917E-3</v>
      </c>
      <c r="L68" s="87">
        <v>6.3186113055236142E-3</v>
      </c>
      <c r="M68" s="87">
        <v>1.0856041019711264E-2</v>
      </c>
      <c r="N68" s="87">
        <v>1.0921466240177941E-2</v>
      </c>
      <c r="O68" s="87">
        <v>1.1295124074210757E-2</v>
      </c>
      <c r="P68" s="87">
        <v>1.2227915709675958E-2</v>
      </c>
      <c r="Q68" s="87">
        <v>9.5979541336349023E-3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1.4431628330745704E-2</v>
      </c>
      <c r="C71" s="87">
        <v>1.0178873420102345E-2</v>
      </c>
      <c r="D71" s="87">
        <v>5.1938114771952005E-3</v>
      </c>
      <c r="E71" s="87">
        <v>8.1874087819220481E-3</v>
      </c>
      <c r="F71" s="87">
        <v>8.2406137717818354E-3</v>
      </c>
      <c r="G71" s="87">
        <v>1.7257960412712416E-2</v>
      </c>
      <c r="H71" s="87">
        <v>1.1772587777205735E-2</v>
      </c>
      <c r="I71" s="87">
        <v>6.188032023636404E-3</v>
      </c>
      <c r="J71" s="87">
        <v>6.3907418375582954E-3</v>
      </c>
      <c r="K71" s="87">
        <v>9.7676499601553144E-3</v>
      </c>
      <c r="L71" s="87">
        <v>9.6115867176152919E-3</v>
      </c>
      <c r="M71" s="87">
        <v>9.9811931383548963E-3</v>
      </c>
      <c r="N71" s="87">
        <v>1.0197807757677167E-2</v>
      </c>
      <c r="O71" s="87">
        <v>7.0881274597846588E-3</v>
      </c>
      <c r="P71" s="87">
        <v>1.0519324054961332E-2</v>
      </c>
      <c r="Q71" s="87">
        <v>1.0754796524285031E-2</v>
      </c>
    </row>
    <row r="72" spans="1:17" x14ac:dyDescent="0.25">
      <c r="A72" s="150" t="s">
        <v>29</v>
      </c>
      <c r="B72" s="87">
        <v>0.10699714868975971</v>
      </c>
      <c r="C72" s="87">
        <v>8.0954532440160279E-2</v>
      </c>
      <c r="D72" s="87">
        <v>5.0235331041142924E-2</v>
      </c>
      <c r="E72" s="87">
        <v>4.374920622586944E-2</v>
      </c>
      <c r="F72" s="87">
        <v>4.1768585937663562E-2</v>
      </c>
      <c r="G72" s="87">
        <v>2.7825293261652222E-2</v>
      </c>
      <c r="H72" s="87">
        <v>2.8051231727963533E-2</v>
      </c>
      <c r="I72" s="87">
        <v>3.2156002052365032E-2</v>
      </c>
      <c r="J72" s="87">
        <v>2.3142116505187993E-2</v>
      </c>
      <c r="K72" s="87">
        <v>2.0138680898013184E-2</v>
      </c>
      <c r="L72" s="87">
        <v>2.0298770604766644E-2</v>
      </c>
      <c r="M72" s="87">
        <v>2.4698960861701688E-2</v>
      </c>
      <c r="N72" s="87">
        <v>2.128658381271227E-2</v>
      </c>
      <c r="O72" s="87">
        <v>1.8863106784641145E-2</v>
      </c>
      <c r="P72" s="87">
        <v>2.3818518236240562E-2</v>
      </c>
      <c r="Q72" s="87">
        <v>2.8071956651624937E-2</v>
      </c>
    </row>
    <row r="73" spans="1:17" x14ac:dyDescent="0.25">
      <c r="A73" s="150" t="s">
        <v>28</v>
      </c>
      <c r="B73" s="87">
        <v>3.2323228864200842E-3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0.16124354980565217</v>
      </c>
      <c r="C74" s="87">
        <v>0.17071645557893797</v>
      </c>
      <c r="D74" s="87">
        <v>0.23594374552509098</v>
      </c>
      <c r="E74" s="87">
        <v>0.25675558066203885</v>
      </c>
      <c r="F74" s="87">
        <v>0.23820056970778231</v>
      </c>
      <c r="G74" s="87">
        <v>0.25045439183016682</v>
      </c>
      <c r="H74" s="87">
        <v>0.26940615634506387</v>
      </c>
      <c r="I74" s="87">
        <v>0.30091840437972744</v>
      </c>
      <c r="J74" s="87">
        <v>0.29195172558543325</v>
      </c>
      <c r="K74" s="87">
        <v>0.27805272559726651</v>
      </c>
      <c r="L74" s="87">
        <v>0.30400663765744051</v>
      </c>
      <c r="M74" s="87">
        <v>0.33843758981276073</v>
      </c>
      <c r="N74" s="87">
        <v>0.35522653275885602</v>
      </c>
      <c r="O74" s="87">
        <v>0.35077927191490521</v>
      </c>
      <c r="P74" s="87">
        <v>0.29527652521973508</v>
      </c>
      <c r="Q74" s="87">
        <v>0.28436299553267441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5.3545351701061597E-3</v>
      </c>
      <c r="C76" s="87">
        <v>3.1017982110697214E-3</v>
      </c>
      <c r="D76" s="87">
        <v>3.6673258662954984E-3</v>
      </c>
      <c r="E76" s="87">
        <v>5.1531705721996005E-3</v>
      </c>
      <c r="F76" s="87">
        <v>8.3305471096634075E-3</v>
      </c>
      <c r="G76" s="87">
        <v>2.274648990191366E-2</v>
      </c>
      <c r="H76" s="87">
        <v>1.1008985029555147E-2</v>
      </c>
      <c r="I76" s="87">
        <v>6.3125440255882327E-3</v>
      </c>
      <c r="J76" s="87">
        <v>8.5330999065890284E-3</v>
      </c>
      <c r="K76" s="87">
        <v>6.6834258779051008E-3</v>
      </c>
      <c r="L76" s="87">
        <v>7.6841956397166768E-3</v>
      </c>
      <c r="M76" s="87">
        <v>7.6655928033722504E-3</v>
      </c>
      <c r="N76" s="87">
        <v>5.5181838620423944E-3</v>
      </c>
      <c r="O76" s="87">
        <v>1.7881316829513334E-2</v>
      </c>
      <c r="P76" s="87">
        <v>5.4980585214208795E-2</v>
      </c>
      <c r="Q76" s="87">
        <v>6.7731540795124376E-2</v>
      </c>
    </row>
    <row r="77" spans="1:17" x14ac:dyDescent="0.25">
      <c r="A77" s="150" t="s">
        <v>22</v>
      </c>
      <c r="B77" s="87">
        <v>5.6317069823679018E-2</v>
      </c>
      <c r="C77" s="87">
        <v>5.0398009136453828E-2</v>
      </c>
      <c r="D77" s="87">
        <v>5.4384068724447433E-2</v>
      </c>
      <c r="E77" s="87">
        <v>5.0521694254780751E-2</v>
      </c>
      <c r="F77" s="87">
        <v>5.2999141572310046E-2</v>
      </c>
      <c r="G77" s="87">
        <v>5.5880417624157561E-2</v>
      </c>
      <c r="H77" s="87">
        <v>7.1307110773612639E-2</v>
      </c>
      <c r="I77" s="87">
        <v>7.6648403578874119E-2</v>
      </c>
      <c r="J77" s="87">
        <v>4.8090052019453162E-2</v>
      </c>
      <c r="K77" s="87">
        <v>4.8509421705727022E-2</v>
      </c>
      <c r="L77" s="87">
        <v>5.4256537835164723E-2</v>
      </c>
      <c r="M77" s="87">
        <v>4.8499798957608184E-2</v>
      </c>
      <c r="N77" s="87">
        <v>5.1025438196384387E-2</v>
      </c>
      <c r="O77" s="87">
        <v>6.5292827807688122E-2</v>
      </c>
      <c r="P77" s="87">
        <v>5.8363114946624085E-2</v>
      </c>
      <c r="Q77" s="87">
        <v>5.3985463644620327E-2</v>
      </c>
    </row>
    <row r="78" spans="1:17" x14ac:dyDescent="0.25">
      <c r="A78" s="299" t="s">
        <v>264</v>
      </c>
      <c r="B78" s="298">
        <v>4.1008134824753757</v>
      </c>
      <c r="C78" s="298">
        <v>3.6487936270416705</v>
      </c>
      <c r="D78" s="298">
        <v>3.9725075085503234</v>
      </c>
      <c r="E78" s="298">
        <v>4.106062352031925</v>
      </c>
      <c r="F78" s="298">
        <v>3.9283179473074092</v>
      </c>
      <c r="G78" s="298">
        <v>4.1980034800703701</v>
      </c>
      <c r="H78" s="298">
        <v>4.3451484929903348</v>
      </c>
      <c r="I78" s="298">
        <v>4.6687169396630237</v>
      </c>
      <c r="J78" s="298">
        <v>4.1555382929374165</v>
      </c>
      <c r="K78" s="298">
        <v>4.0240497193815434</v>
      </c>
      <c r="L78" s="298">
        <v>4.366662651956231</v>
      </c>
      <c r="M78" s="298">
        <v>4.7997785618945894</v>
      </c>
      <c r="N78" s="298">
        <v>4.9386368534245157</v>
      </c>
      <c r="O78" s="298">
        <v>5.1295651439183798</v>
      </c>
      <c r="P78" s="298">
        <v>5.0514133698163786</v>
      </c>
      <c r="Q78" s="298">
        <v>5.0757147366667477</v>
      </c>
    </row>
    <row r="79" spans="1:17" x14ac:dyDescent="0.25">
      <c r="A79" s="243" t="s">
        <v>258</v>
      </c>
      <c r="B79" s="278">
        <v>1.9930789598352885</v>
      </c>
      <c r="C79" s="278">
        <v>3.1738668928589329</v>
      </c>
      <c r="D79" s="278">
        <v>2.85573261326167</v>
      </c>
      <c r="E79" s="278">
        <v>2.4249430614969771</v>
      </c>
      <c r="F79" s="278">
        <v>3.0704881524368433</v>
      </c>
      <c r="G79" s="278">
        <v>3.9780702972369295</v>
      </c>
      <c r="H79" s="278">
        <v>4.2607043830018894</v>
      </c>
      <c r="I79" s="278">
        <v>5.3437849119008725</v>
      </c>
      <c r="J79" s="278">
        <v>6.0151343566135562</v>
      </c>
      <c r="K79" s="278">
        <v>6.3731104641607441</v>
      </c>
      <c r="L79" s="278">
        <v>6.0662122316084437</v>
      </c>
      <c r="M79" s="278">
        <v>7.4287835084917679</v>
      </c>
      <c r="N79" s="278">
        <v>7.3105411306942383</v>
      </c>
      <c r="O79" s="278">
        <v>9.34015393738634</v>
      </c>
      <c r="P79" s="278">
        <v>10.965011012121851</v>
      </c>
      <c r="Q79" s="278">
        <v>11.48225684484582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0.99999999999999989</v>
      </c>
      <c r="D83" s="77">
        <f t="shared" si="0"/>
        <v>1.0000000000000002</v>
      </c>
      <c r="E83" s="77">
        <f t="shared" si="0"/>
        <v>1</v>
      </c>
      <c r="F83" s="77">
        <f t="shared" si="0"/>
        <v>1.0000000000000002</v>
      </c>
      <c r="G83" s="77">
        <f t="shared" si="0"/>
        <v>0.99999999999999989</v>
      </c>
      <c r="H83" s="77">
        <f t="shared" si="0"/>
        <v>1</v>
      </c>
      <c r="I83" s="77">
        <f t="shared" si="0"/>
        <v>1</v>
      </c>
      <c r="J83" s="77">
        <f t="shared" si="0"/>
        <v>1.0000000000000002</v>
      </c>
      <c r="K83" s="77">
        <f t="shared" si="0"/>
        <v>0.99999999999999989</v>
      </c>
      <c r="L83" s="77">
        <f t="shared" si="0"/>
        <v>0.99999999999999989</v>
      </c>
      <c r="M83" s="77">
        <f t="shared" si="0"/>
        <v>0.99999999999999989</v>
      </c>
      <c r="N83" s="77">
        <f t="shared" si="0"/>
        <v>1.0000000000000004</v>
      </c>
      <c r="O83" s="77">
        <f t="shared" si="0"/>
        <v>0.99999999999999989</v>
      </c>
      <c r="P83" s="77">
        <f t="shared" si="0"/>
        <v>1.0000000000000002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1.4250205094792119E-2</v>
      </c>
      <c r="C84" s="203">
        <f t="shared" si="1"/>
        <v>1.408518495672182E-2</v>
      </c>
      <c r="D84" s="203">
        <f t="shared" si="1"/>
        <v>1.3952087898447938E-2</v>
      </c>
      <c r="E84" s="203">
        <f t="shared" si="1"/>
        <v>1.3956375242838043E-2</v>
      </c>
      <c r="F84" s="203">
        <f t="shared" si="1"/>
        <v>1.3933731916637748E-2</v>
      </c>
      <c r="G84" s="203">
        <f t="shared" si="1"/>
        <v>1.3928519324719647E-2</v>
      </c>
      <c r="H84" s="203">
        <f t="shared" si="1"/>
        <v>1.3849451501417505E-2</v>
      </c>
      <c r="I84" s="203">
        <f t="shared" si="1"/>
        <v>1.3800677246594137E-2</v>
      </c>
      <c r="J84" s="203">
        <f t="shared" si="1"/>
        <v>1.3774586154838595E-2</v>
      </c>
      <c r="K84" s="203">
        <f t="shared" si="1"/>
        <v>1.3764406180300661E-2</v>
      </c>
      <c r="L84" s="203">
        <f t="shared" si="1"/>
        <v>1.3774435941680031E-2</v>
      </c>
      <c r="M84" s="203">
        <f t="shared" si="1"/>
        <v>1.3785246509524403E-2</v>
      </c>
      <c r="N84" s="203">
        <f t="shared" si="1"/>
        <v>1.3776557732190007E-2</v>
      </c>
      <c r="O84" s="203">
        <f t="shared" si="1"/>
        <v>1.3738665566208291E-2</v>
      </c>
      <c r="P84" s="203">
        <f t="shared" si="1"/>
        <v>1.3820596912312022E-2</v>
      </c>
      <c r="Q84" s="203">
        <f t="shared" si="1"/>
        <v>1.3859834616911646E-2</v>
      </c>
    </row>
    <row r="85" spans="1:17" x14ac:dyDescent="0.25">
      <c r="A85" s="76" t="s">
        <v>82</v>
      </c>
      <c r="B85" s="202">
        <f t="shared" ref="B85:Q85" si="2">IF(B$7=0,0,B$7/B$5)</f>
        <v>4.1644194649158627E-3</v>
      </c>
      <c r="C85" s="202">
        <f t="shared" si="2"/>
        <v>4.1161946800435233E-3</v>
      </c>
      <c r="D85" s="202">
        <f t="shared" si="2"/>
        <v>4.0772989605425214E-3</v>
      </c>
      <c r="E85" s="202">
        <f t="shared" si="2"/>
        <v>4.0785518758733666E-3</v>
      </c>
      <c r="F85" s="202">
        <f t="shared" si="2"/>
        <v>4.0719346863135183E-3</v>
      </c>
      <c r="G85" s="202">
        <f t="shared" si="2"/>
        <v>4.070411380571461E-3</v>
      </c>
      <c r="H85" s="202">
        <f t="shared" si="2"/>
        <v>4.0473049354208344E-3</v>
      </c>
      <c r="I85" s="202">
        <f t="shared" si="2"/>
        <v>4.033051354169051E-3</v>
      </c>
      <c r="J85" s="202">
        <f t="shared" si="2"/>
        <v>4.0254266042342316E-3</v>
      </c>
      <c r="K85" s="202">
        <f t="shared" si="2"/>
        <v>4.0224516516748745E-3</v>
      </c>
      <c r="L85" s="202">
        <f t="shared" si="2"/>
        <v>4.0253827065782153E-3</v>
      </c>
      <c r="M85" s="202">
        <f t="shared" si="2"/>
        <v>4.0285419410494685E-3</v>
      </c>
      <c r="N85" s="202">
        <f t="shared" si="2"/>
        <v>4.0260027696328469E-3</v>
      </c>
      <c r="O85" s="202">
        <f t="shared" si="2"/>
        <v>4.0149293238450571E-3</v>
      </c>
      <c r="P85" s="202">
        <f t="shared" si="2"/>
        <v>4.0388725927476095E-3</v>
      </c>
      <c r="Q85" s="202">
        <f t="shared" si="2"/>
        <v>4.050339253031188E-3</v>
      </c>
    </row>
    <row r="86" spans="1:17" x14ac:dyDescent="0.25">
      <c r="A86" s="76" t="s">
        <v>81</v>
      </c>
      <c r="B86" s="202">
        <f t="shared" ref="B86:Q86" si="3">IF(B$8=0,0,B$8/B$5)</f>
        <v>5.1875961695826367E-2</v>
      </c>
      <c r="C86" s="202">
        <f t="shared" si="3"/>
        <v>5.1275228000793205E-2</v>
      </c>
      <c r="D86" s="202">
        <f t="shared" si="3"/>
        <v>5.079070599911574E-2</v>
      </c>
      <c r="E86" s="202">
        <f t="shared" si="3"/>
        <v>5.0806313501736124E-2</v>
      </c>
      <c r="F86" s="202">
        <f t="shared" si="3"/>
        <v>5.0723883507583827E-2</v>
      </c>
      <c r="G86" s="202">
        <f t="shared" si="3"/>
        <v>5.0704907765348493E-2</v>
      </c>
      <c r="H86" s="202">
        <f t="shared" si="3"/>
        <v>5.0417071952059495E-2</v>
      </c>
      <c r="I86" s="202">
        <f t="shared" si="3"/>
        <v>5.0239515814577362E-2</v>
      </c>
      <c r="J86" s="202">
        <f t="shared" si="3"/>
        <v>5.0144534692024463E-2</v>
      </c>
      <c r="K86" s="202">
        <f t="shared" si="3"/>
        <v>5.0107475859138793E-2</v>
      </c>
      <c r="L86" s="202">
        <f t="shared" si="3"/>
        <v>5.0143987861153726E-2</v>
      </c>
      <c r="M86" s="202">
        <f t="shared" si="3"/>
        <v>5.018334228445321E-2</v>
      </c>
      <c r="N86" s="202">
        <f t="shared" si="3"/>
        <v>5.0151711955122184E-2</v>
      </c>
      <c r="O86" s="202">
        <f t="shared" si="3"/>
        <v>5.0013770603544193E-2</v>
      </c>
      <c r="P86" s="202">
        <f t="shared" si="3"/>
        <v>5.0312030687795037E-2</v>
      </c>
      <c r="Q86" s="202">
        <f t="shared" si="3"/>
        <v>5.0454870292369322E-2</v>
      </c>
    </row>
    <row r="87" spans="1:17" x14ac:dyDescent="0.25">
      <c r="A87" s="76" t="s">
        <v>80</v>
      </c>
      <c r="B87" s="202">
        <f t="shared" ref="B87:Q87" si="4">IF(B$9=0,0,B$9/B$5)</f>
        <v>2.7761730210509469E-2</v>
      </c>
      <c r="C87" s="202">
        <f t="shared" si="4"/>
        <v>2.7440243991754418E-2</v>
      </c>
      <c r="D87" s="202">
        <f t="shared" si="4"/>
        <v>2.7180949153607675E-2</v>
      </c>
      <c r="E87" s="202">
        <f t="shared" si="4"/>
        <v>2.7189301601694287E-2</v>
      </c>
      <c r="F87" s="202">
        <f t="shared" si="4"/>
        <v>2.7145188698837117E-2</v>
      </c>
      <c r="G87" s="202">
        <f t="shared" si="4"/>
        <v>2.713503371723755E-2</v>
      </c>
      <c r="H87" s="202">
        <f t="shared" si="4"/>
        <v>2.6980996665542861E-2</v>
      </c>
      <c r="I87" s="202">
        <f t="shared" si="4"/>
        <v>2.688597643989573E-2</v>
      </c>
      <c r="J87" s="202">
        <f t="shared" si="4"/>
        <v>2.6835146725839212E-2</v>
      </c>
      <c r="K87" s="202">
        <f t="shared" si="4"/>
        <v>2.6815314470458186E-2</v>
      </c>
      <c r="L87" s="202">
        <f t="shared" si="4"/>
        <v>2.6834854086038289E-2</v>
      </c>
      <c r="M87" s="202">
        <f t="shared" si="4"/>
        <v>2.6855914840316665E-2</v>
      </c>
      <c r="N87" s="202">
        <f t="shared" si="4"/>
        <v>2.6838987680980204E-2</v>
      </c>
      <c r="O87" s="202">
        <f t="shared" si="4"/>
        <v>2.6765167544211745E-2</v>
      </c>
      <c r="P87" s="202">
        <f t="shared" si="4"/>
        <v>2.6924783206666098E-2</v>
      </c>
      <c r="Q87" s="202">
        <f t="shared" si="4"/>
        <v>2.7001224672731212E-2</v>
      </c>
    </row>
    <row r="88" spans="1:17" x14ac:dyDescent="0.25">
      <c r="A88" s="129" t="s">
        <v>79</v>
      </c>
      <c r="B88" s="201">
        <f t="shared" ref="B88:Q88" si="5">IF(B$10=0,0,B$10/B$5)</f>
        <v>2.8616062855507135E-2</v>
      </c>
      <c r="C88" s="201">
        <f t="shared" si="5"/>
        <v>2.8284683299070433E-2</v>
      </c>
      <c r="D88" s="201">
        <f t="shared" si="5"/>
        <v>2.8263950842658602E-2</v>
      </c>
      <c r="E88" s="201">
        <f t="shared" si="5"/>
        <v>2.8026018469730893E-2</v>
      </c>
      <c r="F88" s="201">
        <f t="shared" si="5"/>
        <v>2.7980548047270633E-2</v>
      </c>
      <c r="G88" s="201">
        <f t="shared" si="5"/>
        <v>2.7970080558769508E-2</v>
      </c>
      <c r="H88" s="201">
        <f t="shared" si="5"/>
        <v>2.7811303208800747E-2</v>
      </c>
      <c r="I88" s="201">
        <f t="shared" si="5"/>
        <v>2.8296617104818317E-2</v>
      </c>
      <c r="J88" s="201">
        <f t="shared" si="5"/>
        <v>2.8129418700921255E-2</v>
      </c>
      <c r="K88" s="201">
        <f t="shared" si="5"/>
        <v>2.7640522350668707E-2</v>
      </c>
      <c r="L88" s="201">
        <f t="shared" si="5"/>
        <v>2.7660663273564097E-2</v>
      </c>
      <c r="M88" s="201">
        <f t="shared" si="5"/>
        <v>2.7692852236866388E-2</v>
      </c>
      <c r="N88" s="201">
        <f t="shared" si="5"/>
        <v>2.7797593203547816E-2</v>
      </c>
      <c r="O88" s="201">
        <f t="shared" si="5"/>
        <v>2.8187734720464288E-2</v>
      </c>
      <c r="P88" s="201">
        <f t="shared" si="5"/>
        <v>2.7753359850791529E-2</v>
      </c>
      <c r="Q88" s="201">
        <f t="shared" si="5"/>
        <v>2.7832153707698135E-2</v>
      </c>
    </row>
    <row r="89" spans="1:17" x14ac:dyDescent="0.25">
      <c r="A89" s="127" t="s">
        <v>263</v>
      </c>
      <c r="B89" s="200">
        <f t="shared" ref="B89:Q89" si="6">IF(B$15=0,0,B$15/B$5)</f>
        <v>8.0351638917253165E-2</v>
      </c>
      <c r="C89" s="200">
        <f t="shared" si="6"/>
        <v>7.9646141391963576E-2</v>
      </c>
      <c r="D89" s="200">
        <f t="shared" si="6"/>
        <v>7.9013628239868211E-2</v>
      </c>
      <c r="E89" s="200">
        <f t="shared" si="6"/>
        <v>7.886397908440082E-2</v>
      </c>
      <c r="F89" s="200">
        <f t="shared" si="6"/>
        <v>7.8708618821919221E-2</v>
      </c>
      <c r="G89" s="200">
        <f t="shared" si="6"/>
        <v>7.8283826559597883E-2</v>
      </c>
      <c r="H89" s="200">
        <f t="shared" si="6"/>
        <v>7.7773213024901339E-2</v>
      </c>
      <c r="I89" s="200">
        <f t="shared" si="6"/>
        <v>7.7580065029377587E-2</v>
      </c>
      <c r="J89" s="200">
        <f t="shared" si="6"/>
        <v>7.7508603881333307E-2</v>
      </c>
      <c r="K89" s="200">
        <f t="shared" si="6"/>
        <v>7.7400423002844859E-2</v>
      </c>
      <c r="L89" s="200">
        <f t="shared" si="6"/>
        <v>7.7514487825695186E-2</v>
      </c>
      <c r="M89" s="200">
        <f t="shared" si="6"/>
        <v>7.7621604031974129E-2</v>
      </c>
      <c r="N89" s="200">
        <f t="shared" si="6"/>
        <v>7.7434544227936997E-2</v>
      </c>
      <c r="O89" s="200">
        <f t="shared" si="6"/>
        <v>7.7237359625159124E-2</v>
      </c>
      <c r="P89" s="200">
        <f t="shared" si="6"/>
        <v>7.7955836729633063E-2</v>
      </c>
      <c r="Q89" s="200">
        <f t="shared" si="6"/>
        <v>7.7892008671528887E-2</v>
      </c>
    </row>
    <row r="90" spans="1:17" x14ac:dyDescent="0.25">
      <c r="A90" s="142" t="s">
        <v>277</v>
      </c>
      <c r="B90" s="199">
        <f t="shared" ref="B90:Q90" si="7">IF(B$16=0,0,B$16/B$5)</f>
        <v>3.9598336310768069E-2</v>
      </c>
      <c r="C90" s="199">
        <f t="shared" si="7"/>
        <v>3.9364769931606355E-2</v>
      </c>
      <c r="D90" s="199">
        <f t="shared" si="7"/>
        <v>3.9112893033921889E-2</v>
      </c>
      <c r="E90" s="199">
        <f t="shared" si="7"/>
        <v>3.8950982760656803E-2</v>
      </c>
      <c r="F90" s="199">
        <f t="shared" si="7"/>
        <v>3.8860378781928315E-2</v>
      </c>
      <c r="G90" s="199">
        <f t="shared" si="7"/>
        <v>3.8450493697039796E-2</v>
      </c>
      <c r="H90" s="199">
        <f t="shared" si="7"/>
        <v>3.81660014643199E-2</v>
      </c>
      <c r="I90" s="199">
        <f t="shared" si="7"/>
        <v>3.8112340020252801E-2</v>
      </c>
      <c r="J90" s="199">
        <f t="shared" si="7"/>
        <v>3.8115495212855822E-2</v>
      </c>
      <c r="K90" s="199">
        <f t="shared" si="7"/>
        <v>3.803642742994115E-2</v>
      </c>
      <c r="L90" s="199">
        <f t="shared" si="7"/>
        <v>3.8121808742775647E-2</v>
      </c>
      <c r="M90" s="199">
        <f t="shared" si="7"/>
        <v>3.8198008457693299E-2</v>
      </c>
      <c r="N90" s="199">
        <f t="shared" si="7"/>
        <v>3.803579716423084E-2</v>
      </c>
      <c r="O90" s="199">
        <f t="shared" si="7"/>
        <v>3.7946978082959215E-2</v>
      </c>
      <c r="P90" s="199">
        <f t="shared" si="7"/>
        <v>3.8431144669197718E-2</v>
      </c>
      <c r="Q90" s="199">
        <f t="shared" si="7"/>
        <v>3.8255103064797492E-2</v>
      </c>
    </row>
    <row r="91" spans="1:17" x14ac:dyDescent="0.25">
      <c r="A91" s="142" t="s">
        <v>276</v>
      </c>
      <c r="B91" s="199">
        <f t="shared" ref="B91:Q91" si="8">IF(B$22=0,0,B$22/B$5)</f>
        <v>4.0741210393227346E-2</v>
      </c>
      <c r="C91" s="199">
        <f t="shared" si="8"/>
        <v>4.0269419277273621E-2</v>
      </c>
      <c r="D91" s="199">
        <f t="shared" si="8"/>
        <v>3.9889043906676983E-2</v>
      </c>
      <c r="E91" s="199">
        <f t="shared" si="8"/>
        <v>3.9901153443966553E-2</v>
      </c>
      <c r="F91" s="199">
        <f t="shared" si="8"/>
        <v>3.9836416374528436E-2</v>
      </c>
      <c r="G91" s="199">
        <f t="shared" si="8"/>
        <v>3.9821513620314268E-2</v>
      </c>
      <c r="H91" s="199">
        <f t="shared" si="8"/>
        <v>3.9595459412458373E-2</v>
      </c>
      <c r="I91" s="199">
        <f t="shared" si="8"/>
        <v>3.9456364244980717E-2</v>
      </c>
      <c r="J91" s="199">
        <f t="shared" si="8"/>
        <v>3.9381701153558248E-2</v>
      </c>
      <c r="K91" s="199">
        <f t="shared" si="8"/>
        <v>3.9352315591191761E-2</v>
      </c>
      <c r="L91" s="199">
        <f t="shared" si="8"/>
        <v>3.9380990590311603E-2</v>
      </c>
      <c r="M91" s="199">
        <f t="shared" si="8"/>
        <v>3.9411904197002537E-2</v>
      </c>
      <c r="N91" s="199">
        <f t="shared" si="8"/>
        <v>3.938713638141339E-2</v>
      </c>
      <c r="O91" s="199">
        <f t="shared" si="8"/>
        <v>3.9279082786595997E-2</v>
      </c>
      <c r="P91" s="199">
        <f t="shared" si="8"/>
        <v>3.9512964397282323E-2</v>
      </c>
      <c r="Q91" s="199">
        <f t="shared" si="8"/>
        <v>3.9625144647868683E-2</v>
      </c>
    </row>
    <row r="92" spans="1:17" x14ac:dyDescent="0.25">
      <c r="A92" s="142" t="s">
        <v>275</v>
      </c>
      <c r="B92" s="199">
        <f t="shared" ref="B92:Q92" si="9">IF(B$23=0,0,B$23/B$5)</f>
        <v>1.2092213257757769E-5</v>
      </c>
      <c r="C92" s="199">
        <f t="shared" si="9"/>
        <v>1.1952183083588619E-5</v>
      </c>
      <c r="D92" s="199">
        <f t="shared" si="9"/>
        <v>1.1691299269342547E-5</v>
      </c>
      <c r="E92" s="199">
        <f t="shared" si="9"/>
        <v>1.1842879777454233E-5</v>
      </c>
      <c r="F92" s="199">
        <f t="shared" si="9"/>
        <v>1.1823665462470154E-5</v>
      </c>
      <c r="G92" s="199">
        <f t="shared" si="9"/>
        <v>1.1819242243809137E-5</v>
      </c>
      <c r="H92" s="199">
        <f t="shared" si="9"/>
        <v>1.1752148123069324E-5</v>
      </c>
      <c r="I92" s="199">
        <f t="shared" si="9"/>
        <v>1.1360764144072259E-5</v>
      </c>
      <c r="J92" s="199">
        <f t="shared" si="9"/>
        <v>1.1407514919239772E-5</v>
      </c>
      <c r="K92" s="199">
        <f t="shared" si="9"/>
        <v>1.1679981711941992E-5</v>
      </c>
      <c r="L92" s="199">
        <f t="shared" si="9"/>
        <v>1.1688492607940874E-5</v>
      </c>
      <c r="M92" s="199">
        <f t="shared" si="9"/>
        <v>1.1691377278288724E-5</v>
      </c>
      <c r="N92" s="199">
        <f t="shared" si="9"/>
        <v>1.1610682292771761E-5</v>
      </c>
      <c r="O92" s="199">
        <f t="shared" si="9"/>
        <v>1.1298755603925334E-5</v>
      </c>
      <c r="P92" s="199">
        <f t="shared" si="9"/>
        <v>1.1727663153021061E-5</v>
      </c>
      <c r="Q92" s="199">
        <f t="shared" si="9"/>
        <v>1.1760958862704288E-5</v>
      </c>
    </row>
    <row r="93" spans="1:17" x14ac:dyDescent="0.25">
      <c r="A93" s="127" t="s">
        <v>262</v>
      </c>
      <c r="B93" s="200">
        <f t="shared" ref="B93:Q93" si="10">IF(B$24=0,0,B$24/B$5)</f>
        <v>3.4675370876607728E-2</v>
      </c>
      <c r="C93" s="200">
        <f t="shared" si="10"/>
        <v>3.4416811756275027E-2</v>
      </c>
      <c r="D93" s="200">
        <f t="shared" si="10"/>
        <v>3.4091044534615665E-2</v>
      </c>
      <c r="E93" s="200">
        <f t="shared" si="10"/>
        <v>3.4067880237827218E-2</v>
      </c>
      <c r="F93" s="200">
        <f t="shared" si="10"/>
        <v>3.3995188298067934E-2</v>
      </c>
      <c r="G93" s="200">
        <f t="shared" si="10"/>
        <v>3.3731214718601001E-2</v>
      </c>
      <c r="H93" s="200">
        <f t="shared" si="10"/>
        <v>3.3497647728286818E-2</v>
      </c>
      <c r="I93" s="200">
        <f t="shared" si="10"/>
        <v>3.3238160557730087E-2</v>
      </c>
      <c r="J93" s="200">
        <f t="shared" si="10"/>
        <v>3.3261863826912881E-2</v>
      </c>
      <c r="K93" s="200">
        <f t="shared" si="10"/>
        <v>3.3358547366982794E-2</v>
      </c>
      <c r="L93" s="200">
        <f t="shared" si="10"/>
        <v>3.3419502931607843E-2</v>
      </c>
      <c r="M93" s="200">
        <f t="shared" si="10"/>
        <v>3.3471723373025959E-2</v>
      </c>
      <c r="N93" s="200">
        <f t="shared" si="10"/>
        <v>3.3322349755783666E-2</v>
      </c>
      <c r="O93" s="200">
        <f t="shared" si="10"/>
        <v>3.3086629938096856E-2</v>
      </c>
      <c r="P93" s="200">
        <f t="shared" si="10"/>
        <v>3.364689969815992E-2</v>
      </c>
      <c r="Q93" s="200">
        <f t="shared" si="10"/>
        <v>3.3561203453286774E-2</v>
      </c>
    </row>
    <row r="94" spans="1:17" x14ac:dyDescent="0.25">
      <c r="A94" s="142" t="s">
        <v>274</v>
      </c>
      <c r="B94" s="199">
        <f t="shared" ref="B94:Q94" si="11">IF(B$25=0,0,B$25/B$5)</f>
        <v>2.5166015507091251E-2</v>
      </c>
      <c r="C94" s="199">
        <f t="shared" si="11"/>
        <v>2.5017576565773275E-2</v>
      </c>
      <c r="D94" s="199">
        <f t="shared" si="11"/>
        <v>2.5168931259725906E-2</v>
      </c>
      <c r="E94" s="199">
        <f t="shared" si="11"/>
        <v>2.4754601518563589E-2</v>
      </c>
      <c r="F94" s="199">
        <f t="shared" si="11"/>
        <v>2.4697019777861404E-2</v>
      </c>
      <c r="G94" s="199">
        <f t="shared" si="11"/>
        <v>2.443652463176536E-2</v>
      </c>
      <c r="H94" s="199">
        <f t="shared" si="11"/>
        <v>2.4255720673637366E-2</v>
      </c>
      <c r="I94" s="199">
        <f t="shared" si="11"/>
        <v>2.4947415374460106E-2</v>
      </c>
      <c r="J94" s="199">
        <f t="shared" si="11"/>
        <v>2.4807712072015486E-2</v>
      </c>
      <c r="K94" s="199">
        <f t="shared" si="11"/>
        <v>2.4173372209982228E-2</v>
      </c>
      <c r="L94" s="199">
        <f t="shared" si="11"/>
        <v>2.4227634778640178E-2</v>
      </c>
      <c r="M94" s="199">
        <f t="shared" si="11"/>
        <v>2.4289147367163602E-2</v>
      </c>
      <c r="N94" s="199">
        <f t="shared" si="11"/>
        <v>2.4338020127888726E-2</v>
      </c>
      <c r="O94" s="199">
        <f t="shared" si="11"/>
        <v>2.4861905756578848E-2</v>
      </c>
      <c r="P94" s="199">
        <f t="shared" si="11"/>
        <v>2.4424227702649456E-2</v>
      </c>
      <c r="Q94" s="199">
        <f t="shared" si="11"/>
        <v>2.4312347604671231E-2</v>
      </c>
    </row>
    <row r="95" spans="1:17" x14ac:dyDescent="0.25">
      <c r="A95" s="142" t="s">
        <v>273</v>
      </c>
      <c r="B95" s="199">
        <f t="shared" ref="B95:Q95" si="12">IF(B$31=0,0,B$31/B$5)</f>
        <v>9.4829723587722733E-3</v>
      </c>
      <c r="C95" s="199">
        <f t="shared" si="12"/>
        <v>9.3731577001375625E-3</v>
      </c>
      <c r="D95" s="199">
        <f t="shared" si="12"/>
        <v>8.8966049855748238E-3</v>
      </c>
      <c r="E95" s="199">
        <f t="shared" si="12"/>
        <v>9.287439708840094E-3</v>
      </c>
      <c r="F95" s="199">
        <f t="shared" si="12"/>
        <v>9.2723714319247769E-3</v>
      </c>
      <c r="G95" s="199">
        <f t="shared" si="12"/>
        <v>9.2689026492127867E-3</v>
      </c>
      <c r="H95" s="199">
        <f t="shared" si="12"/>
        <v>9.2162860041991156E-3</v>
      </c>
      <c r="I95" s="199">
        <f t="shared" si="12"/>
        <v>8.265958061501098E-3</v>
      </c>
      <c r="J95" s="199">
        <f t="shared" si="12"/>
        <v>8.4292626314372253E-3</v>
      </c>
      <c r="K95" s="199">
        <f t="shared" si="12"/>
        <v>9.1596915605381517E-3</v>
      </c>
      <c r="L95" s="199">
        <f t="shared" si="12"/>
        <v>9.1663659872776165E-3</v>
      </c>
      <c r="M95" s="199">
        <f t="shared" si="12"/>
        <v>9.1570675463460913E-3</v>
      </c>
      <c r="N95" s="199">
        <f t="shared" si="12"/>
        <v>8.958997230165253E-3</v>
      </c>
      <c r="O95" s="199">
        <f t="shared" si="12"/>
        <v>8.2000723511094411E-3</v>
      </c>
      <c r="P95" s="199">
        <f t="shared" si="12"/>
        <v>9.1970843668129666E-3</v>
      </c>
      <c r="Q95" s="199">
        <f t="shared" si="12"/>
        <v>9.2231955747332818E-3</v>
      </c>
    </row>
    <row r="96" spans="1:17" x14ac:dyDescent="0.25">
      <c r="A96" s="142" t="s">
        <v>272</v>
      </c>
      <c r="B96" s="199">
        <f t="shared" ref="B96:Q96" si="13">IF(B$32=0,0,B$32/B$5)</f>
        <v>2.6383010744198779E-5</v>
      </c>
      <c r="C96" s="199">
        <f t="shared" si="13"/>
        <v>2.6077490364193364E-5</v>
      </c>
      <c r="D96" s="199">
        <f t="shared" si="13"/>
        <v>2.5508289314929199E-5</v>
      </c>
      <c r="E96" s="199">
        <f t="shared" si="13"/>
        <v>2.5839010423536513E-5</v>
      </c>
      <c r="F96" s="199">
        <f t="shared" si="13"/>
        <v>2.579708828175306E-5</v>
      </c>
      <c r="G96" s="199">
        <f t="shared" si="13"/>
        <v>2.578743762285629E-5</v>
      </c>
      <c r="H96" s="199">
        <f t="shared" si="13"/>
        <v>2.5641050450333067E-5</v>
      </c>
      <c r="I96" s="199">
        <f t="shared" si="13"/>
        <v>2.4787121768884928E-5</v>
      </c>
      <c r="J96" s="199">
        <f t="shared" si="13"/>
        <v>2.4889123460159513E-5</v>
      </c>
      <c r="K96" s="199">
        <f t="shared" si="13"/>
        <v>2.5483596462418905E-5</v>
      </c>
      <c r="L96" s="199">
        <f t="shared" si="13"/>
        <v>2.5502165690052818E-5</v>
      </c>
      <c r="M96" s="199">
        <f t="shared" si="13"/>
        <v>2.5508459516266316E-5</v>
      </c>
      <c r="N96" s="199">
        <f t="shared" si="13"/>
        <v>2.5332397729683837E-5</v>
      </c>
      <c r="O96" s="199">
        <f t="shared" si="13"/>
        <v>2.4651830408564359E-5</v>
      </c>
      <c r="P96" s="199">
        <f t="shared" si="13"/>
        <v>2.5587628697500507E-5</v>
      </c>
      <c r="Q96" s="199">
        <f t="shared" si="13"/>
        <v>2.5660273882263899E-5</v>
      </c>
    </row>
    <row r="97" spans="1:17" x14ac:dyDescent="0.25">
      <c r="A97" s="127" t="s">
        <v>261</v>
      </c>
      <c r="B97" s="200">
        <f t="shared" ref="B97:Q97" si="14">IF(B$33=0,0,B$33/B$5)</f>
        <v>0.53157823764254775</v>
      </c>
      <c r="C97" s="200">
        <f t="shared" si="14"/>
        <v>0.51070483064772931</v>
      </c>
      <c r="D97" s="200">
        <f t="shared" si="14"/>
        <v>0.5238058202139122</v>
      </c>
      <c r="E97" s="200">
        <f t="shared" si="14"/>
        <v>0.5325017696504204</v>
      </c>
      <c r="F97" s="200">
        <f t="shared" si="14"/>
        <v>0.52094753637985447</v>
      </c>
      <c r="G97" s="200">
        <f t="shared" si="14"/>
        <v>0.51141822564244821</v>
      </c>
      <c r="H97" s="200">
        <f t="shared" si="14"/>
        <v>0.51178816063358168</v>
      </c>
      <c r="I97" s="200">
        <f t="shared" si="14"/>
        <v>0.50224288988836174</v>
      </c>
      <c r="J97" s="200">
        <f t="shared" si="14"/>
        <v>0.48370885155365434</v>
      </c>
      <c r="K97" s="200">
        <f t="shared" si="14"/>
        <v>0.47580773639800011</v>
      </c>
      <c r="L97" s="200">
        <f t="shared" si="14"/>
        <v>0.48767967669361467</v>
      </c>
      <c r="M97" s="200">
        <f t="shared" si="14"/>
        <v>0.47717293480021511</v>
      </c>
      <c r="N97" s="200">
        <f t="shared" si="14"/>
        <v>0.48198143300001045</v>
      </c>
      <c r="O97" s="200">
        <f t="shared" si="14"/>
        <v>0.4613195875840217</v>
      </c>
      <c r="P97" s="200">
        <f t="shared" si="14"/>
        <v>0.43618714667540642</v>
      </c>
      <c r="Q97" s="200">
        <f t="shared" si="14"/>
        <v>0.4297141671508361</v>
      </c>
    </row>
    <row r="98" spans="1:17" x14ac:dyDescent="0.25">
      <c r="A98" s="127" t="s">
        <v>260</v>
      </c>
      <c r="B98" s="200">
        <f t="shared" ref="B98:Q98" si="15">IF(B$44=0,0,B$44/B$5)</f>
        <v>8.6907095327781764E-2</v>
      </c>
      <c r="C98" s="200">
        <f t="shared" si="15"/>
        <v>8.6591725727759083E-2</v>
      </c>
      <c r="D98" s="200">
        <f t="shared" si="15"/>
        <v>8.662668240641766E-2</v>
      </c>
      <c r="E98" s="200">
        <f t="shared" si="15"/>
        <v>8.6585603653954901E-2</v>
      </c>
      <c r="F98" s="200">
        <f t="shared" si="15"/>
        <v>8.6410081431961536E-2</v>
      </c>
      <c r="G98" s="200">
        <f t="shared" si="15"/>
        <v>8.5971237513032941E-2</v>
      </c>
      <c r="H98" s="200">
        <f t="shared" si="15"/>
        <v>8.581128353215077E-2</v>
      </c>
      <c r="I98" s="200">
        <f t="shared" si="15"/>
        <v>8.5696333698748475E-2</v>
      </c>
      <c r="J98" s="200">
        <f t="shared" si="15"/>
        <v>8.5545723850635261E-2</v>
      </c>
      <c r="K98" s="200">
        <f t="shared" si="15"/>
        <v>8.5431284761229201E-2</v>
      </c>
      <c r="L98" s="200">
        <f t="shared" si="15"/>
        <v>8.5612207927869929E-2</v>
      </c>
      <c r="M98" s="200">
        <f t="shared" si="15"/>
        <v>8.5553088562472429E-2</v>
      </c>
      <c r="N98" s="200">
        <f t="shared" si="15"/>
        <v>8.5474268283651261E-2</v>
      </c>
      <c r="O98" s="200">
        <f t="shared" si="15"/>
        <v>8.5210330263548004E-2</v>
      </c>
      <c r="P98" s="200">
        <f t="shared" si="15"/>
        <v>8.5222931254215498E-2</v>
      </c>
      <c r="Q98" s="200">
        <f t="shared" si="15"/>
        <v>8.4934990916660819E-2</v>
      </c>
    </row>
    <row r="99" spans="1:17" x14ac:dyDescent="0.25">
      <c r="A99" s="142" t="s">
        <v>271</v>
      </c>
      <c r="B99" s="199">
        <f t="shared" ref="B99:Q99" si="16">IF(B$45=0,0,B$45/B$5)</f>
        <v>3.9639243682989919E-2</v>
      </c>
      <c r="C99" s="199">
        <f t="shared" si="16"/>
        <v>3.940543601624643E-2</v>
      </c>
      <c r="D99" s="199">
        <f t="shared" si="16"/>
        <v>3.9153298915155274E-2</v>
      </c>
      <c r="E99" s="199">
        <f t="shared" si="16"/>
        <v>3.899122137921119E-2</v>
      </c>
      <c r="F99" s="199">
        <f t="shared" si="16"/>
        <v>3.8900523801331112E-2</v>
      </c>
      <c r="G99" s="199">
        <f t="shared" si="16"/>
        <v>3.8490215281437562E-2</v>
      </c>
      <c r="H99" s="199">
        <f t="shared" si="16"/>
        <v>3.820542915178303E-2</v>
      </c>
      <c r="I99" s="199">
        <f t="shared" si="16"/>
        <v>3.8151712272339822E-2</v>
      </c>
      <c r="J99" s="199">
        <f t="shared" si="16"/>
        <v>3.8154870724439335E-2</v>
      </c>
      <c r="K99" s="199">
        <f t="shared" si="16"/>
        <v>3.8075721259930743E-2</v>
      </c>
      <c r="L99" s="199">
        <f t="shared" si="16"/>
        <v>3.8161190776600823E-2</v>
      </c>
      <c r="M99" s="199">
        <f t="shared" si="16"/>
        <v>3.8237469210232237E-2</v>
      </c>
      <c r="N99" s="199">
        <f t="shared" si="16"/>
        <v>3.8075090343119504E-2</v>
      </c>
      <c r="O99" s="199">
        <f t="shared" si="16"/>
        <v>3.7986179506598612E-2</v>
      </c>
      <c r="P99" s="199">
        <f t="shared" si="16"/>
        <v>3.8470846264930351E-2</v>
      </c>
      <c r="Q99" s="199">
        <f t="shared" si="16"/>
        <v>3.8294622799368551E-2</v>
      </c>
    </row>
    <row r="100" spans="1:17" x14ac:dyDescent="0.25">
      <c r="A100" s="142" t="s">
        <v>270</v>
      </c>
      <c r="B100" s="199">
        <f t="shared" ref="B100:Q100" si="17">IF(B$51=0,0,B$51/B$5)</f>
        <v>3.9101110097993261E-2</v>
      </c>
      <c r="C100" s="199">
        <f t="shared" si="17"/>
        <v>3.9114120615332988E-2</v>
      </c>
      <c r="D100" s="199">
        <f t="shared" si="17"/>
        <v>3.9477491842904104E-2</v>
      </c>
      <c r="E100" s="199">
        <f t="shared" si="17"/>
        <v>3.9596033564657337E-2</v>
      </c>
      <c r="F100" s="199">
        <f t="shared" si="17"/>
        <v>3.9524185729762414E-2</v>
      </c>
      <c r="G100" s="199">
        <f t="shared" si="17"/>
        <v>3.9498637648502873E-2</v>
      </c>
      <c r="H100" s="199">
        <f t="shared" si="17"/>
        <v>3.9668783283872862E-2</v>
      </c>
      <c r="I100" s="199">
        <f t="shared" si="17"/>
        <v>3.9635502680818946E-2</v>
      </c>
      <c r="J100" s="199">
        <f t="shared" si="17"/>
        <v>3.9496687091926774E-2</v>
      </c>
      <c r="K100" s="199">
        <f t="shared" si="17"/>
        <v>3.9467231574008915E-2</v>
      </c>
      <c r="L100" s="199">
        <f t="shared" si="17"/>
        <v>3.9556937203623604E-2</v>
      </c>
      <c r="M100" s="199">
        <f t="shared" si="17"/>
        <v>3.9415343906847693E-2</v>
      </c>
      <c r="N100" s="199">
        <f t="shared" si="17"/>
        <v>3.9503882002337627E-2</v>
      </c>
      <c r="O100" s="199">
        <f t="shared" si="17"/>
        <v>3.935057068348579E-2</v>
      </c>
      <c r="P100" s="199">
        <f t="shared" si="17"/>
        <v>3.8831550354553178E-2</v>
      </c>
      <c r="Q100" s="199">
        <f t="shared" si="17"/>
        <v>3.8697346494462694E-2</v>
      </c>
    </row>
    <row r="101" spans="1:17" x14ac:dyDescent="0.25">
      <c r="A101" s="142" t="s">
        <v>269</v>
      </c>
      <c r="B101" s="199">
        <f t="shared" ref="B101:Q101" si="18">IF(B$62=0,0,B$62/B$5)</f>
        <v>3.4312232679002217E-3</v>
      </c>
      <c r="C101" s="199">
        <f t="shared" si="18"/>
        <v>3.3914890371538977E-3</v>
      </c>
      <c r="D101" s="199">
        <f t="shared" si="18"/>
        <v>3.3594413774745767E-3</v>
      </c>
      <c r="E101" s="199">
        <f t="shared" si="18"/>
        <v>3.3604737019731355E-3</v>
      </c>
      <c r="F101" s="199">
        <f t="shared" si="18"/>
        <v>3.3550215483231145E-3</v>
      </c>
      <c r="G101" s="199">
        <f t="shared" si="18"/>
        <v>3.3537664389014271E-3</v>
      </c>
      <c r="H101" s="199">
        <f t="shared" si="18"/>
        <v>3.3347281616800204E-3</v>
      </c>
      <c r="I101" s="199">
        <f t="shared" si="18"/>
        <v>3.3229840950570362E-3</v>
      </c>
      <c r="J101" s="199">
        <f t="shared" si="18"/>
        <v>3.3167017741696516E-3</v>
      </c>
      <c r="K101" s="199">
        <f t="shared" si="18"/>
        <v>3.3142505978343761E-3</v>
      </c>
      <c r="L101" s="199">
        <f t="shared" si="18"/>
        <v>3.3166656052246164E-3</v>
      </c>
      <c r="M101" s="199">
        <f t="shared" si="18"/>
        <v>3.3192686184219762E-3</v>
      </c>
      <c r="N101" s="199">
        <f t="shared" si="18"/>
        <v>3.3171764987113424E-3</v>
      </c>
      <c r="O101" s="199">
        <f t="shared" si="18"/>
        <v>3.308052666406984E-3</v>
      </c>
      <c r="P101" s="199">
        <f t="shared" si="18"/>
        <v>3.3277804344813006E-3</v>
      </c>
      <c r="Q101" s="199">
        <f t="shared" si="18"/>
        <v>3.3372282511341597E-3</v>
      </c>
    </row>
    <row r="102" spans="1:17" x14ac:dyDescent="0.25">
      <c r="A102" s="142" t="s">
        <v>268</v>
      </c>
      <c r="B102" s="199">
        <f t="shared" ref="B102:Q102" si="19">IF(B$63=0,0,B$63/B$5)</f>
        <v>4.6203858080488339E-3</v>
      </c>
      <c r="C102" s="199">
        <f t="shared" si="19"/>
        <v>4.5668808445124909E-3</v>
      </c>
      <c r="D102" s="199">
        <f t="shared" si="19"/>
        <v>4.5237263948009953E-3</v>
      </c>
      <c r="E102" s="199">
        <f t="shared" si="19"/>
        <v>4.5251164930516881E-3</v>
      </c>
      <c r="F102" s="199">
        <f t="shared" si="19"/>
        <v>4.5177747809621461E-3</v>
      </c>
      <c r="G102" s="199">
        <f t="shared" si="19"/>
        <v>4.5160846869907725E-3</v>
      </c>
      <c r="H102" s="199">
        <f t="shared" si="19"/>
        <v>4.4904482946561772E-3</v>
      </c>
      <c r="I102" s="199">
        <f t="shared" si="19"/>
        <v>4.4746340749109185E-3</v>
      </c>
      <c r="J102" s="199">
        <f t="shared" si="19"/>
        <v>4.4661744836796413E-3</v>
      </c>
      <c r="K102" s="199">
        <f t="shared" si="19"/>
        <v>4.4628738006671186E-3</v>
      </c>
      <c r="L102" s="199">
        <f t="shared" si="19"/>
        <v>4.4661257796265149E-3</v>
      </c>
      <c r="M102" s="199">
        <f t="shared" si="19"/>
        <v>4.4696309217569499E-3</v>
      </c>
      <c r="N102" s="199">
        <f t="shared" si="19"/>
        <v>4.4668137339889053E-3</v>
      </c>
      <c r="O102" s="199">
        <f t="shared" si="19"/>
        <v>4.4545278458368734E-3</v>
      </c>
      <c r="P102" s="199">
        <f t="shared" si="19"/>
        <v>4.4810926865710161E-3</v>
      </c>
      <c r="Q102" s="199">
        <f t="shared" si="19"/>
        <v>4.4938148426569499E-3</v>
      </c>
    </row>
    <row r="103" spans="1:17" x14ac:dyDescent="0.25">
      <c r="A103" s="142" t="s">
        <v>267</v>
      </c>
      <c r="B103" s="199">
        <f t="shared" ref="B103:Q103" si="20">IF(B$64=0,0,B$64/B$5)</f>
        <v>1.1513247084954339E-4</v>
      </c>
      <c r="C103" s="199">
        <f t="shared" si="20"/>
        <v>1.1379921451326022E-4</v>
      </c>
      <c r="D103" s="199">
        <f t="shared" si="20"/>
        <v>1.1272387608269421E-4</v>
      </c>
      <c r="E103" s="199">
        <f t="shared" si="20"/>
        <v>1.1275851506155324E-4</v>
      </c>
      <c r="F103" s="199">
        <f t="shared" si="20"/>
        <v>1.1257557158275063E-4</v>
      </c>
      <c r="G103" s="199">
        <f t="shared" si="20"/>
        <v>1.1253345720032107E-4</v>
      </c>
      <c r="H103" s="199">
        <f t="shared" si="20"/>
        <v>1.1189464015867741E-4</v>
      </c>
      <c r="I103" s="199">
        <f t="shared" si="20"/>
        <v>1.1150057562175981E-4</v>
      </c>
      <c r="J103" s="199">
        <f t="shared" si="20"/>
        <v>1.1128977641985393E-4</v>
      </c>
      <c r="K103" s="199">
        <f t="shared" si="20"/>
        <v>1.1120752878805208E-4</v>
      </c>
      <c r="L103" s="199">
        <f t="shared" si="20"/>
        <v>1.1128856279436682E-4</v>
      </c>
      <c r="M103" s="199">
        <f t="shared" si="20"/>
        <v>1.1137590521357623E-4</v>
      </c>
      <c r="N103" s="199">
        <f t="shared" si="20"/>
        <v>1.1130570549388683E-4</v>
      </c>
      <c r="O103" s="199">
        <f t="shared" si="20"/>
        <v>1.1099956121973106E-4</v>
      </c>
      <c r="P103" s="199">
        <f t="shared" si="20"/>
        <v>1.1166151367965735E-4</v>
      </c>
      <c r="Q103" s="199">
        <f t="shared" si="20"/>
        <v>1.1197852903845176E-4</v>
      </c>
    </row>
    <row r="104" spans="1:17" x14ac:dyDescent="0.25">
      <c r="A104" s="127" t="s">
        <v>259</v>
      </c>
      <c r="B104" s="200">
        <f t="shared" ref="B104:Q104" si="21">IF(B$65=0,0,B$65/B$5)</f>
        <v>0.10757473195356591</v>
      </c>
      <c r="C104" s="200">
        <f t="shared" si="21"/>
        <v>0.10639854720492818</v>
      </c>
      <c r="D104" s="200">
        <f t="shared" si="21"/>
        <v>0.1055025842690742</v>
      </c>
      <c r="E104" s="200">
        <f t="shared" si="21"/>
        <v>0.10555089274829284</v>
      </c>
      <c r="F104" s="200">
        <f t="shared" si="21"/>
        <v>0.10537850752761566</v>
      </c>
      <c r="G104" s="200">
        <f t="shared" si="21"/>
        <v>0.10533747862772425</v>
      </c>
      <c r="H104" s="200">
        <f t="shared" si="21"/>
        <v>0.1047983951565441</v>
      </c>
      <c r="I104" s="200">
        <f t="shared" si="21"/>
        <v>0.10444521213976794</v>
      </c>
      <c r="J104" s="200">
        <f t="shared" si="21"/>
        <v>0.10423821312363139</v>
      </c>
      <c r="K104" s="200">
        <f t="shared" si="21"/>
        <v>0.10416113718291259</v>
      </c>
      <c r="L104" s="200">
        <f t="shared" si="21"/>
        <v>0.10424613685499487</v>
      </c>
      <c r="M104" s="200">
        <f t="shared" si="21"/>
        <v>0.10430217491177686</v>
      </c>
      <c r="N104" s="200">
        <f t="shared" si="21"/>
        <v>0.10425336309165381</v>
      </c>
      <c r="O104" s="200">
        <f t="shared" si="21"/>
        <v>0.1039599483228186</v>
      </c>
      <c r="P104" s="200">
        <f t="shared" si="21"/>
        <v>0.10446738367003622</v>
      </c>
      <c r="Q104" s="200">
        <f t="shared" si="21"/>
        <v>0.10472747477456919</v>
      </c>
    </row>
    <row r="105" spans="1:17" x14ac:dyDescent="0.25">
      <c r="A105" s="142" t="s">
        <v>266</v>
      </c>
      <c r="B105" s="199">
        <f t="shared" ref="B105:Q105" si="22">IF(B$66=0,0,B$66/B$5)</f>
        <v>3.5392394122508969E-2</v>
      </c>
      <c r="C105" s="199">
        <f t="shared" si="22"/>
        <v>3.4982543336089807E-2</v>
      </c>
      <c r="D105" s="199">
        <f t="shared" si="22"/>
        <v>3.4651978020598495E-2</v>
      </c>
      <c r="E105" s="199">
        <f t="shared" si="22"/>
        <v>3.4662626245054513E-2</v>
      </c>
      <c r="F105" s="199">
        <f t="shared" si="22"/>
        <v>3.4606388350947405E-2</v>
      </c>
      <c r="G105" s="199">
        <f t="shared" si="22"/>
        <v>3.4593442143763871E-2</v>
      </c>
      <c r="H105" s="199">
        <f t="shared" si="22"/>
        <v>3.4397066053307369E-2</v>
      </c>
      <c r="I105" s="199">
        <f t="shared" si="22"/>
        <v>3.4275928312604169E-2</v>
      </c>
      <c r="J105" s="199">
        <f t="shared" si="22"/>
        <v>3.4211127406486963E-2</v>
      </c>
      <c r="K105" s="199">
        <f t="shared" si="22"/>
        <v>3.4185844003995075E-2</v>
      </c>
      <c r="L105" s="199">
        <f t="shared" si="22"/>
        <v>3.4210754330922445E-2</v>
      </c>
      <c r="M105" s="199">
        <f t="shared" si="22"/>
        <v>3.4237603900826245E-2</v>
      </c>
      <c r="N105" s="199">
        <f t="shared" si="22"/>
        <v>3.4216024096899479E-2</v>
      </c>
      <c r="O105" s="199">
        <f t="shared" si="22"/>
        <v>3.4121913558583752E-2</v>
      </c>
      <c r="P105" s="199">
        <f t="shared" si="22"/>
        <v>3.4325401611773297E-2</v>
      </c>
      <c r="Q105" s="199">
        <f t="shared" si="22"/>
        <v>3.4422853985013886E-2</v>
      </c>
    </row>
    <row r="106" spans="1:17" x14ac:dyDescent="0.25">
      <c r="A106" s="142" t="s">
        <v>265</v>
      </c>
      <c r="B106" s="199">
        <f t="shared" ref="B106:Q106" si="23">IF(B$67=0,0,B$67/B$5)</f>
        <v>5.8383186142600936E-3</v>
      </c>
      <c r="C106" s="199">
        <f t="shared" si="23"/>
        <v>5.8402612584810719E-3</v>
      </c>
      <c r="D106" s="199">
        <f t="shared" si="23"/>
        <v>5.8945174419116255E-3</v>
      </c>
      <c r="E106" s="199">
        <f t="shared" si="23"/>
        <v>5.9122173061595682E-3</v>
      </c>
      <c r="F106" s="199">
        <f t="shared" si="23"/>
        <v>5.9014894636300321E-3</v>
      </c>
      <c r="G106" s="199">
        <f t="shared" si="23"/>
        <v>5.8976747934582014E-3</v>
      </c>
      <c r="H106" s="199">
        <f t="shared" si="23"/>
        <v>5.9230798120785497E-3</v>
      </c>
      <c r="I106" s="199">
        <f t="shared" si="23"/>
        <v>5.9181105730002591E-3</v>
      </c>
      <c r="J106" s="199">
        <f t="shared" si="23"/>
        <v>5.8973835492777205E-3</v>
      </c>
      <c r="K106" s="199">
        <f t="shared" si="23"/>
        <v>5.8929854465609053E-3</v>
      </c>
      <c r="L106" s="199">
        <f t="shared" si="23"/>
        <v>5.9063796966441068E-3</v>
      </c>
      <c r="M106" s="199">
        <f t="shared" si="23"/>
        <v>5.8852379239898427E-3</v>
      </c>
      <c r="N106" s="199">
        <f t="shared" si="23"/>
        <v>5.898457845615458E-3</v>
      </c>
      <c r="O106" s="199">
        <f t="shared" si="23"/>
        <v>5.8755664155668921E-3</v>
      </c>
      <c r="P106" s="199">
        <f t="shared" si="23"/>
        <v>5.7980697398972618E-3</v>
      </c>
      <c r="Q106" s="199">
        <f t="shared" si="23"/>
        <v>5.7780313089548091E-3</v>
      </c>
    </row>
    <row r="107" spans="1:17" x14ac:dyDescent="0.25">
      <c r="A107" s="142" t="s">
        <v>264</v>
      </c>
      <c r="B107" s="199">
        <f t="shared" ref="B107:Q107" si="24">IF(B$78=0,0,B$78/B$5)</f>
        <v>6.6344019216796862E-2</v>
      </c>
      <c r="C107" s="199">
        <f t="shared" si="24"/>
        <v>6.5575742610357313E-2</v>
      </c>
      <c r="D107" s="199">
        <f t="shared" si="24"/>
        <v>6.4956088806564075E-2</v>
      </c>
      <c r="E107" s="199">
        <f t="shared" si="24"/>
        <v>6.497604919707875E-2</v>
      </c>
      <c r="F107" s="199">
        <f t="shared" si="24"/>
        <v>6.4870629713038225E-2</v>
      </c>
      <c r="G107" s="199">
        <f t="shared" si="24"/>
        <v>6.4846361690502174E-2</v>
      </c>
      <c r="H107" s="199">
        <f t="shared" si="24"/>
        <v>6.4478249291158182E-2</v>
      </c>
      <c r="I107" s="199">
        <f t="shared" si="24"/>
        <v>6.4251173254163518E-2</v>
      </c>
      <c r="J107" s="199">
        <f t="shared" si="24"/>
        <v>6.4129702167866717E-2</v>
      </c>
      <c r="K107" s="199">
        <f t="shared" si="24"/>
        <v>6.4082307732356611E-2</v>
      </c>
      <c r="L107" s="199">
        <f t="shared" si="24"/>
        <v>6.4129002827428311E-2</v>
      </c>
      <c r="M107" s="199">
        <f t="shared" si="24"/>
        <v>6.4179333086960777E-2</v>
      </c>
      <c r="N107" s="199">
        <f t="shared" si="24"/>
        <v>6.4138881149138863E-2</v>
      </c>
      <c r="O107" s="199">
        <f t="shared" si="24"/>
        <v>6.3962468348667964E-2</v>
      </c>
      <c r="P107" s="199">
        <f t="shared" si="24"/>
        <v>6.4343912318365656E-2</v>
      </c>
      <c r="Q107" s="199">
        <f t="shared" si="24"/>
        <v>6.4526589480600485E-2</v>
      </c>
    </row>
    <row r="108" spans="1:17" x14ac:dyDescent="0.25">
      <c r="A108" s="72" t="s">
        <v>258</v>
      </c>
      <c r="B108" s="71">
        <f t="shared" ref="B108:Q108" si="25">IF(B$79=0,0,B$79/B$5)</f>
        <v>3.2244545960692782E-2</v>
      </c>
      <c r="C108" s="71">
        <f t="shared" si="25"/>
        <v>5.7040408342961341E-2</v>
      </c>
      <c r="D108" s="71">
        <f t="shared" si="25"/>
        <v>4.669524748173965E-2</v>
      </c>
      <c r="E108" s="71">
        <f t="shared" si="25"/>
        <v>3.837331393323111E-2</v>
      </c>
      <c r="F108" s="71">
        <f t="shared" si="25"/>
        <v>5.0704780683938411E-2</v>
      </c>
      <c r="G108" s="71">
        <f t="shared" si="25"/>
        <v>6.1449064191948989E-2</v>
      </c>
      <c r="H108" s="71">
        <f t="shared" si="25"/>
        <v>6.3225171661293836E-2</v>
      </c>
      <c r="I108" s="71">
        <f t="shared" si="25"/>
        <v>7.3541500725959552E-2</v>
      </c>
      <c r="J108" s="71">
        <f t="shared" si="25"/>
        <v>9.282763088597519E-2</v>
      </c>
      <c r="K108" s="71">
        <f t="shared" si="25"/>
        <v>0.10149070077578923</v>
      </c>
      <c r="L108" s="71">
        <f t="shared" si="25"/>
        <v>8.9088663897203074E-2</v>
      </c>
      <c r="M108" s="71">
        <f t="shared" si="25"/>
        <v>9.9332576508325388E-2</v>
      </c>
      <c r="N108" s="71">
        <f t="shared" si="25"/>
        <v>9.4943188299490888E-2</v>
      </c>
      <c r="O108" s="71">
        <f t="shared" si="25"/>
        <v>0.11646587650808207</v>
      </c>
      <c r="P108" s="71">
        <f t="shared" si="25"/>
        <v>0.13967015872223673</v>
      </c>
      <c r="Q108" s="71">
        <f t="shared" si="25"/>
        <v>0.14597173249037668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0.35735194298335099</v>
      </c>
      <c r="C112" s="253">
        <f>IF(C$5=0,0,C$5/FBT_fec!C$5)</f>
        <v>0.36153863042494255</v>
      </c>
      <c r="D112" s="253">
        <f>IF(D$5=0,0,D$5/FBT_fec!D$5)</f>
        <v>0.36498755710259634</v>
      </c>
      <c r="E112" s="253">
        <f>IF(E$5=0,0,E$5/FBT_fec!E$5)</f>
        <v>0.36692419339732263</v>
      </c>
      <c r="F112" s="253">
        <f>IF(F$5=0,0,F$5/FBT_fec!F$5)</f>
        <v>0.36752047185678949</v>
      </c>
      <c r="G112" s="253">
        <f>IF(G$5=0,0,G$5/FBT_fec!G$5)</f>
        <v>0.37384629252940754</v>
      </c>
      <c r="H112" s="253">
        <f>IF(H$5=0,0,H$5/FBT_fec!H$5)</f>
        <v>0.37933436560453443</v>
      </c>
      <c r="I112" s="253">
        <f>IF(I$5=0,0,I$5/FBT_fec!I$5)</f>
        <v>0.38424870545993256</v>
      </c>
      <c r="J112" s="253">
        <f>IF(J$5=0,0,J$5/FBT_fec!J$5)</f>
        <v>0.38497652901255403</v>
      </c>
      <c r="K112" s="253">
        <f>IF(K$5=0,0,K$5/FBT_fec!K$5)</f>
        <v>0.39033284425387743</v>
      </c>
      <c r="L112" s="253">
        <f>IF(L$5=0,0,L$5/FBT_fec!L$5)</f>
        <v>0.39551425299698917</v>
      </c>
      <c r="M112" s="253">
        <f>IF(M$5=0,0,M$5/FBT_fec!M$5)</f>
        <v>0.40540230812966938</v>
      </c>
      <c r="N112" s="253">
        <f>IF(N$5=0,0,N$5/FBT_fec!N$5)</f>
        <v>0.41080974825815236</v>
      </c>
      <c r="O112" s="253">
        <f>IF(O$5=0,0,O$5/FBT_fec!O$5)</f>
        <v>0.42238654623378447</v>
      </c>
      <c r="P112" s="253">
        <f>IF(P$5=0,0,P$5/FBT_fec!P$5)</f>
        <v>0.4251379225355334</v>
      </c>
      <c r="Q112" s="253">
        <f>IF(Q$5=0,0,Q$5/FBT_fec!Q$5)</f>
        <v>0.42393434134718405</v>
      </c>
    </row>
    <row r="113" spans="1:17" x14ac:dyDescent="0.25">
      <c r="A113" s="132" t="s">
        <v>83</v>
      </c>
      <c r="B113" s="282">
        <f>IF(B$6=0,0,B$6/FBT_fec!B$6)</f>
        <v>0.38999814535190469</v>
      </c>
      <c r="C113" s="282">
        <f>IF(C$6=0,0,C$6/FBT_fec!C$6)</f>
        <v>0.38999814535190475</v>
      </c>
      <c r="D113" s="282">
        <f>IF(D$6=0,0,D$6/FBT_fec!D$6)</f>
        <v>0.38999814535190475</v>
      </c>
      <c r="E113" s="282">
        <f>IF(E$6=0,0,E$6/FBT_fec!E$6)</f>
        <v>0.39218796729560557</v>
      </c>
      <c r="F113" s="282">
        <f>IF(F$6=0,0,F$6/FBT_fec!F$6)</f>
        <v>0.39218796729560557</v>
      </c>
      <c r="G113" s="282">
        <f>IF(G$6=0,0,G$6/FBT_fec!G$6)</f>
        <v>0.39878912646192682</v>
      </c>
      <c r="H113" s="282">
        <f>IF(H$6=0,0,H$6/FBT_fec!H$6)</f>
        <v>0.40234632788434793</v>
      </c>
      <c r="I113" s="282">
        <f>IF(I$6=0,0,I$6/FBT_fec!I$6)</f>
        <v>0.40612347286871142</v>
      </c>
      <c r="J113" s="282">
        <f>IF(J$6=0,0,J$6/FBT_fec!J$6)</f>
        <v>0.40612347286871137</v>
      </c>
      <c r="K113" s="282">
        <f>IF(K$6=0,0,K$6/FBT_fec!K$6)</f>
        <v>0.41146969545629619</v>
      </c>
      <c r="L113" s="282">
        <f>IF(L$6=0,0,L$6/FBT_fec!L$6)</f>
        <v>0.41723548900207458</v>
      </c>
      <c r="M113" s="282">
        <f>IF(M$6=0,0,M$6/FBT_fec!M$6)</f>
        <v>0.42800223081457833</v>
      </c>
      <c r="N113" s="282">
        <f>IF(N$6=0,0,N$6/FBT_fec!N$6)</f>
        <v>0.43343775285803493</v>
      </c>
      <c r="O113" s="282">
        <f>IF(O$6=0,0,O$6/FBT_fec!O$6)</f>
        <v>0.44442645973566031</v>
      </c>
      <c r="P113" s="282">
        <f>IF(P$6=0,0,P$6/FBT_fec!P$6)</f>
        <v>0.44998902912347161</v>
      </c>
      <c r="Q113" s="282">
        <f>IF(Q$6=0,0,Q$6/FBT_fec!Q$6)</f>
        <v>0.44998902912347155</v>
      </c>
    </row>
    <row r="114" spans="1:17" x14ac:dyDescent="0.25">
      <c r="A114" s="76" t="s">
        <v>82</v>
      </c>
      <c r="B114" s="281">
        <f>IF(B$7=0,0,B$7/FBT_fec!B$7)</f>
        <v>9.7689774005615071E-2</v>
      </c>
      <c r="C114" s="281">
        <f>IF(C$7=0,0,C$7/FBT_fec!C$7)</f>
        <v>9.7689774005615057E-2</v>
      </c>
      <c r="D114" s="281">
        <f>IF(D$7=0,0,D$7/FBT_fec!D$7)</f>
        <v>9.7689774005615071E-2</v>
      </c>
      <c r="E114" s="281">
        <f>IF(E$7=0,0,E$7/FBT_fec!E$7)</f>
        <v>9.8238297667438246E-2</v>
      </c>
      <c r="F114" s="281">
        <f>IF(F$7=0,0,F$7/FBT_fec!F$7)</f>
        <v>9.823829766743826E-2</v>
      </c>
      <c r="G114" s="281">
        <f>IF(G$7=0,0,G$7/FBT_fec!G$7)</f>
        <v>9.9891807446442812E-2</v>
      </c>
      <c r="H114" s="281">
        <f>IF(H$7=0,0,H$7/FBT_fec!H$7)</f>
        <v>0.10078284297363795</v>
      </c>
      <c r="I114" s="281">
        <f>IF(I$7=0,0,I$7/FBT_fec!I$7)</f>
        <v>0.10172897167785516</v>
      </c>
      <c r="J114" s="281">
        <f>IF(J$7=0,0,J$7/FBT_fec!J$7)</f>
        <v>0.10172897167785516</v>
      </c>
      <c r="K114" s="281">
        <f>IF(K$7=0,0,K$7/FBT_fec!K$7)</f>
        <v>0.10306813516514206</v>
      </c>
      <c r="L114" s="281">
        <f>IF(L$7=0,0,L$7/FBT_fec!L$7)</f>
        <v>0.10451239605500313</v>
      </c>
      <c r="M114" s="281">
        <f>IF(M$7=0,0,M$7/FBT_fec!M$7)</f>
        <v>0.10720933343015716</v>
      </c>
      <c r="N114" s="281">
        <f>IF(N$7=0,0,N$7/FBT_fec!N$7)</f>
        <v>0.10857086534090171</v>
      </c>
      <c r="O114" s="281">
        <f>IF(O$7=0,0,O$7/FBT_fec!O$7)</f>
        <v>0.11132340225494408</v>
      </c>
      <c r="P114" s="281">
        <f>IF(P$7=0,0,P$7/FBT_fec!P$7)</f>
        <v>0.11271675797435525</v>
      </c>
      <c r="Q114" s="281">
        <f>IF(Q$7=0,0,Q$7/FBT_fec!Q$7)</f>
        <v>0.11271675797435526</v>
      </c>
    </row>
    <row r="115" spans="1:17" x14ac:dyDescent="0.25">
      <c r="A115" s="76" t="s">
        <v>81</v>
      </c>
      <c r="B115" s="281">
        <f>IF(B$8=0,0,B$8/FBT_fec!B$8)</f>
        <v>0.53240099129641338</v>
      </c>
      <c r="C115" s="281">
        <f>IF(C$8=0,0,C$8/FBT_fec!C$8)</f>
        <v>0.53240099129641327</v>
      </c>
      <c r="D115" s="281">
        <f>IF(D$8=0,0,D$8/FBT_fec!D$8)</f>
        <v>0.53240099129641327</v>
      </c>
      <c r="E115" s="281">
        <f>IF(E$8=0,0,E$8/FBT_fec!E$8)</f>
        <v>0.53539039877817707</v>
      </c>
      <c r="F115" s="281">
        <f>IF(F$8=0,0,F$8/FBT_fec!F$8)</f>
        <v>0.53539039877817707</v>
      </c>
      <c r="G115" s="281">
        <f>IF(G$8=0,0,G$8/FBT_fec!G$8)</f>
        <v>0.54440188697559821</v>
      </c>
      <c r="H115" s="281">
        <f>IF(H$8=0,0,H$8/FBT_fec!H$8)</f>
        <v>0.54925795510338138</v>
      </c>
      <c r="I115" s="281">
        <f>IF(I$8=0,0,I$8/FBT_fec!I$8)</f>
        <v>0.55441427637801433</v>
      </c>
      <c r="J115" s="281">
        <f>IF(J$8=0,0,J$8/FBT_fec!J$8)</f>
        <v>0.55441427637801444</v>
      </c>
      <c r="K115" s="281">
        <f>IF(K$8=0,0,K$8/FBT_fec!K$8)</f>
        <v>0.56171260391942646</v>
      </c>
      <c r="L115" s="281">
        <f>IF(L$8=0,0,L$8/FBT_fec!L$8)</f>
        <v>0.56958370340020203</v>
      </c>
      <c r="M115" s="281">
        <f>IF(M$8=0,0,M$8/FBT_fec!M$8)</f>
        <v>0.58428178358937133</v>
      </c>
      <c r="N115" s="281">
        <f>IF(N$8=0,0,N$8/FBT_fec!N$8)</f>
        <v>0.59170201714340154</v>
      </c>
      <c r="O115" s="281">
        <f>IF(O$8=0,0,O$8/FBT_fec!O$8)</f>
        <v>0.60670311010868871</v>
      </c>
      <c r="P115" s="281">
        <f>IF(P$8=0,0,P$8/FBT_fec!P$8)</f>
        <v>0.61429678072359262</v>
      </c>
      <c r="Q115" s="281">
        <f>IF(Q$8=0,0,Q$8/FBT_fec!Q$8)</f>
        <v>0.61429678072359262</v>
      </c>
    </row>
    <row r="116" spans="1:17" x14ac:dyDescent="0.25">
      <c r="A116" s="76" t="s">
        <v>80</v>
      </c>
      <c r="B116" s="281">
        <f>IF(B$9=0,0,B$9/FBT_fec!B$9)</f>
        <v>0.37989008655796402</v>
      </c>
      <c r="C116" s="281">
        <f>IF(C$9=0,0,C$9/FBT_fec!C$9)</f>
        <v>0.37989008655796402</v>
      </c>
      <c r="D116" s="281">
        <f>IF(D$9=0,0,D$9/FBT_fec!D$9)</f>
        <v>0.37989008655796397</v>
      </c>
      <c r="E116" s="281">
        <f>IF(E$9=0,0,E$9/FBT_fec!E$9)</f>
        <v>0.38202315220879796</v>
      </c>
      <c r="F116" s="281">
        <f>IF(F$9=0,0,F$9/FBT_fec!F$9)</f>
        <v>0.3820231522087979</v>
      </c>
      <c r="G116" s="281">
        <f>IF(G$9=0,0,G$9/FBT_fec!G$9)</f>
        <v>0.38845322106159696</v>
      </c>
      <c r="H116" s="281">
        <f>IF(H$9=0,0,H$9/FBT_fec!H$9)</f>
        <v>0.39191822614527055</v>
      </c>
      <c r="I116" s="281">
        <f>IF(I$9=0,0,I$9/FBT_fec!I$9)</f>
        <v>0.39559747424466113</v>
      </c>
      <c r="J116" s="281">
        <f>IF(J$9=0,0,J$9/FBT_fec!J$9)</f>
        <v>0.39559747424466102</v>
      </c>
      <c r="K116" s="281">
        <f>IF(K$9=0,0,K$9/FBT_fec!K$9)</f>
        <v>0.40080513224447833</v>
      </c>
      <c r="L116" s="281">
        <f>IF(L$9=0,0,L$9/FBT_fec!L$9)</f>
        <v>0.40642148666894534</v>
      </c>
      <c r="M116" s="281">
        <f>IF(M$9=0,0,M$9/FBT_fec!M$9)</f>
        <v>0.41690917366911973</v>
      </c>
      <c r="N116" s="281">
        <f>IF(N$9=0,0,N$9/FBT_fec!N$9)</f>
        <v>0.42220381664162215</v>
      </c>
      <c r="O116" s="281">
        <f>IF(O$9=0,0,O$9/FBT_fec!O$9)</f>
        <v>0.43290771576692305</v>
      </c>
      <c r="P116" s="281">
        <f>IF(P$9=0,0,P$9/FBT_fec!P$9)</f>
        <v>0.43832611324241244</v>
      </c>
      <c r="Q116" s="281">
        <f>IF(Q$9=0,0,Q$9/FBT_fec!Q$9)</f>
        <v>0.43832611324241239</v>
      </c>
    </row>
    <row r="117" spans="1:17" x14ac:dyDescent="0.25">
      <c r="A117" s="129" t="s">
        <v>79</v>
      </c>
      <c r="B117" s="280">
        <f>IF(B$10=0,0,B$10/FBT_fec!B$10)</f>
        <v>0.58737109571496215</v>
      </c>
      <c r="C117" s="280">
        <f>IF(C$10=0,0,C$10/FBT_fec!C$10)</f>
        <v>0.58737109571496215</v>
      </c>
      <c r="D117" s="280">
        <f>IF(D$10=0,0,D$10/FBT_fec!D$10)</f>
        <v>0.59253972358039342</v>
      </c>
      <c r="E117" s="280">
        <f>IF(E$10=0,0,E$10/FBT_fec!E$10)</f>
        <v>0.59066915784633889</v>
      </c>
      <c r="F117" s="280">
        <f>IF(F$10=0,0,F$10/FBT_fec!F$10)</f>
        <v>0.59066915784633878</v>
      </c>
      <c r="G117" s="280">
        <f>IF(G$10=0,0,G$10/FBT_fec!G$10)</f>
        <v>0.60061107715729456</v>
      </c>
      <c r="H117" s="280">
        <f>IF(H$10=0,0,H$10/FBT_fec!H$10)</f>
        <v>0.60596853160180453</v>
      </c>
      <c r="I117" s="280">
        <f>IF(I$10=0,0,I$10/FBT_fec!I$10)</f>
        <v>0.62453024244957334</v>
      </c>
      <c r="J117" s="280">
        <f>IF(J$10=0,0,J$10/FBT_fec!J$10)</f>
        <v>0.6220159947554923</v>
      </c>
      <c r="K117" s="280">
        <f>IF(K$10=0,0,K$10/FBT_fec!K$10)</f>
        <v>0.61970911593845646</v>
      </c>
      <c r="L117" s="280">
        <f>IF(L$10=0,0,L$10/FBT_fec!L$10)</f>
        <v>0.62839290203593701</v>
      </c>
      <c r="M117" s="280">
        <f>IF(M$10=0,0,M$10/FBT_fec!M$10)</f>
        <v>0.64485258896938391</v>
      </c>
      <c r="N117" s="280">
        <f>IF(N$10=0,0,N$10/FBT_fec!N$10)</f>
        <v>0.65592544417981991</v>
      </c>
      <c r="O117" s="280">
        <f>IF(O$10=0,0,O$10/FBT_fec!O$10)</f>
        <v>0.68387510541396612</v>
      </c>
      <c r="P117" s="280">
        <f>IF(P$10=0,0,P$10/FBT_fec!P$10)</f>
        <v>0.67772257957142767</v>
      </c>
      <c r="Q117" s="280">
        <f>IF(Q$10=0,0,Q$10/FBT_fec!Q$10)</f>
        <v>0.67772257957142779</v>
      </c>
    </row>
    <row r="118" spans="1:17" x14ac:dyDescent="0.25">
      <c r="A118" s="127" t="s">
        <v>263</v>
      </c>
      <c r="B118" s="305">
        <f>IF(B$15=0,0,B$15/FBT_fec!B$15)</f>
        <v>0.47006487636901345</v>
      </c>
      <c r="C118" s="305">
        <f>IF(C$15=0,0,C$15/FBT_fec!C$15)</f>
        <v>0.47139651045371656</v>
      </c>
      <c r="D118" s="305">
        <f>IF(D$15=0,0,D$15/FBT_fec!D$15)</f>
        <v>0.47211410760932909</v>
      </c>
      <c r="E118" s="305">
        <f>IF(E$15=0,0,E$15/FBT_fec!E$15)</f>
        <v>0.47372024826175224</v>
      </c>
      <c r="F118" s="305">
        <f>IF(F$15=0,0,F$15/FBT_fec!F$15)</f>
        <v>0.47355534329917853</v>
      </c>
      <c r="G118" s="305">
        <f>IF(G$15=0,0,G$15/FBT_fec!G$15)</f>
        <v>0.4791064730541198</v>
      </c>
      <c r="H118" s="305">
        <f>IF(H$15=0,0,H$15/FBT_fec!H$15)</f>
        <v>0.48296887643249298</v>
      </c>
      <c r="I118" s="305">
        <f>IF(I$15=0,0,I$15/FBT_fec!I$15)</f>
        <v>0.48801083749826701</v>
      </c>
      <c r="J118" s="305">
        <f>IF(J$15=0,0,J$15/FBT_fec!J$15)</f>
        <v>0.48848483002208654</v>
      </c>
      <c r="K118" s="305">
        <f>IF(K$15=0,0,K$15/FBT_fec!K$15)</f>
        <v>0.49459001538696318</v>
      </c>
      <c r="L118" s="305">
        <f>IF(L$15=0,0,L$15/FBT_fec!L$15)</f>
        <v>0.50189392019224199</v>
      </c>
      <c r="M118" s="305">
        <f>IF(M$15=0,0,M$15/FBT_fec!M$15)</f>
        <v>0.51515242014993423</v>
      </c>
      <c r="N118" s="305">
        <f>IF(N$15=0,0,N$15/FBT_fec!N$15)</f>
        <v>0.52076573543055515</v>
      </c>
      <c r="O118" s="305">
        <f>IF(O$15=0,0,O$15/FBT_fec!O$15)</f>
        <v>0.53407765728026468</v>
      </c>
      <c r="P118" s="305">
        <f>IF(P$15=0,0,P$15/FBT_fec!P$15)</f>
        <v>0.54255703330715721</v>
      </c>
      <c r="Q118" s="305">
        <f>IF(Q$15=0,0,Q$15/FBT_fec!Q$15)</f>
        <v>0.54057806138538955</v>
      </c>
    </row>
    <row r="119" spans="1:17" x14ac:dyDescent="0.25">
      <c r="A119" s="127" t="s">
        <v>262</v>
      </c>
      <c r="B119" s="305">
        <f>IF(B$24=0,0,B$24/FBT_fec!B$24)</f>
        <v>0.24342513696749127</v>
      </c>
      <c r="C119" s="305">
        <f>IF(C$24=0,0,C$24/FBT_fec!C$24)</f>
        <v>0.2444406924826244</v>
      </c>
      <c r="D119" s="305">
        <f>IF(D$24=0,0,D$24/FBT_fec!D$24)</f>
        <v>0.24443676504619366</v>
      </c>
      <c r="E119" s="305">
        <f>IF(E$24=0,0,E$24/FBT_fec!E$24)</f>
        <v>0.24556678277787825</v>
      </c>
      <c r="F119" s="305">
        <f>IF(F$24=0,0,F$24/FBT_fec!F$24)</f>
        <v>0.24544101989290981</v>
      </c>
      <c r="G119" s="305">
        <f>IF(G$24=0,0,G$24/FBT_fec!G$24)</f>
        <v>0.24772692944471961</v>
      </c>
      <c r="H119" s="305">
        <f>IF(H$24=0,0,H$24/FBT_fec!H$24)</f>
        <v>0.24962303585861384</v>
      </c>
      <c r="I119" s="305">
        <f>IF(I$24=0,0,I$24/FBT_fec!I$24)</f>
        <v>0.25089820532433038</v>
      </c>
      <c r="J119" s="305">
        <f>IF(J$24=0,0,J$24/FBT_fec!J$24)</f>
        <v>0.25155270642082161</v>
      </c>
      <c r="K119" s="305">
        <f>IF(K$24=0,0,K$24/FBT_fec!K$24)</f>
        <v>0.25579401996161716</v>
      </c>
      <c r="L119" s="305">
        <f>IF(L$24=0,0,L$24/FBT_fec!L$24)</f>
        <v>0.25966312839382344</v>
      </c>
      <c r="M119" s="305">
        <f>IF(M$24=0,0,M$24/FBT_fec!M$24)</f>
        <v>0.26657072371399032</v>
      </c>
      <c r="N119" s="305">
        <f>IF(N$24=0,0,N$24/FBT_fec!N$24)</f>
        <v>0.26892087736600884</v>
      </c>
      <c r="O119" s="305">
        <f>IF(O$24=0,0,O$24/FBT_fec!O$24)</f>
        <v>0.27454325042279321</v>
      </c>
      <c r="P119" s="305">
        <f>IF(P$24=0,0,P$24/FBT_fec!P$24)</f>
        <v>0.28101083145623323</v>
      </c>
      <c r="Q119" s="305">
        <f>IF(Q$24=0,0,Q$24/FBT_fec!Q$24)</f>
        <v>0.27950159113824219</v>
      </c>
    </row>
    <row r="120" spans="1:17" x14ac:dyDescent="0.25">
      <c r="A120" s="127" t="s">
        <v>261</v>
      </c>
      <c r="B120" s="305">
        <f>IF(B$33=0,0,B$33/FBT_fec!B$33)</f>
        <v>0.33408378802868333</v>
      </c>
      <c r="C120" s="305">
        <f>IF(C$33=0,0,C$33/FBT_fec!C$33)</f>
        <v>0.33811033441879967</v>
      </c>
      <c r="D120" s="305">
        <f>IF(D$33=0,0,D$33/FBT_fec!D$33)</f>
        <v>0.34450678338719132</v>
      </c>
      <c r="E120" s="305">
        <f>IF(E$33=0,0,E$33/FBT_fec!E$33)</f>
        <v>0.3473747106630265</v>
      </c>
      <c r="F120" s="305">
        <f>IF(F$33=0,0,F$33/FBT_fec!F$33)</f>
        <v>0.34730787676819752</v>
      </c>
      <c r="G120" s="305">
        <f>IF(G$33=0,0,G$33/FBT_fec!G$33)</f>
        <v>0.35305743425917269</v>
      </c>
      <c r="H120" s="305">
        <f>IF(H$33=0,0,H$33/FBT_fec!H$33)</f>
        <v>0.35978349422180816</v>
      </c>
      <c r="I120" s="305">
        <f>IF(I$33=0,0,I$33/FBT_fec!I$33)</f>
        <v>0.36413879414391725</v>
      </c>
      <c r="J120" s="305">
        <f>IF(J$33=0,0,J$33/FBT_fec!J$33)</f>
        <v>0.36355078607369062</v>
      </c>
      <c r="K120" s="305">
        <f>IF(K$33=0,0,K$33/FBT_fec!K$33)</f>
        <v>0.36833409912163334</v>
      </c>
      <c r="L120" s="305">
        <f>IF(L$33=0,0,L$33/FBT_fec!L$33)</f>
        <v>0.37407179411760116</v>
      </c>
      <c r="M120" s="305">
        <f>IF(M$33=0,0,M$33/FBT_fec!M$33)</f>
        <v>0.38205131895644712</v>
      </c>
      <c r="N120" s="305">
        <f>IF(N$33=0,0,N$33/FBT_fec!N$33)</f>
        <v>0.38801693613890126</v>
      </c>
      <c r="O120" s="305">
        <f>IF(O$33=0,0,O$33/FBT_fec!O$33)</f>
        <v>0.39740312504467423</v>
      </c>
      <c r="P120" s="305">
        <f>IF(P$33=0,0,P$33/FBT_fec!P$33)</f>
        <v>0.39471601017537061</v>
      </c>
      <c r="Q120" s="305">
        <f>IF(Q$33=0,0,Q$33/FBT_fec!Q$33)</f>
        <v>0.39223825744622415</v>
      </c>
    </row>
    <row r="121" spans="1:17" x14ac:dyDescent="0.25">
      <c r="A121" s="127" t="s">
        <v>260</v>
      </c>
      <c r="B121" s="305">
        <f>IF(B$44=0,0,B$44/FBT_fec!B$44)</f>
        <v>0.32110416745821474</v>
      </c>
      <c r="C121" s="305">
        <f>IF(C$44=0,0,C$44/FBT_fec!C$44)</f>
        <v>0.32368730219239189</v>
      </c>
      <c r="D121" s="305">
        <f>IF(D$44=0,0,D$44/FBT_fec!D$44)</f>
        <v>0.32690706070928077</v>
      </c>
      <c r="E121" s="305">
        <f>IF(E$44=0,0,E$44/FBT_fec!E$44)</f>
        <v>0.32848579729875454</v>
      </c>
      <c r="F121" s="305">
        <f>IF(F$44=0,0,F$44/FBT_fec!F$44)</f>
        <v>0.32835263765061767</v>
      </c>
      <c r="G121" s="305">
        <f>IF(G$44=0,0,G$44/FBT_fec!G$44)</f>
        <v>0.33230801464081183</v>
      </c>
      <c r="H121" s="305">
        <f>IF(H$44=0,0,H$44/FBT_fec!H$44)</f>
        <v>0.33655895199708874</v>
      </c>
      <c r="I121" s="305">
        <f>IF(I$44=0,0,I$44/FBT_fec!I$44)</f>
        <v>0.34046244575048418</v>
      </c>
      <c r="J121" s="305">
        <f>IF(J$44=0,0,J$44/FBT_fec!J$44)</f>
        <v>0.34050784135781675</v>
      </c>
      <c r="K121" s="305">
        <f>IF(K$44=0,0,K$44/FBT_fec!K$44)</f>
        <v>0.3447835946488686</v>
      </c>
      <c r="L121" s="305">
        <f>IF(L$44=0,0,L$44/FBT_fec!L$44)</f>
        <v>0.35010022968272836</v>
      </c>
      <c r="M121" s="305">
        <f>IF(M$44=0,0,M$44/FBT_fec!M$44)</f>
        <v>0.35860510613382457</v>
      </c>
      <c r="N121" s="305">
        <f>IF(N$44=0,0,N$44/FBT_fec!N$44)</f>
        <v>0.36305355331715455</v>
      </c>
      <c r="O121" s="305">
        <f>IF(O$44=0,0,O$44/FBT_fec!O$44)</f>
        <v>0.37213188663124391</v>
      </c>
      <c r="P121" s="305">
        <f>IF(P$44=0,0,P$44/FBT_fec!P$44)</f>
        <v>0.37461129969934887</v>
      </c>
      <c r="Q121" s="305">
        <f>IF(Q$44=0,0,Q$44/FBT_fec!Q$44)</f>
        <v>0.37228865572590747</v>
      </c>
    </row>
    <row r="122" spans="1:17" x14ac:dyDescent="0.25">
      <c r="A122" s="127" t="s">
        <v>259</v>
      </c>
      <c r="B122" s="305">
        <f>IF(B$65=0,0,B$65/FBT_fec!B$65)</f>
        <v>0.43906228565578187</v>
      </c>
      <c r="C122" s="305">
        <f>IF(C$65=0,0,C$65/FBT_fec!C$65)</f>
        <v>0.43934948335674345</v>
      </c>
      <c r="D122" s="305">
        <f>IF(D$65=0,0,D$65/FBT_fec!D$65)</f>
        <v>0.43980571687799358</v>
      </c>
      <c r="E122" s="305">
        <f>IF(E$65=0,0,E$65/FBT_fec!E$65)</f>
        <v>0.44234179162078302</v>
      </c>
      <c r="F122" s="305">
        <f>IF(F$65=0,0,F$65/FBT_fec!F$65)</f>
        <v>0.44233702462219876</v>
      </c>
      <c r="G122" s="305">
        <f>IF(G$65=0,0,G$65/FBT_fec!G$65)</f>
        <v>0.44977541235344104</v>
      </c>
      <c r="H122" s="305">
        <f>IF(H$65=0,0,H$65/FBT_fec!H$65)</f>
        <v>0.45404252978295995</v>
      </c>
      <c r="I122" s="305">
        <f>IF(I$65=0,0,I$65/FBT_fec!I$65)</f>
        <v>0.45837472548486385</v>
      </c>
      <c r="J122" s="305">
        <f>IF(J$65=0,0,J$65/FBT_fec!J$65)</f>
        <v>0.45833278518428017</v>
      </c>
      <c r="K122" s="305">
        <f>IF(K$65=0,0,K$65/FBT_fec!K$65)</f>
        <v>0.46436611587300125</v>
      </c>
      <c r="L122" s="305">
        <f>IF(L$65=0,0,L$65/FBT_fec!L$65)</f>
        <v>0.47091423862716458</v>
      </c>
      <c r="M122" s="305">
        <f>IF(M$65=0,0,M$65/FBT_fec!M$65)</f>
        <v>0.48294680240355681</v>
      </c>
      <c r="N122" s="305">
        <f>IF(N$65=0,0,N$65/FBT_fec!N$65)</f>
        <v>0.48915953986670807</v>
      </c>
      <c r="O122" s="305">
        <f>IF(O$65=0,0,O$65/FBT_fec!O$65)</f>
        <v>0.50152876301161797</v>
      </c>
      <c r="P122" s="305">
        <f>IF(P$65=0,0,P$65/FBT_fec!P$65)</f>
        <v>0.50725960324700436</v>
      </c>
      <c r="Q122" s="305">
        <f>IF(Q$65=0,0,Q$65/FBT_fec!Q$65)</f>
        <v>0.50708287490007453</v>
      </c>
    </row>
    <row r="123" spans="1:17" x14ac:dyDescent="0.25">
      <c r="A123" s="72" t="s">
        <v>258</v>
      </c>
      <c r="B123" s="304">
        <f>IF(B$79=0,0,B$79/FBT_fec!B$79)</f>
        <v>0.40426945610711473</v>
      </c>
      <c r="C123" s="304">
        <f>IF(C$79=0,0,C$79/FBT_fec!C$79)</f>
        <v>0.40426945610711473</v>
      </c>
      <c r="D123" s="304">
        <f>IF(D$79=0,0,D$79/FBT_fec!D$79)</f>
        <v>0.40426945610711462</v>
      </c>
      <c r="E123" s="304">
        <f>IF(E$79=0,0,E$79/FBT_fec!E$79)</f>
        <v>0.40653941081511097</v>
      </c>
      <c r="F123" s="304">
        <f>IF(F$79=0,0,F$79/FBT_fec!F$79)</f>
        <v>0.40653941081511091</v>
      </c>
      <c r="G123" s="304">
        <f>IF(G$79=0,0,G$79/FBT_fec!G$79)</f>
        <v>0.4133821280373613</v>
      </c>
      <c r="H123" s="304">
        <f>IF(H$79=0,0,H$79/FBT_fec!H$79)</f>
        <v>0.41706949912218527</v>
      </c>
      <c r="I123" s="304">
        <f>IF(I$79=0,0,I$79/FBT_fec!I$79)</f>
        <v>0.42098486222497267</v>
      </c>
      <c r="J123" s="304">
        <f>IF(J$79=0,0,J$79/FBT_fec!J$79)</f>
        <v>0.42098486222497267</v>
      </c>
      <c r="K123" s="304">
        <f>IF(K$79=0,0,K$79/FBT_fec!K$79)</f>
        <v>0.4265267206247359</v>
      </c>
      <c r="L123" s="304">
        <f>IF(L$79=0,0,L$79/FBT_fec!L$79)</f>
        <v>0.43250350345962463</v>
      </c>
      <c r="M123" s="304">
        <f>IF(M$79=0,0,M$79/FBT_fec!M$79)</f>
        <v>0.44366423565402802</v>
      </c>
      <c r="N123" s="304">
        <f>IF(N$79=0,0,N$79/FBT_fec!N$79)</f>
        <v>0.44929866126952328</v>
      </c>
      <c r="O123" s="304">
        <f>IF(O$79=0,0,O$79/FBT_fec!O$79)</f>
        <v>0.4606894809584981</v>
      </c>
      <c r="P123" s="304">
        <f>IF(P$79=0,0,P$79/FBT_fec!P$79)</f>
        <v>0.46645560299720523</v>
      </c>
      <c r="Q123" s="304">
        <f>IF(Q$79=0,0,Q$79/FBT_fec!Q$79)</f>
        <v>0.46645560299720529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324.76841158985269</v>
      </c>
      <c r="C5" s="96">
        <v>274.75346223907184</v>
      </c>
      <c r="D5" s="96">
        <v>290.09755205492394</v>
      </c>
      <c r="E5" s="96">
        <v>300.83929451827237</v>
      </c>
      <c r="F5" s="96">
        <v>278.04773516194797</v>
      </c>
      <c r="G5" s="96">
        <v>276.26835681404418</v>
      </c>
      <c r="H5" s="96">
        <v>282.22590026376042</v>
      </c>
      <c r="I5" s="96">
        <v>298.76635624723207</v>
      </c>
      <c r="J5" s="96">
        <v>265.63590116413206</v>
      </c>
      <c r="K5" s="96">
        <v>252.77652139931999</v>
      </c>
      <c r="L5" s="96">
        <v>272.94602488182528</v>
      </c>
      <c r="M5" s="96">
        <v>297.105389447932</v>
      </c>
      <c r="N5" s="96">
        <v>303.92954681214655</v>
      </c>
      <c r="O5" s="96">
        <v>283.83055039777457</v>
      </c>
      <c r="P5" s="96">
        <v>251.06064415006776</v>
      </c>
      <c r="Q5" s="96">
        <v>245.07913516280945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3.9904463676850428</v>
      </c>
      <c r="C10" s="158">
        <v>3.5505919344255856</v>
      </c>
      <c r="D10" s="158">
        <v>3.6106490108531624</v>
      </c>
      <c r="E10" s="158">
        <v>3.973244384475616</v>
      </c>
      <c r="F10" s="158">
        <v>3.8012494420232286</v>
      </c>
      <c r="G10" s="158">
        <v>3.9949696962377104</v>
      </c>
      <c r="H10" s="158">
        <v>4.0958189980765658</v>
      </c>
      <c r="I10" s="158">
        <v>3.6676192021985772</v>
      </c>
      <c r="J10" s="158">
        <v>3.3858636250858103</v>
      </c>
      <c r="K10" s="158">
        <v>3.7019336997815486</v>
      </c>
      <c r="L10" s="158">
        <v>3.9664980356991331</v>
      </c>
      <c r="M10" s="158">
        <v>4.2385475986309977</v>
      </c>
      <c r="N10" s="158">
        <v>4.1665902030859048</v>
      </c>
      <c r="O10" s="158">
        <v>3.6564695828807592</v>
      </c>
      <c r="P10" s="158">
        <v>4.2413452224219945</v>
      </c>
      <c r="Q10" s="158">
        <v>4.2573114004151398</v>
      </c>
    </row>
    <row r="11" spans="1:17" x14ac:dyDescent="0.25">
      <c r="A11" s="92" t="s">
        <v>125</v>
      </c>
      <c r="B11" s="91">
        <v>1.8685123276174513</v>
      </c>
      <c r="C11" s="91">
        <v>1.6625520527073359</v>
      </c>
      <c r="D11" s="91">
        <v>1.5551058990194606</v>
      </c>
      <c r="E11" s="91">
        <v>1.8604575601241276</v>
      </c>
      <c r="F11" s="91">
        <v>1.7799215396772272</v>
      </c>
      <c r="G11" s="91">
        <v>1.8706303601340559</v>
      </c>
      <c r="H11" s="91">
        <v>1.9190799732412314</v>
      </c>
      <c r="I11" s="91">
        <v>1.354645749981064</v>
      </c>
      <c r="J11" s="91">
        <v>1.3253777587156608</v>
      </c>
      <c r="K11" s="91">
        <v>1.7378567512764589</v>
      </c>
      <c r="L11" s="91">
        <v>1.859759958163425</v>
      </c>
      <c r="M11" s="91">
        <v>1.9807239058564248</v>
      </c>
      <c r="N11" s="91">
        <v>1.8693199741377802</v>
      </c>
      <c r="O11" s="91">
        <v>1.3383532727881657</v>
      </c>
      <c r="P11" s="91">
        <v>1.9948005358970753</v>
      </c>
      <c r="Q11" s="91">
        <v>2.0043971331397015</v>
      </c>
    </row>
    <row r="12" spans="1:17" x14ac:dyDescent="0.25">
      <c r="A12" s="92" t="s">
        <v>26</v>
      </c>
      <c r="B12" s="91">
        <v>2.1219340400675915</v>
      </c>
      <c r="C12" s="91">
        <v>1.88803988171825</v>
      </c>
      <c r="D12" s="91">
        <v>2.0555431118337015</v>
      </c>
      <c r="E12" s="91">
        <v>2.1127868243514887</v>
      </c>
      <c r="F12" s="91">
        <v>2.0213279023460013</v>
      </c>
      <c r="G12" s="91">
        <v>2.1243393361036542</v>
      </c>
      <c r="H12" s="91">
        <v>2.1767390248353347</v>
      </c>
      <c r="I12" s="91">
        <v>2.3129734522175132</v>
      </c>
      <c r="J12" s="91">
        <v>2.0604858663701493</v>
      </c>
      <c r="K12" s="91">
        <v>1.96407694850509</v>
      </c>
      <c r="L12" s="91">
        <v>2.1067380775357081</v>
      </c>
      <c r="M12" s="91">
        <v>2.2578236927745734</v>
      </c>
      <c r="N12" s="91">
        <v>2.297270228948125</v>
      </c>
      <c r="O12" s="91">
        <v>2.3181163100925932</v>
      </c>
      <c r="P12" s="91">
        <v>2.2465446865249192</v>
      </c>
      <c r="Q12" s="91">
        <v>2.2529142672754383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14.103282652543076</v>
      </c>
      <c r="C15" s="204">
        <v>12.377142736576463</v>
      </c>
      <c r="D15" s="204">
        <v>13.316776785011243</v>
      </c>
      <c r="E15" s="204">
        <v>13.800037706185298</v>
      </c>
      <c r="F15" s="204">
        <v>13.223830990594829</v>
      </c>
      <c r="G15" s="204">
        <v>14.195885874546395</v>
      </c>
      <c r="H15" s="204">
        <v>14.522088484673937</v>
      </c>
      <c r="I15" s="204">
        <v>15.356770046900934</v>
      </c>
      <c r="J15" s="204">
        <v>13.634494625022635</v>
      </c>
      <c r="K15" s="204">
        <v>13.043592594986361</v>
      </c>
      <c r="L15" s="204">
        <v>13.941707748065465</v>
      </c>
      <c r="M15" s="204">
        <v>14.908003921943182</v>
      </c>
      <c r="N15" s="204">
        <v>15.250063652282993</v>
      </c>
      <c r="O15" s="204">
        <v>15.394610351764015</v>
      </c>
      <c r="P15" s="204">
        <v>14.785809525447618</v>
      </c>
      <c r="Q15" s="204">
        <v>15.016664474167989</v>
      </c>
    </row>
    <row r="16" spans="1:17" x14ac:dyDescent="0.25">
      <c r="A16" s="152" t="s">
        <v>277</v>
      </c>
      <c r="B16" s="264">
        <v>14.103282652543076</v>
      </c>
      <c r="C16" s="264">
        <v>12.377142736576463</v>
      </c>
      <c r="D16" s="264">
        <v>13.316776785011243</v>
      </c>
      <c r="E16" s="264">
        <v>13.800037706185298</v>
      </c>
      <c r="F16" s="264">
        <v>13.223830990594829</v>
      </c>
      <c r="G16" s="264">
        <v>14.195885874546395</v>
      </c>
      <c r="H16" s="264">
        <v>14.522088484673937</v>
      </c>
      <c r="I16" s="264">
        <v>15.356770046900934</v>
      </c>
      <c r="J16" s="264">
        <v>13.634494625022635</v>
      </c>
      <c r="K16" s="264">
        <v>13.043592594986361</v>
      </c>
      <c r="L16" s="264">
        <v>13.941707748065465</v>
      </c>
      <c r="M16" s="264">
        <v>14.908003921943182</v>
      </c>
      <c r="N16" s="264">
        <v>15.250063652282993</v>
      </c>
      <c r="O16" s="264">
        <v>15.394610351764015</v>
      </c>
      <c r="P16" s="264">
        <v>14.785809525447618</v>
      </c>
      <c r="Q16" s="264">
        <v>15.016664474167989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1.7009873596429537</v>
      </c>
      <c r="C18" s="83">
        <v>0.84038227415856359</v>
      </c>
      <c r="D18" s="83">
        <v>0.85146342586762858</v>
      </c>
      <c r="E18" s="83">
        <v>1.6773215475938268</v>
      </c>
      <c r="F18" s="83">
        <v>1.7017584551679081</v>
      </c>
      <c r="G18" s="83">
        <v>3.3918555261355605</v>
      </c>
      <c r="H18" s="83">
        <v>4.2204547161533119</v>
      </c>
      <c r="I18" s="83">
        <v>4.213165139224734</v>
      </c>
      <c r="J18" s="83">
        <v>3.3714361002083959</v>
      </c>
      <c r="K18" s="83">
        <v>3.4091356432238573</v>
      </c>
      <c r="L18" s="83">
        <v>3.3918074578266535</v>
      </c>
      <c r="M18" s="83">
        <v>3.4027693854033498</v>
      </c>
      <c r="N18" s="83">
        <v>4.2315731900540827</v>
      </c>
      <c r="O18" s="83">
        <v>4.1965483711891194</v>
      </c>
      <c r="P18" s="83">
        <v>2.5478582784138397</v>
      </c>
      <c r="Q18" s="83">
        <v>4.1625285837125325</v>
      </c>
    </row>
    <row r="19" spans="1:17" x14ac:dyDescent="0.25">
      <c r="A19" s="154" t="s">
        <v>125</v>
      </c>
      <c r="B19" s="83">
        <v>1.0917524202668594</v>
      </c>
      <c r="C19" s="83">
        <v>0.57247565766623143</v>
      </c>
      <c r="D19" s="83">
        <v>0</v>
      </c>
      <c r="E19" s="83">
        <v>9.6424992125887718E-2</v>
      </c>
      <c r="F19" s="83">
        <v>0.13509534864177195</v>
      </c>
      <c r="G19" s="83">
        <v>0.63708556408954709</v>
      </c>
      <c r="H19" s="83">
        <v>0.19466749845857373</v>
      </c>
      <c r="I19" s="83">
        <v>0</v>
      </c>
      <c r="J19" s="83">
        <v>0</v>
      </c>
      <c r="K19" s="83">
        <v>6.8453980752620991E-2</v>
      </c>
      <c r="L19" s="83">
        <v>2.5734987504646846E-2</v>
      </c>
      <c r="M19" s="83">
        <v>0</v>
      </c>
      <c r="N19" s="83">
        <v>0</v>
      </c>
      <c r="O19" s="83">
        <v>0</v>
      </c>
      <c r="P19" s="83">
        <v>0.13409858925616105</v>
      </c>
      <c r="Q19" s="83">
        <v>9.9904599683694306E-2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11.310542872633262</v>
      </c>
      <c r="C21" s="83">
        <v>10.964284804751667</v>
      </c>
      <c r="D21" s="83">
        <v>12.465313359143614</v>
      </c>
      <c r="E21" s="83">
        <v>12.026291166465583</v>
      </c>
      <c r="F21" s="83">
        <v>11.386977186785149</v>
      </c>
      <c r="G21" s="83">
        <v>10.166944784321288</v>
      </c>
      <c r="H21" s="83">
        <v>10.106966270062051</v>
      </c>
      <c r="I21" s="83">
        <v>11.143604907676199</v>
      </c>
      <c r="J21" s="83">
        <v>10.263058524814239</v>
      </c>
      <c r="K21" s="83">
        <v>9.5660029710098815</v>
      </c>
      <c r="L21" s="83">
        <v>10.524165302734165</v>
      </c>
      <c r="M21" s="83">
        <v>11.505234536539833</v>
      </c>
      <c r="N21" s="83">
        <v>11.018490462228909</v>
      </c>
      <c r="O21" s="83">
        <v>11.198061980574897</v>
      </c>
      <c r="P21" s="83">
        <v>12.103852657777617</v>
      </c>
      <c r="Q21" s="83">
        <v>10.754231290771763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16.432330635656125</v>
      </c>
      <c r="C24" s="204">
        <v>14.421132071366314</v>
      </c>
      <c r="D24" s="204">
        <v>15.71033295566645</v>
      </c>
      <c r="E24" s="204">
        <v>16.079007133255448</v>
      </c>
      <c r="F24" s="204">
        <v>15.407644337916409</v>
      </c>
      <c r="G24" s="204">
        <v>16.540226563106039</v>
      </c>
      <c r="H24" s="204">
        <v>16.920299009776066</v>
      </c>
      <c r="I24" s="204">
        <v>18.428978342411419</v>
      </c>
      <c r="J24" s="204">
        <v>16.269178563631019</v>
      </c>
      <c r="K24" s="204">
        <v>15.19764096615927</v>
      </c>
      <c r="L24" s="204">
        <v>16.244072886151059</v>
      </c>
      <c r="M24" s="204">
        <v>17.379308098070123</v>
      </c>
      <c r="N24" s="204">
        <v>17.889813551608462</v>
      </c>
      <c r="O24" s="204">
        <v>18.491296196536705</v>
      </c>
      <c r="P24" s="204">
        <v>17.22757153946543</v>
      </c>
      <c r="Q24" s="204">
        <v>17.496550396353623</v>
      </c>
    </row>
    <row r="25" spans="1:17" x14ac:dyDescent="0.25">
      <c r="A25" s="152" t="s">
        <v>274</v>
      </c>
      <c r="B25" s="264">
        <v>16.432330635656125</v>
      </c>
      <c r="C25" s="264">
        <v>14.421132071366314</v>
      </c>
      <c r="D25" s="264">
        <v>15.71033295566645</v>
      </c>
      <c r="E25" s="264">
        <v>16.079007133255448</v>
      </c>
      <c r="F25" s="264">
        <v>15.407644337916409</v>
      </c>
      <c r="G25" s="264">
        <v>16.540226563106039</v>
      </c>
      <c r="H25" s="264">
        <v>16.920299009776066</v>
      </c>
      <c r="I25" s="264">
        <v>18.428978342411419</v>
      </c>
      <c r="J25" s="264">
        <v>16.269178563631019</v>
      </c>
      <c r="K25" s="264">
        <v>15.19764096615927</v>
      </c>
      <c r="L25" s="264">
        <v>16.244072886151059</v>
      </c>
      <c r="M25" s="264">
        <v>17.379308098070123</v>
      </c>
      <c r="N25" s="264">
        <v>17.889813551608462</v>
      </c>
      <c r="O25" s="264">
        <v>18.491296196536705</v>
      </c>
      <c r="P25" s="264">
        <v>17.22757153946543</v>
      </c>
      <c r="Q25" s="264">
        <v>17.496550396353623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1.9818922579478073</v>
      </c>
      <c r="C27" s="83">
        <v>0.97916490291910674</v>
      </c>
      <c r="D27" s="83">
        <v>1.0045053796357954</v>
      </c>
      <c r="E27" s="83">
        <v>1.9543182201912512</v>
      </c>
      <c r="F27" s="83">
        <v>1.9827906939311069</v>
      </c>
      <c r="G27" s="83">
        <v>3.9519942163100854</v>
      </c>
      <c r="H27" s="83">
        <v>4.9174301499332174</v>
      </c>
      <c r="I27" s="83">
        <v>5.0560325424319554</v>
      </c>
      <c r="J27" s="83">
        <v>4.0229210864550939</v>
      </c>
      <c r="K27" s="83">
        <v>3.9721280110026926</v>
      </c>
      <c r="L27" s="83">
        <v>3.9519382098919742</v>
      </c>
      <c r="M27" s="83">
        <v>3.9668474629631847</v>
      </c>
      <c r="N27" s="83">
        <v>4.964048487018589</v>
      </c>
      <c r="O27" s="83">
        <v>5.040700424474192</v>
      </c>
      <c r="P27" s="83">
        <v>2.968617354920569</v>
      </c>
      <c r="Q27" s="83">
        <v>4.8499379650169612</v>
      </c>
    </row>
    <row r="28" spans="1:17" x14ac:dyDescent="0.25">
      <c r="A28" s="154" t="s">
        <v>125</v>
      </c>
      <c r="B28" s="83">
        <v>1.2720468832742231</v>
      </c>
      <c r="C28" s="83">
        <v>0.66701558207371592</v>
      </c>
      <c r="D28" s="83">
        <v>0</v>
      </c>
      <c r="E28" s="83">
        <v>0.1123488333311827</v>
      </c>
      <c r="F28" s="83">
        <v>0.15740529995125202</v>
      </c>
      <c r="G28" s="83">
        <v>0.74229531451921671</v>
      </c>
      <c r="H28" s="83">
        <v>0.22681532927446177</v>
      </c>
      <c r="I28" s="83">
        <v>0</v>
      </c>
      <c r="J28" s="83">
        <v>0</v>
      </c>
      <c r="K28" s="83">
        <v>7.9758625900550731E-2</v>
      </c>
      <c r="L28" s="83">
        <v>2.9984921524960031E-2</v>
      </c>
      <c r="M28" s="83">
        <v>0</v>
      </c>
      <c r="N28" s="83">
        <v>0</v>
      </c>
      <c r="O28" s="83">
        <v>0</v>
      </c>
      <c r="P28" s="83">
        <v>0.15624393346714424</v>
      </c>
      <c r="Q28" s="83">
        <v>0.11640307114807136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13.178391494434095</v>
      </c>
      <c r="C30" s="83">
        <v>12.774951586373492</v>
      </c>
      <c r="D30" s="83">
        <v>14.705827576030655</v>
      </c>
      <c r="E30" s="83">
        <v>14.012340079733013</v>
      </c>
      <c r="F30" s="83">
        <v>13.267448344034051</v>
      </c>
      <c r="G30" s="83">
        <v>11.845937032276735</v>
      </c>
      <c r="H30" s="83">
        <v>11.776053530568388</v>
      </c>
      <c r="I30" s="83">
        <v>13.372945799979464</v>
      </c>
      <c r="J30" s="83">
        <v>12.246257477175925</v>
      </c>
      <c r="K30" s="83">
        <v>11.145754329256025</v>
      </c>
      <c r="L30" s="83">
        <v>12.262149754734125</v>
      </c>
      <c r="M30" s="83">
        <v>13.412460635106937</v>
      </c>
      <c r="N30" s="83">
        <v>12.925765064589871</v>
      </c>
      <c r="O30" s="83">
        <v>13.450595772062513</v>
      </c>
      <c r="P30" s="83">
        <v>14.102710251077717</v>
      </c>
      <c r="Q30" s="83">
        <v>12.530209360188591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236.0927103422446</v>
      </c>
      <c r="C33" s="204">
        <v>196.89463928765463</v>
      </c>
      <c r="D33" s="204">
        <v>206.93125121077355</v>
      </c>
      <c r="E33" s="204">
        <v>214.96099119545119</v>
      </c>
      <c r="F33" s="204">
        <v>196.29523162589925</v>
      </c>
      <c r="G33" s="204">
        <v>190.45414960996749</v>
      </c>
      <c r="H33" s="204">
        <v>194.38240094238643</v>
      </c>
      <c r="I33" s="204">
        <v>205.57266740067914</v>
      </c>
      <c r="J33" s="204">
        <v>182.23426631273188</v>
      </c>
      <c r="K33" s="204">
        <v>172.82251639502954</v>
      </c>
      <c r="L33" s="204">
        <v>187.55643805819332</v>
      </c>
      <c r="M33" s="204">
        <v>204.95683018634756</v>
      </c>
      <c r="N33" s="204">
        <v>209.94483697099312</v>
      </c>
      <c r="O33" s="204">
        <v>190.43716278746356</v>
      </c>
      <c r="P33" s="204">
        <v>162.40159505185449</v>
      </c>
      <c r="Q33" s="204">
        <v>156.04875296427744</v>
      </c>
    </row>
    <row r="34" spans="1:17" x14ac:dyDescent="0.25">
      <c r="A34" s="150" t="s">
        <v>33</v>
      </c>
      <c r="B34" s="87">
        <v>17.797387550493848</v>
      </c>
      <c r="C34" s="87">
        <v>12.475781882451663</v>
      </c>
      <c r="D34" s="87">
        <v>14.462424462618227</v>
      </c>
      <c r="E34" s="87">
        <v>12.300193827153629</v>
      </c>
      <c r="F34" s="87">
        <v>10.376530699662426</v>
      </c>
      <c r="G34" s="87">
        <v>9.5313559828360539</v>
      </c>
      <c r="H34" s="87">
        <v>9.3754584699520453</v>
      </c>
      <c r="I34" s="87">
        <v>9.3639514955875995</v>
      </c>
      <c r="J34" s="87">
        <v>4.6910562137549885</v>
      </c>
      <c r="K34" s="87">
        <v>7.8519234166826566</v>
      </c>
      <c r="L34" s="87">
        <v>7.4961808024633294</v>
      </c>
      <c r="M34" s="87">
        <v>11.860899709995234</v>
      </c>
      <c r="N34" s="87">
        <v>11.87512632673972</v>
      </c>
      <c r="O34" s="87">
        <v>11.295802511015134</v>
      </c>
      <c r="P34" s="87">
        <v>11.790671284497735</v>
      </c>
      <c r="Q34" s="87">
        <v>8.9496202183335303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12.279923917155619</v>
      </c>
      <c r="C37" s="87">
        <v>8.3183721039907983</v>
      </c>
      <c r="D37" s="87">
        <v>4.3132952174083821</v>
      </c>
      <c r="E37" s="87">
        <v>6.8530887750448173</v>
      </c>
      <c r="F37" s="87">
        <v>6.7602246523637142</v>
      </c>
      <c r="G37" s="87">
        <v>13.677446395692836</v>
      </c>
      <c r="H37" s="87">
        <v>9.2146326592463303</v>
      </c>
      <c r="I37" s="87">
        <v>4.7129047717137746</v>
      </c>
      <c r="J37" s="87">
        <v>4.7041517674249365</v>
      </c>
      <c r="K37" s="87">
        <v>6.9857307751267887</v>
      </c>
      <c r="L37" s="87">
        <v>6.9325118940639934</v>
      </c>
      <c r="M37" s="87">
        <v>6.8914670758321863</v>
      </c>
      <c r="N37" s="87">
        <v>7.0070528696080121</v>
      </c>
      <c r="O37" s="87">
        <v>4.5640169379591127</v>
      </c>
      <c r="P37" s="87">
        <v>6.4097164625395395</v>
      </c>
      <c r="Q37" s="87">
        <v>6.4783369840566065</v>
      </c>
    </row>
    <row r="38" spans="1:17" x14ac:dyDescent="0.25">
      <c r="A38" s="150" t="s">
        <v>29</v>
      </c>
      <c r="B38" s="87">
        <v>105.22862409496257</v>
      </c>
      <c r="C38" s="87">
        <v>76.464727587161818</v>
      </c>
      <c r="D38" s="87">
        <v>48.218491277646478</v>
      </c>
      <c r="E38" s="87">
        <v>42.324458247094825</v>
      </c>
      <c r="F38" s="87">
        <v>39.603419692814249</v>
      </c>
      <c r="G38" s="87">
        <v>25.488052324997966</v>
      </c>
      <c r="H38" s="87">
        <v>25.376946976362827</v>
      </c>
      <c r="I38" s="87">
        <v>28.306065454244269</v>
      </c>
      <c r="J38" s="87">
        <v>19.688583561656166</v>
      </c>
      <c r="K38" s="87">
        <v>16.64692887596334</v>
      </c>
      <c r="L38" s="87">
        <v>16.921802319248602</v>
      </c>
      <c r="M38" s="87">
        <v>19.710119396716397</v>
      </c>
      <c r="N38" s="87">
        <v>16.905027812612001</v>
      </c>
      <c r="O38" s="87">
        <v>14.038163594419215</v>
      </c>
      <c r="P38" s="87">
        <v>16.774402967937192</v>
      </c>
      <c r="Q38" s="87">
        <v>19.544086147476804</v>
      </c>
    </row>
    <row r="39" spans="1:17" x14ac:dyDescent="0.25">
      <c r="A39" s="150" t="s">
        <v>28</v>
      </c>
      <c r="B39" s="87">
        <v>2.8008030947140843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97.985971684918468</v>
      </c>
      <c r="C40" s="87">
        <v>99.635757714050342</v>
      </c>
      <c r="D40" s="87">
        <v>139.93704025310046</v>
      </c>
      <c r="E40" s="87">
        <v>153.48325034615792</v>
      </c>
      <c r="F40" s="87">
        <v>139.55505658105886</v>
      </c>
      <c r="G40" s="87">
        <v>141.75729490644065</v>
      </c>
      <c r="H40" s="87">
        <v>150.41536283682524</v>
      </c>
      <c r="I40" s="87">
        <v>163.18974567913349</v>
      </c>
      <c r="J40" s="87">
        <v>153.15047476989579</v>
      </c>
      <c r="K40" s="87">
        <v>141.33793332725676</v>
      </c>
      <c r="L40" s="87">
        <v>156.2059430424174</v>
      </c>
      <c r="M40" s="87">
        <v>166.49434400380375</v>
      </c>
      <c r="N40" s="87">
        <v>174.15762996203338</v>
      </c>
      <c r="O40" s="87">
        <v>160.53917974407011</v>
      </c>
      <c r="P40" s="87">
        <v>127.42680433688002</v>
      </c>
      <c r="Q40" s="87">
        <v>121.0767096144105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36.301435911371243</v>
      </c>
      <c r="C44" s="204">
        <v>31.691418533633037</v>
      </c>
      <c r="D44" s="204">
        <v>33.44427708719661</v>
      </c>
      <c r="E44" s="204">
        <v>34.473658080106389</v>
      </c>
      <c r="F44" s="204">
        <v>32.594117091725337</v>
      </c>
      <c r="G44" s="204">
        <v>33.662912152543278</v>
      </c>
      <c r="H44" s="204">
        <v>34.456335509636361</v>
      </c>
      <c r="I44" s="204">
        <v>36.738488554362689</v>
      </c>
      <c r="J44" s="204">
        <v>33.112873056754452</v>
      </c>
      <c r="K44" s="204">
        <v>31.781647797070338</v>
      </c>
      <c r="L44" s="204">
        <v>33.856659519929011</v>
      </c>
      <c r="M44" s="204">
        <v>36.890819572817918</v>
      </c>
      <c r="N44" s="204">
        <v>37.622146189325846</v>
      </c>
      <c r="O44" s="204">
        <v>36.809433275725233</v>
      </c>
      <c r="P44" s="204">
        <v>34.16584463365281</v>
      </c>
      <c r="Q44" s="204">
        <v>34.044362799654387</v>
      </c>
    </row>
    <row r="45" spans="1:17" x14ac:dyDescent="0.25">
      <c r="A45" s="299" t="s">
        <v>271</v>
      </c>
      <c r="B45" s="298">
        <v>18.27016161806716</v>
      </c>
      <c r="C45" s="298">
        <v>16.034025817837691</v>
      </c>
      <c r="D45" s="298">
        <v>17.251279016946381</v>
      </c>
      <c r="E45" s="298">
        <v>17.877321573921861</v>
      </c>
      <c r="F45" s="298">
        <v>17.130871965088755</v>
      </c>
      <c r="G45" s="298">
        <v>18.390124882935105</v>
      </c>
      <c r="H45" s="298">
        <v>18.812705536963964</v>
      </c>
      <c r="I45" s="298">
        <v>19.893997560758024</v>
      </c>
      <c r="J45" s="298">
        <v>17.662868036961139</v>
      </c>
      <c r="K45" s="298">
        <v>16.897381316232327</v>
      </c>
      <c r="L45" s="298">
        <v>18.060848673630261</v>
      </c>
      <c r="M45" s="298">
        <v>19.312641444335487</v>
      </c>
      <c r="N45" s="298">
        <v>19.755764276821147</v>
      </c>
      <c r="O45" s="298">
        <v>19.943017955694291</v>
      </c>
      <c r="P45" s="298">
        <v>19.154344157966232</v>
      </c>
      <c r="Q45" s="298">
        <v>19.453406250626717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2.2035518068101894</v>
      </c>
      <c r="C47" s="83">
        <v>1.0886770369781391</v>
      </c>
      <c r="D47" s="83">
        <v>1.1030321653285189</v>
      </c>
      <c r="E47" s="83">
        <v>2.1728938230192756</v>
      </c>
      <c r="F47" s="83">
        <v>2.2045507260129722</v>
      </c>
      <c r="G47" s="83">
        <v>4.393994658857431</v>
      </c>
      <c r="H47" s="83">
        <v>5.467407245925882</v>
      </c>
      <c r="I47" s="83">
        <v>5.4579639303593135</v>
      </c>
      <c r="J47" s="83">
        <v>4.3675422207245127</v>
      </c>
      <c r="K47" s="83">
        <v>4.4163802650854516</v>
      </c>
      <c r="L47" s="83">
        <v>4.3939323885481647</v>
      </c>
      <c r="M47" s="83">
        <v>4.4081330674543393</v>
      </c>
      <c r="N47" s="83">
        <v>5.4818107234791524</v>
      </c>
      <c r="O47" s="83">
        <v>5.4364376626768136</v>
      </c>
      <c r="P47" s="83">
        <v>3.3006345879452015</v>
      </c>
      <c r="Q47" s="83">
        <v>5.3923665743548721</v>
      </c>
    </row>
    <row r="48" spans="1:17" x14ac:dyDescent="0.25">
      <c r="A48" s="154" t="s">
        <v>125</v>
      </c>
      <c r="B48" s="83">
        <v>1.4143156353457038</v>
      </c>
      <c r="C48" s="83">
        <v>0.74161619288579983</v>
      </c>
      <c r="D48" s="83">
        <v>0</v>
      </c>
      <c r="E48" s="83">
        <v>0.12491419434489999</v>
      </c>
      <c r="F48" s="83">
        <v>0.17500988346774998</v>
      </c>
      <c r="G48" s="83">
        <v>0.8253153898432769</v>
      </c>
      <c r="H48" s="83">
        <v>0.25218289573042507</v>
      </c>
      <c r="I48" s="83">
        <v>0</v>
      </c>
      <c r="J48" s="83">
        <v>0</v>
      </c>
      <c r="K48" s="83">
        <v>8.867902052044084E-2</v>
      </c>
      <c r="L48" s="83">
        <v>3.3338506540110689E-2</v>
      </c>
      <c r="M48" s="83">
        <v>0</v>
      </c>
      <c r="N48" s="83">
        <v>0</v>
      </c>
      <c r="O48" s="83">
        <v>0</v>
      </c>
      <c r="P48" s="83">
        <v>0.17371862699093593</v>
      </c>
      <c r="Q48" s="83">
        <v>0.12942186777205855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14.652294175911265</v>
      </c>
      <c r="C50" s="83">
        <v>14.20373258797375</v>
      </c>
      <c r="D50" s="83">
        <v>16.148246851617863</v>
      </c>
      <c r="E50" s="83">
        <v>15.579513556557687</v>
      </c>
      <c r="F50" s="83">
        <v>14.751311355608031</v>
      </c>
      <c r="G50" s="83">
        <v>13.170814834234397</v>
      </c>
      <c r="H50" s="83">
        <v>13.093115395307656</v>
      </c>
      <c r="I50" s="83">
        <v>14.436033630398709</v>
      </c>
      <c r="J50" s="83">
        <v>13.295325816236627</v>
      </c>
      <c r="K50" s="83">
        <v>12.392322030626437</v>
      </c>
      <c r="L50" s="83">
        <v>13.633577778541987</v>
      </c>
      <c r="M50" s="83">
        <v>14.904508376881148</v>
      </c>
      <c r="N50" s="83">
        <v>14.273953553341995</v>
      </c>
      <c r="O50" s="83">
        <v>14.506580293017478</v>
      </c>
      <c r="P50" s="83">
        <v>15.679990943030093</v>
      </c>
      <c r="Q50" s="83">
        <v>13.931617808499785</v>
      </c>
    </row>
    <row r="51" spans="1:17" x14ac:dyDescent="0.25">
      <c r="A51" s="299" t="s">
        <v>270</v>
      </c>
      <c r="B51" s="298">
        <v>18.031274293304087</v>
      </c>
      <c r="C51" s="298">
        <v>15.657392715795346</v>
      </c>
      <c r="D51" s="298">
        <v>16.19299807025023</v>
      </c>
      <c r="E51" s="298">
        <v>16.596336506184532</v>
      </c>
      <c r="F51" s="298">
        <v>15.463245126636586</v>
      </c>
      <c r="G51" s="298">
        <v>15.272787269608171</v>
      </c>
      <c r="H51" s="298">
        <v>15.643629972672395</v>
      </c>
      <c r="I51" s="298">
        <v>16.844490993604666</v>
      </c>
      <c r="J51" s="298">
        <v>15.450005019793316</v>
      </c>
      <c r="K51" s="298">
        <v>14.884266480838011</v>
      </c>
      <c r="L51" s="298">
        <v>15.795810846298753</v>
      </c>
      <c r="M51" s="298">
        <v>17.578178128482428</v>
      </c>
      <c r="N51" s="298">
        <v>17.8663819125047</v>
      </c>
      <c r="O51" s="298">
        <v>16.866415320030942</v>
      </c>
      <c r="P51" s="298">
        <v>15.011500475686582</v>
      </c>
      <c r="Q51" s="298">
        <v>14.59095654902767</v>
      </c>
    </row>
    <row r="52" spans="1:17" x14ac:dyDescent="0.25">
      <c r="A52" s="150" t="s">
        <v>33</v>
      </c>
      <c r="B52" s="87">
        <v>1.3592523723497989</v>
      </c>
      <c r="C52" s="87">
        <v>0.99209514833346735</v>
      </c>
      <c r="D52" s="87">
        <v>1.131728581565373</v>
      </c>
      <c r="E52" s="87">
        <v>0.94965209599877953</v>
      </c>
      <c r="F52" s="87">
        <v>0.8174158712053986</v>
      </c>
      <c r="G52" s="87">
        <v>0.76433289909869018</v>
      </c>
      <c r="H52" s="87">
        <v>0.75452408457264564</v>
      </c>
      <c r="I52" s="87">
        <v>0.7672761103232888</v>
      </c>
      <c r="J52" s="87">
        <v>0.39771248029868222</v>
      </c>
      <c r="K52" s="87">
        <v>0.67624359926515909</v>
      </c>
      <c r="L52" s="87">
        <v>0.63132065873754795</v>
      </c>
      <c r="M52" s="87">
        <v>1.0172532804922829</v>
      </c>
      <c r="N52" s="87">
        <v>1.0105775653920206</v>
      </c>
      <c r="O52" s="87">
        <v>1.0004333909157122</v>
      </c>
      <c r="P52" s="87">
        <v>1.0898640960970087</v>
      </c>
      <c r="Q52" s="87">
        <v>0.83681232470917055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0.93786324927253994</v>
      </c>
      <c r="C55" s="87">
        <v>0.66149093372735168</v>
      </c>
      <c r="D55" s="87">
        <v>0.33752843383125053</v>
      </c>
      <c r="E55" s="87">
        <v>0.5291014280539218</v>
      </c>
      <c r="F55" s="87">
        <v>0.53253973642036923</v>
      </c>
      <c r="G55" s="87">
        <v>1.0968137455690972</v>
      </c>
      <c r="H55" s="87">
        <v>0.74158104312168138</v>
      </c>
      <c r="I55" s="87">
        <v>0.38617235931524851</v>
      </c>
      <c r="J55" s="87">
        <v>0.39882273455564221</v>
      </c>
      <c r="K55" s="87">
        <v>0.60164312260510888</v>
      </c>
      <c r="L55" s="87">
        <v>0.58384904139827498</v>
      </c>
      <c r="M55" s="87">
        <v>0.59104854283416497</v>
      </c>
      <c r="N55" s="87">
        <v>0.59630274531031024</v>
      </c>
      <c r="O55" s="87">
        <v>0.40422050022445388</v>
      </c>
      <c r="P55" s="87">
        <v>0.59247855106167979</v>
      </c>
      <c r="Q55" s="87">
        <v>0.60574103700763005</v>
      </c>
    </row>
    <row r="56" spans="1:17" x14ac:dyDescent="0.25">
      <c r="A56" s="150" t="s">
        <v>29</v>
      </c>
      <c r="B56" s="87">
        <v>8.0366995737087361</v>
      </c>
      <c r="C56" s="87">
        <v>6.080603682609099</v>
      </c>
      <c r="D56" s="87">
        <v>3.7732431986022599</v>
      </c>
      <c r="E56" s="87">
        <v>3.2677135865644775</v>
      </c>
      <c r="F56" s="87">
        <v>3.1197771921946855</v>
      </c>
      <c r="G56" s="87">
        <v>2.0439229172666082</v>
      </c>
      <c r="H56" s="87">
        <v>2.0423020109315959</v>
      </c>
      <c r="I56" s="87">
        <v>2.3193806386676608</v>
      </c>
      <c r="J56" s="87">
        <v>1.6692179852618401</v>
      </c>
      <c r="K56" s="87">
        <v>1.43370974249118</v>
      </c>
      <c r="L56" s="87">
        <v>1.4251368355074912</v>
      </c>
      <c r="M56" s="87">
        <v>1.6904437357570732</v>
      </c>
      <c r="N56" s="87">
        <v>1.4386240095219391</v>
      </c>
      <c r="O56" s="87">
        <v>1.2433156115556223</v>
      </c>
      <c r="P56" s="87">
        <v>1.5505325428124366</v>
      </c>
      <c r="Q56" s="87">
        <v>1.8274219200813981</v>
      </c>
    </row>
    <row r="57" spans="1:17" x14ac:dyDescent="0.25">
      <c r="A57" s="150" t="s">
        <v>28</v>
      </c>
      <c r="B57" s="87">
        <v>0.21390770078888011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7.4835513971841294</v>
      </c>
      <c r="C58" s="87">
        <v>7.9232029511254289</v>
      </c>
      <c r="D58" s="87">
        <v>10.950497856251346</v>
      </c>
      <c r="E58" s="87">
        <v>11.849869395567353</v>
      </c>
      <c r="F58" s="87">
        <v>10.993512326816132</v>
      </c>
      <c r="G58" s="87">
        <v>11.367717707673776</v>
      </c>
      <c r="H58" s="87">
        <v>12.105222834046472</v>
      </c>
      <c r="I58" s="87">
        <v>13.371661885298467</v>
      </c>
      <c r="J58" s="87">
        <v>12.984251819677151</v>
      </c>
      <c r="K58" s="87">
        <v>12.172670016476562</v>
      </c>
      <c r="L58" s="87">
        <v>13.155504310655438</v>
      </c>
      <c r="M58" s="87">
        <v>14.279432569398905</v>
      </c>
      <c r="N58" s="87">
        <v>14.820877592280429</v>
      </c>
      <c r="O58" s="87">
        <v>14.218445817335153</v>
      </c>
      <c r="P58" s="87">
        <v>11.778625285715457</v>
      </c>
      <c r="Q58" s="87">
        <v>11.320981267229472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17.848205680352571</v>
      </c>
      <c r="C65" s="204">
        <v>15.818537675415804</v>
      </c>
      <c r="D65" s="204">
        <v>17.084265005422925</v>
      </c>
      <c r="E65" s="204">
        <v>17.552356018798442</v>
      </c>
      <c r="F65" s="204">
        <v>16.725661673788913</v>
      </c>
      <c r="G65" s="204">
        <v>17.420212917643259</v>
      </c>
      <c r="H65" s="204">
        <v>17.848957319211074</v>
      </c>
      <c r="I65" s="204">
        <v>19.001832700679287</v>
      </c>
      <c r="J65" s="204">
        <v>16.999224980906284</v>
      </c>
      <c r="K65" s="204">
        <v>16.229189946292923</v>
      </c>
      <c r="L65" s="204">
        <v>17.380648633787299</v>
      </c>
      <c r="M65" s="204">
        <v>18.73188007012218</v>
      </c>
      <c r="N65" s="204">
        <v>19.056096244850213</v>
      </c>
      <c r="O65" s="204">
        <v>19.041578203404324</v>
      </c>
      <c r="P65" s="204">
        <v>18.23847817722541</v>
      </c>
      <c r="Q65" s="204">
        <v>18.215493127940864</v>
      </c>
    </row>
    <row r="66" spans="1:17" x14ac:dyDescent="0.25">
      <c r="A66" s="299" t="s">
        <v>266</v>
      </c>
      <c r="B66" s="298">
        <v>14.939867451822925</v>
      </c>
      <c r="C66" s="298">
        <v>13.293092548591938</v>
      </c>
      <c r="D66" s="298">
        <v>14.472429892931503</v>
      </c>
      <c r="E66" s="298">
        <v>14.875464794732107</v>
      </c>
      <c r="F66" s="298">
        <v>14.231531408374316</v>
      </c>
      <c r="G66" s="298">
        <v>14.956802381600493</v>
      </c>
      <c r="H66" s="298">
        <v>15.325732041705832</v>
      </c>
      <c r="I66" s="298">
        <v>16.284915620946546</v>
      </c>
      <c r="J66" s="298">
        <v>14.507230266659935</v>
      </c>
      <c r="K66" s="298">
        <v>13.828445522704468</v>
      </c>
      <c r="L66" s="298">
        <v>14.832877478646392</v>
      </c>
      <c r="M66" s="298">
        <v>15.89662358145827</v>
      </c>
      <c r="N66" s="298">
        <v>16.174354185114371</v>
      </c>
      <c r="O66" s="298">
        <v>16.321124859087998</v>
      </c>
      <c r="P66" s="298">
        <v>15.817211660457771</v>
      </c>
      <c r="Q66" s="298">
        <v>15.862057866955976</v>
      </c>
    </row>
    <row r="67" spans="1:17" x14ac:dyDescent="0.25">
      <c r="A67" s="299" t="s">
        <v>265</v>
      </c>
      <c r="B67" s="298">
        <v>2.9083382285296473</v>
      </c>
      <c r="C67" s="298">
        <v>2.5254451268238656</v>
      </c>
      <c r="D67" s="298">
        <v>2.6118351124914212</v>
      </c>
      <c r="E67" s="298">
        <v>2.6768912240663365</v>
      </c>
      <c r="F67" s="298">
        <v>2.4941302654145985</v>
      </c>
      <c r="G67" s="298">
        <v>2.4634105360427663</v>
      </c>
      <c r="H67" s="298">
        <v>2.5232252775052419</v>
      </c>
      <c r="I67" s="298">
        <v>2.7169170797327418</v>
      </c>
      <c r="J67" s="298">
        <v>2.4919947142463483</v>
      </c>
      <c r="K67" s="298">
        <v>2.4007444235884545</v>
      </c>
      <c r="L67" s="298">
        <v>2.5477711551409072</v>
      </c>
      <c r="M67" s="298">
        <v>2.8352564886639104</v>
      </c>
      <c r="N67" s="298">
        <v>2.8817420597358416</v>
      </c>
      <c r="O67" s="298">
        <v>2.7204533443163261</v>
      </c>
      <c r="P67" s="298">
        <v>2.4212665167676395</v>
      </c>
      <c r="Q67" s="298">
        <v>2.3534352609848872</v>
      </c>
    </row>
    <row r="68" spans="1:17" x14ac:dyDescent="0.25">
      <c r="A68" s="150" t="s">
        <v>33</v>
      </c>
      <c r="B68" s="87">
        <v>0.21923939331301412</v>
      </c>
      <c r="C68" s="87">
        <v>0.16001909789085114</v>
      </c>
      <c r="D68" s="87">
        <v>0.18254114737240101</v>
      </c>
      <c r="E68" s="87">
        <v>0.15317328379959214</v>
      </c>
      <c r="F68" s="87">
        <v>0.131844360424174</v>
      </c>
      <c r="G68" s="87">
        <v>0.12328239000818164</v>
      </c>
      <c r="H68" s="87">
        <v>0.12170028605930847</v>
      </c>
      <c r="I68" s="87">
        <v>0.12375711262511375</v>
      </c>
      <c r="J68" s="87">
        <v>6.4148678102331103E-2</v>
      </c>
      <c r="K68" s="87">
        <v>0.10907410533218366</v>
      </c>
      <c r="L68" s="87">
        <v>0.10182829989718274</v>
      </c>
      <c r="M68" s="87">
        <v>0.16407695627211127</v>
      </c>
      <c r="N68" s="87">
        <v>0.16300020278741301</v>
      </c>
      <c r="O68" s="87">
        <v>0.16136400725589262</v>
      </c>
      <c r="P68" s="87">
        <v>0.17578865270536678</v>
      </c>
      <c r="Q68" s="87">
        <v>0.1349728940100596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0.1512718123313814</v>
      </c>
      <c r="C71" s="87">
        <v>0.10669458736476801</v>
      </c>
      <c r="D71" s="87">
        <v>5.4441346260907367E-2</v>
      </c>
      <c r="E71" s="87">
        <v>8.5340940687164052E-2</v>
      </c>
      <c r="F71" s="87">
        <v>8.5895519553912558E-2</v>
      </c>
      <c r="G71" s="87">
        <v>0.17690959018908425</v>
      </c>
      <c r="H71" s="87">
        <v>0.11961264978729734</v>
      </c>
      <c r="I71" s="87">
        <v>6.2287324629912315E-2</v>
      </c>
      <c r="J71" s="87">
        <v>6.4327755567760353E-2</v>
      </c>
      <c r="K71" s="87">
        <v>9.7041488302031395E-2</v>
      </c>
      <c r="L71" s="87">
        <v>9.4171407919824923E-2</v>
      </c>
      <c r="M71" s="87">
        <v>9.5332645052140522E-2</v>
      </c>
      <c r="N71" s="87">
        <v>9.6180116932011131E-2</v>
      </c>
      <c r="O71" s="87">
        <v>6.5198383344138855E-2</v>
      </c>
      <c r="P71" s="87">
        <v>9.5563296947705004E-2</v>
      </c>
      <c r="Q71" s="87">
        <v>9.7702457733266759E-2</v>
      </c>
    </row>
    <row r="72" spans="1:17" x14ac:dyDescent="0.25">
      <c r="A72" s="150" t="s">
        <v>29</v>
      </c>
      <c r="B72" s="87">
        <v>1.2962722557054531</v>
      </c>
      <c r="C72" s="87">
        <v>0.98076552189310984</v>
      </c>
      <c r="D72" s="87">
        <v>0.60860188035127294</v>
      </c>
      <c r="E72" s="87">
        <v>0.52706293460470299</v>
      </c>
      <c r="F72" s="87">
        <v>0.5032016664470621</v>
      </c>
      <c r="G72" s="87">
        <v>0.32967271529232828</v>
      </c>
      <c r="H72" s="87">
        <v>0.32941127265758718</v>
      </c>
      <c r="I72" s="87">
        <v>0.37410242161607099</v>
      </c>
      <c r="J72" s="87">
        <v>0.26923501907399972</v>
      </c>
      <c r="K72" s="87">
        <v>0.23124892810548162</v>
      </c>
      <c r="L72" s="87">
        <v>0.22986616875610219</v>
      </c>
      <c r="M72" s="87">
        <v>0.27265860747881054</v>
      </c>
      <c r="N72" s="87">
        <v>0.23204157040231957</v>
      </c>
      <c r="O72" s="87">
        <v>0.20053947737668931</v>
      </c>
      <c r="P72" s="87">
        <v>0.25009175699330821</v>
      </c>
      <c r="Q72" s="87">
        <v>0.29475238096729617</v>
      </c>
    </row>
    <row r="73" spans="1:17" x14ac:dyDescent="0.25">
      <c r="A73" s="150" t="s">
        <v>28</v>
      </c>
      <c r="B73" s="87">
        <v>3.4502050906751729E-2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1.2070527162730467</v>
      </c>
      <c r="C74" s="87">
        <v>1.2779659196751367</v>
      </c>
      <c r="D74" s="87">
        <v>1.76625073850684</v>
      </c>
      <c r="E74" s="87">
        <v>1.9113140649748772</v>
      </c>
      <c r="F74" s="87">
        <v>1.77318871898945</v>
      </c>
      <c r="G74" s="87">
        <v>1.8335458405531722</v>
      </c>
      <c r="H74" s="87">
        <v>1.9525010690010487</v>
      </c>
      <c r="I74" s="87">
        <v>2.1567702208616448</v>
      </c>
      <c r="J74" s="87">
        <v>2.0942832615022571</v>
      </c>
      <c r="K74" s="87">
        <v>1.9633799018487577</v>
      </c>
      <c r="L74" s="87">
        <v>2.1219052785677972</v>
      </c>
      <c r="M74" s="87">
        <v>2.3031882798608478</v>
      </c>
      <c r="N74" s="87">
        <v>2.3905201696140979</v>
      </c>
      <c r="O74" s="87">
        <v>2.2933514763396055</v>
      </c>
      <c r="P74" s="87">
        <v>1.8998228101212598</v>
      </c>
      <c r="Q74" s="87">
        <v>1.8260075282742645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1</v>
      </c>
      <c r="E83" s="77">
        <f t="shared" si="0"/>
        <v>1</v>
      </c>
      <c r="F83" s="77">
        <f t="shared" si="0"/>
        <v>0.99999999999999989</v>
      </c>
      <c r="G83" s="77">
        <f t="shared" si="0"/>
        <v>0.99999999999999989</v>
      </c>
      <c r="H83" s="77">
        <f t="shared" si="0"/>
        <v>1</v>
      </c>
      <c r="I83" s="77">
        <f t="shared" si="0"/>
        <v>0.99999999999999989</v>
      </c>
      <c r="J83" s="77">
        <f t="shared" si="0"/>
        <v>1</v>
      </c>
      <c r="K83" s="77">
        <f t="shared" si="0"/>
        <v>0.99999999999999989</v>
      </c>
      <c r="L83" s="77">
        <f t="shared" si="0"/>
        <v>1</v>
      </c>
      <c r="M83" s="77">
        <f t="shared" si="0"/>
        <v>1</v>
      </c>
      <c r="N83" s="77">
        <f t="shared" si="0"/>
        <v>0.99999999999999989</v>
      </c>
      <c r="O83" s="77">
        <f t="shared" si="0"/>
        <v>1.0000000000000002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1.2287052020085452E-2</v>
      </c>
      <c r="C88" s="201">
        <f t="shared" si="5"/>
        <v>1.2922828726125756E-2</v>
      </c>
      <c r="D88" s="201">
        <f t="shared" si="5"/>
        <v>1.2446327055422932E-2</v>
      </c>
      <c r="E88" s="201">
        <f t="shared" si="5"/>
        <v>1.3207198849598051E-2</v>
      </c>
      <c r="F88" s="201">
        <f t="shared" si="5"/>
        <v>1.367121167093558E-2</v>
      </c>
      <c r="G88" s="201">
        <f t="shared" si="5"/>
        <v>1.4460467866490835E-2</v>
      </c>
      <c r="H88" s="201">
        <f t="shared" si="5"/>
        <v>1.4512555347502579E-2</v>
      </c>
      <c r="I88" s="201">
        <f t="shared" si="5"/>
        <v>1.2275877539449545E-2</v>
      </c>
      <c r="J88" s="201">
        <f t="shared" si="5"/>
        <v>1.2746257603913789E-2</v>
      </c>
      <c r="K88" s="201">
        <f t="shared" si="5"/>
        <v>1.4645085228993531E-2</v>
      </c>
      <c r="L88" s="201">
        <f t="shared" si="5"/>
        <v>1.4532170004734337E-2</v>
      </c>
      <c r="M88" s="201">
        <f t="shared" si="5"/>
        <v>1.4266141743530395E-2</v>
      </c>
      <c r="N88" s="201">
        <f t="shared" si="5"/>
        <v>1.3709065955542651E-2</v>
      </c>
      <c r="O88" s="201">
        <f t="shared" si="5"/>
        <v>1.288257933388917E-2</v>
      </c>
      <c r="P88" s="201">
        <f t="shared" si="5"/>
        <v>1.6893708039268766E-2</v>
      </c>
      <c r="Q88" s="201">
        <f t="shared" si="5"/>
        <v>1.7371170326625107E-2</v>
      </c>
    </row>
    <row r="89" spans="1:17" x14ac:dyDescent="0.25">
      <c r="A89" s="127" t="s">
        <v>263</v>
      </c>
      <c r="B89" s="200">
        <f t="shared" ref="B89:Q89" si="6">IF(B$15=0,0,B$15/B$5)</f>
        <v>4.3425660098846047E-2</v>
      </c>
      <c r="C89" s="200">
        <f t="shared" si="6"/>
        <v>4.5048177503243664E-2</v>
      </c>
      <c r="D89" s="200">
        <f t="shared" si="6"/>
        <v>4.5904478306283629E-2</v>
      </c>
      <c r="E89" s="200">
        <f t="shared" si="6"/>
        <v>4.5871792540542314E-2</v>
      </c>
      <c r="F89" s="200">
        <f t="shared" si="6"/>
        <v>4.755957095961473E-2</v>
      </c>
      <c r="G89" s="200">
        <f t="shared" si="6"/>
        <v>5.1384407676126384E-2</v>
      </c>
      <c r="H89" s="200">
        <f t="shared" si="6"/>
        <v>5.1455548449316664E-2</v>
      </c>
      <c r="I89" s="200">
        <f t="shared" si="6"/>
        <v>5.1400600254310619E-2</v>
      </c>
      <c r="J89" s="200">
        <f t="shared" si="6"/>
        <v>5.1327755643233268E-2</v>
      </c>
      <c r="K89" s="200">
        <f t="shared" si="6"/>
        <v>5.1601282123749689E-2</v>
      </c>
      <c r="L89" s="200">
        <f t="shared" si="6"/>
        <v>5.1078625358627838E-2</v>
      </c>
      <c r="M89" s="200">
        <f t="shared" si="6"/>
        <v>5.0177494086002854E-2</v>
      </c>
      <c r="N89" s="200">
        <f t="shared" si="6"/>
        <v>5.0176311622998557E-2</v>
      </c>
      <c r="O89" s="200">
        <f t="shared" si="6"/>
        <v>5.4238736211409323E-2</v>
      </c>
      <c r="P89" s="200">
        <f t="shared" si="6"/>
        <v>5.8893378432541665E-2</v>
      </c>
      <c r="Q89" s="200">
        <f t="shared" si="6"/>
        <v>6.1272716929542823E-2</v>
      </c>
    </row>
    <row r="90" spans="1:17" x14ac:dyDescent="0.25">
      <c r="A90" s="142" t="s">
        <v>277</v>
      </c>
      <c r="B90" s="199">
        <f t="shared" ref="B90:Q90" si="7">IF(B$16=0,0,B$16/B$5)</f>
        <v>4.3425660098846047E-2</v>
      </c>
      <c r="C90" s="199">
        <f t="shared" si="7"/>
        <v>4.5048177503243664E-2</v>
      </c>
      <c r="D90" s="199">
        <f t="shared" si="7"/>
        <v>4.5904478306283629E-2</v>
      </c>
      <c r="E90" s="199">
        <f t="shared" si="7"/>
        <v>4.5871792540542314E-2</v>
      </c>
      <c r="F90" s="199">
        <f t="shared" si="7"/>
        <v>4.755957095961473E-2</v>
      </c>
      <c r="G90" s="199">
        <f t="shared" si="7"/>
        <v>5.1384407676126384E-2</v>
      </c>
      <c r="H90" s="199">
        <f t="shared" si="7"/>
        <v>5.1455548449316664E-2</v>
      </c>
      <c r="I90" s="199">
        <f t="shared" si="7"/>
        <v>5.1400600254310619E-2</v>
      </c>
      <c r="J90" s="199">
        <f t="shared" si="7"/>
        <v>5.1327755643233268E-2</v>
      </c>
      <c r="K90" s="199">
        <f t="shared" si="7"/>
        <v>5.1601282123749689E-2</v>
      </c>
      <c r="L90" s="199">
        <f t="shared" si="7"/>
        <v>5.1078625358627838E-2</v>
      </c>
      <c r="M90" s="199">
        <f t="shared" si="7"/>
        <v>5.0177494086002854E-2</v>
      </c>
      <c r="N90" s="199">
        <f t="shared" si="7"/>
        <v>5.0176311622998557E-2</v>
      </c>
      <c r="O90" s="199">
        <f t="shared" si="7"/>
        <v>5.4238736211409323E-2</v>
      </c>
      <c r="P90" s="199">
        <f t="shared" si="7"/>
        <v>5.8893378432541665E-2</v>
      </c>
      <c r="Q90" s="199">
        <f t="shared" si="7"/>
        <v>6.1272716929542823E-2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5.0597071787906449E-2</v>
      </c>
      <c r="C93" s="200">
        <f t="shared" si="10"/>
        <v>5.2487535384788064E-2</v>
      </c>
      <c r="D93" s="200">
        <f t="shared" si="10"/>
        <v>5.4155344794815867E-2</v>
      </c>
      <c r="E93" s="200">
        <f t="shared" si="10"/>
        <v>5.3447164071443606E-2</v>
      </c>
      <c r="F93" s="200">
        <f t="shared" si="10"/>
        <v>5.5413666034511228E-2</v>
      </c>
      <c r="G93" s="200">
        <f t="shared" si="10"/>
        <v>5.9870144933895704E-2</v>
      </c>
      <c r="H93" s="200">
        <f t="shared" si="10"/>
        <v>5.99530340552119E-2</v>
      </c>
      <c r="I93" s="200">
        <f t="shared" si="10"/>
        <v>6.1683579683788958E-2</v>
      </c>
      <c r="J93" s="200">
        <f t="shared" si="10"/>
        <v>6.124615871699722E-2</v>
      </c>
      <c r="K93" s="200">
        <f t="shared" si="10"/>
        <v>6.0122834518127652E-2</v>
      </c>
      <c r="L93" s="200">
        <f t="shared" si="10"/>
        <v>5.9513865033147463E-2</v>
      </c>
      <c r="M93" s="200">
        <f t="shared" si="10"/>
        <v>5.8495431975716022E-2</v>
      </c>
      <c r="N93" s="200">
        <f t="shared" si="10"/>
        <v>5.8861712325277274E-2</v>
      </c>
      <c r="O93" s="200">
        <f t="shared" si="10"/>
        <v>6.5149069297234075E-2</v>
      </c>
      <c r="P93" s="200">
        <f t="shared" si="10"/>
        <v>6.8619164097929689E-2</v>
      </c>
      <c r="Q93" s="200">
        <f t="shared" si="10"/>
        <v>7.1391431933732027E-2</v>
      </c>
    </row>
    <row r="94" spans="1:17" x14ac:dyDescent="0.25">
      <c r="A94" s="142" t="s">
        <v>274</v>
      </c>
      <c r="B94" s="199">
        <f t="shared" ref="B94:Q94" si="11">IF(B$25=0,0,B$25/B$5)</f>
        <v>5.0597071787906449E-2</v>
      </c>
      <c r="C94" s="199">
        <f t="shared" si="11"/>
        <v>5.2487535384788064E-2</v>
      </c>
      <c r="D94" s="199">
        <f t="shared" si="11"/>
        <v>5.4155344794815867E-2</v>
      </c>
      <c r="E94" s="199">
        <f t="shared" si="11"/>
        <v>5.3447164071443606E-2</v>
      </c>
      <c r="F94" s="199">
        <f t="shared" si="11"/>
        <v>5.5413666034511228E-2</v>
      </c>
      <c r="G94" s="199">
        <f t="shared" si="11"/>
        <v>5.9870144933895704E-2</v>
      </c>
      <c r="H94" s="199">
        <f t="shared" si="11"/>
        <v>5.99530340552119E-2</v>
      </c>
      <c r="I94" s="199">
        <f t="shared" si="11"/>
        <v>6.1683579683788958E-2</v>
      </c>
      <c r="J94" s="199">
        <f t="shared" si="11"/>
        <v>6.124615871699722E-2</v>
      </c>
      <c r="K94" s="199">
        <f t="shared" si="11"/>
        <v>6.0122834518127652E-2</v>
      </c>
      <c r="L94" s="199">
        <f t="shared" si="11"/>
        <v>5.9513865033147463E-2</v>
      </c>
      <c r="M94" s="199">
        <f t="shared" si="11"/>
        <v>5.8495431975716022E-2</v>
      </c>
      <c r="N94" s="199">
        <f t="shared" si="11"/>
        <v>5.8861712325277274E-2</v>
      </c>
      <c r="O94" s="199">
        <f t="shared" si="11"/>
        <v>6.5149069297234075E-2</v>
      </c>
      <c r="P94" s="199">
        <f t="shared" si="11"/>
        <v>6.8619164097929689E-2</v>
      </c>
      <c r="Q94" s="199">
        <f t="shared" si="11"/>
        <v>7.1391431933732027E-2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0.72695712365155796</v>
      </c>
      <c r="C97" s="200">
        <f t="shared" si="14"/>
        <v>0.71662295966385403</v>
      </c>
      <c r="D97" s="200">
        <f t="shared" si="14"/>
        <v>0.71331608882930331</v>
      </c>
      <c r="E97" s="200">
        <f t="shared" si="14"/>
        <v>0.71453761231445412</v>
      </c>
      <c r="F97" s="200">
        <f t="shared" si="14"/>
        <v>0.70597673277780071</v>
      </c>
      <c r="G97" s="200">
        <f t="shared" si="14"/>
        <v>0.68938097654868913</v>
      </c>
      <c r="H97" s="200">
        <f t="shared" si="14"/>
        <v>0.68874756271739079</v>
      </c>
      <c r="I97" s="200">
        <f t="shared" si="14"/>
        <v>0.68807167574974792</v>
      </c>
      <c r="J97" s="200">
        <f t="shared" si="14"/>
        <v>0.68603025989371935</v>
      </c>
      <c r="K97" s="200">
        <f t="shared" si="14"/>
        <v>0.6836968696234873</v>
      </c>
      <c r="L97" s="200">
        <f t="shared" si="14"/>
        <v>0.6871557779212859</v>
      </c>
      <c r="M97" s="200">
        <f t="shared" si="14"/>
        <v>0.68984554796259068</v>
      </c>
      <c r="N97" s="200">
        <f t="shared" si="14"/>
        <v>0.69076810455929871</v>
      </c>
      <c r="O97" s="200">
        <f t="shared" si="14"/>
        <v>0.67095371699972128</v>
      </c>
      <c r="P97" s="200">
        <f t="shared" si="14"/>
        <v>0.64686201854393932</v>
      </c>
      <c r="Q97" s="200">
        <f t="shared" si="14"/>
        <v>0.63672802199425138</v>
      </c>
    </row>
    <row r="98" spans="1:17" x14ac:dyDescent="0.25">
      <c r="A98" s="127" t="s">
        <v>260</v>
      </c>
      <c r="B98" s="200">
        <f t="shared" ref="B98:Q98" si="15">IF(B$44=0,0,B$44/B$5)</f>
        <v>0.11177637545986469</v>
      </c>
      <c r="C98" s="200">
        <f t="shared" si="15"/>
        <v>0.11534492877857645</v>
      </c>
      <c r="D98" s="200">
        <f t="shared" si="15"/>
        <v>0.1152863126568701</v>
      </c>
      <c r="E98" s="200">
        <f t="shared" si="15"/>
        <v>0.11459160657622314</v>
      </c>
      <c r="F98" s="200">
        <f t="shared" si="15"/>
        <v>0.11722489691470064</v>
      </c>
      <c r="G98" s="200">
        <f t="shared" si="15"/>
        <v>0.12184859873475026</v>
      </c>
      <c r="H98" s="200">
        <f t="shared" si="15"/>
        <v>0.12208778668943721</v>
      </c>
      <c r="I98" s="200">
        <f t="shared" si="15"/>
        <v>0.12296728793640081</v>
      </c>
      <c r="J98" s="200">
        <f t="shared" si="15"/>
        <v>0.12465511217286308</v>
      </c>
      <c r="K98" s="200">
        <f t="shared" si="15"/>
        <v>0.12573022059617533</v>
      </c>
      <c r="L98" s="200">
        <f t="shared" si="15"/>
        <v>0.12404159223270458</v>
      </c>
      <c r="M98" s="200">
        <f t="shared" si="15"/>
        <v>0.12416745331132092</v>
      </c>
      <c r="N98" s="200">
        <f t="shared" si="15"/>
        <v>0.12378574766401183</v>
      </c>
      <c r="O98" s="200">
        <f t="shared" si="15"/>
        <v>0.12968805938662564</v>
      </c>
      <c r="P98" s="200">
        <f t="shared" si="15"/>
        <v>0.1360860231571408</v>
      </c>
      <c r="Q98" s="200">
        <f t="shared" si="15"/>
        <v>0.13891171427970908</v>
      </c>
    </row>
    <row r="99" spans="1:17" x14ac:dyDescent="0.25">
      <c r="A99" s="142" t="s">
        <v>271</v>
      </c>
      <c r="B99" s="199">
        <f t="shared" ref="B99:Q99" si="16">IF(B$45=0,0,B$45/B$5)</f>
        <v>5.6255968764414174E-2</v>
      </c>
      <c r="C99" s="199">
        <f t="shared" si="16"/>
        <v>5.8357866311020197E-2</v>
      </c>
      <c r="D99" s="199">
        <f t="shared" si="16"/>
        <v>5.9467165078594696E-2</v>
      </c>
      <c r="E99" s="199">
        <f t="shared" si="16"/>
        <v>5.9424822154793444E-2</v>
      </c>
      <c r="F99" s="199">
        <f t="shared" si="16"/>
        <v>6.1611262379500903E-2</v>
      </c>
      <c r="G99" s="199">
        <f t="shared" si="16"/>
        <v>6.6566164489527374E-2</v>
      </c>
      <c r="H99" s="199">
        <f t="shared" si="16"/>
        <v>6.6658324127523857E-2</v>
      </c>
      <c r="I99" s="199">
        <f t="shared" si="16"/>
        <v>6.6587141238538747E-2</v>
      </c>
      <c r="J99" s="199">
        <f t="shared" si="16"/>
        <v>6.6492774356006729E-2</v>
      </c>
      <c r="K99" s="199">
        <f t="shared" si="16"/>
        <v>6.6847115478493896E-2</v>
      </c>
      <c r="L99" s="199">
        <f t="shared" si="16"/>
        <v>6.6170037396404244E-2</v>
      </c>
      <c r="M99" s="199">
        <f t="shared" si="16"/>
        <v>6.500266279323097E-2</v>
      </c>
      <c r="N99" s="199">
        <f t="shared" si="16"/>
        <v>6.5001130966157214E-2</v>
      </c>
      <c r="O99" s="199">
        <f t="shared" si="16"/>
        <v>7.0263817364780254E-2</v>
      </c>
      <c r="P99" s="199">
        <f t="shared" si="16"/>
        <v>7.6293694787610791E-2</v>
      </c>
      <c r="Q99" s="199">
        <f t="shared" si="16"/>
        <v>7.9376019658725955E-2</v>
      </c>
    </row>
    <row r="100" spans="1:17" x14ac:dyDescent="0.25">
      <c r="A100" s="142" t="s">
        <v>270</v>
      </c>
      <c r="B100" s="199">
        <f t="shared" ref="B100:Q100" si="17">IF(B$51=0,0,B$51/B$5)</f>
        <v>5.5520406695450518E-2</v>
      </c>
      <c r="C100" s="199">
        <f t="shared" si="17"/>
        <v>5.6987062467556256E-2</v>
      </c>
      <c r="D100" s="199">
        <f t="shared" si="17"/>
        <v>5.5819147578275399E-2</v>
      </c>
      <c r="E100" s="199">
        <f t="shared" si="17"/>
        <v>5.5166784421429707E-2</v>
      </c>
      <c r="F100" s="199">
        <f t="shared" si="17"/>
        <v>5.5613634535199762E-2</v>
      </c>
      <c r="G100" s="199">
        <f t="shared" si="17"/>
        <v>5.5282434245222889E-2</v>
      </c>
      <c r="H100" s="199">
        <f t="shared" si="17"/>
        <v>5.5429462561913334E-2</v>
      </c>
      <c r="I100" s="199">
        <f t="shared" si="17"/>
        <v>5.6380146697862073E-2</v>
      </c>
      <c r="J100" s="199">
        <f t="shared" si="17"/>
        <v>5.8162337816856355E-2</v>
      </c>
      <c r="K100" s="199">
        <f t="shared" si="17"/>
        <v>5.8883105117681439E-2</v>
      </c>
      <c r="L100" s="199">
        <f t="shared" si="17"/>
        <v>5.7871554836300354E-2</v>
      </c>
      <c r="M100" s="199">
        <f t="shared" si="17"/>
        <v>5.9164790518089948E-2</v>
      </c>
      <c r="N100" s="199">
        <f t="shared" si="17"/>
        <v>5.8784616697854626E-2</v>
      </c>
      <c r="O100" s="199">
        <f t="shared" si="17"/>
        <v>5.9424242021845389E-2</v>
      </c>
      <c r="P100" s="199">
        <f t="shared" si="17"/>
        <v>5.9792328369530037E-2</v>
      </c>
      <c r="Q100" s="199">
        <f t="shared" si="17"/>
        <v>5.9535694620983119E-2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5.4956716981739345E-2</v>
      </c>
      <c r="C104" s="200">
        <f t="shared" si="21"/>
        <v>5.7573569943411979E-2</v>
      </c>
      <c r="D104" s="200">
        <f t="shared" si="21"/>
        <v>5.8891448357304213E-2</v>
      </c>
      <c r="E104" s="200">
        <f t="shared" si="21"/>
        <v>5.8344625647738804E-2</v>
      </c>
      <c r="F104" s="200">
        <f t="shared" si="21"/>
        <v>6.0153921642437075E-2</v>
      </c>
      <c r="G104" s="200">
        <f t="shared" si="21"/>
        <v>6.3055404240047574E-2</v>
      </c>
      <c r="H104" s="200">
        <f t="shared" si="21"/>
        <v>6.3243512741140831E-2</v>
      </c>
      <c r="I104" s="200">
        <f t="shared" si="21"/>
        <v>6.3600978836302058E-2</v>
      </c>
      <c r="J104" s="200">
        <f t="shared" si="21"/>
        <v>6.3994455969273306E-2</v>
      </c>
      <c r="K104" s="200">
        <f t="shared" si="21"/>
        <v>6.4203707909466404E-2</v>
      </c>
      <c r="L104" s="200">
        <f t="shared" si="21"/>
        <v>6.3677969449499855E-2</v>
      </c>
      <c r="M104" s="200">
        <f t="shared" si="21"/>
        <v>6.304793092083899E-2</v>
      </c>
      <c r="N104" s="200">
        <f t="shared" si="21"/>
        <v>6.2699057872870931E-2</v>
      </c>
      <c r="O104" s="200">
        <f t="shared" si="21"/>
        <v>6.7087838771120609E-2</v>
      </c>
      <c r="P104" s="200">
        <f t="shared" si="21"/>
        <v>7.2645707729179693E-2</v>
      </c>
      <c r="Q104" s="200">
        <f t="shared" si="21"/>
        <v>7.4324944536139567E-2</v>
      </c>
    </row>
    <row r="105" spans="1:17" x14ac:dyDescent="0.25">
      <c r="A105" s="142" t="s">
        <v>266</v>
      </c>
      <c r="B105" s="199">
        <f t="shared" ref="B105:Q105" si="22">IF(B$66=0,0,B$66/B$5)</f>
        <v>4.6001602738046946E-2</v>
      </c>
      <c r="C105" s="199">
        <f t="shared" si="22"/>
        <v>4.8381892771291776E-2</v>
      </c>
      <c r="D105" s="199">
        <f t="shared" si="22"/>
        <v>4.9888148970631263E-2</v>
      </c>
      <c r="E105" s="199">
        <f t="shared" si="22"/>
        <v>4.9446548591838294E-2</v>
      </c>
      <c r="F105" s="199">
        <f t="shared" si="22"/>
        <v>5.1183770297877837E-2</v>
      </c>
      <c r="G105" s="199">
        <f t="shared" si="22"/>
        <v>5.4138673549457186E-2</v>
      </c>
      <c r="H105" s="199">
        <f t="shared" si="22"/>
        <v>5.4303067249968313E-2</v>
      </c>
      <c r="I105" s="199">
        <f t="shared" si="22"/>
        <v>5.4507193599371076E-2</v>
      </c>
      <c r="J105" s="199">
        <f t="shared" si="22"/>
        <v>5.4613213812903079E-2</v>
      </c>
      <c r="K105" s="199">
        <f t="shared" si="22"/>
        <v>5.4706210237220512E-2</v>
      </c>
      <c r="L105" s="199">
        <f t="shared" si="22"/>
        <v>5.4343628873395153E-2</v>
      </c>
      <c r="M105" s="199">
        <f t="shared" si="22"/>
        <v>5.3504999054364739E-2</v>
      </c>
      <c r="N105" s="199">
        <f t="shared" si="22"/>
        <v>5.3217445802041262E-2</v>
      </c>
      <c r="O105" s="199">
        <f t="shared" si="22"/>
        <v>5.7503058906853907E-2</v>
      </c>
      <c r="P105" s="199">
        <f t="shared" si="22"/>
        <v>6.3001557707321382E-2</v>
      </c>
      <c r="Q105" s="199">
        <f t="shared" si="22"/>
        <v>6.4722188024772448E-2</v>
      </c>
    </row>
    <row r="106" spans="1:17" x14ac:dyDescent="0.25">
      <c r="A106" s="142" t="s">
        <v>265</v>
      </c>
      <c r="B106" s="199">
        <f t="shared" ref="B106:Q106" si="23">IF(B$67=0,0,B$67/B$5)</f>
        <v>8.9551142436924049E-3</v>
      </c>
      <c r="C106" s="199">
        <f t="shared" si="23"/>
        <v>9.1916771721201988E-3</v>
      </c>
      <c r="D106" s="199">
        <f t="shared" si="23"/>
        <v>9.0032993866729517E-3</v>
      </c>
      <c r="E106" s="199">
        <f t="shared" si="23"/>
        <v>8.8980770559005141E-3</v>
      </c>
      <c r="F106" s="199">
        <f t="shared" si="23"/>
        <v>8.9701513445592379E-3</v>
      </c>
      <c r="G106" s="199">
        <f t="shared" si="23"/>
        <v>8.9167306905903968E-3</v>
      </c>
      <c r="H106" s="199">
        <f t="shared" si="23"/>
        <v>8.9404454911725193E-3</v>
      </c>
      <c r="I106" s="199">
        <f t="shared" si="23"/>
        <v>9.0937852369309836E-3</v>
      </c>
      <c r="J106" s="199">
        <f t="shared" si="23"/>
        <v>9.3812421563702186E-3</v>
      </c>
      <c r="K106" s="199">
        <f t="shared" si="23"/>
        <v>9.497497672245888E-3</v>
      </c>
      <c r="L106" s="199">
        <f t="shared" si="23"/>
        <v>9.3343405761047091E-3</v>
      </c>
      <c r="M106" s="199">
        <f t="shared" si="23"/>
        <v>9.5429318664742423E-3</v>
      </c>
      <c r="N106" s="199">
        <f t="shared" si="23"/>
        <v>9.4816120708296758E-3</v>
      </c>
      <c r="O106" s="199">
        <f t="shared" si="23"/>
        <v>9.5847798642667049E-3</v>
      </c>
      <c r="P106" s="199">
        <f t="shared" si="23"/>
        <v>9.6441500218583179E-3</v>
      </c>
      <c r="Q106" s="199">
        <f t="shared" si="23"/>
        <v>9.6027565113671054E-3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1.8775940073600614</v>
      </c>
      <c r="C112" s="230">
        <f>IF(C$5=0,0,C$5/FBT_fec!C$5)</f>
        <v>1.7852202277039817</v>
      </c>
      <c r="D112" s="230">
        <f>IF(D$5=0,0,D$5/FBT_fec!D$5)</f>
        <v>1.7313196703441891</v>
      </c>
      <c r="E112" s="230">
        <f>IF(E$5=0,0,E$5/FBT_fec!E$5)</f>
        <v>1.7467818500919972</v>
      </c>
      <c r="F112" s="230">
        <f>IF(F$5=0,0,F$5/FBT_fec!F$5)</f>
        <v>1.6874945539816217</v>
      </c>
      <c r="G112" s="230">
        <f>IF(G$5=0,0,G$5/FBT_fec!G$5)</f>
        <v>1.5953906508442917</v>
      </c>
      <c r="H112" s="230">
        <f>IF(H$5=0,0,H$5/FBT_fec!H$5)</f>
        <v>1.5886479637916084</v>
      </c>
      <c r="I112" s="230">
        <f>IF(I$5=0,0,I$5/FBT_fec!I$5)</f>
        <v>1.5798928082099375</v>
      </c>
      <c r="J112" s="230">
        <f>IF(J$5=0,0,J$5/FBT_fec!J$5)</f>
        <v>1.5781669974317385</v>
      </c>
      <c r="K112" s="230">
        <f>IF(K$5=0,0,K$5/FBT_fec!K$5)</f>
        <v>1.5712548611285111</v>
      </c>
      <c r="L112" s="230">
        <f>IF(L$5=0,0,L$5/FBT_fec!L$5)</f>
        <v>1.5854179013880045</v>
      </c>
      <c r="M112" s="230">
        <f>IF(M$5=0,0,M$5/FBT_fec!M$5)</f>
        <v>1.6105371427813855</v>
      </c>
      <c r="N112" s="230">
        <f>IF(N$5=0,0,N$5/FBT_fec!N$5)</f>
        <v>1.621541059053039</v>
      </c>
      <c r="O112" s="230">
        <f>IF(O$5=0,0,O$5/FBT_fec!O$5)</f>
        <v>1.4949059881408793</v>
      </c>
      <c r="P112" s="230">
        <f>IF(P$5=0,0,P$5/FBT_fec!P$5)</f>
        <v>1.3595745903392247</v>
      </c>
      <c r="Q112" s="230">
        <f>IF(Q$5=0,0,Q$5/FBT_fec!Q$5)</f>
        <v>1.3208285354470939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1.3251222</v>
      </c>
      <c r="C117" s="273">
        <f>IF(C$10=0,0,C$10/FBT_fec!C$10)</f>
        <v>1.3251222</v>
      </c>
      <c r="D117" s="273">
        <f>IF(D$10=0,0,D$10/FBT_fec!D$10)</f>
        <v>1.2377274267555951</v>
      </c>
      <c r="E117" s="273">
        <f>IF(E$10=0,0,E$10/FBT_fec!E$10)</f>
        <v>1.3251222</v>
      </c>
      <c r="F117" s="273">
        <f>IF(F$10=0,0,F$10/FBT_fec!F$10)</f>
        <v>1.3251222</v>
      </c>
      <c r="G117" s="273">
        <f>IF(G$10=0,0,G$10/FBT_fec!G$10)</f>
        <v>1.3251222000000002</v>
      </c>
      <c r="H117" s="273">
        <f>IF(H$10=0,0,H$10/FBT_fec!H$10)</f>
        <v>1.3242747606363168</v>
      </c>
      <c r="I117" s="273">
        <f>IF(I$10=0,0,I$10/FBT_fec!I$10)</f>
        <v>1.1140039017936638</v>
      </c>
      <c r="J117" s="273">
        <f>IF(J$10=0,0,J$10/FBT_fec!J$10)</f>
        <v>1.1554261462202322</v>
      </c>
      <c r="K117" s="273">
        <f>IF(K$10=0,0,K$10/FBT_fec!K$10)</f>
        <v>1.321737099231006</v>
      </c>
      <c r="L117" s="273">
        <f>IF(L$10=0,0,L$10/FBT_fec!L$10)</f>
        <v>1.3233684295760824</v>
      </c>
      <c r="M117" s="273">
        <f>IF(M$10=0,0,M$10/FBT_fec!M$10)</f>
        <v>1.3197261501267568</v>
      </c>
      <c r="N117" s="273">
        <f>IF(N$10=0,0,N$10/FBT_fec!N$10)</f>
        <v>1.2768572836505272</v>
      </c>
      <c r="O117" s="273">
        <f>IF(O$10=0,0,O$10/FBT_fec!O$10)</f>
        <v>1.1061734986893581</v>
      </c>
      <c r="P117" s="273">
        <f>IF(P$10=0,0,P$10/FBT_fec!P$10)</f>
        <v>1.3192726709805844</v>
      </c>
      <c r="Q117" s="273">
        <f>IF(Q$10=0,0,Q$10/FBT_fec!Q$10)</f>
        <v>1.3178988043565214</v>
      </c>
    </row>
    <row r="118" spans="1:17" x14ac:dyDescent="0.25">
      <c r="A118" s="127" t="s">
        <v>263</v>
      </c>
      <c r="B118" s="296">
        <f>IF(B$15=0,0,B$15/FBT_fec!B$15)</f>
        <v>1.3347964212236196</v>
      </c>
      <c r="C118" s="296">
        <f>IF(C$15=0,0,C$15/FBT_fec!C$15)</f>
        <v>1.3165457001176131</v>
      </c>
      <c r="D118" s="296">
        <f>IF(D$15=0,0,D$15/FBT_fec!D$15)</f>
        <v>1.3010657181047698</v>
      </c>
      <c r="E118" s="296">
        <f>IF(E$15=0,0,E$15/FBT_fec!E$15)</f>
        <v>1.3117506757149207</v>
      </c>
      <c r="F118" s="296">
        <f>IF(F$15=0,0,F$15/FBT_fec!F$15)</f>
        <v>1.3138543473967763</v>
      </c>
      <c r="G118" s="296">
        <f>IF(G$15=0,0,G$15/FBT_fec!G$15)</f>
        <v>1.342039540794945</v>
      </c>
      <c r="H118" s="296">
        <f>IF(H$15=0,0,H$15/FBT_fec!H$15)</f>
        <v>1.3382177819637262</v>
      </c>
      <c r="I118" s="296">
        <f>IF(I$15=0,0,I$15/FBT_fec!I$15)</f>
        <v>1.3294215891672179</v>
      </c>
      <c r="J118" s="296">
        <f>IF(J$15=0,0,J$15/FBT_fec!J$15)</f>
        <v>1.3260873930300472</v>
      </c>
      <c r="K118" s="296">
        <f>IF(K$15=0,0,K$15/FBT_fec!K$15)</f>
        <v>1.3273151187689212</v>
      </c>
      <c r="L118" s="296">
        <f>IF(L$15=0,0,L$15/FBT_fec!L$15)</f>
        <v>1.3257140924668784</v>
      </c>
      <c r="M118" s="296">
        <f>IF(M$15=0,0,M$15/FBT_fec!M$15)</f>
        <v>1.3229597396323103</v>
      </c>
      <c r="N118" s="296">
        <f>IF(N$15=0,0,N$15/FBT_fec!N$15)</f>
        <v>1.3319674080021984</v>
      </c>
      <c r="O118" s="296">
        <f>IF(O$15=0,0,O$15/FBT_fec!O$15)</f>
        <v>1.327364986734757</v>
      </c>
      <c r="P118" s="296">
        <f>IF(P$15=0,0,P$15/FBT_fec!P$15)</f>
        <v>1.310799967939235</v>
      </c>
      <c r="Q118" s="296">
        <f>IF(Q$15=0,0,Q$15/FBT_fec!Q$15)</f>
        <v>1.3248920538399847</v>
      </c>
    </row>
    <row r="119" spans="1:17" x14ac:dyDescent="0.25">
      <c r="A119" s="127" t="s">
        <v>262</v>
      </c>
      <c r="B119" s="296">
        <f>IF(B$24=0,0,B$24/FBT_fec!B$24)</f>
        <v>1.8662732640516404</v>
      </c>
      <c r="C119" s="296">
        <f>IF(C$24=0,0,C$24/FBT_fec!C$24)</f>
        <v>1.8407556403089944</v>
      </c>
      <c r="D119" s="296">
        <f>IF(D$24=0,0,D$24/FBT_fec!D$24)</f>
        <v>1.8419029732452128</v>
      </c>
      <c r="E119" s="296">
        <f>IF(E$24=0,0,E$24/FBT_fec!E$24)</f>
        <v>1.8340513776207501</v>
      </c>
      <c r="F119" s="296">
        <f>IF(F$24=0,0,F$24/FBT_fec!F$24)</f>
        <v>1.8369926697562144</v>
      </c>
      <c r="G119" s="296">
        <f>IF(G$24=0,0,G$24/FBT_fec!G$24)</f>
        <v>1.8764003817074477</v>
      </c>
      <c r="H119" s="296">
        <f>IF(H$24=0,0,H$24/FBT_fec!H$24)</f>
        <v>1.8710569104372694</v>
      </c>
      <c r="I119" s="296">
        <f>IF(I$24=0,0,I$24/FBT_fec!I$24)</f>
        <v>1.914455834126997</v>
      </c>
      <c r="J119" s="296">
        <f>IF(J$24=0,0,J$24/FBT_fec!J$24)</f>
        <v>1.8988032793169967</v>
      </c>
      <c r="K119" s="296">
        <f>IF(K$24=0,0,K$24/FBT_fec!K$24)</f>
        <v>1.8558131260639426</v>
      </c>
      <c r="L119" s="296">
        <f>IF(L$24=0,0,L$24/FBT_fec!L$24)</f>
        <v>1.8535746179775794</v>
      </c>
      <c r="M119" s="296">
        <f>IF(M$24=0,0,M$24/FBT_fec!M$24)</f>
        <v>1.8507205957388004</v>
      </c>
      <c r="N119" s="296">
        <f>IF(N$24=0,0,N$24/FBT_fec!N$24)</f>
        <v>1.8750333739684779</v>
      </c>
      <c r="O119" s="296">
        <f>IF(O$24=0,0,O$24/FBT_fec!O$24)</f>
        <v>1.9132435497709295</v>
      </c>
      <c r="P119" s="296">
        <f>IF(P$24=0,0,P$24/FBT_fec!P$24)</f>
        <v>1.8327221258521003</v>
      </c>
      <c r="Q119" s="296">
        <f>IF(Q$24=0,0,Q$24/FBT_fec!Q$24)</f>
        <v>1.8524252676444599</v>
      </c>
    </row>
    <row r="120" spans="1:17" x14ac:dyDescent="0.25">
      <c r="A120" s="127" t="s">
        <v>261</v>
      </c>
      <c r="B120" s="296">
        <f>IF(B$33=0,0,B$33/FBT_fec!B$33)</f>
        <v>2.4005046284152414</v>
      </c>
      <c r="C120" s="296">
        <f>IF(C$33=0,0,C$33/FBT_fec!C$33)</f>
        <v>2.3426979003871566</v>
      </c>
      <c r="D120" s="296">
        <f>IF(D$33=0,0,D$33/FBT_fec!D$33)</f>
        <v>2.2254030646081002</v>
      </c>
      <c r="E120" s="296">
        <f>IF(E$33=0,0,E$33/FBT_fec!E$33)</f>
        <v>2.219037081433989</v>
      </c>
      <c r="F120" s="296">
        <f>IF(F$33=0,0,F$33/FBT_fec!F$33)</f>
        <v>2.1610851395111732</v>
      </c>
      <c r="G120" s="296">
        <f>IF(G$33=0,0,G$33/FBT_fec!G$33)</f>
        <v>2.0309649065305351</v>
      </c>
      <c r="H120" s="296">
        <f>IF(H$33=0,0,H$33/FBT_fec!H$33)</f>
        <v>2.0277600225516252</v>
      </c>
      <c r="I120" s="296">
        <f>IF(I$33=0,0,I$33/FBT_fec!I$33)</f>
        <v>2.0511718239509826</v>
      </c>
      <c r="J120" s="296">
        <f>IF(J$33=0,0,J$33/FBT_fec!J$33)</f>
        <v>2.1136984561203715</v>
      </c>
      <c r="K120" s="296">
        <f>IF(K$33=0,0,K$33/FBT_fec!K$33)</f>
        <v>2.1305197114206393</v>
      </c>
      <c r="L120" s="296">
        <f>IF(L$33=0,0,L$33/FBT_fec!L$33)</f>
        <v>2.112793863463637</v>
      </c>
      <c r="M120" s="296">
        <f>IF(M$33=0,0,M$33/FBT_fec!M$33)</f>
        <v>2.1942307387944244</v>
      </c>
      <c r="N120" s="296">
        <f>IF(N$33=0,0,N$33/FBT_fec!N$33)</f>
        <v>2.1950269619434977</v>
      </c>
      <c r="O120" s="296">
        <f>IF(O$33=0,0,O$33/FBT_fec!O$33)</f>
        <v>2.0456237198004334</v>
      </c>
      <c r="P120" s="296">
        <f>IF(P$33=0,0,P$33/FBT_fec!P$33)</f>
        <v>1.8719606845638417</v>
      </c>
      <c r="Q120" s="296">
        <f>IF(Q$33=0,0,Q$33/FBT_fec!Q$33)</f>
        <v>1.8108066738371269</v>
      </c>
    </row>
    <row r="121" spans="1:17" x14ac:dyDescent="0.25">
      <c r="A121" s="127" t="s">
        <v>260</v>
      </c>
      <c r="B121" s="296">
        <f>IF(B$44=0,0,B$44/FBT_fec!B$44)</f>
        <v>2.1699327409777682</v>
      </c>
      <c r="C121" s="296">
        <f>IF(C$44=0,0,C$44/FBT_fec!C$44)</f>
        <v>2.1290451119155165</v>
      </c>
      <c r="D121" s="296">
        <f>IF(D$44=0,0,D$44/FBT_fec!D$44)</f>
        <v>2.0637142908220301</v>
      </c>
      <c r="E121" s="296">
        <f>IF(E$44=0,0,E$44/FBT_fec!E$44)</f>
        <v>2.0695982024215231</v>
      </c>
      <c r="F121" s="296">
        <f>IF(F$44=0,0,F$44/FBT_fec!F$44)</f>
        <v>2.0452989664196979</v>
      </c>
      <c r="G121" s="296">
        <f>IF(G$44=0,0,G$44/FBT_fec!G$44)</f>
        <v>2.0099355945917106</v>
      </c>
      <c r="H121" s="296">
        <f>IF(H$44=0,0,H$44/FBT_fec!H$44)</f>
        <v>2.0053697080960009</v>
      </c>
      <c r="I121" s="296">
        <f>IF(I$44=0,0,I$44/FBT_fec!I$44)</f>
        <v>2.0086847219089874</v>
      </c>
      <c r="J121" s="296">
        <f>IF(J$44=0,0,J$44/FBT_fec!J$44)</f>
        <v>2.0340312010953583</v>
      </c>
      <c r="K121" s="296">
        <f>IF(K$44=0,0,K$44/FBT_fec!K$44)</f>
        <v>2.042588447602439</v>
      </c>
      <c r="L121" s="296">
        <f>IF(L$44=0,0,L$44/FBT_fec!L$44)</f>
        <v>2.0333196112589822</v>
      </c>
      <c r="M121" s="296">
        <f>IF(M$44=0,0,M$44/FBT_fec!M$44)</f>
        <v>2.0676312068724054</v>
      </c>
      <c r="N121" s="296">
        <f>IF(N$44=0,0,N$44/FBT_fec!N$44)</f>
        <v>2.0753586215507926</v>
      </c>
      <c r="O121" s="296">
        <f>IF(O$44=0,0,O$44/FBT_fec!O$44)</f>
        <v>2.0045109484279231</v>
      </c>
      <c r="P121" s="296">
        <f>IF(P$44=0,0,P$44/FBT_fec!P$44)</f>
        <v>1.9129830484103567</v>
      </c>
      <c r="Q121" s="296">
        <f>IF(Q$44=0,0,Q$44/FBT_fec!Q$44)</f>
        <v>1.8970547860583122</v>
      </c>
    </row>
    <row r="122" spans="1:17" x14ac:dyDescent="0.25">
      <c r="A122" s="127" t="s">
        <v>259</v>
      </c>
      <c r="B122" s="296">
        <f>IF(B$65=0,0,B$65/FBT_fec!B$65)</f>
        <v>1.1785341862732193</v>
      </c>
      <c r="C122" s="296">
        <f>IF(C$65=0,0,C$65/FBT_fec!C$65)</f>
        <v>1.1739096480309728</v>
      </c>
      <c r="D122" s="296">
        <f>IF(D$65=0,0,D$65/FBT_fec!D$65)</f>
        <v>1.1645260611686481</v>
      </c>
      <c r="E122" s="296">
        <f>IF(E$65=0,0,E$65/FBT_fec!E$65)</f>
        <v>1.164016782514719</v>
      </c>
      <c r="F122" s="296">
        <f>IF(F$65=0,0,F$65/FBT_fec!F$65)</f>
        <v>1.159380627160894</v>
      </c>
      <c r="G122" s="296">
        <f>IF(G$65=0,0,G$65/FBT_fec!G$65)</f>
        <v>1.1489710085224427</v>
      </c>
      <c r="H122" s="296">
        <f>IF(H$65=0,0,H$65/FBT_fec!H$65)</f>
        <v>1.1475282026949736</v>
      </c>
      <c r="I122" s="296">
        <f>IF(I$65=0,0,I$65/FBT_fec!I$65)</f>
        <v>1.1476544243418063</v>
      </c>
      <c r="J122" s="296">
        <f>IF(J$65=0,0,J$65/FBT_fec!J$65)</f>
        <v>1.1534931560479209</v>
      </c>
      <c r="K122" s="296">
        <f>IF(K$65=0,0,K$65/FBT_fec!K$65)</f>
        <v>1.1521962518370596</v>
      </c>
      <c r="L122" s="296">
        <f>IF(L$65=0,0,L$65/FBT_fec!L$65)</f>
        <v>1.1530620464836061</v>
      </c>
      <c r="M122" s="296">
        <f>IF(M$65=0,0,M$65/FBT_fec!M$65)</f>
        <v>1.1597417647287844</v>
      </c>
      <c r="N122" s="296">
        <f>IF(N$65=0,0,N$65/FBT_fec!N$65)</f>
        <v>1.1612044153784042</v>
      </c>
      <c r="O122" s="296">
        <f>IF(O$65=0,0,O$65/FBT_fec!O$65)</f>
        <v>1.1454533228205837</v>
      </c>
      <c r="P122" s="296">
        <f>IF(P$65=0,0,P$65/FBT_fec!P$65)</f>
        <v>1.1280613301379254</v>
      </c>
      <c r="Q122" s="296">
        <f>IF(Q$65=0,0,Q$65/FBT_fec!Q$65)</f>
        <v>1.1212455960061003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103.75692083896155</v>
      </c>
      <c r="C3" s="46">
        <v>108.68625133335257</v>
      </c>
      <c r="D3" s="46">
        <v>114.68240194376952</v>
      </c>
      <c r="E3" s="46">
        <v>159.07136715391232</v>
      </c>
      <c r="F3" s="46">
        <v>188.89379406295564</v>
      </c>
      <c r="G3" s="46">
        <v>193.13036299502164</v>
      </c>
      <c r="H3" s="46">
        <v>206.46541087439334</v>
      </c>
      <c r="I3" s="46">
        <v>183.97832733128067</v>
      </c>
      <c r="J3" s="46">
        <v>205.55555555555557</v>
      </c>
      <c r="K3" s="46">
        <v>130.03582619701348</v>
      </c>
      <c r="L3" s="46">
        <v>145.1</v>
      </c>
      <c r="M3" s="46">
        <v>122.27422463142108</v>
      </c>
      <c r="N3" s="46">
        <v>146.76248401255071</v>
      </c>
      <c r="O3" s="46">
        <v>168.52048262670763</v>
      </c>
      <c r="P3" s="46">
        <v>163.88429157372096</v>
      </c>
      <c r="Q3" s="46">
        <v>176.46211466436185</v>
      </c>
    </row>
    <row r="5" spans="1:17" x14ac:dyDescent="0.25">
      <c r="A5" s="31" t="s">
        <v>257</v>
      </c>
      <c r="B5" s="46">
        <v>316.00420603875438</v>
      </c>
      <c r="C5" s="46">
        <v>404.01685447238708</v>
      </c>
      <c r="D5" s="46">
        <v>501.10571988898022</v>
      </c>
      <c r="E5" s="46">
        <v>402.27139723388484</v>
      </c>
      <c r="F5" s="46">
        <v>393.01828366362986</v>
      </c>
      <c r="G5" s="46">
        <v>333.6040353227458</v>
      </c>
      <c r="H5" s="46">
        <v>333.30330395662247</v>
      </c>
      <c r="I5" s="46">
        <v>315.71644085964238</v>
      </c>
      <c r="J5" s="46">
        <v>230.46708394993539</v>
      </c>
      <c r="K5" s="46">
        <v>202.37856805319913</v>
      </c>
      <c r="L5" s="46">
        <v>184.84676957163182</v>
      </c>
      <c r="M5" s="46">
        <v>109.25598994420442</v>
      </c>
      <c r="N5" s="46">
        <v>103.07975355224771</v>
      </c>
      <c r="O5" s="46">
        <v>109.67282718923826</v>
      </c>
      <c r="P5" s="46">
        <v>123.71553815442672</v>
      </c>
      <c r="Q5" s="46">
        <v>129.85933309852089</v>
      </c>
    </row>
    <row r="6" spans="1:17" x14ac:dyDescent="0.25">
      <c r="A6" s="294" t="s">
        <v>256</v>
      </c>
      <c r="B6" s="293">
        <v>395.00525754844296</v>
      </c>
      <c r="C6" s="293">
        <v>430.99966737663641</v>
      </c>
      <c r="D6" s="293">
        <v>532.60696730425514</v>
      </c>
      <c r="E6" s="293">
        <v>465.64559237755401</v>
      </c>
      <c r="F6" s="293">
        <v>433.48741330451992</v>
      </c>
      <c r="G6" s="293">
        <v>410.56779793078101</v>
      </c>
      <c r="H6" s="293">
        <v>359.64524748680543</v>
      </c>
      <c r="I6" s="293">
        <v>334.97449651274593</v>
      </c>
      <c r="J6" s="293">
        <v>296.02804381533491</v>
      </c>
      <c r="K6" s="293">
        <v>313.03226007180257</v>
      </c>
      <c r="L6" s="293">
        <v>279.11467258399722</v>
      </c>
      <c r="M6" s="293">
        <v>219.62267465533392</v>
      </c>
      <c r="N6" s="293">
        <v>209.68300023364549</v>
      </c>
      <c r="O6" s="293">
        <v>209.2081702731667</v>
      </c>
      <c r="P6" s="293">
        <v>178.47335295071497</v>
      </c>
      <c r="Q6" s="293">
        <v>173.67680666475621</v>
      </c>
    </row>
    <row r="7" spans="1:17" x14ac:dyDescent="0.25">
      <c r="A7" s="292" t="s">
        <v>255</v>
      </c>
      <c r="B7" s="291"/>
      <c r="C7" s="291">
        <v>44.305610372233659</v>
      </c>
      <c r="D7" s="291">
        <v>101.60729992761873</v>
      </c>
      <c r="E7" s="291">
        <v>0</v>
      </c>
      <c r="F7" s="291">
        <v>0</v>
      </c>
      <c r="G7" s="291">
        <v>0</v>
      </c>
      <c r="H7" s="291">
        <v>0</v>
      </c>
      <c r="I7" s="291">
        <v>0</v>
      </c>
      <c r="J7" s="291">
        <v>0</v>
      </c>
      <c r="K7" s="291">
        <v>17.004216256467657</v>
      </c>
      <c r="L7" s="291">
        <v>0</v>
      </c>
      <c r="M7" s="291">
        <v>0</v>
      </c>
      <c r="N7" s="291">
        <v>0</v>
      </c>
      <c r="O7" s="291">
        <v>0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8.3112005440402186</v>
      </c>
      <c r="D8" s="289">
        <f t="shared" ref="D8:Q8" si="0">C6+D7-D6</f>
        <v>0</v>
      </c>
      <c r="E8" s="289">
        <f t="shared" si="0"/>
        <v>66.961374926701126</v>
      </c>
      <c r="F8" s="289">
        <f t="shared" si="0"/>
        <v>32.158179073034091</v>
      </c>
      <c r="G8" s="289">
        <f t="shared" si="0"/>
        <v>22.919615373738907</v>
      </c>
      <c r="H8" s="289">
        <f t="shared" si="0"/>
        <v>50.922550443975581</v>
      </c>
      <c r="I8" s="289">
        <f t="shared" si="0"/>
        <v>24.670750974059501</v>
      </c>
      <c r="J8" s="289">
        <f t="shared" si="0"/>
        <v>38.946452697411019</v>
      </c>
      <c r="K8" s="289">
        <f t="shared" si="0"/>
        <v>0</v>
      </c>
      <c r="L8" s="289">
        <f t="shared" si="0"/>
        <v>33.917587487805349</v>
      </c>
      <c r="M8" s="289">
        <f t="shared" si="0"/>
        <v>59.491997928663295</v>
      </c>
      <c r="N8" s="289">
        <f t="shared" si="0"/>
        <v>9.9396744216884372</v>
      </c>
      <c r="O8" s="289">
        <f t="shared" si="0"/>
        <v>0.47482996047878601</v>
      </c>
      <c r="P8" s="289">
        <f t="shared" si="0"/>
        <v>30.734817322451732</v>
      </c>
      <c r="Q8" s="289">
        <f t="shared" si="0"/>
        <v>4.7965462859587547</v>
      </c>
    </row>
    <row r="9" spans="1:17" x14ac:dyDescent="0.25">
      <c r="A9" s="288" t="s">
        <v>253</v>
      </c>
      <c r="B9" s="287">
        <f>B6-B5</f>
        <v>79.00105150968858</v>
      </c>
      <c r="C9" s="287">
        <f t="shared" ref="C9:Q9" si="1">C6-C5</f>
        <v>26.982812904249329</v>
      </c>
      <c r="D9" s="287">
        <f t="shared" si="1"/>
        <v>31.501247415274918</v>
      </c>
      <c r="E9" s="287">
        <f t="shared" si="1"/>
        <v>63.374195143669169</v>
      </c>
      <c r="F9" s="287">
        <f t="shared" si="1"/>
        <v>40.46912964089006</v>
      </c>
      <c r="G9" s="287">
        <f t="shared" si="1"/>
        <v>76.963762608035211</v>
      </c>
      <c r="H9" s="287">
        <f t="shared" si="1"/>
        <v>26.341943530182959</v>
      </c>
      <c r="I9" s="287">
        <f t="shared" si="1"/>
        <v>19.258055653103554</v>
      </c>
      <c r="J9" s="287">
        <f t="shared" si="1"/>
        <v>65.560959865399525</v>
      </c>
      <c r="K9" s="287">
        <f t="shared" si="1"/>
        <v>110.65369201860344</v>
      </c>
      <c r="L9" s="287">
        <f t="shared" si="1"/>
        <v>94.267903012365394</v>
      </c>
      <c r="M9" s="287">
        <f t="shared" si="1"/>
        <v>110.36668471112951</v>
      </c>
      <c r="N9" s="287">
        <f t="shared" si="1"/>
        <v>106.60324668139778</v>
      </c>
      <c r="O9" s="287">
        <f t="shared" si="1"/>
        <v>99.535343083928439</v>
      </c>
      <c r="P9" s="287">
        <f t="shared" si="1"/>
        <v>54.757814796288244</v>
      </c>
      <c r="Q9" s="287">
        <f t="shared" si="1"/>
        <v>43.817473566235321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10.176202115063905</v>
      </c>
      <c r="C12" s="38">
        <v>12.99633</v>
      </c>
      <c r="D12" s="38">
        <v>15.83048</v>
      </c>
      <c r="E12" s="38">
        <v>12.793469999999999</v>
      </c>
      <c r="F12" s="38">
        <v>12.411819999999999</v>
      </c>
      <c r="G12" s="38">
        <v>10.390134970198865</v>
      </c>
      <c r="H12" s="38">
        <v>10.397880000000001</v>
      </c>
      <c r="I12" s="38">
        <v>9.8961499999999987</v>
      </c>
      <c r="J12" s="38">
        <v>7.2999299999999998</v>
      </c>
      <c r="K12" s="38">
        <v>6.3989599999999998</v>
      </c>
      <c r="L12" s="38">
        <v>5.7561001001234331</v>
      </c>
      <c r="M12" s="38">
        <v>3.5588940047617008</v>
      </c>
      <c r="N12" s="38">
        <v>3.2720320578756259</v>
      </c>
      <c r="O12" s="38">
        <v>3.439410440502483</v>
      </c>
      <c r="P12" s="38">
        <v>3.9406863360905824</v>
      </c>
      <c r="Q12" s="38">
        <v>4.1078333417026434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1.1046789192733948</v>
      </c>
      <c r="C14" s="51">
        <v>3.19861</v>
      </c>
      <c r="D14" s="51">
        <v>4.2024900000000001</v>
      </c>
      <c r="E14" s="51">
        <v>2.11029</v>
      </c>
      <c r="F14" s="51">
        <v>2.1113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1.1046789192733948</v>
      </c>
      <c r="C16" s="51">
        <v>2.2002299999999999</v>
      </c>
      <c r="D16" s="51">
        <v>2.2145299999999999</v>
      </c>
      <c r="E16" s="51">
        <v>1.1072200000000001</v>
      </c>
      <c r="F16" s="51">
        <v>1.11524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0</v>
      </c>
      <c r="C17" s="51">
        <v>0</v>
      </c>
      <c r="D17" s="51">
        <v>0.99743999999999999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0.99838000000000005</v>
      </c>
      <c r="D18" s="51">
        <v>0.99051999999999996</v>
      </c>
      <c r="E18" s="51">
        <v>1.0030699999999999</v>
      </c>
      <c r="F18" s="51">
        <v>0.99605999999999995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4.0451291736784576</v>
      </c>
      <c r="C20" s="51">
        <v>4.2006199999999998</v>
      </c>
      <c r="D20" s="51">
        <v>5.4637399999999996</v>
      </c>
      <c r="E20" s="51">
        <v>4.9363200000000003</v>
      </c>
      <c r="F20" s="51">
        <v>4.90008</v>
      </c>
      <c r="G20" s="51">
        <v>5.6720028952572425</v>
      </c>
      <c r="H20" s="51">
        <v>5.34945</v>
      </c>
      <c r="I20" s="51">
        <v>5.0995699999999999</v>
      </c>
      <c r="J20" s="51">
        <v>3.40076</v>
      </c>
      <c r="K20" s="51">
        <v>3.00224</v>
      </c>
      <c r="L20" s="51">
        <v>2.4023117397215148</v>
      </c>
      <c r="M20" s="51">
        <v>1.1225380670821719</v>
      </c>
      <c r="N20" s="51">
        <v>1.4091036578244123</v>
      </c>
      <c r="O20" s="51">
        <v>1.6003414867422578</v>
      </c>
      <c r="P20" s="51">
        <v>1.6002130883854939</v>
      </c>
      <c r="Q20" s="51">
        <v>1.1465644970049556</v>
      </c>
    </row>
    <row r="21" spans="1:17" x14ac:dyDescent="0.25">
      <c r="A21" s="53" t="s">
        <v>66</v>
      </c>
      <c r="B21" s="51">
        <v>4.0451291736784576</v>
      </c>
      <c r="C21" s="51">
        <v>4.2006199999999998</v>
      </c>
      <c r="D21" s="51">
        <v>5.4637399999999996</v>
      </c>
      <c r="E21" s="51">
        <v>4.9363200000000003</v>
      </c>
      <c r="F21" s="51">
        <v>4.90008</v>
      </c>
      <c r="G21" s="51">
        <v>5.6720028952572425</v>
      </c>
      <c r="H21" s="51">
        <v>5.34945</v>
      </c>
      <c r="I21" s="51">
        <v>5.0995699999999999</v>
      </c>
      <c r="J21" s="51">
        <v>3.40076</v>
      </c>
      <c r="K21" s="51">
        <v>3.00224</v>
      </c>
      <c r="L21" s="51">
        <v>2.4023117397215148</v>
      </c>
      <c r="M21" s="51">
        <v>1.1225380670821719</v>
      </c>
      <c r="N21" s="51">
        <v>1.4091036578244123</v>
      </c>
      <c r="O21" s="51">
        <v>1.6003414867422578</v>
      </c>
      <c r="P21" s="51">
        <v>1.6002130883854939</v>
      </c>
      <c r="Q21" s="51">
        <v>1.1465644970049556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9.9360000000000004E-2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9.9360000000000004E-2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0.11971674313741168</v>
      </c>
      <c r="C29" s="51">
        <v>0.29997000000000001</v>
      </c>
      <c r="D29" s="51">
        <v>0.39765</v>
      </c>
      <c r="E29" s="51">
        <v>0.30264000000000002</v>
      </c>
      <c r="F29" s="51">
        <v>0.50022</v>
      </c>
      <c r="G29" s="51">
        <v>0.33363976063720385</v>
      </c>
      <c r="H29" s="51">
        <v>0.495</v>
      </c>
      <c r="I29" s="51">
        <v>0.30024000000000001</v>
      </c>
      <c r="J29" s="51">
        <v>0.19991999999999999</v>
      </c>
      <c r="K29" s="51">
        <v>0.20000999999999999</v>
      </c>
      <c r="L29" s="51">
        <v>0.68981280384332355</v>
      </c>
      <c r="M29" s="51">
        <v>0.11942073219073501</v>
      </c>
      <c r="N29" s="51">
        <v>0.14330038755387264</v>
      </c>
      <c r="O29" s="51">
        <v>0.21494739845578678</v>
      </c>
      <c r="P29" s="51">
        <v>0.19107766936375101</v>
      </c>
      <c r="Q29" s="51">
        <v>0.38214868057728685</v>
      </c>
    </row>
    <row r="30" spans="1:17" x14ac:dyDescent="0.25">
      <c r="A30" s="63" t="s">
        <v>21</v>
      </c>
      <c r="B30" s="62">
        <v>4.90667727897464</v>
      </c>
      <c r="C30" s="62">
        <v>5.2971300000000001</v>
      </c>
      <c r="D30" s="62">
        <v>5.6672399999999996</v>
      </c>
      <c r="E30" s="62">
        <v>5.4442199999999996</v>
      </c>
      <c r="F30" s="62">
        <v>4.90022</v>
      </c>
      <c r="G30" s="62">
        <v>4.3844923143044179</v>
      </c>
      <c r="H30" s="62">
        <v>4.5534299999999996</v>
      </c>
      <c r="I30" s="62">
        <v>4.49634</v>
      </c>
      <c r="J30" s="62">
        <v>3.6992500000000001</v>
      </c>
      <c r="K30" s="62">
        <v>3.1967099999999999</v>
      </c>
      <c r="L30" s="62">
        <v>2.6639755565585941</v>
      </c>
      <c r="M30" s="62">
        <v>2.3169352054887939</v>
      </c>
      <c r="N30" s="62">
        <v>1.7196280124973411</v>
      </c>
      <c r="O30" s="62">
        <v>1.6241215553044384</v>
      </c>
      <c r="P30" s="62">
        <v>2.1493955783413372</v>
      </c>
      <c r="Q30" s="62">
        <v>2.5791201641204009</v>
      </c>
    </row>
    <row r="32" spans="1:17" x14ac:dyDescent="0.25">
      <c r="A32" s="31" t="s">
        <v>63</v>
      </c>
      <c r="B32" s="70">
        <v>12.419597348668198</v>
      </c>
      <c r="C32" s="70">
        <v>18.914451258276003</v>
      </c>
      <c r="D32" s="70">
        <v>24.988045322411999</v>
      </c>
      <c r="E32" s="70">
        <v>17.770066724736004</v>
      </c>
      <c r="F32" s="70">
        <v>17.683417716768002</v>
      </c>
      <c r="G32" s="70">
        <v>13.322370905965158</v>
      </c>
      <c r="H32" s="70">
        <v>12.564760342860001</v>
      </c>
      <c r="I32" s="70">
        <v>11.977843498236002</v>
      </c>
      <c r="J32" s="70">
        <v>7.9876874040480006</v>
      </c>
      <c r="K32" s="70">
        <v>7.051645700352001</v>
      </c>
      <c r="L32" s="70">
        <v>5.6425373222368478</v>
      </c>
      <c r="M32" s="70">
        <v>2.6366115747646566</v>
      </c>
      <c r="N32" s="70">
        <v>3.3096953441589592</v>
      </c>
      <c r="O32" s="70">
        <v>3.7588737622844848</v>
      </c>
      <c r="P32" s="70">
        <v>3.7585721808917891</v>
      </c>
      <c r="Q32" s="70">
        <v>2.6930447284298555</v>
      </c>
    </row>
    <row r="34" spans="1:17" x14ac:dyDescent="0.25">
      <c r="A34" s="184" t="s">
        <v>252</v>
      </c>
      <c r="B34" s="190">
        <f t="shared" ref="B34:Q34" si="2">IF(B$12=0,"",B$12/B$3*1000)</f>
        <v>98.077333374784004</v>
      </c>
      <c r="C34" s="190">
        <f t="shared" si="2"/>
        <v>119.57657790716178</v>
      </c>
      <c r="D34" s="190">
        <f t="shared" si="2"/>
        <v>138.03756924939466</v>
      </c>
      <c r="E34" s="190">
        <f t="shared" si="2"/>
        <v>80.42597627027024</v>
      </c>
      <c r="F34" s="190">
        <f t="shared" si="2"/>
        <v>65.707928953257806</v>
      </c>
      <c r="G34" s="190">
        <f t="shared" si="2"/>
        <v>53.798557663699384</v>
      </c>
      <c r="H34" s="190">
        <f t="shared" si="2"/>
        <v>50.361365402390447</v>
      </c>
      <c r="I34" s="190">
        <f t="shared" si="2"/>
        <v>53.789759606741569</v>
      </c>
      <c r="J34" s="190">
        <f t="shared" si="2"/>
        <v>35.513172972972967</v>
      </c>
      <c r="K34" s="190">
        <f t="shared" si="2"/>
        <v>49.209207855572991</v>
      </c>
      <c r="L34" s="190">
        <f t="shared" si="2"/>
        <v>39.669883529451646</v>
      </c>
      <c r="M34" s="190">
        <f t="shared" si="2"/>
        <v>29.105839889719196</v>
      </c>
      <c r="N34" s="190">
        <f t="shared" si="2"/>
        <v>22.294744327138879</v>
      </c>
      <c r="O34" s="190">
        <f t="shared" si="2"/>
        <v>20.409450453101154</v>
      </c>
      <c r="P34" s="190">
        <f t="shared" si="2"/>
        <v>24.045540290955355</v>
      </c>
      <c r="Q34" s="190">
        <f t="shared" si="2"/>
        <v>23.278840047428368</v>
      </c>
    </row>
    <row r="35" spans="1:17" x14ac:dyDescent="0.25">
      <c r="A35" s="286" t="s">
        <v>251</v>
      </c>
      <c r="B35" s="285">
        <f t="shared" ref="B35:Q35" si="3">IF(B$12=0,"",B$12/B$5*1000)</f>
        <v>32.20274262367225</v>
      </c>
      <c r="C35" s="285">
        <f t="shared" si="3"/>
        <v>32.167791655553934</v>
      </c>
      <c r="D35" s="285">
        <f t="shared" si="3"/>
        <v>31.591098188835751</v>
      </c>
      <c r="E35" s="285">
        <f t="shared" si="3"/>
        <v>31.803081422072228</v>
      </c>
      <c r="F35" s="285">
        <f t="shared" si="3"/>
        <v>31.580769943575518</v>
      </c>
      <c r="G35" s="285">
        <f t="shared" si="3"/>
        <v>31.145111779439091</v>
      </c>
      <c r="H35" s="285">
        <f t="shared" si="3"/>
        <v>31.196450429886006</v>
      </c>
      <c r="I35" s="285">
        <f t="shared" si="3"/>
        <v>31.34505752394287</v>
      </c>
      <c r="J35" s="285">
        <f t="shared" si="3"/>
        <v>31.674501516172139</v>
      </c>
      <c r="K35" s="285">
        <f t="shared" si="3"/>
        <v>31.618763101031082</v>
      </c>
      <c r="L35" s="285">
        <f t="shared" si="3"/>
        <v>31.139846876755016</v>
      </c>
      <c r="M35" s="285">
        <f t="shared" si="3"/>
        <v>32.573902873235426</v>
      </c>
      <c r="N35" s="285">
        <f t="shared" si="3"/>
        <v>31.742722941388692</v>
      </c>
      <c r="O35" s="285">
        <f t="shared" si="3"/>
        <v>31.360643549088504</v>
      </c>
      <c r="P35" s="285">
        <f t="shared" si="3"/>
        <v>31.85280034244089</v>
      </c>
      <c r="Q35" s="285">
        <f t="shared" si="3"/>
        <v>31.632946540593558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17.03531841650565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17.035318416505643</v>
      </c>
    </row>
    <row r="37" spans="1:17" x14ac:dyDescent="0.25">
      <c r="A37" s="284" t="s">
        <v>60</v>
      </c>
      <c r="B37" s="283">
        <f t="shared" ref="B37:Q37" si="4">IF(B$12=0,"",B$32/B$12)</f>
        <v>1.2204550586002394</v>
      </c>
      <c r="C37" s="283">
        <f t="shared" si="4"/>
        <v>1.4553686508634363</v>
      </c>
      <c r="D37" s="283">
        <f t="shared" si="4"/>
        <v>1.5784767942862123</v>
      </c>
      <c r="E37" s="283">
        <f t="shared" si="4"/>
        <v>1.3889950673848459</v>
      </c>
      <c r="F37" s="283">
        <f t="shared" si="4"/>
        <v>1.4247239902583186</v>
      </c>
      <c r="G37" s="283">
        <f t="shared" si="4"/>
        <v>1.282213459611119</v>
      </c>
      <c r="H37" s="283">
        <f t="shared" si="4"/>
        <v>1.2083963599175986</v>
      </c>
      <c r="I37" s="283">
        <f t="shared" si="4"/>
        <v>1.210353874813539</v>
      </c>
      <c r="J37" s="283">
        <f t="shared" si="4"/>
        <v>1.094214246444555</v>
      </c>
      <c r="K37" s="283">
        <f t="shared" si="4"/>
        <v>1.1019987154712643</v>
      </c>
      <c r="L37" s="283">
        <f t="shared" si="4"/>
        <v>0.98027088203623314</v>
      </c>
      <c r="M37" s="283">
        <f t="shared" si="4"/>
        <v>0.74085139125721189</v>
      </c>
      <c r="N37" s="283">
        <f t="shared" si="4"/>
        <v>1.011510671539015</v>
      </c>
      <c r="O37" s="283">
        <f t="shared" si="4"/>
        <v>1.0928831633526499</v>
      </c>
      <c r="P37" s="283">
        <f t="shared" si="4"/>
        <v>0.95378618350541888</v>
      </c>
      <c r="Q37" s="283">
        <f t="shared" si="4"/>
        <v>0.65558763085398775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10.176202115063901</v>
      </c>
      <c r="C5" s="96">
        <v>12.996330000000004</v>
      </c>
      <c r="D5" s="96">
        <v>15.830479999999996</v>
      </c>
      <c r="E5" s="96">
        <v>12.793469999999999</v>
      </c>
      <c r="F5" s="96">
        <v>12.411819999999997</v>
      </c>
      <c r="G5" s="96">
        <v>10.390134970198867</v>
      </c>
      <c r="H5" s="96">
        <v>10.397880000000002</v>
      </c>
      <c r="I5" s="96">
        <v>9.8961499999999987</v>
      </c>
      <c r="J5" s="96">
        <v>7.2999299999999998</v>
      </c>
      <c r="K5" s="96">
        <v>6.3989599999999998</v>
      </c>
      <c r="L5" s="96">
        <v>5.7561001001234331</v>
      </c>
      <c r="M5" s="96">
        <v>3.5588940047617008</v>
      </c>
      <c r="N5" s="96">
        <v>3.2720320578756259</v>
      </c>
      <c r="O5" s="96">
        <v>3.4394104405024839</v>
      </c>
      <c r="P5" s="96">
        <v>3.9406863360905819</v>
      </c>
      <c r="Q5" s="96">
        <v>4.1078333417026434</v>
      </c>
    </row>
    <row r="6" spans="1:17" x14ac:dyDescent="0.25">
      <c r="A6" s="132" t="s">
        <v>83</v>
      </c>
      <c r="B6" s="160">
        <v>0.26815994122912357</v>
      </c>
      <c r="C6" s="160">
        <v>0.34247502649689754</v>
      </c>
      <c r="D6" s="160">
        <v>0.41715961794280437</v>
      </c>
      <c r="E6" s="160">
        <v>0.33712932629729037</v>
      </c>
      <c r="F6" s="160">
        <v>0.32707221064521463</v>
      </c>
      <c r="G6" s="160">
        <v>0.27379742967631615</v>
      </c>
      <c r="H6" s="160">
        <v>0.27400152416194118</v>
      </c>
      <c r="I6" s="160">
        <v>0.26078009972563576</v>
      </c>
      <c r="J6" s="160">
        <v>0.19236536161943388</v>
      </c>
      <c r="K6" s="160">
        <v>0.16862329561903919</v>
      </c>
      <c r="L6" s="160">
        <v>0.15168286233948872</v>
      </c>
      <c r="M6" s="160">
        <v>9.3782807806543328E-2</v>
      </c>
      <c r="N6" s="160">
        <v>8.6223515847908841E-2</v>
      </c>
      <c r="O6" s="160">
        <v>9.0634216101375842E-2</v>
      </c>
      <c r="P6" s="160">
        <v>0.10384367412712545</v>
      </c>
      <c r="Q6" s="160">
        <v>0.10824827720937003</v>
      </c>
    </row>
    <row r="7" spans="1:17" x14ac:dyDescent="0.25">
      <c r="A7" s="76" t="s">
        <v>82</v>
      </c>
      <c r="B7" s="159">
        <v>0.33519992653640446</v>
      </c>
      <c r="C7" s="159">
        <v>0.4280937831211219</v>
      </c>
      <c r="D7" s="159">
        <v>0.5214495224285054</v>
      </c>
      <c r="E7" s="159">
        <v>0.42141165787161289</v>
      </c>
      <c r="F7" s="159">
        <v>0.40884026330651824</v>
      </c>
      <c r="G7" s="159">
        <v>0.34224678709539519</v>
      </c>
      <c r="H7" s="159">
        <v>0.34250190520242646</v>
      </c>
      <c r="I7" s="159">
        <v>0.3259751246570447</v>
      </c>
      <c r="J7" s="159">
        <v>0.24045670202429234</v>
      </c>
      <c r="K7" s="159">
        <v>0.21077911952379894</v>
      </c>
      <c r="L7" s="159">
        <v>0.18960357792436086</v>
      </c>
      <c r="M7" s="159">
        <v>0.11722850975817915</v>
      </c>
      <c r="N7" s="159">
        <v>0.10777939480988605</v>
      </c>
      <c r="O7" s="159">
        <v>0.11329277012671979</v>
      </c>
      <c r="P7" s="159">
        <v>0.12980459265890679</v>
      </c>
      <c r="Q7" s="159">
        <v>0.13531034651171253</v>
      </c>
    </row>
    <row r="8" spans="1:17" x14ac:dyDescent="0.25">
      <c r="A8" s="76" t="s">
        <v>81</v>
      </c>
      <c r="B8" s="159">
        <v>0.46089989898755612</v>
      </c>
      <c r="C8" s="159">
        <v>0.58862895179154262</v>
      </c>
      <c r="D8" s="159">
        <v>0.71699309333919492</v>
      </c>
      <c r="E8" s="159">
        <v>0.57944102957346777</v>
      </c>
      <c r="F8" s="159">
        <v>0.56215536204646266</v>
      </c>
      <c r="G8" s="159">
        <v>0.47058933225616839</v>
      </c>
      <c r="H8" s="159">
        <v>0.47094011965333638</v>
      </c>
      <c r="I8" s="159">
        <v>0.44821579640343645</v>
      </c>
      <c r="J8" s="159">
        <v>0.33062796528340199</v>
      </c>
      <c r="K8" s="159">
        <v>0.28982128934522355</v>
      </c>
      <c r="L8" s="159">
        <v>0.26070491964599618</v>
      </c>
      <c r="M8" s="159">
        <v>0.16118920091749633</v>
      </c>
      <c r="N8" s="159">
        <v>0.14819666786359331</v>
      </c>
      <c r="O8" s="159">
        <v>0.15577755892423972</v>
      </c>
      <c r="P8" s="159">
        <v>0.17848131490599686</v>
      </c>
      <c r="Q8" s="159">
        <v>0.18605172645360471</v>
      </c>
    </row>
    <row r="9" spans="1:17" x14ac:dyDescent="0.25">
      <c r="A9" s="76" t="s">
        <v>80</v>
      </c>
      <c r="B9" s="159">
        <v>0.29329993571935392</v>
      </c>
      <c r="C9" s="159">
        <v>0.37458206023098167</v>
      </c>
      <c r="D9" s="159">
        <v>0.45626833212494222</v>
      </c>
      <c r="E9" s="159">
        <v>0.3687352006376613</v>
      </c>
      <c r="F9" s="159">
        <v>0.35773523039320348</v>
      </c>
      <c r="G9" s="159">
        <v>0.29946593870847077</v>
      </c>
      <c r="H9" s="159">
        <v>0.29968916705212317</v>
      </c>
      <c r="I9" s="159">
        <v>0.28522823407491416</v>
      </c>
      <c r="J9" s="159">
        <v>0.21039961427125581</v>
      </c>
      <c r="K9" s="159">
        <v>0.1844317295833241</v>
      </c>
      <c r="L9" s="159">
        <v>0.16590313068381576</v>
      </c>
      <c r="M9" s="159">
        <v>0.10257494603840676</v>
      </c>
      <c r="N9" s="159">
        <v>9.4306970458650302E-2</v>
      </c>
      <c r="O9" s="159">
        <v>9.9131173860879829E-2</v>
      </c>
      <c r="P9" s="159">
        <v>0.11357901857654346</v>
      </c>
      <c r="Q9" s="159">
        <v>0.11839655319774846</v>
      </c>
    </row>
    <row r="10" spans="1:17" x14ac:dyDescent="0.25">
      <c r="A10" s="129" t="s">
        <v>79</v>
      </c>
      <c r="B10" s="158">
        <v>0.226259950412073</v>
      </c>
      <c r="C10" s="158">
        <v>0.28896330360675732</v>
      </c>
      <c r="D10" s="158">
        <v>0.35197842763924114</v>
      </c>
      <c r="E10" s="158">
        <v>0.28445286906333872</v>
      </c>
      <c r="F10" s="158">
        <v>0.27596717773189983</v>
      </c>
      <c r="G10" s="158">
        <v>0.23101658128939179</v>
      </c>
      <c r="H10" s="158">
        <v>0.23118878601163786</v>
      </c>
      <c r="I10" s="158">
        <v>0.22003320914350516</v>
      </c>
      <c r="J10" s="158">
        <v>0.16230827386639732</v>
      </c>
      <c r="K10" s="158">
        <v>0.1422759056785643</v>
      </c>
      <c r="L10" s="158">
        <v>0.12798241509894359</v>
      </c>
      <c r="M10" s="158">
        <v>7.9129244086770925E-2</v>
      </c>
      <c r="N10" s="158">
        <v>7.2751091496673082E-2</v>
      </c>
      <c r="O10" s="158">
        <v>7.6472619835535868E-2</v>
      </c>
      <c r="P10" s="158">
        <v>8.7618100044762087E-2</v>
      </c>
      <c r="Q10" s="158">
        <v>9.1334483895405952E-2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7.0395685527848237E-2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6.7877985123621892E-2</v>
      </c>
      <c r="C12" s="91">
        <v>8.6688991082027197E-2</v>
      </c>
      <c r="D12" s="91">
        <v>0.10559352829177233</v>
      </c>
      <c r="E12" s="91">
        <v>8.5335860719001608E-2</v>
      </c>
      <c r="F12" s="91">
        <v>8.2790153319569945E-2</v>
      </c>
      <c r="G12" s="91">
        <v>6.9304974386817528E-2</v>
      </c>
      <c r="H12" s="91">
        <v>6.9356635803491357E-2</v>
      </c>
      <c r="I12" s="91">
        <v>6.6009962743051556E-2</v>
      </c>
      <c r="J12" s="91">
        <v>4.8692482159919191E-2</v>
      </c>
      <c r="K12" s="91">
        <v>4.2682771703569287E-2</v>
      </c>
      <c r="L12" s="91">
        <v>3.8394724529683073E-2</v>
      </c>
      <c r="M12" s="91">
        <v>2.3738773226031278E-2</v>
      </c>
      <c r="N12" s="91">
        <v>2.1825327449001924E-2</v>
      </c>
      <c r="O12" s="91">
        <v>2.2941785950660761E-2</v>
      </c>
      <c r="P12" s="91">
        <v>2.6285430013428625E-2</v>
      </c>
      <c r="Q12" s="91">
        <v>2.7400345168621786E-2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0.15838196528845111</v>
      </c>
      <c r="C14" s="157">
        <v>0.2022743125247301</v>
      </c>
      <c r="D14" s="157">
        <v>0.17598921381962057</v>
      </c>
      <c r="E14" s="157">
        <v>0.1991170083443371</v>
      </c>
      <c r="F14" s="157">
        <v>0.19317702441232987</v>
      </c>
      <c r="G14" s="157">
        <v>0.16171160690257425</v>
      </c>
      <c r="H14" s="157">
        <v>0.16183215020814651</v>
      </c>
      <c r="I14" s="157">
        <v>0.15402324640045362</v>
      </c>
      <c r="J14" s="157">
        <v>0.11361579170647812</v>
      </c>
      <c r="K14" s="157">
        <v>9.9593133974995002E-2</v>
      </c>
      <c r="L14" s="157">
        <v>8.9587690569260525E-2</v>
      </c>
      <c r="M14" s="157">
        <v>5.5390470860739643E-2</v>
      </c>
      <c r="N14" s="157">
        <v>5.0925764047671157E-2</v>
      </c>
      <c r="O14" s="157">
        <v>5.3530833884875104E-2</v>
      </c>
      <c r="P14" s="157">
        <v>6.1332670031333462E-2</v>
      </c>
      <c r="Q14" s="157">
        <v>6.3934138726784162E-2</v>
      </c>
    </row>
    <row r="15" spans="1:17" x14ac:dyDescent="0.25">
      <c r="A15" s="156" t="s">
        <v>283</v>
      </c>
      <c r="B15" s="204">
        <v>0.84988946213446037</v>
      </c>
      <c r="C15" s="204">
        <v>1.0854190776214341</v>
      </c>
      <c r="D15" s="204">
        <v>1.3221197830391009</v>
      </c>
      <c r="E15" s="204">
        <v>1.0684767474338901</v>
      </c>
      <c r="F15" s="204">
        <v>1.0366023497405241</v>
      </c>
      <c r="G15" s="204">
        <v>0.86775656787073419</v>
      </c>
      <c r="H15" s="204">
        <v>0.86840341225702611</v>
      </c>
      <c r="I15" s="204">
        <v>0.82650025084030287</v>
      </c>
      <c r="J15" s="204">
        <v>0.60967082917262294</v>
      </c>
      <c r="K15" s="204">
        <v>0.53442419982690892</v>
      </c>
      <c r="L15" s="204">
        <v>0.48073424277258436</v>
      </c>
      <c r="M15" s="204">
        <v>0.29722940614780458</v>
      </c>
      <c r="N15" s="204">
        <v>0.2732714557268956</v>
      </c>
      <c r="O15" s="204">
        <v>0.28725045515862829</v>
      </c>
      <c r="P15" s="204">
        <v>0.32911569097697801</v>
      </c>
      <c r="Q15" s="204">
        <v>0.34307536641293784</v>
      </c>
    </row>
    <row r="16" spans="1:17" x14ac:dyDescent="0.25">
      <c r="A16" s="152" t="s">
        <v>289</v>
      </c>
      <c r="B16" s="264">
        <v>0.50993367728067618</v>
      </c>
      <c r="C16" s="264">
        <v>0.65125144657286049</v>
      </c>
      <c r="D16" s="264">
        <v>0.79327186982346054</v>
      </c>
      <c r="E16" s="264">
        <v>0.64108604846033401</v>
      </c>
      <c r="F16" s="264">
        <v>0.62196140984431447</v>
      </c>
      <c r="G16" s="264">
        <v>0.52065394072244042</v>
      </c>
      <c r="H16" s="264">
        <v>0.52104204735421566</v>
      </c>
      <c r="I16" s="264">
        <v>0.49590015050418168</v>
      </c>
      <c r="J16" s="264">
        <v>0.36580249750357374</v>
      </c>
      <c r="K16" s="264">
        <v>0.32065451989614535</v>
      </c>
      <c r="L16" s="264">
        <v>0.2884405456635506</v>
      </c>
      <c r="M16" s="264">
        <v>0.17833764368868274</v>
      </c>
      <c r="N16" s="264">
        <v>0.16396287343613736</v>
      </c>
      <c r="O16" s="264">
        <v>0.17235027309517698</v>
      </c>
      <c r="P16" s="264">
        <v>0.1974694145861868</v>
      </c>
      <c r="Q16" s="264">
        <v>0.20584521984776269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0.226978468136974</v>
      </c>
      <c r="C18" s="83">
        <v>0.45208143853917221</v>
      </c>
      <c r="D18" s="83">
        <v>0.46347039765871856</v>
      </c>
      <c r="E18" s="83">
        <v>0.22750058420226138</v>
      </c>
      <c r="F18" s="83">
        <v>0.22914845425997535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4.932533103539901E-2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0.2829552091437022</v>
      </c>
      <c r="C21" s="83">
        <v>0.19917000803368828</v>
      </c>
      <c r="D21" s="83">
        <v>0.28047614112934294</v>
      </c>
      <c r="E21" s="83">
        <v>0.41358546425807263</v>
      </c>
      <c r="F21" s="83">
        <v>0.39281295558433915</v>
      </c>
      <c r="G21" s="83">
        <v>0.52065394072244042</v>
      </c>
      <c r="H21" s="83">
        <v>0.52104204735421566</v>
      </c>
      <c r="I21" s="83">
        <v>0.49590015050418168</v>
      </c>
      <c r="J21" s="83">
        <v>0.36580249750357374</v>
      </c>
      <c r="K21" s="83">
        <v>0.32065451989614535</v>
      </c>
      <c r="L21" s="83">
        <v>0.2884405456635506</v>
      </c>
      <c r="M21" s="83">
        <v>0.17833764368868274</v>
      </c>
      <c r="N21" s="83">
        <v>0.16396287343613736</v>
      </c>
      <c r="O21" s="83">
        <v>0.17235027309517698</v>
      </c>
      <c r="P21" s="83">
        <v>0.1974694145861868</v>
      </c>
      <c r="Q21" s="83">
        <v>0.20584521984776269</v>
      </c>
    </row>
    <row r="22" spans="1:17" x14ac:dyDescent="0.25">
      <c r="A22" s="152" t="s">
        <v>288</v>
      </c>
      <c r="B22" s="264">
        <v>0.33995578485378419</v>
      </c>
      <c r="C22" s="264">
        <v>0.43416763104857364</v>
      </c>
      <c r="D22" s="264">
        <v>0.5288479132156404</v>
      </c>
      <c r="E22" s="264">
        <v>0.42739069897355608</v>
      </c>
      <c r="F22" s="264">
        <v>0.41464093989620965</v>
      </c>
      <c r="G22" s="264">
        <v>0.34710262714829371</v>
      </c>
      <c r="H22" s="264">
        <v>0.3473613649028105</v>
      </c>
      <c r="I22" s="264">
        <v>0.33060010033612119</v>
      </c>
      <c r="J22" s="264">
        <v>0.2438683316690492</v>
      </c>
      <c r="K22" s="264">
        <v>0.21376967993076357</v>
      </c>
      <c r="L22" s="264">
        <v>0.19229369710903377</v>
      </c>
      <c r="M22" s="264">
        <v>0.11889176245912184</v>
      </c>
      <c r="N22" s="264">
        <v>0.10930858229075824</v>
      </c>
      <c r="O22" s="264">
        <v>0.11490018206345132</v>
      </c>
      <c r="P22" s="264">
        <v>0.13164627639079121</v>
      </c>
      <c r="Q22" s="264">
        <v>0.13723014656517515</v>
      </c>
    </row>
    <row r="23" spans="1:17" x14ac:dyDescent="0.25">
      <c r="A23" s="156" t="s">
        <v>282</v>
      </c>
      <c r="B23" s="204">
        <v>0.42494473106723019</v>
      </c>
      <c r="C23" s="204">
        <v>0.54270953881071704</v>
      </c>
      <c r="D23" s="204">
        <v>0.66105989151955047</v>
      </c>
      <c r="E23" s="204">
        <v>0.53423837371694505</v>
      </c>
      <c r="F23" s="204">
        <v>0.51830117487026217</v>
      </c>
      <c r="G23" s="204">
        <v>0.43387828393536709</v>
      </c>
      <c r="H23" s="204">
        <v>0.43420170612851311</v>
      </c>
      <c r="I23" s="204">
        <v>0.41325012542015149</v>
      </c>
      <c r="J23" s="204">
        <v>0.30483541458631147</v>
      </c>
      <c r="K23" s="204">
        <v>0.26721209991345451</v>
      </c>
      <c r="L23" s="204">
        <v>0.24036712138629218</v>
      </c>
      <c r="M23" s="204">
        <v>0.14861470307390229</v>
      </c>
      <c r="N23" s="204">
        <v>0.1366357278634478</v>
      </c>
      <c r="O23" s="204">
        <v>0.14362522757931415</v>
      </c>
      <c r="P23" s="204">
        <v>0.16455784548848901</v>
      </c>
      <c r="Q23" s="204">
        <v>0.17153768320646892</v>
      </c>
    </row>
    <row r="24" spans="1:17" x14ac:dyDescent="0.25">
      <c r="A24" s="152" t="s">
        <v>287</v>
      </c>
      <c r="B24" s="151">
        <v>0.29746131174706109</v>
      </c>
      <c r="C24" s="151">
        <v>0.37989667716750192</v>
      </c>
      <c r="D24" s="151">
        <v>0.46274192406368531</v>
      </c>
      <c r="E24" s="151">
        <v>0.37396686160186149</v>
      </c>
      <c r="F24" s="151">
        <v>0.36281082240918344</v>
      </c>
      <c r="G24" s="151">
        <v>0.30371479875475693</v>
      </c>
      <c r="H24" s="151">
        <v>0.30394119428995914</v>
      </c>
      <c r="I24" s="151">
        <v>0.28927508779410599</v>
      </c>
      <c r="J24" s="151">
        <v>0.21338479021041801</v>
      </c>
      <c r="K24" s="151">
        <v>0.18704846993941812</v>
      </c>
      <c r="L24" s="151">
        <v>0.16825698497040451</v>
      </c>
      <c r="M24" s="151">
        <v>0.1040302921517316</v>
      </c>
      <c r="N24" s="151">
        <v>9.5645009504413445E-2</v>
      </c>
      <c r="O24" s="151">
        <v>0.10053765930551989</v>
      </c>
      <c r="P24" s="151">
        <v>0.11519049184194229</v>
      </c>
      <c r="Q24" s="151">
        <v>0.12007637824452823</v>
      </c>
    </row>
    <row r="25" spans="1:17" x14ac:dyDescent="0.25">
      <c r="A25" s="152" t="s">
        <v>286</v>
      </c>
      <c r="B25" s="151">
        <v>0.12748341932016907</v>
      </c>
      <c r="C25" s="151">
        <v>0.16281286164321518</v>
      </c>
      <c r="D25" s="151">
        <v>0.19831796745586522</v>
      </c>
      <c r="E25" s="151">
        <v>0.16027151211508356</v>
      </c>
      <c r="F25" s="151">
        <v>0.15549035246107867</v>
      </c>
      <c r="G25" s="151">
        <v>0.13016348518061016</v>
      </c>
      <c r="H25" s="151">
        <v>0.13026051183855397</v>
      </c>
      <c r="I25" s="151">
        <v>0.12397503762604548</v>
      </c>
      <c r="J25" s="151">
        <v>9.1450624375893477E-2</v>
      </c>
      <c r="K25" s="151">
        <v>8.0163629974036366E-2</v>
      </c>
      <c r="L25" s="151">
        <v>7.2110136415887677E-2</v>
      </c>
      <c r="M25" s="151">
        <v>4.4584410922170699E-2</v>
      </c>
      <c r="N25" s="151">
        <v>4.0990718359034346E-2</v>
      </c>
      <c r="O25" s="151">
        <v>4.3087568273794251E-2</v>
      </c>
      <c r="P25" s="151">
        <v>4.9367353646546715E-2</v>
      </c>
      <c r="Q25" s="151">
        <v>5.1461304961940693E-2</v>
      </c>
    </row>
    <row r="26" spans="1:17" x14ac:dyDescent="0.25">
      <c r="A26" s="156" t="s">
        <v>281</v>
      </c>
      <c r="B26" s="204">
        <v>2.7196462788302727</v>
      </c>
      <c r="C26" s="204">
        <v>3.4733410483885891</v>
      </c>
      <c r="D26" s="204">
        <v>4.2307833057251232</v>
      </c>
      <c r="E26" s="204">
        <v>3.4191255917884478</v>
      </c>
      <c r="F26" s="204">
        <v>3.3171275191696776</v>
      </c>
      <c r="G26" s="204">
        <v>2.7768210171863492</v>
      </c>
      <c r="H26" s="204">
        <v>2.778890919222484</v>
      </c>
      <c r="I26" s="204">
        <v>2.6448008026889691</v>
      </c>
      <c r="J26" s="204">
        <v>1.9509466533523936</v>
      </c>
      <c r="K26" s="204">
        <v>1.7101574394461088</v>
      </c>
      <c r="L26" s="204">
        <v>1.5383495768722701</v>
      </c>
      <c r="M26" s="204">
        <v>0.9511340996729748</v>
      </c>
      <c r="N26" s="204">
        <v>0.87446865832606591</v>
      </c>
      <c r="O26" s="204">
        <v>0.91920145650761065</v>
      </c>
      <c r="P26" s="204">
        <v>1.0531702111263295</v>
      </c>
      <c r="Q26" s="204">
        <v>1.097841172521401</v>
      </c>
    </row>
    <row r="27" spans="1:17" x14ac:dyDescent="0.25">
      <c r="A27" s="152" t="s">
        <v>285</v>
      </c>
      <c r="B27" s="264">
        <v>1.9718567239990819</v>
      </c>
      <c r="C27" s="264">
        <v>2.5183167952094125</v>
      </c>
      <c r="D27" s="264">
        <v>2.9970982654742224</v>
      </c>
      <c r="E27" s="264">
        <v>2.4790083331223367</v>
      </c>
      <c r="F27" s="264">
        <v>2.4050554860576909</v>
      </c>
      <c r="G27" s="264">
        <v>2.0133107885029426</v>
      </c>
      <c r="H27" s="264">
        <v>2.0148115536133697</v>
      </c>
      <c r="I27" s="264">
        <v>1.9175906392736755</v>
      </c>
      <c r="J27" s="264">
        <v>1.4145175078543772</v>
      </c>
      <c r="K27" s="264">
        <v>1.2399353078810127</v>
      </c>
      <c r="L27" s="264">
        <v>1.1153674581245185</v>
      </c>
      <c r="M27" s="264">
        <v>0.68961180152870027</v>
      </c>
      <c r="N27" s="264">
        <v>0.63402616629554764</v>
      </c>
      <c r="O27" s="264">
        <v>0.66645930643004703</v>
      </c>
      <c r="P27" s="264">
        <v>0.76359222833131846</v>
      </c>
      <c r="Q27" s="264">
        <v>0.59598053422242891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0.87770045113642081</v>
      </c>
      <c r="C29" s="83">
        <v>1.7481485614608276</v>
      </c>
      <c r="D29" s="83">
        <v>1.7510596023412814</v>
      </c>
      <c r="E29" s="83">
        <v>0.87971941579773871</v>
      </c>
      <c r="F29" s="83">
        <v>0.88609154574002469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</v>
      </c>
      <c r="C30" s="83">
        <v>0</v>
      </c>
      <c r="D30" s="83">
        <v>0.1863583844502589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1.094156272862661</v>
      </c>
      <c r="C32" s="83">
        <v>0.7701682337485849</v>
      </c>
      <c r="D32" s="83">
        <v>1.059680278682682</v>
      </c>
      <c r="E32" s="83">
        <v>1.5992889173245981</v>
      </c>
      <c r="F32" s="83">
        <v>1.5189639403176665</v>
      </c>
      <c r="G32" s="83">
        <v>2.0133107885029426</v>
      </c>
      <c r="H32" s="83">
        <v>2.0148115536133697</v>
      </c>
      <c r="I32" s="83">
        <v>1.9175906392736755</v>
      </c>
      <c r="J32" s="83">
        <v>1.4145175078543772</v>
      </c>
      <c r="K32" s="83">
        <v>1.2399353078810127</v>
      </c>
      <c r="L32" s="83">
        <v>1.1153674581245185</v>
      </c>
      <c r="M32" s="83">
        <v>0.68961180152870027</v>
      </c>
      <c r="N32" s="83">
        <v>0.63402616629554764</v>
      </c>
      <c r="O32" s="83">
        <v>0.66645930643004703</v>
      </c>
      <c r="P32" s="83">
        <v>0.76359222833131846</v>
      </c>
      <c r="Q32" s="83">
        <v>0.59598053422242891</v>
      </c>
    </row>
    <row r="33" spans="1:17" x14ac:dyDescent="0.25">
      <c r="A33" s="152" t="s">
        <v>284</v>
      </c>
      <c r="B33" s="264">
        <v>0.74778955483119081</v>
      </c>
      <c r="C33" s="264">
        <v>0.95502425317917661</v>
      </c>
      <c r="D33" s="264">
        <v>1.2336850402509008</v>
      </c>
      <c r="E33" s="264">
        <v>0.94011725866611129</v>
      </c>
      <c r="F33" s="264">
        <v>0.9120720331119867</v>
      </c>
      <c r="G33" s="264">
        <v>0.76351022868340657</v>
      </c>
      <c r="H33" s="264">
        <v>0.76407936560911427</v>
      </c>
      <c r="I33" s="264">
        <v>0.72721016341529365</v>
      </c>
      <c r="J33" s="264">
        <v>0.53642914549801624</v>
      </c>
      <c r="K33" s="264">
        <v>0.47022213156509607</v>
      </c>
      <c r="L33" s="264">
        <v>0.42298211874775149</v>
      </c>
      <c r="M33" s="264">
        <v>0.26152229814427452</v>
      </c>
      <c r="N33" s="264">
        <v>0.24044249203051826</v>
      </c>
      <c r="O33" s="264">
        <v>0.25274215007756362</v>
      </c>
      <c r="P33" s="264">
        <v>0.28957798279501112</v>
      </c>
      <c r="Q33" s="264">
        <v>0.50186063829897198</v>
      </c>
    </row>
    <row r="34" spans="1:17" x14ac:dyDescent="0.25">
      <c r="A34" s="156" t="s">
        <v>280</v>
      </c>
      <c r="B34" s="204">
        <v>2.4223951379388229</v>
      </c>
      <c r="C34" s="204">
        <v>4.0630460899681982</v>
      </c>
      <c r="D34" s="204">
        <v>5.73413872681901</v>
      </c>
      <c r="E34" s="204">
        <v>3.7698528960964666</v>
      </c>
      <c r="F34" s="204">
        <v>4.0389821283692413</v>
      </c>
      <c r="G34" s="204">
        <v>3.0986581535274889</v>
      </c>
      <c r="H34" s="204">
        <v>2.9352985689389639</v>
      </c>
      <c r="I34" s="204">
        <v>2.6310341596849849</v>
      </c>
      <c r="J34" s="204">
        <v>1.5582827222717119</v>
      </c>
      <c r="K34" s="204">
        <v>1.4119289305798546</v>
      </c>
      <c r="L34" s="204">
        <v>1.4816648302766815</v>
      </c>
      <c r="M34" s="204">
        <v>0.24624028867776104</v>
      </c>
      <c r="N34" s="204">
        <v>0.63694466869318456</v>
      </c>
      <c r="O34" s="204">
        <v>0.85299986041664022</v>
      </c>
      <c r="P34" s="204">
        <v>0.68875319297636883</v>
      </c>
      <c r="Q34" s="204">
        <v>0.57941070009890083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0.69136059898649382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</v>
      </c>
      <c r="C39" s="87">
        <v>0.99838000000000005</v>
      </c>
      <c r="D39" s="87">
        <v>0.99051999999999996</v>
      </c>
      <c r="E39" s="87">
        <v>1.0030699999999999</v>
      </c>
      <c r="F39" s="87">
        <v>0.99605999999999995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2.3026783948014113</v>
      </c>
      <c r="C41" s="87">
        <v>2.764696089968198</v>
      </c>
      <c r="D41" s="87">
        <v>3.5552481278325172</v>
      </c>
      <c r="E41" s="87">
        <v>2.4641428960964662</v>
      </c>
      <c r="F41" s="87">
        <v>2.5427021283692413</v>
      </c>
      <c r="G41" s="87">
        <v>2.7650183928902852</v>
      </c>
      <c r="H41" s="87">
        <v>2.4402985689389638</v>
      </c>
      <c r="I41" s="87">
        <v>2.3307941596849848</v>
      </c>
      <c r="J41" s="87">
        <v>1.3583627222717118</v>
      </c>
      <c r="K41" s="87">
        <v>1.2119189305798546</v>
      </c>
      <c r="L41" s="87">
        <v>0.79185202643335795</v>
      </c>
      <c r="M41" s="87">
        <v>0.12681955648702603</v>
      </c>
      <c r="N41" s="87">
        <v>0.49364428113931191</v>
      </c>
      <c r="O41" s="87">
        <v>0.63805246196085341</v>
      </c>
      <c r="P41" s="87">
        <v>0.4976755236126178</v>
      </c>
      <c r="Q41" s="87">
        <v>0.19726201952161398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9.9360000000000004E-2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0.11971674313741168</v>
      </c>
      <c r="C44" s="87">
        <v>0.29997000000000001</v>
      </c>
      <c r="D44" s="87">
        <v>0.39765</v>
      </c>
      <c r="E44" s="87">
        <v>0.30264000000000002</v>
      </c>
      <c r="F44" s="87">
        <v>0.50022</v>
      </c>
      <c r="G44" s="87">
        <v>0.33363976063720385</v>
      </c>
      <c r="H44" s="87">
        <v>0.495</v>
      </c>
      <c r="I44" s="87">
        <v>0.30024000000000001</v>
      </c>
      <c r="J44" s="87">
        <v>0.19991999999999999</v>
      </c>
      <c r="K44" s="87">
        <v>0.20000999999999999</v>
      </c>
      <c r="L44" s="87">
        <v>0.68981280384332355</v>
      </c>
      <c r="M44" s="87">
        <v>0.11942073219073501</v>
      </c>
      <c r="N44" s="87">
        <v>0.14330038755387264</v>
      </c>
      <c r="O44" s="87">
        <v>0.21494739845578678</v>
      </c>
      <c r="P44" s="87">
        <v>0.19107766936375101</v>
      </c>
      <c r="Q44" s="87">
        <v>0.38214868057728685</v>
      </c>
    </row>
    <row r="45" spans="1:17" x14ac:dyDescent="0.25">
      <c r="A45" s="156" t="s">
        <v>279</v>
      </c>
      <c r="B45" s="204">
        <v>0.76490051592101416</v>
      </c>
      <c r="C45" s="204">
        <v>0.97687716985929052</v>
      </c>
      <c r="D45" s="204">
        <v>1.1899078047351908</v>
      </c>
      <c r="E45" s="204">
        <v>0.9616290726905008</v>
      </c>
      <c r="F45" s="204">
        <v>0.9329421147664716</v>
      </c>
      <c r="G45" s="204">
        <v>0.78098091108366063</v>
      </c>
      <c r="H45" s="204">
        <v>0.7815630710313235</v>
      </c>
      <c r="I45" s="204">
        <v>0.74385022575627247</v>
      </c>
      <c r="J45" s="204">
        <v>0.54870374625536056</v>
      </c>
      <c r="K45" s="204">
        <v>0.48098177984421797</v>
      </c>
      <c r="L45" s="204">
        <v>0.43266081849532584</v>
      </c>
      <c r="M45" s="204">
        <v>0.2675064655330241</v>
      </c>
      <c r="N45" s="204">
        <v>0.24594431015420598</v>
      </c>
      <c r="O45" s="204">
        <v>0.25852540964276538</v>
      </c>
      <c r="P45" s="204">
        <v>0.29620412187928014</v>
      </c>
      <c r="Q45" s="204">
        <v>0.30876782977164402</v>
      </c>
    </row>
    <row r="46" spans="1:17" x14ac:dyDescent="0.25">
      <c r="A46" s="72" t="s">
        <v>278</v>
      </c>
      <c r="B46" s="306">
        <v>1.4106063362875934</v>
      </c>
      <c r="C46" s="306">
        <v>0.83219395010447228</v>
      </c>
      <c r="D46" s="306">
        <v>0.22862149468733439</v>
      </c>
      <c r="E46" s="306">
        <v>1.0489772348303763</v>
      </c>
      <c r="F46" s="306">
        <v>0.63609446896052135</v>
      </c>
      <c r="G46" s="306">
        <v>0.81492396756952368</v>
      </c>
      <c r="H46" s="306">
        <v>0.98120082034022527</v>
      </c>
      <c r="I46" s="306">
        <v>1.0964819716047822</v>
      </c>
      <c r="J46" s="306">
        <v>1.1913327172968173</v>
      </c>
      <c r="K46" s="306">
        <v>0.99832421063950494</v>
      </c>
      <c r="L46" s="306">
        <v>0.68644660462767404</v>
      </c>
      <c r="M46" s="306">
        <v>1.0942643330488371</v>
      </c>
      <c r="N46" s="306">
        <v>0.59550959663511449</v>
      </c>
      <c r="O46" s="306">
        <v>0.44249969234877373</v>
      </c>
      <c r="P46" s="306">
        <v>0.79555857332980207</v>
      </c>
      <c r="Q46" s="306">
        <v>0.96785920242344914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1.0000000000000004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1.0000000000000002</v>
      </c>
      <c r="J50" s="77">
        <f t="shared" si="0"/>
        <v>1</v>
      </c>
      <c r="K50" s="77">
        <f t="shared" si="0"/>
        <v>1</v>
      </c>
      <c r="L50" s="77">
        <f t="shared" si="0"/>
        <v>1</v>
      </c>
      <c r="M50" s="77">
        <f t="shared" si="0"/>
        <v>0.99999999999999989</v>
      </c>
      <c r="N50" s="77">
        <f t="shared" si="0"/>
        <v>1</v>
      </c>
      <c r="O50" s="77">
        <f t="shared" si="0"/>
        <v>0.99999999999999989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2.6351672087189047E-2</v>
      </c>
      <c r="C51" s="203">
        <f t="shared" si="1"/>
        <v>2.6351672087189033E-2</v>
      </c>
      <c r="D51" s="203">
        <f t="shared" si="1"/>
        <v>2.6351672087189047E-2</v>
      </c>
      <c r="E51" s="203">
        <f t="shared" si="1"/>
        <v>2.635167208718904E-2</v>
      </c>
      <c r="F51" s="203">
        <f t="shared" si="1"/>
        <v>2.6351672087189044E-2</v>
      </c>
      <c r="G51" s="203">
        <f t="shared" si="1"/>
        <v>2.6351672087189033E-2</v>
      </c>
      <c r="H51" s="203">
        <f t="shared" si="1"/>
        <v>2.6351672087189033E-2</v>
      </c>
      <c r="I51" s="203">
        <f t="shared" si="1"/>
        <v>2.6351672087189037E-2</v>
      </c>
      <c r="J51" s="203">
        <f t="shared" si="1"/>
        <v>2.635167208718904E-2</v>
      </c>
      <c r="K51" s="203">
        <f t="shared" si="1"/>
        <v>2.6351672087189044E-2</v>
      </c>
      <c r="L51" s="203">
        <f t="shared" si="1"/>
        <v>2.635167208718904E-2</v>
      </c>
      <c r="M51" s="203">
        <f t="shared" si="1"/>
        <v>2.635167208718904E-2</v>
      </c>
      <c r="N51" s="203">
        <f t="shared" si="1"/>
        <v>2.635167208718904E-2</v>
      </c>
      <c r="O51" s="203">
        <f t="shared" si="1"/>
        <v>2.6351672087189033E-2</v>
      </c>
      <c r="P51" s="203">
        <f t="shared" si="1"/>
        <v>2.6351672087189044E-2</v>
      </c>
      <c r="Q51" s="203">
        <f t="shared" si="1"/>
        <v>2.635167208718904E-2</v>
      </c>
    </row>
    <row r="52" spans="1:17" x14ac:dyDescent="0.25">
      <c r="A52" s="76" t="s">
        <v>82</v>
      </c>
      <c r="B52" s="202">
        <f t="shared" ref="B52:Q52" si="2">IF(B$7=0,0,B$7/B$5)</f>
        <v>3.2939590108986311E-2</v>
      </c>
      <c r="C52" s="202">
        <f t="shared" si="2"/>
        <v>3.293959010898629E-2</v>
      </c>
      <c r="D52" s="202">
        <f t="shared" si="2"/>
        <v>3.2939590108986304E-2</v>
      </c>
      <c r="E52" s="202">
        <f t="shared" si="2"/>
        <v>3.2939590108986297E-2</v>
      </c>
      <c r="F52" s="202">
        <f t="shared" si="2"/>
        <v>3.2939590108986297E-2</v>
      </c>
      <c r="G52" s="202">
        <f t="shared" si="2"/>
        <v>3.293959010898629E-2</v>
      </c>
      <c r="H52" s="202">
        <f t="shared" si="2"/>
        <v>3.293959010898629E-2</v>
      </c>
      <c r="I52" s="202">
        <f t="shared" si="2"/>
        <v>3.2939590108986297E-2</v>
      </c>
      <c r="J52" s="202">
        <f t="shared" si="2"/>
        <v>3.2939590108986297E-2</v>
      </c>
      <c r="K52" s="202">
        <f t="shared" si="2"/>
        <v>3.2939590108986297E-2</v>
      </c>
      <c r="L52" s="202">
        <f t="shared" si="2"/>
        <v>3.2939590108986297E-2</v>
      </c>
      <c r="M52" s="202">
        <f t="shared" si="2"/>
        <v>3.2939590108986297E-2</v>
      </c>
      <c r="N52" s="202">
        <f t="shared" si="2"/>
        <v>3.2939590108986297E-2</v>
      </c>
      <c r="O52" s="202">
        <f t="shared" si="2"/>
        <v>3.293959010898629E-2</v>
      </c>
      <c r="P52" s="202">
        <f t="shared" si="2"/>
        <v>3.2939590108986297E-2</v>
      </c>
      <c r="Q52" s="202">
        <f t="shared" si="2"/>
        <v>3.2939590108986297E-2</v>
      </c>
    </row>
    <row r="53" spans="1:17" x14ac:dyDescent="0.25">
      <c r="A53" s="76" t="s">
        <v>81</v>
      </c>
      <c r="B53" s="202">
        <f t="shared" ref="B53:Q53" si="3">IF(B$8=0,0,B$8/B$5)</f>
        <v>4.5291936399856174E-2</v>
      </c>
      <c r="C53" s="202">
        <f t="shared" si="3"/>
        <v>4.5291936399856146E-2</v>
      </c>
      <c r="D53" s="202">
        <f t="shared" si="3"/>
        <v>4.5291936399856167E-2</v>
      </c>
      <c r="E53" s="202">
        <f t="shared" si="3"/>
        <v>4.529193639985616E-2</v>
      </c>
      <c r="F53" s="202">
        <f t="shared" si="3"/>
        <v>4.5291936399856167E-2</v>
      </c>
      <c r="G53" s="202">
        <f t="shared" si="3"/>
        <v>4.5291936399856153E-2</v>
      </c>
      <c r="H53" s="202">
        <f t="shared" si="3"/>
        <v>4.5291936399856153E-2</v>
      </c>
      <c r="I53" s="202">
        <f t="shared" si="3"/>
        <v>4.529193639985616E-2</v>
      </c>
      <c r="J53" s="202">
        <f t="shared" si="3"/>
        <v>4.529193639985616E-2</v>
      </c>
      <c r="K53" s="202">
        <f t="shared" si="3"/>
        <v>4.529193639985616E-2</v>
      </c>
      <c r="L53" s="202">
        <f t="shared" si="3"/>
        <v>4.5291936399856153E-2</v>
      </c>
      <c r="M53" s="202">
        <f t="shared" si="3"/>
        <v>4.529193639985616E-2</v>
      </c>
      <c r="N53" s="202">
        <f t="shared" si="3"/>
        <v>4.529193639985616E-2</v>
      </c>
      <c r="O53" s="202">
        <f t="shared" si="3"/>
        <v>4.5291936399856146E-2</v>
      </c>
      <c r="P53" s="202">
        <f t="shared" si="3"/>
        <v>4.5291936399856167E-2</v>
      </c>
      <c r="Q53" s="202">
        <f t="shared" si="3"/>
        <v>4.529193639985616E-2</v>
      </c>
    </row>
    <row r="54" spans="1:17" x14ac:dyDescent="0.25">
      <c r="A54" s="76" t="s">
        <v>80</v>
      </c>
      <c r="B54" s="202">
        <f t="shared" ref="B54:Q54" si="4">IF(B$9=0,0,B$9/B$5)</f>
        <v>2.8822141345363022E-2</v>
      </c>
      <c r="C54" s="202">
        <f t="shared" si="4"/>
        <v>2.8822141345363005E-2</v>
      </c>
      <c r="D54" s="202">
        <f t="shared" si="4"/>
        <v>2.8822141345363018E-2</v>
      </c>
      <c r="E54" s="202">
        <f t="shared" si="4"/>
        <v>2.8822141345363012E-2</v>
      </c>
      <c r="F54" s="202">
        <f t="shared" si="4"/>
        <v>2.8822141345363015E-2</v>
      </c>
      <c r="G54" s="202">
        <f t="shared" si="4"/>
        <v>2.8822141345363005E-2</v>
      </c>
      <c r="H54" s="202">
        <f t="shared" si="4"/>
        <v>2.8822141345363008E-2</v>
      </c>
      <c r="I54" s="202">
        <f t="shared" si="4"/>
        <v>2.8822141345363015E-2</v>
      </c>
      <c r="J54" s="202">
        <f t="shared" si="4"/>
        <v>2.8822141345363012E-2</v>
      </c>
      <c r="K54" s="202">
        <f t="shared" si="4"/>
        <v>2.8822141345363012E-2</v>
      </c>
      <c r="L54" s="202">
        <f t="shared" si="4"/>
        <v>2.8822141345363012E-2</v>
      </c>
      <c r="M54" s="202">
        <f t="shared" si="4"/>
        <v>2.8822141345363012E-2</v>
      </c>
      <c r="N54" s="202">
        <f t="shared" si="4"/>
        <v>2.8822141345363015E-2</v>
      </c>
      <c r="O54" s="202">
        <f t="shared" si="4"/>
        <v>2.8822141345363005E-2</v>
      </c>
      <c r="P54" s="202">
        <f t="shared" si="4"/>
        <v>2.8822141345363015E-2</v>
      </c>
      <c r="Q54" s="202">
        <f t="shared" si="4"/>
        <v>2.8822141345363012E-2</v>
      </c>
    </row>
    <row r="55" spans="1:17" x14ac:dyDescent="0.25">
      <c r="A55" s="129" t="s">
        <v>79</v>
      </c>
      <c r="B55" s="201">
        <f t="shared" ref="B55:Q55" si="5">IF(B$10=0,0,B$10/B$5)</f>
        <v>2.2234223323565758E-2</v>
      </c>
      <c r="C55" s="201">
        <f t="shared" si="5"/>
        <v>2.2234223323565748E-2</v>
      </c>
      <c r="D55" s="201">
        <f t="shared" si="5"/>
        <v>2.2234223323565755E-2</v>
      </c>
      <c r="E55" s="201">
        <f t="shared" si="5"/>
        <v>2.2234223323565751E-2</v>
      </c>
      <c r="F55" s="201">
        <f t="shared" si="5"/>
        <v>2.2234223323565755E-2</v>
      </c>
      <c r="G55" s="201">
        <f t="shared" si="5"/>
        <v>2.2234223323565751E-2</v>
      </c>
      <c r="H55" s="201">
        <f t="shared" si="5"/>
        <v>2.2234223323565748E-2</v>
      </c>
      <c r="I55" s="201">
        <f t="shared" si="5"/>
        <v>2.2234223323565748E-2</v>
      </c>
      <c r="J55" s="201">
        <f t="shared" si="5"/>
        <v>2.2234223323565748E-2</v>
      </c>
      <c r="K55" s="201">
        <f t="shared" si="5"/>
        <v>2.2234223323565751E-2</v>
      </c>
      <c r="L55" s="201">
        <f t="shared" si="5"/>
        <v>2.2234223323565751E-2</v>
      </c>
      <c r="M55" s="201">
        <f t="shared" si="5"/>
        <v>2.2234223323565751E-2</v>
      </c>
      <c r="N55" s="201">
        <f t="shared" si="5"/>
        <v>2.2234223323565751E-2</v>
      </c>
      <c r="O55" s="201">
        <f t="shared" si="5"/>
        <v>2.2234223323565748E-2</v>
      </c>
      <c r="P55" s="201">
        <f t="shared" si="5"/>
        <v>2.2234223323565751E-2</v>
      </c>
      <c r="Q55" s="201">
        <f t="shared" si="5"/>
        <v>2.2234223323565751E-2</v>
      </c>
    </row>
    <row r="56" spans="1:17" x14ac:dyDescent="0.25">
      <c r="A56" s="127" t="s">
        <v>283</v>
      </c>
      <c r="B56" s="200">
        <f t="shared" ref="B56:Q56" si="6">IF(B$15=0,0,B$15/B$5)</f>
        <v>8.3517352792783384E-2</v>
      </c>
      <c r="C56" s="200">
        <f t="shared" si="6"/>
        <v>8.3517352792783328E-2</v>
      </c>
      <c r="D56" s="200">
        <f t="shared" si="6"/>
        <v>8.351735279278337E-2</v>
      </c>
      <c r="E56" s="200">
        <f t="shared" si="6"/>
        <v>8.3517352792783356E-2</v>
      </c>
      <c r="F56" s="200">
        <f t="shared" si="6"/>
        <v>8.3517352792783356E-2</v>
      </c>
      <c r="G56" s="200">
        <f t="shared" si="6"/>
        <v>8.3517352792783342E-2</v>
      </c>
      <c r="H56" s="200">
        <f t="shared" si="6"/>
        <v>8.3517352792783328E-2</v>
      </c>
      <c r="I56" s="200">
        <f t="shared" si="6"/>
        <v>8.3517352792783356E-2</v>
      </c>
      <c r="J56" s="200">
        <f t="shared" si="6"/>
        <v>8.3517352792783356E-2</v>
      </c>
      <c r="K56" s="200">
        <f t="shared" si="6"/>
        <v>8.3517352792783356E-2</v>
      </c>
      <c r="L56" s="200">
        <f t="shared" si="6"/>
        <v>8.3517352792783356E-2</v>
      </c>
      <c r="M56" s="200">
        <f t="shared" si="6"/>
        <v>8.3517352792783356E-2</v>
      </c>
      <c r="N56" s="200">
        <f t="shared" si="6"/>
        <v>8.3517352792783356E-2</v>
      </c>
      <c r="O56" s="200">
        <f t="shared" si="6"/>
        <v>8.3517352792783342E-2</v>
      </c>
      <c r="P56" s="200">
        <f t="shared" si="6"/>
        <v>8.351735279278337E-2</v>
      </c>
      <c r="Q56" s="200">
        <f t="shared" si="6"/>
        <v>8.3517352792783356E-2</v>
      </c>
    </row>
    <row r="57" spans="1:17" x14ac:dyDescent="0.25">
      <c r="A57" s="142" t="s">
        <v>289</v>
      </c>
      <c r="B57" s="199">
        <f t="shared" ref="B57:Q57" si="7">IF(B$16=0,0,B$16/B$5)</f>
        <v>5.0110411675670027E-2</v>
      </c>
      <c r="C57" s="199">
        <f t="shared" si="7"/>
        <v>5.011041167567E-2</v>
      </c>
      <c r="D57" s="199">
        <f t="shared" si="7"/>
        <v>5.011041167567002E-2</v>
      </c>
      <c r="E57" s="199">
        <f t="shared" si="7"/>
        <v>5.0110411675670014E-2</v>
      </c>
      <c r="F57" s="199">
        <f t="shared" si="7"/>
        <v>5.0110411675670014E-2</v>
      </c>
      <c r="G57" s="199">
        <f t="shared" si="7"/>
        <v>5.011041167567E-2</v>
      </c>
      <c r="H57" s="199">
        <f t="shared" si="7"/>
        <v>5.011041167567E-2</v>
      </c>
      <c r="I57" s="199">
        <f t="shared" si="7"/>
        <v>5.0110411675670007E-2</v>
      </c>
      <c r="J57" s="199">
        <f t="shared" si="7"/>
        <v>5.0110411675670007E-2</v>
      </c>
      <c r="K57" s="199">
        <f t="shared" si="7"/>
        <v>5.0110411675670007E-2</v>
      </c>
      <c r="L57" s="199">
        <f t="shared" si="7"/>
        <v>5.0110411675670014E-2</v>
      </c>
      <c r="M57" s="199">
        <f t="shared" si="7"/>
        <v>5.0110411675670014E-2</v>
      </c>
      <c r="N57" s="199">
        <f t="shared" si="7"/>
        <v>5.011041167567002E-2</v>
      </c>
      <c r="O57" s="199">
        <f t="shared" si="7"/>
        <v>5.011041167567E-2</v>
      </c>
      <c r="P57" s="199">
        <f t="shared" si="7"/>
        <v>5.011041167567002E-2</v>
      </c>
      <c r="Q57" s="199">
        <f t="shared" si="7"/>
        <v>5.0110411675670007E-2</v>
      </c>
    </row>
    <row r="58" spans="1:17" x14ac:dyDescent="0.25">
      <c r="A58" s="142" t="s">
        <v>288</v>
      </c>
      <c r="B58" s="199">
        <f t="shared" ref="B58:Q58" si="8">IF(B$22=0,0,B$22/B$5)</f>
        <v>3.3406941117113363E-2</v>
      </c>
      <c r="C58" s="199">
        <f t="shared" si="8"/>
        <v>3.3406941117113335E-2</v>
      </c>
      <c r="D58" s="199">
        <f t="shared" si="8"/>
        <v>3.3406941117113349E-2</v>
      </c>
      <c r="E58" s="199">
        <f t="shared" si="8"/>
        <v>3.3406941117113349E-2</v>
      </c>
      <c r="F58" s="199">
        <f t="shared" si="8"/>
        <v>3.3406941117113342E-2</v>
      </c>
      <c r="G58" s="199">
        <f t="shared" si="8"/>
        <v>3.3406941117113342E-2</v>
      </c>
      <c r="H58" s="199">
        <f t="shared" si="8"/>
        <v>3.3406941117113335E-2</v>
      </c>
      <c r="I58" s="199">
        <f t="shared" si="8"/>
        <v>3.3406941117113349E-2</v>
      </c>
      <c r="J58" s="199">
        <f t="shared" si="8"/>
        <v>3.3406941117113342E-2</v>
      </c>
      <c r="K58" s="199">
        <f t="shared" si="8"/>
        <v>3.3406941117113342E-2</v>
      </c>
      <c r="L58" s="199">
        <f t="shared" si="8"/>
        <v>3.3406941117113349E-2</v>
      </c>
      <c r="M58" s="199">
        <f t="shared" si="8"/>
        <v>3.3406941117113342E-2</v>
      </c>
      <c r="N58" s="199">
        <f t="shared" si="8"/>
        <v>3.3406941117113342E-2</v>
      </c>
      <c r="O58" s="199">
        <f t="shared" si="8"/>
        <v>3.3406941117113335E-2</v>
      </c>
      <c r="P58" s="199">
        <f t="shared" si="8"/>
        <v>3.3406941117113349E-2</v>
      </c>
      <c r="Q58" s="199">
        <f t="shared" si="8"/>
        <v>3.3406941117113349E-2</v>
      </c>
    </row>
    <row r="59" spans="1:17" x14ac:dyDescent="0.25">
      <c r="A59" s="127" t="s">
        <v>282</v>
      </c>
      <c r="B59" s="200">
        <f t="shared" ref="B59:Q59" si="9">IF(B$23=0,0,B$23/B$5)</f>
        <v>4.1758676396391692E-2</v>
      </c>
      <c r="C59" s="200">
        <f t="shared" si="9"/>
        <v>4.1758676396391664E-2</v>
      </c>
      <c r="D59" s="200">
        <f t="shared" si="9"/>
        <v>4.1758676396391685E-2</v>
      </c>
      <c r="E59" s="200">
        <f t="shared" si="9"/>
        <v>4.1758676396391678E-2</v>
      </c>
      <c r="F59" s="200">
        <f t="shared" si="9"/>
        <v>4.1758676396391692E-2</v>
      </c>
      <c r="G59" s="200">
        <f t="shared" si="9"/>
        <v>4.1758676396391671E-2</v>
      </c>
      <c r="H59" s="200">
        <f t="shared" si="9"/>
        <v>4.1758676396391671E-2</v>
      </c>
      <c r="I59" s="200">
        <f t="shared" si="9"/>
        <v>4.1758676396391685E-2</v>
      </c>
      <c r="J59" s="200">
        <f t="shared" si="9"/>
        <v>4.1758676396391678E-2</v>
      </c>
      <c r="K59" s="200">
        <f t="shared" si="9"/>
        <v>4.1758676396391685E-2</v>
      </c>
      <c r="L59" s="200">
        <f t="shared" si="9"/>
        <v>4.1758676396391678E-2</v>
      </c>
      <c r="M59" s="200">
        <f t="shared" si="9"/>
        <v>4.1758676396391678E-2</v>
      </c>
      <c r="N59" s="200">
        <f t="shared" si="9"/>
        <v>4.1758676396391678E-2</v>
      </c>
      <c r="O59" s="200">
        <f t="shared" si="9"/>
        <v>4.1758676396391671E-2</v>
      </c>
      <c r="P59" s="200">
        <f t="shared" si="9"/>
        <v>4.1758676396391685E-2</v>
      </c>
      <c r="Q59" s="200">
        <f t="shared" si="9"/>
        <v>4.1758676396391678E-2</v>
      </c>
    </row>
    <row r="60" spans="1:17" x14ac:dyDescent="0.25">
      <c r="A60" s="142" t="s">
        <v>287</v>
      </c>
      <c r="B60" s="199">
        <f t="shared" ref="B60:Q60" si="10">IF(B$24=0,0,B$24/B$5)</f>
        <v>2.9231073477474181E-2</v>
      </c>
      <c r="C60" s="199">
        <f t="shared" si="10"/>
        <v>2.9231073477474164E-2</v>
      </c>
      <c r="D60" s="199">
        <f t="shared" si="10"/>
        <v>2.9231073477474178E-2</v>
      </c>
      <c r="E60" s="199">
        <f t="shared" si="10"/>
        <v>2.9231073477474175E-2</v>
      </c>
      <c r="F60" s="199">
        <f t="shared" si="10"/>
        <v>2.9231073477474178E-2</v>
      </c>
      <c r="G60" s="199">
        <f t="shared" si="10"/>
        <v>2.9231073477474168E-2</v>
      </c>
      <c r="H60" s="199">
        <f t="shared" si="10"/>
        <v>2.9231073477474164E-2</v>
      </c>
      <c r="I60" s="199">
        <f t="shared" si="10"/>
        <v>2.9231073477474171E-2</v>
      </c>
      <c r="J60" s="199">
        <f t="shared" si="10"/>
        <v>2.9231073477474168E-2</v>
      </c>
      <c r="K60" s="199">
        <f t="shared" si="10"/>
        <v>2.9231073477474171E-2</v>
      </c>
      <c r="L60" s="199">
        <f t="shared" si="10"/>
        <v>2.9231073477474171E-2</v>
      </c>
      <c r="M60" s="199">
        <f t="shared" si="10"/>
        <v>2.9231073477474175E-2</v>
      </c>
      <c r="N60" s="199">
        <f t="shared" si="10"/>
        <v>2.9231073477474171E-2</v>
      </c>
      <c r="O60" s="199">
        <f t="shared" si="10"/>
        <v>2.9231073477474164E-2</v>
      </c>
      <c r="P60" s="199">
        <f t="shared" si="10"/>
        <v>2.9231073477474175E-2</v>
      </c>
      <c r="Q60" s="199">
        <f t="shared" si="10"/>
        <v>2.9231073477474171E-2</v>
      </c>
    </row>
    <row r="61" spans="1:17" x14ac:dyDescent="0.25">
      <c r="A61" s="142" t="s">
        <v>286</v>
      </c>
      <c r="B61" s="199">
        <f t="shared" ref="B61:Q61" si="11">IF(B$25=0,0,B$25/B$5)</f>
        <v>1.252760291891751E-2</v>
      </c>
      <c r="C61" s="199">
        <f t="shared" si="11"/>
        <v>1.2527602918917505E-2</v>
      </c>
      <c r="D61" s="199">
        <f t="shared" si="11"/>
        <v>1.252760291891751E-2</v>
      </c>
      <c r="E61" s="199">
        <f t="shared" si="11"/>
        <v>1.2527602918917509E-2</v>
      </c>
      <c r="F61" s="199">
        <f t="shared" si="11"/>
        <v>1.2527602918917509E-2</v>
      </c>
      <c r="G61" s="199">
        <f t="shared" si="11"/>
        <v>1.2527602918917505E-2</v>
      </c>
      <c r="H61" s="199">
        <f t="shared" si="11"/>
        <v>1.2527602918917505E-2</v>
      </c>
      <c r="I61" s="199">
        <f t="shared" si="11"/>
        <v>1.2527602918917507E-2</v>
      </c>
      <c r="J61" s="199">
        <f t="shared" si="11"/>
        <v>1.2527602918917507E-2</v>
      </c>
      <c r="K61" s="199">
        <f t="shared" si="11"/>
        <v>1.2527602918917507E-2</v>
      </c>
      <c r="L61" s="199">
        <f t="shared" si="11"/>
        <v>1.2527602918917507E-2</v>
      </c>
      <c r="M61" s="199">
        <f t="shared" si="11"/>
        <v>1.2527602918917507E-2</v>
      </c>
      <c r="N61" s="199">
        <f t="shared" si="11"/>
        <v>1.2527602918917507E-2</v>
      </c>
      <c r="O61" s="199">
        <f t="shared" si="11"/>
        <v>1.2527602918917503E-2</v>
      </c>
      <c r="P61" s="199">
        <f t="shared" si="11"/>
        <v>1.2527602918917509E-2</v>
      </c>
      <c r="Q61" s="199">
        <f t="shared" si="11"/>
        <v>1.2527602918917507E-2</v>
      </c>
    </row>
    <row r="62" spans="1:17" x14ac:dyDescent="0.25">
      <c r="A62" s="127" t="s">
        <v>281</v>
      </c>
      <c r="B62" s="200">
        <f t="shared" ref="B62:Q62" si="12">IF(B$26=0,0,B$26/B$5)</f>
        <v>0.26725552893690679</v>
      </c>
      <c r="C62" s="200">
        <f t="shared" si="12"/>
        <v>0.26725552893690668</v>
      </c>
      <c r="D62" s="200">
        <f t="shared" si="12"/>
        <v>0.26725552893690679</v>
      </c>
      <c r="E62" s="200">
        <f t="shared" si="12"/>
        <v>0.26725552893690674</v>
      </c>
      <c r="F62" s="200">
        <f t="shared" si="12"/>
        <v>0.26725552893690679</v>
      </c>
      <c r="G62" s="200">
        <f t="shared" si="12"/>
        <v>0.26725552893690668</v>
      </c>
      <c r="H62" s="200">
        <f t="shared" si="12"/>
        <v>0.26725552893690668</v>
      </c>
      <c r="I62" s="200">
        <f t="shared" si="12"/>
        <v>0.26725552893690674</v>
      </c>
      <c r="J62" s="200">
        <f t="shared" si="12"/>
        <v>0.26725552893690674</v>
      </c>
      <c r="K62" s="200">
        <f t="shared" si="12"/>
        <v>0.26725552893690674</v>
      </c>
      <c r="L62" s="200">
        <f t="shared" si="12"/>
        <v>0.26725552893690679</v>
      </c>
      <c r="M62" s="200">
        <f t="shared" si="12"/>
        <v>0.26725552893690679</v>
      </c>
      <c r="N62" s="200">
        <f t="shared" si="12"/>
        <v>0.26725552893690674</v>
      </c>
      <c r="O62" s="200">
        <f t="shared" si="12"/>
        <v>0.26725552893690674</v>
      </c>
      <c r="P62" s="200">
        <f t="shared" si="12"/>
        <v>0.26725552893690674</v>
      </c>
      <c r="Q62" s="200">
        <f t="shared" si="12"/>
        <v>0.26725552893690674</v>
      </c>
    </row>
    <row r="63" spans="1:17" x14ac:dyDescent="0.25">
      <c r="A63" s="142" t="s">
        <v>285</v>
      </c>
      <c r="B63" s="199">
        <f t="shared" ref="B63:Q63" si="13">IF(B$27=0,0,B$27/B$5)</f>
        <v>0.19377137970561029</v>
      </c>
      <c r="C63" s="199">
        <f t="shared" si="13"/>
        <v>0.19377137970561009</v>
      </c>
      <c r="D63" s="199">
        <f t="shared" si="13"/>
        <v>0.18932453504089725</v>
      </c>
      <c r="E63" s="199">
        <f t="shared" si="13"/>
        <v>0.19377137970561051</v>
      </c>
      <c r="F63" s="199">
        <f t="shared" si="13"/>
        <v>0.19377137970561059</v>
      </c>
      <c r="G63" s="199">
        <f t="shared" si="13"/>
        <v>0.19377137970561012</v>
      </c>
      <c r="H63" s="199">
        <f t="shared" si="13"/>
        <v>0.19377137970561012</v>
      </c>
      <c r="I63" s="199">
        <f t="shared" si="13"/>
        <v>0.19377137970561034</v>
      </c>
      <c r="J63" s="199">
        <f t="shared" si="13"/>
        <v>0.19377137970561051</v>
      </c>
      <c r="K63" s="199">
        <f t="shared" si="13"/>
        <v>0.1937713797056104</v>
      </c>
      <c r="L63" s="199">
        <f t="shared" si="13"/>
        <v>0.19377137970561017</v>
      </c>
      <c r="M63" s="199">
        <f t="shared" si="13"/>
        <v>0.19377137970561048</v>
      </c>
      <c r="N63" s="199">
        <f t="shared" si="13"/>
        <v>0.1937713797056104</v>
      </c>
      <c r="O63" s="199">
        <f t="shared" si="13"/>
        <v>0.19377137970561026</v>
      </c>
      <c r="P63" s="199">
        <f t="shared" si="13"/>
        <v>0.19377137970561031</v>
      </c>
      <c r="Q63" s="199">
        <f t="shared" si="13"/>
        <v>0.14508391277027874</v>
      </c>
    </row>
    <row r="64" spans="1:17" x14ac:dyDescent="0.25">
      <c r="A64" s="142" t="s">
        <v>284</v>
      </c>
      <c r="B64" s="199">
        <f t="shared" ref="B64:Q64" si="14">IF(B$33=0,0,B$33/B$5)</f>
        <v>7.3484149231296494E-2</v>
      </c>
      <c r="C64" s="199">
        <f t="shared" si="14"/>
        <v>7.348414923129655E-2</v>
      </c>
      <c r="D64" s="199">
        <f t="shared" si="14"/>
        <v>7.7930993896009534E-2</v>
      </c>
      <c r="E64" s="199">
        <f t="shared" si="14"/>
        <v>7.3484149231296231E-2</v>
      </c>
      <c r="F64" s="199">
        <f t="shared" si="14"/>
        <v>7.3484149231296217E-2</v>
      </c>
      <c r="G64" s="199">
        <f t="shared" si="14"/>
        <v>7.3484149231296564E-2</v>
      </c>
      <c r="H64" s="199">
        <f t="shared" si="14"/>
        <v>7.3484149231296578E-2</v>
      </c>
      <c r="I64" s="199">
        <f t="shared" si="14"/>
        <v>7.3484149231296383E-2</v>
      </c>
      <c r="J64" s="199">
        <f t="shared" si="14"/>
        <v>7.3484149231296231E-2</v>
      </c>
      <c r="K64" s="199">
        <f t="shared" si="14"/>
        <v>7.3484149231296356E-2</v>
      </c>
      <c r="L64" s="199">
        <f t="shared" si="14"/>
        <v>7.3484149231296564E-2</v>
      </c>
      <c r="M64" s="199">
        <f t="shared" si="14"/>
        <v>7.3484149231296286E-2</v>
      </c>
      <c r="N64" s="199">
        <f t="shared" si="14"/>
        <v>7.348414923129637E-2</v>
      </c>
      <c r="O64" s="199">
        <f t="shared" si="14"/>
        <v>7.3484149231296467E-2</v>
      </c>
      <c r="P64" s="199">
        <f t="shared" si="14"/>
        <v>7.3484149231296439E-2</v>
      </c>
      <c r="Q64" s="199">
        <f t="shared" si="14"/>
        <v>0.12217161616662794</v>
      </c>
    </row>
    <row r="65" spans="1:17" x14ac:dyDescent="0.25">
      <c r="A65" s="127" t="s">
        <v>280</v>
      </c>
      <c r="B65" s="200">
        <f t="shared" ref="B65:Q65" si="15">IF(B$34=0,0,B$34/B$5)</f>
        <v>0.23804510863172959</v>
      </c>
      <c r="C65" s="200">
        <f t="shared" si="15"/>
        <v>0.31263026484924566</v>
      </c>
      <c r="D65" s="200">
        <f t="shared" si="15"/>
        <v>0.36222140622514359</v>
      </c>
      <c r="E65" s="200">
        <f t="shared" si="15"/>
        <v>0.29467008529323685</v>
      </c>
      <c r="F65" s="200">
        <f t="shared" si="15"/>
        <v>0.3254141720045281</v>
      </c>
      <c r="G65" s="200">
        <f t="shared" si="15"/>
        <v>0.29823078934153446</v>
      </c>
      <c r="H65" s="200">
        <f t="shared" si="15"/>
        <v>0.28229779233256808</v>
      </c>
      <c r="I65" s="200">
        <f t="shared" si="15"/>
        <v>0.26586441794889781</v>
      </c>
      <c r="J65" s="200">
        <f t="shared" si="15"/>
        <v>0.21346543354137806</v>
      </c>
      <c r="K65" s="200">
        <f t="shared" si="15"/>
        <v>0.22064975098763778</v>
      </c>
      <c r="L65" s="200">
        <f t="shared" si="15"/>
        <v>0.2574077595080233</v>
      </c>
      <c r="M65" s="200">
        <f t="shared" si="15"/>
        <v>6.9190115903507779E-2</v>
      </c>
      <c r="N65" s="200">
        <f t="shared" si="15"/>
        <v>0.19466333380202952</v>
      </c>
      <c r="O65" s="200">
        <f t="shared" si="15"/>
        <v>0.24800758012818627</v>
      </c>
      <c r="P65" s="200">
        <f t="shared" si="15"/>
        <v>0.17478000892089701</v>
      </c>
      <c r="Q65" s="200">
        <f t="shared" si="15"/>
        <v>0.14105019651521272</v>
      </c>
    </row>
    <row r="66" spans="1:17" x14ac:dyDescent="0.25">
      <c r="A66" s="127" t="s">
        <v>279</v>
      </c>
      <c r="B66" s="200">
        <f t="shared" ref="B66:Q66" si="16">IF(B$45=0,0,B$45/B$5)</f>
        <v>7.5165617513505034E-2</v>
      </c>
      <c r="C66" s="200">
        <f t="shared" si="16"/>
        <v>7.5165617513504979E-2</v>
      </c>
      <c r="D66" s="200">
        <f t="shared" si="16"/>
        <v>7.516561751350502E-2</v>
      </c>
      <c r="E66" s="200">
        <f t="shared" si="16"/>
        <v>7.5165617513505006E-2</v>
      </c>
      <c r="F66" s="200">
        <f t="shared" si="16"/>
        <v>7.516561751350502E-2</v>
      </c>
      <c r="G66" s="200">
        <f t="shared" si="16"/>
        <v>7.5165617513504993E-2</v>
      </c>
      <c r="H66" s="200">
        <f t="shared" si="16"/>
        <v>7.5165617513504993E-2</v>
      </c>
      <c r="I66" s="200">
        <f t="shared" si="16"/>
        <v>7.5165617513505006E-2</v>
      </c>
      <c r="J66" s="200">
        <f t="shared" si="16"/>
        <v>7.5165617513505006E-2</v>
      </c>
      <c r="K66" s="200">
        <f t="shared" si="16"/>
        <v>7.5165617513505006E-2</v>
      </c>
      <c r="L66" s="200">
        <f t="shared" si="16"/>
        <v>7.5165617513505006E-2</v>
      </c>
      <c r="M66" s="200">
        <f t="shared" si="16"/>
        <v>7.516561751350502E-2</v>
      </c>
      <c r="N66" s="200">
        <f t="shared" si="16"/>
        <v>7.5165617513505006E-2</v>
      </c>
      <c r="O66" s="200">
        <f t="shared" si="16"/>
        <v>7.5165617513504979E-2</v>
      </c>
      <c r="P66" s="200">
        <f t="shared" si="16"/>
        <v>7.5165617513505006E-2</v>
      </c>
      <c r="Q66" s="200">
        <f t="shared" si="16"/>
        <v>7.5165617513505006E-2</v>
      </c>
    </row>
    <row r="67" spans="1:17" x14ac:dyDescent="0.25">
      <c r="A67" s="72" t="s">
        <v>278</v>
      </c>
      <c r="B67" s="71">
        <f t="shared" ref="B67:Q67" si="17">IF(B$46=0,0,B$46/B$5)</f>
        <v>0.1386181524637235</v>
      </c>
      <c r="C67" s="71">
        <f t="shared" si="17"/>
        <v>6.4032996246207355E-2</v>
      </c>
      <c r="D67" s="71">
        <f t="shared" si="17"/>
        <v>1.444185487030933E-2</v>
      </c>
      <c r="E67" s="71">
        <f t="shared" si="17"/>
        <v>8.1993175802216003E-2</v>
      </c>
      <c r="F67" s="71">
        <f t="shared" si="17"/>
        <v>5.1249089090924738E-2</v>
      </c>
      <c r="G67" s="71">
        <f t="shared" si="17"/>
        <v>7.8432471753918515E-2</v>
      </c>
      <c r="H67" s="71">
        <f t="shared" si="17"/>
        <v>9.4365468762884847E-2</v>
      </c>
      <c r="I67" s="71">
        <f t="shared" si="17"/>
        <v>0.11079884314655521</v>
      </c>
      <c r="J67" s="71">
        <f t="shared" si="17"/>
        <v>0.1631978275540748</v>
      </c>
      <c r="K67" s="71">
        <f t="shared" si="17"/>
        <v>0.15601351010781517</v>
      </c>
      <c r="L67" s="71">
        <f t="shared" si="17"/>
        <v>0.11925550158742965</v>
      </c>
      <c r="M67" s="71">
        <f t="shared" si="17"/>
        <v>0.30747314519194502</v>
      </c>
      <c r="N67" s="71">
        <f t="shared" si="17"/>
        <v>0.1819999272934234</v>
      </c>
      <c r="O67" s="71">
        <f t="shared" si="17"/>
        <v>0.12865568096726668</v>
      </c>
      <c r="P67" s="71">
        <f t="shared" si="17"/>
        <v>0.20188325217455599</v>
      </c>
      <c r="Q67" s="71">
        <f t="shared" si="17"/>
        <v>0.23561306458024028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32.202742623672258</v>
      </c>
      <c r="C71" s="230">
        <f t="shared" si="18"/>
        <v>32.167791655553934</v>
      </c>
      <c r="D71" s="230">
        <f t="shared" si="18"/>
        <v>31.591098188835751</v>
      </c>
      <c r="E71" s="230">
        <f t="shared" si="18"/>
        <v>31.803081422072218</v>
      </c>
      <c r="F71" s="230">
        <f t="shared" si="18"/>
        <v>31.580769943575511</v>
      </c>
      <c r="G71" s="230">
        <f t="shared" si="18"/>
        <v>31.145111779439095</v>
      </c>
      <c r="H71" s="230">
        <f t="shared" si="18"/>
        <v>31.196450429886003</v>
      </c>
      <c r="I71" s="230">
        <f t="shared" si="18"/>
        <v>31.345057523942877</v>
      </c>
      <c r="J71" s="230">
        <f t="shared" si="18"/>
        <v>31.674501516172135</v>
      </c>
      <c r="K71" s="230">
        <f t="shared" si="18"/>
        <v>31.618763101031078</v>
      </c>
      <c r="L71" s="230">
        <f t="shared" si="18"/>
        <v>31.139846876755019</v>
      </c>
      <c r="M71" s="230">
        <f t="shared" si="18"/>
        <v>32.573902873235419</v>
      </c>
      <c r="N71" s="230">
        <f t="shared" si="18"/>
        <v>31.742722941388692</v>
      </c>
      <c r="O71" s="230">
        <f t="shared" si="18"/>
        <v>31.360643549088511</v>
      </c>
      <c r="P71" s="230">
        <f t="shared" si="18"/>
        <v>31.852800342440887</v>
      </c>
      <c r="Q71" s="230">
        <f t="shared" si="18"/>
        <v>31.632946540593558</v>
      </c>
    </row>
    <row r="72" spans="1:17" x14ac:dyDescent="0.25">
      <c r="A72" s="132" t="s">
        <v>83</v>
      </c>
      <c r="B72" s="275">
        <f>IF(B$6=0,0,B$6/TRE!B$5*1000)</f>
        <v>0.84859611392715684</v>
      </c>
      <c r="C72" s="275">
        <f>IF(C$6=0,0,C$6/TRE!C$5*1000)</f>
        <v>0.84767509747617309</v>
      </c>
      <c r="D72" s="275">
        <f>IF(D$6=0,0,D$6/TRE!D$5*1000)</f>
        <v>0.8324782603463915</v>
      </c>
      <c r="E72" s="275">
        <f>IF(E$6=0,0,E$6/TRE!E$5*1000)</f>
        <v>0.83806437299662107</v>
      </c>
      <c r="F72" s="275">
        <f>IF(F$6=0,0,F$6/TRE!F$5*1000)</f>
        <v>0.83220609381405763</v>
      </c>
      <c r="G72" s="275">
        <f>IF(G$6=0,0,G$6/TRE!G$5*1000)</f>
        <v>0.82072577273062763</v>
      </c>
      <c r="H72" s="275">
        <f>IF(H$6=0,0,H$6/TRE!H$5*1000)</f>
        <v>0.82207863201260356</v>
      </c>
      <c r="I72" s="275">
        <f>IF(I$6=0,0,I$6/TRE!I$5*1000)</f>
        <v>0.8259946774250202</v>
      </c>
      <c r="J72" s="275">
        <f>IF(J$6=0,0,J$6/TRE!J$5*1000)</f>
        <v>0.83467607747934025</v>
      </c>
      <c r="K72" s="275">
        <f>IF(K$6=0,0,K$6/TRE!K$5*1000)</f>
        <v>0.83320727704088349</v>
      </c>
      <c r="L72" s="275">
        <f>IF(L$6=0,0,L$6/TRE!L$5*1000)</f>
        <v>0.82058703374152597</v>
      </c>
      <c r="M72" s="275">
        <f>IF(M$6=0,0,M$6/TRE!M$5*1000)</f>
        <v>0.85837680711544484</v>
      </c>
      <c r="N72" s="275">
        <f>IF(N$6=0,0,N$6/TRE!N$5*1000)</f>
        <v>0.83647382610596754</v>
      </c>
      <c r="O72" s="275">
        <f>IF(O$6=0,0,O$6/TRE!O$5*1000)</f>
        <v>0.82640539524880052</v>
      </c>
      <c r="P72" s="275">
        <f>IF(P$6=0,0,P$6/TRE!P$5*1000)</f>
        <v>0.83937454968270497</v>
      </c>
      <c r="Q72" s="275">
        <f>IF(Q$6=0,0,Q$6/TRE!Q$5*1000)</f>
        <v>0.83358103438930242</v>
      </c>
    </row>
    <row r="73" spans="1:17" x14ac:dyDescent="0.25">
      <c r="A73" s="76" t="s">
        <v>82</v>
      </c>
      <c r="B73" s="274">
        <f>IF(B$7=0,0,B$7/TRE!B$5*1000)</f>
        <v>1.060745142408946</v>
      </c>
      <c r="C73" s="274">
        <f>IF(C$7=0,0,C$7/TRE!C$5*1000)</f>
        <v>1.0595938718452163</v>
      </c>
      <c r="D73" s="274">
        <f>IF(D$7=0,0,D$7/TRE!D$5*1000)</f>
        <v>1.0405978254329893</v>
      </c>
      <c r="E73" s="274">
        <f>IF(E$7=0,0,E$7/TRE!E$5*1000)</f>
        <v>1.0475804662457762</v>
      </c>
      <c r="F73" s="274">
        <f>IF(F$7=0,0,F$7/TRE!F$5*1000)</f>
        <v>1.0402576172675719</v>
      </c>
      <c r="G73" s="274">
        <f>IF(G$7=0,0,G$7/TRE!G$5*1000)</f>
        <v>1.0259072159132845</v>
      </c>
      <c r="H73" s="274">
        <f>IF(H$7=0,0,H$7/TRE!H$5*1000)</f>
        <v>1.0275982900157543</v>
      </c>
      <c r="I73" s="274">
        <f>IF(I$7=0,0,I$7/TRE!I$5*1000)</f>
        <v>1.0324933467812751</v>
      </c>
      <c r="J73" s="274">
        <f>IF(J$7=0,0,J$7/TRE!J$5*1000)</f>
        <v>1.0433450968491751</v>
      </c>
      <c r="K73" s="274">
        <f>IF(K$7=0,0,K$7/TRE!K$5*1000)</f>
        <v>1.0415090963011042</v>
      </c>
      <c r="L73" s="274">
        <f>IF(L$7=0,0,L$7/TRE!L$5*1000)</f>
        <v>1.0257337921769072</v>
      </c>
      <c r="M73" s="274">
        <f>IF(M$7=0,0,M$7/TRE!M$5*1000)</f>
        <v>1.0729710088943059</v>
      </c>
      <c r="N73" s="274">
        <f>IF(N$7=0,0,N$7/TRE!N$5*1000)</f>
        <v>1.0455922826324595</v>
      </c>
      <c r="O73" s="274">
        <f>IF(O$7=0,0,O$7/TRE!O$5*1000)</f>
        <v>1.0330067440610005</v>
      </c>
      <c r="P73" s="274">
        <f>IF(P$7=0,0,P$7/TRE!P$5*1000)</f>
        <v>1.0492181871033812</v>
      </c>
      <c r="Q73" s="274">
        <f>IF(Q$7=0,0,Q$7/TRE!Q$5*1000)</f>
        <v>1.0419762929866281</v>
      </c>
    </row>
    <row r="74" spans="1:17" x14ac:dyDescent="0.25">
      <c r="A74" s="76" t="s">
        <v>81</v>
      </c>
      <c r="B74" s="274">
        <f>IF(B$8=0,0,B$8/TRE!B$5*1000)</f>
        <v>1.4585245708123009</v>
      </c>
      <c r="C74" s="274">
        <f>IF(C$8=0,0,C$8/TRE!C$5*1000)</f>
        <v>1.4569415737871723</v>
      </c>
      <c r="D74" s="274">
        <f>IF(D$8=0,0,D$8/TRE!D$5*1000)</f>
        <v>1.4308220099703601</v>
      </c>
      <c r="E74" s="274">
        <f>IF(E$8=0,0,E$8/TRE!E$5*1000)</f>
        <v>1.4404231410879422</v>
      </c>
      <c r="F74" s="274">
        <f>IF(F$8=0,0,F$8/TRE!F$5*1000)</f>
        <v>1.4303542237429114</v>
      </c>
      <c r="G74" s="274">
        <f>IF(G$8=0,0,G$8/TRE!G$5*1000)</f>
        <v>1.4106224218807664</v>
      </c>
      <c r="H74" s="274">
        <f>IF(H$8=0,0,H$8/TRE!H$5*1000)</f>
        <v>1.4129476487716621</v>
      </c>
      <c r="I74" s="274">
        <f>IF(I$8=0,0,I$8/TRE!I$5*1000)</f>
        <v>1.4196783518242533</v>
      </c>
      <c r="J74" s="274">
        <f>IF(J$8=0,0,J$8/TRE!J$5*1000)</f>
        <v>1.4345995081676159</v>
      </c>
      <c r="K74" s="274">
        <f>IF(K$8=0,0,K$8/TRE!K$5*1000)</f>
        <v>1.4320750074140183</v>
      </c>
      <c r="L74" s="274">
        <f>IF(L$8=0,0,L$8/TRE!L$5*1000)</f>
        <v>1.4103839642432474</v>
      </c>
      <c r="M74" s="274">
        <f>IF(M$8=0,0,M$8/TRE!M$5*1000)</f>
        <v>1.4753351372296708</v>
      </c>
      <c r="N74" s="274">
        <f>IF(N$8=0,0,N$8/TRE!N$5*1000)</f>
        <v>1.4376893886196318</v>
      </c>
      <c r="O74" s="274">
        <f>IF(O$8=0,0,O$8/TRE!O$5*1000)</f>
        <v>1.4203842730838758</v>
      </c>
      <c r="P74" s="274">
        <f>IF(P$8=0,0,P$8/TRE!P$5*1000)</f>
        <v>1.4426750072671495</v>
      </c>
      <c r="Q74" s="274">
        <f>IF(Q$8=0,0,Q$8/TRE!Q$5*1000)</f>
        <v>1.4327174028566134</v>
      </c>
    </row>
    <row r="75" spans="1:17" x14ac:dyDescent="0.25">
      <c r="A75" s="76" t="s">
        <v>80</v>
      </c>
      <c r="B75" s="274">
        <f>IF(B$9=0,0,B$9/TRE!B$5*1000)</f>
        <v>0.9281519996078279</v>
      </c>
      <c r="C75" s="274">
        <f>IF(C$9=0,0,C$9/TRE!C$5*1000)</f>
        <v>0.92714463786456425</v>
      </c>
      <c r="D75" s="274">
        <f>IF(D$9=0,0,D$9/TRE!D$5*1000)</f>
        <v>0.9105230972538656</v>
      </c>
      <c r="E75" s="274">
        <f>IF(E$9=0,0,E$9/TRE!E$5*1000)</f>
        <v>0.91663290796505414</v>
      </c>
      <c r="F75" s="274">
        <f>IF(F$9=0,0,F$9/TRE!F$5*1000)</f>
        <v>0.91022541510912547</v>
      </c>
      <c r="G75" s="274">
        <f>IF(G$9=0,0,G$9/TRE!G$5*1000)</f>
        <v>0.89766881392412401</v>
      </c>
      <c r="H75" s="274">
        <f>IF(H$9=0,0,H$9/TRE!H$5*1000)</f>
        <v>0.89914850376378519</v>
      </c>
      <c r="I75" s="274">
        <f>IF(I$9=0,0,I$9/TRE!I$5*1000)</f>
        <v>0.90343167843361594</v>
      </c>
      <c r="J75" s="274">
        <f>IF(J$9=0,0,J$9/TRE!J$5*1000)</f>
        <v>0.9129269597430284</v>
      </c>
      <c r="K75" s="274">
        <f>IF(K$9=0,0,K$9/TRE!K$5*1000)</f>
        <v>0.91132045926346628</v>
      </c>
      <c r="L75" s="274">
        <f>IF(L$9=0,0,L$9/TRE!L$5*1000)</f>
        <v>0.89751706815479393</v>
      </c>
      <c r="M75" s="274">
        <f>IF(M$9=0,0,M$9/TRE!M$5*1000)</f>
        <v>0.93884963278251776</v>
      </c>
      <c r="N75" s="274">
        <f>IF(N$9=0,0,N$9/TRE!N$5*1000)</f>
        <v>0.91489324730340216</v>
      </c>
      <c r="O75" s="274">
        <f>IF(O$9=0,0,O$9/TRE!O$5*1000)</f>
        <v>0.9038809010533756</v>
      </c>
      <c r="P75" s="274">
        <f>IF(P$9=0,0,P$9/TRE!P$5*1000)</f>
        <v>0.91806591371545865</v>
      </c>
      <c r="Q75" s="274">
        <f>IF(Q$9=0,0,Q$9/TRE!Q$5*1000)</f>
        <v>0.91172925636329949</v>
      </c>
    </row>
    <row r="76" spans="1:17" x14ac:dyDescent="0.25">
      <c r="A76" s="129" t="s">
        <v>79</v>
      </c>
      <c r="B76" s="273">
        <f>IF(B$10=0,0,B$10/TRE!B$5*1000)</f>
        <v>0.71600297112603861</v>
      </c>
      <c r="C76" s="273">
        <f>IF(C$10=0,0,C$10/TRE!C$5*1000)</f>
        <v>0.71522586349552109</v>
      </c>
      <c r="D76" s="273">
        <f>IF(D$10=0,0,D$10/TRE!D$5*1000)</f>
        <v>0.7024035321672677</v>
      </c>
      <c r="E76" s="273">
        <f>IF(E$10=0,0,E$10/TRE!E$5*1000)</f>
        <v>0.70711681471589893</v>
      </c>
      <c r="F76" s="273">
        <f>IF(F$10=0,0,F$10/TRE!F$5*1000)</f>
        <v>0.70217389165561106</v>
      </c>
      <c r="G76" s="273">
        <f>IF(G$10=0,0,G$10/TRE!G$5*1000)</f>
        <v>0.69248737074146716</v>
      </c>
      <c r="H76" s="273">
        <f>IF(H$10=0,0,H$10/TRE!H$5*1000)</f>
        <v>0.69362884576063422</v>
      </c>
      <c r="I76" s="273">
        <f>IF(I$10=0,0,I$10/TRE!I$5*1000)</f>
        <v>0.69693300907736078</v>
      </c>
      <c r="J76" s="273">
        <f>IF(J$10=0,0,J$10/TRE!J$5*1000)</f>
        <v>0.70425794037319334</v>
      </c>
      <c r="K76" s="273">
        <f>IF(K$10=0,0,K$10/TRE!K$5*1000)</f>
        <v>0.70301864000324543</v>
      </c>
      <c r="L76" s="273">
        <f>IF(L$10=0,0,L$10/TRE!L$5*1000)</f>
        <v>0.69237030971941238</v>
      </c>
      <c r="M76" s="273">
        <f>IF(M$10=0,0,M$10/TRE!M$5*1000)</f>
        <v>0.72425543100365641</v>
      </c>
      <c r="N76" s="273">
        <f>IF(N$10=0,0,N$10/TRE!N$5*1000)</f>
        <v>0.70577479077691008</v>
      </c>
      <c r="O76" s="273">
        <f>IF(O$10=0,0,O$10/TRE!O$5*1000)</f>
        <v>0.69727955224117544</v>
      </c>
      <c r="P76" s="273">
        <f>IF(P$10=0,0,P$10/TRE!P$5*1000)</f>
        <v>0.70822227629478229</v>
      </c>
      <c r="Q76" s="273">
        <f>IF(Q$10=0,0,Q$10/TRE!Q$5*1000)</f>
        <v>0.70333399776597394</v>
      </c>
    </row>
    <row r="77" spans="1:17" x14ac:dyDescent="0.25">
      <c r="A77" s="127" t="s">
        <v>283</v>
      </c>
      <c r="B77" s="296">
        <f>IF(B$15=0,0,B$15/TRE!B$5*1000)</f>
        <v>2.6894878165964382</v>
      </c>
      <c r="C77" s="296">
        <f>IF(C$15=0,0,C$15/TRE!C$5*1000)</f>
        <v>2.68656880426165</v>
      </c>
      <c r="D77" s="296">
        <f>IF(D$15=0,0,D$15/TRE!D$5*1000)</f>
        <v>2.6384048925484547</v>
      </c>
      <c r="E77" s="296">
        <f>IF(E$15=0,0,E$15/TRE!E$5*1000)</f>
        <v>2.6561091710248204</v>
      </c>
      <c r="F77" s="296">
        <f>IF(F$15=0,0,F$15/TRE!F$5*1000)</f>
        <v>2.6375423048453253</v>
      </c>
      <c r="G77" s="296">
        <f>IF(G$15=0,0,G$15/TRE!G$5*1000)</f>
        <v>2.601157288254087</v>
      </c>
      <c r="H77" s="296">
        <f>IF(H$15=0,0,H$15/TRE!H$5*1000)</f>
        <v>2.6054449564353668</v>
      </c>
      <c r="I77" s="296">
        <f>IF(I$15=0,0,I$15/TRE!I$5*1000)</f>
        <v>2.6178562275372252</v>
      </c>
      <c r="J77" s="296">
        <f>IF(J$15=0,0,J$15/TRE!J$5*1000)</f>
        <v>2.6453705176616995</v>
      </c>
      <c r="K77" s="296">
        <f>IF(K$15=0,0,K$15/TRE!K$5*1000)</f>
        <v>2.6407153927802529</v>
      </c>
      <c r="L77" s="296">
        <f>IF(L$15=0,0,L$15/TRE!L$5*1000)</f>
        <v>2.6007175775192017</v>
      </c>
      <c r="M77" s="296">
        <f>IF(M$15=0,0,M$15/TRE!M$5*1000)</f>
        <v>2.7204861381018621</v>
      </c>
      <c r="N77" s="296">
        <f>IF(N$15=0,0,N$15/TRE!N$5*1000)</f>
        <v>2.6510681904995375</v>
      </c>
      <c r="O77" s="296">
        <f>IF(O$15=0,0,O$15/TRE!O$5*1000)</f>
        <v>2.6191579310979503</v>
      </c>
      <c r="P77" s="296">
        <f>IF(P$15=0,0,P$15/TRE!P$5*1000)</f>
        <v>2.660261563637726</v>
      </c>
      <c r="Q77" s="296">
        <f>IF(Q$15=0,0,Q$15/TRE!Q$5*1000)</f>
        <v>2.6418999561060081</v>
      </c>
    </row>
    <row r="78" spans="1:17" x14ac:dyDescent="0.25">
      <c r="A78" s="127" t="s">
        <v>282</v>
      </c>
      <c r="B78" s="296">
        <f>IF(B$23=0,0,B$23/TRE!B$5*1000)</f>
        <v>1.3447439082982191</v>
      </c>
      <c r="C78" s="296">
        <f>IF(C$23=0,0,C$23/TRE!C$5*1000)</f>
        <v>1.343284402130825</v>
      </c>
      <c r="D78" s="296">
        <f>IF(D$23=0,0,D$23/TRE!D$5*1000)</f>
        <v>1.3192024462742273</v>
      </c>
      <c r="E78" s="296">
        <f>IF(E$23=0,0,E$23/TRE!E$5*1000)</f>
        <v>1.3280545855124102</v>
      </c>
      <c r="F78" s="296">
        <f>IF(F$23=0,0,F$23/TRE!F$5*1000)</f>
        <v>1.3187711524226629</v>
      </c>
      <c r="G78" s="296">
        <f>IF(G$23=0,0,G$23/TRE!G$5*1000)</f>
        <v>1.3005786441270435</v>
      </c>
      <c r="H78" s="296">
        <f>IF(H$23=0,0,H$23/TRE!H$5*1000)</f>
        <v>1.3027224782176836</v>
      </c>
      <c r="I78" s="296">
        <f>IF(I$23=0,0,I$23/TRE!I$5*1000)</f>
        <v>1.3089281137686128</v>
      </c>
      <c r="J78" s="296">
        <f>IF(J$23=0,0,J$23/TRE!J$5*1000)</f>
        <v>1.3226852588308498</v>
      </c>
      <c r="K78" s="296">
        <f>IF(K$23=0,0,K$23/TRE!K$5*1000)</f>
        <v>1.3203576963901269</v>
      </c>
      <c r="L78" s="296">
        <f>IF(L$23=0,0,L$23/TRE!L$5*1000)</f>
        <v>1.3003587887596009</v>
      </c>
      <c r="M78" s="296">
        <f>IF(M$23=0,0,M$23/TRE!M$5*1000)</f>
        <v>1.3602430690509311</v>
      </c>
      <c r="N78" s="296">
        <f>IF(N$23=0,0,N$23/TRE!N$5*1000)</f>
        <v>1.3255340952497687</v>
      </c>
      <c r="O78" s="296">
        <f>IF(O$23=0,0,O$23/TRE!O$5*1000)</f>
        <v>1.3095789655489751</v>
      </c>
      <c r="P78" s="296">
        <f>IF(P$23=0,0,P$23/TRE!P$5*1000)</f>
        <v>1.330130781818863</v>
      </c>
      <c r="Q78" s="296">
        <f>IF(Q$23=0,0,Q$23/TRE!Q$5*1000)</f>
        <v>1.3209499780530041</v>
      </c>
    </row>
    <row r="79" spans="1:17" x14ac:dyDescent="0.25">
      <c r="A79" s="127" t="s">
        <v>281</v>
      </c>
      <c r="B79" s="296">
        <f>IF(B$26=0,0,B$26/TRE!B$5*1000)</f>
        <v>8.6063610131085984</v>
      </c>
      <c r="C79" s="296">
        <f>IF(C$26=0,0,C$26/TRE!C$5*1000)</f>
        <v>8.5970201736372811</v>
      </c>
      <c r="D79" s="296">
        <f>IF(D$26=0,0,D$26/TRE!D$5*1000)</f>
        <v>8.4428956561550557</v>
      </c>
      <c r="E79" s="296">
        <f>IF(E$26=0,0,E$26/TRE!E$5*1000)</f>
        <v>8.4995493472794248</v>
      </c>
      <c r="F79" s="296">
        <f>IF(F$26=0,0,F$26/TRE!F$5*1000)</f>
        <v>8.4401353755050419</v>
      </c>
      <c r="G79" s="296">
        <f>IF(G$26=0,0,G$26/TRE!G$5*1000)</f>
        <v>8.3237033224130794</v>
      </c>
      <c r="H79" s="296">
        <f>IF(H$26=0,0,H$26/TRE!H$5*1000)</f>
        <v>8.3374238605931748</v>
      </c>
      <c r="I79" s="296">
        <f>IF(I$26=0,0,I$26/TRE!I$5*1000)</f>
        <v>8.3771399281191208</v>
      </c>
      <c r="J79" s="296">
        <f>IF(J$26=0,0,J$26/TRE!J$5*1000)</f>
        <v>8.4651856565174395</v>
      </c>
      <c r="K79" s="296">
        <f>IF(K$26=0,0,K$26/TRE!K$5*1000)</f>
        <v>8.4502892568968111</v>
      </c>
      <c r="L79" s="296">
        <f>IF(L$26=0,0,L$26/TRE!L$5*1000)</f>
        <v>8.3222962480614466</v>
      </c>
      <c r="M79" s="296">
        <f>IF(M$26=0,0,M$26/TRE!M$5*1000)</f>
        <v>8.7055556419259599</v>
      </c>
      <c r="N79" s="296">
        <f>IF(N$26=0,0,N$26/TRE!N$5*1000)</f>
        <v>8.4834182095985202</v>
      </c>
      <c r="O79" s="296">
        <f>IF(O$26=0,0,O$26/TRE!O$5*1000)</f>
        <v>8.3813053795134422</v>
      </c>
      <c r="P79" s="296">
        <f>IF(P$26=0,0,P$26/TRE!P$5*1000)</f>
        <v>8.5128370036407226</v>
      </c>
      <c r="Q79" s="296">
        <f>IF(Q$26=0,0,Q$26/TRE!Q$5*1000)</f>
        <v>8.4540798595392257</v>
      </c>
    </row>
    <row r="80" spans="1:17" x14ac:dyDescent="0.25">
      <c r="A80" s="127" t="s">
        <v>280</v>
      </c>
      <c r="B80" s="296">
        <f>IF(B$34=0,0,B$34/TRE!B$5*1000)</f>
        <v>7.6657053660916885</v>
      </c>
      <c r="C80" s="296">
        <f>IF(C$34=0,0,C$34/TRE!C$5*1000)</f>
        <v>10.056625224891183</v>
      </c>
      <c r="D80" s="296">
        <f>IF(D$34=0,0,D$34/TRE!D$5*1000)</f>
        <v>11.442972010156671</v>
      </c>
      <c r="E80" s="296">
        <f>IF(E$34=0,0,E$34/TRE!E$5*1000)</f>
        <v>9.3714167152297794</v>
      </c>
      <c r="F80" s="296">
        <f>IF(F$34=0,0,F$34/TRE!F$5*1000)</f>
        <v>10.276830102454113</v>
      </c>
      <c r="G80" s="296">
        <f>IF(G$34=0,0,G$34/TRE!G$5*1000)</f>
        <v>9.2884312701124454</v>
      </c>
      <c r="H80" s="296">
        <f>IF(H$34=0,0,H$34/TRE!H$5*1000)</f>
        <v>8.8066890849692143</v>
      </c>
      <c r="I80" s="296">
        <f>IF(I$34=0,0,I$34/TRE!I$5*1000)</f>
        <v>8.3335354741777916</v>
      </c>
      <c r="J80" s="296">
        <f>IF(J$34=0,0,J$34/TRE!J$5*1000)</f>
        <v>6.7614111983567229</v>
      </c>
      <c r="K80" s="296">
        <f>IF(K$34=0,0,K$34/TRE!K$5*1000)</f>
        <v>6.9766722047796179</v>
      </c>
      <c r="L80" s="296">
        <f>IF(L$34=0,0,L$34/TRE!L$5*1000)</f>
        <v>8.0156382159684263</v>
      </c>
      <c r="M80" s="296">
        <f>IF(M$34=0,0,M$34/TRE!M$5*1000)</f>
        <v>2.2537921152287641</v>
      </c>
      <c r="N80" s="296">
        <f>IF(N$34=0,0,N$34/TRE!N$5*1000)</f>
        <v>6.1791442717248879</v>
      </c>
      <c r="O80" s="296">
        <f>IF(O$34=0,0,O$34/TRE!O$5*1000)</f>
        <v>7.7776773178720573</v>
      </c>
      <c r="P80" s="296">
        <f>IF(P$34=0,0,P$34/TRE!P$5*1000)</f>
        <v>5.5672327280073688</v>
      </c>
      <c r="Q80" s="296">
        <f>IF(Q$34=0,0,Q$34/TRE!Q$5*1000)</f>
        <v>4.46183332590594</v>
      </c>
    </row>
    <row r="81" spans="1:17" x14ac:dyDescent="0.25">
      <c r="A81" s="127" t="s">
        <v>279</v>
      </c>
      <c r="B81" s="296">
        <f>IF(B$45=0,0,B$45/TRE!B$5*1000)</f>
        <v>2.4205390349367937</v>
      </c>
      <c r="C81" s="296">
        <f>IF(C$45=0,0,C$45/TRE!C$5*1000)</f>
        <v>2.4179119238354847</v>
      </c>
      <c r="D81" s="296">
        <f>IF(D$45=0,0,D$45/TRE!D$5*1000)</f>
        <v>2.3745644032936091</v>
      </c>
      <c r="E81" s="296">
        <f>IF(E$45=0,0,E$45/TRE!E$5*1000)</f>
        <v>2.3904982539223374</v>
      </c>
      <c r="F81" s="296">
        <f>IF(F$45=0,0,F$45/TRE!F$5*1000)</f>
        <v>2.3737880743607924</v>
      </c>
      <c r="G81" s="296">
        <f>IF(G$45=0,0,G$45/TRE!G$5*1000)</f>
        <v>2.3410415594286782</v>
      </c>
      <c r="H81" s="296">
        <f>IF(H$45=0,0,H$45/TRE!H$5*1000)</f>
        <v>2.34490046079183</v>
      </c>
      <c r="I81" s="296">
        <f>IF(I$45=0,0,I$45/TRE!I$5*1000)</f>
        <v>2.3560706047835023</v>
      </c>
      <c r="J81" s="296">
        <f>IF(J$45=0,0,J$45/TRE!J$5*1000)</f>
        <v>2.3808334658955292</v>
      </c>
      <c r="K81" s="296">
        <f>IF(K$45=0,0,K$45/TRE!K$5*1000)</f>
        <v>2.3766438535022276</v>
      </c>
      <c r="L81" s="296">
        <f>IF(L$45=0,0,L$45/TRE!L$5*1000)</f>
        <v>2.3406458197672806</v>
      </c>
      <c r="M81" s="296">
        <f>IF(M$45=0,0,M$45/TRE!M$5*1000)</f>
        <v>2.448437524291676</v>
      </c>
      <c r="N81" s="296">
        <f>IF(N$45=0,0,N$45/TRE!N$5*1000)</f>
        <v>2.3859613714495831</v>
      </c>
      <c r="O81" s="296">
        <f>IF(O$45=0,0,O$45/TRE!O$5*1000)</f>
        <v>2.3572421379881541</v>
      </c>
      <c r="P81" s="296">
        <f>IF(P$45=0,0,P$45/TRE!P$5*1000)</f>
        <v>2.3942354072739529</v>
      </c>
      <c r="Q81" s="296">
        <f>IF(Q$45=0,0,Q$45/TRE!Q$5*1000)</f>
        <v>2.3777099604954071</v>
      </c>
    </row>
    <row r="82" spans="1:17" x14ac:dyDescent="0.25">
      <c r="A82" s="72" t="s">
        <v>278</v>
      </c>
      <c r="B82" s="295">
        <f>IF(B$46=0,0,B$46/TRE!B$5*1000)</f>
        <v>4.463884686758246</v>
      </c>
      <c r="C82" s="295">
        <f>IF(C$46=0,0,C$46/TRE!C$5*1000)</f>
        <v>2.0598000823288656</v>
      </c>
      <c r="D82" s="295">
        <f>IF(D$46=0,0,D$46/TRE!D$5*1000)</f>
        <v>0.45623405523685778</v>
      </c>
      <c r="E82" s="295">
        <f>IF(E$46=0,0,E$46/TRE!E$5*1000)</f>
        <v>2.6076356460921577</v>
      </c>
      <c r="F82" s="295">
        <f>IF(F$46=0,0,F$46/TRE!F$5*1000)</f>
        <v>1.6184856923982998</v>
      </c>
      <c r="G82" s="295">
        <f>IF(G$46=0,0,G$46/TRE!G$5*1000)</f>
        <v>2.4427880999134919</v>
      </c>
      <c r="H82" s="295">
        <f>IF(H$46=0,0,H$46/TRE!H$5*1000)</f>
        <v>2.9438676685542937</v>
      </c>
      <c r="I82" s="295">
        <f>IF(I$46=0,0,I$46/TRE!I$5*1000)</f>
        <v>3.4729961120150969</v>
      </c>
      <c r="J82" s="295">
        <f>IF(J$46=0,0,J$46/TRE!J$5*1000)</f>
        <v>5.1692098362975418</v>
      </c>
      <c r="K82" s="295">
        <f>IF(K$46=0,0,K$46/TRE!K$5*1000)</f>
        <v>4.9329542166593257</v>
      </c>
      <c r="L82" s="295">
        <f>IF(L$46=0,0,L$46/TRE!L$5*1000)</f>
        <v>3.713598058643174</v>
      </c>
      <c r="M82" s="295">
        <f>IF(M$46=0,0,M$46/TRE!M$5*1000)</f>
        <v>10.015600367610631</v>
      </c>
      <c r="N82" s="295">
        <f>IF(N$46=0,0,N$46/TRE!N$5*1000)</f>
        <v>5.7771732674280249</v>
      </c>
      <c r="O82" s="295">
        <f>IF(O$46=0,0,O$46/TRE!O$5*1000)</f>
        <v>4.0347249513797019</v>
      </c>
      <c r="P82" s="295">
        <f>IF(P$46=0,0,P$46/TRE!P$5*1000)</f>
        <v>6.4305469239987767</v>
      </c>
      <c r="Q82" s="295">
        <f>IF(Q$46=0,0,Q$46/TRE!Q$5*1000)</f>
        <v>7.4531354761321591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5.3832322708252374</v>
      </c>
      <c r="C5" s="96">
        <v>6.8825557615721369</v>
      </c>
      <c r="D5" s="96">
        <v>8.5364954986410648</v>
      </c>
      <c r="E5" s="96">
        <v>6.8528213417318566</v>
      </c>
      <c r="F5" s="96">
        <v>6.6951916057184739</v>
      </c>
      <c r="G5" s="96">
        <v>5.6830509667541715</v>
      </c>
      <c r="H5" s="96">
        <v>5.6779279121744306</v>
      </c>
      <c r="I5" s="96">
        <v>5.3783300993698822</v>
      </c>
      <c r="J5" s="96">
        <v>3.9260801596106871</v>
      </c>
      <c r="K5" s="96">
        <v>3.4475833474627042</v>
      </c>
      <c r="L5" s="96">
        <v>3.1489235779151952</v>
      </c>
      <c r="M5" s="96">
        <v>1.8612105776100611</v>
      </c>
      <c r="N5" s="96">
        <v>1.7559964240574688</v>
      </c>
      <c r="O5" s="96">
        <v>1.8683115328070719</v>
      </c>
      <c r="P5" s="96">
        <v>2.1075335855300126</v>
      </c>
      <c r="Q5" s="96">
        <v>2.2121950886883739</v>
      </c>
    </row>
    <row r="6" spans="1:17" x14ac:dyDescent="0.25">
      <c r="A6" s="132" t="s">
        <v>83</v>
      </c>
      <c r="B6" s="160">
        <v>0.1233206703077592</v>
      </c>
      <c r="C6" s="160">
        <v>0.15798892538645809</v>
      </c>
      <c r="D6" s="160">
        <v>0.19436016040824025</v>
      </c>
      <c r="E6" s="160">
        <v>0.15707299345174686</v>
      </c>
      <c r="F6" s="160">
        <v>0.15238725080718996</v>
      </c>
      <c r="G6" s="160">
        <v>0.12756582867172178</v>
      </c>
      <c r="H6" s="160">
        <v>0.12766091898070261</v>
      </c>
      <c r="I6" s="160">
        <v>0.12150088319646696</v>
      </c>
      <c r="J6" s="160">
        <v>8.962555562237691E-2</v>
      </c>
      <c r="K6" s="160">
        <v>7.8563814366078163E-2</v>
      </c>
      <c r="L6" s="160">
        <v>7.0671043378714882E-2</v>
      </c>
      <c r="M6" s="160">
        <v>4.3694645370286229E-2</v>
      </c>
      <c r="N6" s="160">
        <v>4.0172671683335638E-2</v>
      </c>
      <c r="O6" s="160">
        <v>4.2227675024752179E-2</v>
      </c>
      <c r="P6" s="160">
        <v>4.8382135500700314E-2</v>
      </c>
      <c r="Q6" s="160">
        <v>5.043429808973849E-2</v>
      </c>
    </row>
    <row r="7" spans="1:17" x14ac:dyDescent="0.25">
      <c r="A7" s="76" t="s">
        <v>82</v>
      </c>
      <c r="B7" s="159">
        <v>3.906185561414937E-2</v>
      </c>
      <c r="C7" s="159">
        <v>5.0043034770077391E-2</v>
      </c>
      <c r="D7" s="159">
        <v>6.1563633282748269E-2</v>
      </c>
      <c r="E7" s="159">
        <v>4.9752913082473899E-2</v>
      </c>
      <c r="F7" s="159">
        <v>4.8268702834751737E-2</v>
      </c>
      <c r="G7" s="159">
        <v>4.0406510672044163E-2</v>
      </c>
      <c r="H7" s="159">
        <v>4.0436630553086363E-2</v>
      </c>
      <c r="I7" s="159">
        <v>3.848543755534066E-2</v>
      </c>
      <c r="J7" s="159">
        <v>2.8388918940533237E-2</v>
      </c>
      <c r="K7" s="159">
        <v>2.4885109411147032E-2</v>
      </c>
      <c r="L7" s="159">
        <v>2.2385072070006066E-2</v>
      </c>
      <c r="M7" s="159">
        <v>1.3840290717736969E-2</v>
      </c>
      <c r="N7" s="159">
        <v>1.2724704601531425E-2</v>
      </c>
      <c r="O7" s="159">
        <v>1.3375627464735786E-2</v>
      </c>
      <c r="P7" s="159">
        <v>1.5325054482076191E-2</v>
      </c>
      <c r="Q7" s="159">
        <v>1.5975077536197764E-2</v>
      </c>
    </row>
    <row r="8" spans="1:17" x14ac:dyDescent="0.25">
      <c r="A8" s="76" t="s">
        <v>81</v>
      </c>
      <c r="B8" s="159">
        <v>0.29130178370499937</v>
      </c>
      <c r="C8" s="159">
        <v>0.3731933637390844</v>
      </c>
      <c r="D8" s="159">
        <v>0.45910763594469256</v>
      </c>
      <c r="E8" s="159">
        <v>0.37102979614195819</v>
      </c>
      <c r="F8" s="159">
        <v>0.35996137438479786</v>
      </c>
      <c r="G8" s="159">
        <v>0.30132947979557667</v>
      </c>
      <c r="H8" s="159">
        <v>0.30155409726278676</v>
      </c>
      <c r="I8" s="159">
        <v>0.28700317561148297</v>
      </c>
      <c r="J8" s="159">
        <v>0.21170890616467344</v>
      </c>
      <c r="K8" s="159">
        <v>0.18557942640429415</v>
      </c>
      <c r="L8" s="159">
        <v>0.1669355262271692</v>
      </c>
      <c r="M8" s="159">
        <v>0.10321325778522721</v>
      </c>
      <c r="N8" s="159">
        <v>9.4893831572164966E-2</v>
      </c>
      <c r="O8" s="159">
        <v>9.9748055421098325E-2</v>
      </c>
      <c r="P8" s="159">
        <v>0.11428580736415445</v>
      </c>
      <c r="Q8" s="159">
        <v>0.11913332093302839</v>
      </c>
    </row>
    <row r="9" spans="1:17" x14ac:dyDescent="0.25">
      <c r="A9" s="76" t="s">
        <v>80</v>
      </c>
      <c r="B9" s="159">
        <v>0.13343064240004698</v>
      </c>
      <c r="C9" s="159">
        <v>0.17094104138259639</v>
      </c>
      <c r="D9" s="159">
        <v>0.21029403258616536</v>
      </c>
      <c r="E9" s="159">
        <v>0.16995002028176842</v>
      </c>
      <c r="F9" s="159">
        <v>0.16488013500118878</v>
      </c>
      <c r="G9" s="159">
        <v>0.13802382378788619</v>
      </c>
      <c r="H9" s="159">
        <v>0.13812670971107874</v>
      </c>
      <c r="I9" s="159">
        <v>0.13146166702320969</v>
      </c>
      <c r="J9" s="159">
        <v>9.6973162992955761E-2</v>
      </c>
      <c r="K9" s="159">
        <v>8.5004567313029605E-2</v>
      </c>
      <c r="L9" s="159">
        <v>7.646473777324421E-2</v>
      </c>
      <c r="M9" s="159">
        <v>4.727678325660787E-2</v>
      </c>
      <c r="N9" s="159">
        <v>4.346607406736086E-2</v>
      </c>
      <c r="O9" s="159">
        <v>4.5689548974650593E-2</v>
      </c>
      <c r="P9" s="159">
        <v>5.2348559283969268E-2</v>
      </c>
      <c r="Q9" s="159">
        <v>5.4568960550694129E-2</v>
      </c>
    </row>
    <row r="10" spans="1:17" x14ac:dyDescent="0.25">
      <c r="A10" s="129" t="s">
        <v>79</v>
      </c>
      <c r="B10" s="158">
        <v>0.16673179697446575</v>
      </c>
      <c r="C10" s="158">
        <v>0.21360391056917205</v>
      </c>
      <c r="D10" s="158">
        <v>0.24732669921614125</v>
      </c>
      <c r="E10" s="158">
        <v>0.21236555387682199</v>
      </c>
      <c r="F10" s="158">
        <v>0.2060303443021648</v>
      </c>
      <c r="G10" s="158">
        <v>0.17247132856068131</v>
      </c>
      <c r="H10" s="158">
        <v>0.1725998923939111</v>
      </c>
      <c r="I10" s="158">
        <v>0.16427141158716999</v>
      </c>
      <c r="J10" s="158">
        <v>0.12117538695225213</v>
      </c>
      <c r="K10" s="158">
        <v>0.10621971088654046</v>
      </c>
      <c r="L10" s="158">
        <v>9.5548540461121462E-2</v>
      </c>
      <c r="M10" s="158">
        <v>5.9075958009056163E-2</v>
      </c>
      <c r="N10" s="158">
        <v>5.4314185304962223E-2</v>
      </c>
      <c r="O10" s="158">
        <v>5.7092587328303745E-2</v>
      </c>
      <c r="P10" s="158">
        <v>6.5413530216485494E-2</v>
      </c>
      <c r="Q10" s="158">
        <v>6.8188091490765088E-2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4.0412880124492463E-2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4.2671198675302509E-2</v>
      </c>
      <c r="C12" s="91">
        <v>5.4667046544904535E-2</v>
      </c>
      <c r="D12" s="91">
        <v>6.7252156500984095E-2</v>
      </c>
      <c r="E12" s="91">
        <v>5.4350117408356866E-2</v>
      </c>
      <c r="F12" s="91">
        <v>5.2728765084952854E-2</v>
      </c>
      <c r="G12" s="91">
        <v>4.4140100810724746E-2</v>
      </c>
      <c r="H12" s="91">
        <v>4.4173003790058958E-2</v>
      </c>
      <c r="I12" s="91">
        <v>4.2041519180543718E-2</v>
      </c>
      <c r="J12" s="91">
        <v>3.1012075111192389E-2</v>
      </c>
      <c r="K12" s="91">
        <v>2.71845111053826E-2</v>
      </c>
      <c r="L12" s="91">
        <v>2.4453468547310713E-2</v>
      </c>
      <c r="M12" s="91">
        <v>1.5119143360065391E-2</v>
      </c>
      <c r="N12" s="91">
        <v>1.390047629841222E-2</v>
      </c>
      <c r="O12" s="91">
        <v>1.4611544894140399E-2</v>
      </c>
      <c r="P12" s="91">
        <v>1.6741100345412992E-2</v>
      </c>
      <c r="Q12" s="91">
        <v>1.7451185989063294E-2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0.12406059829916323</v>
      </c>
      <c r="C14" s="157">
        <v>0.15893686402426752</v>
      </c>
      <c r="D14" s="157">
        <v>0.1396616625906647</v>
      </c>
      <c r="E14" s="157">
        <v>0.15801543646846514</v>
      </c>
      <c r="F14" s="157">
        <v>0.15330157921721194</v>
      </c>
      <c r="G14" s="157">
        <v>0.12833122774995656</v>
      </c>
      <c r="H14" s="157">
        <v>0.12842688860385215</v>
      </c>
      <c r="I14" s="157">
        <v>0.12222989240662627</v>
      </c>
      <c r="J14" s="157">
        <v>9.0163311841059746E-2</v>
      </c>
      <c r="K14" s="157">
        <v>7.9035199781157861E-2</v>
      </c>
      <c r="L14" s="157">
        <v>7.1095071913810745E-2</v>
      </c>
      <c r="M14" s="157">
        <v>4.3956814648990775E-2</v>
      </c>
      <c r="N14" s="157">
        <v>4.0413709006550003E-2</v>
      </c>
      <c r="O14" s="157">
        <v>4.2481042434163348E-2</v>
      </c>
      <c r="P14" s="157">
        <v>4.8672429871072509E-2</v>
      </c>
      <c r="Q14" s="157">
        <v>5.0736905501701797E-2</v>
      </c>
    </row>
    <row r="15" spans="1:17" x14ac:dyDescent="0.25">
      <c r="A15" s="156" t="s">
        <v>283</v>
      </c>
      <c r="B15" s="204">
        <v>0.45133505135236734</v>
      </c>
      <c r="C15" s="204">
        <v>0.57207204413216428</v>
      </c>
      <c r="D15" s="204">
        <v>0.70521971518941762</v>
      </c>
      <c r="E15" s="204">
        <v>0.57707667374422722</v>
      </c>
      <c r="F15" s="204">
        <v>0.55953888188246848</v>
      </c>
      <c r="G15" s="204">
        <v>0.47573707404542309</v>
      </c>
      <c r="H15" s="204">
        <v>0.47609169867990131</v>
      </c>
      <c r="I15" s="204">
        <v>0.45311879574404645</v>
      </c>
      <c r="J15" s="204">
        <v>0.33424468006404884</v>
      </c>
      <c r="K15" s="204">
        <v>0.29299162292551373</v>
      </c>
      <c r="L15" s="204">
        <v>0.26355675141849255</v>
      </c>
      <c r="M15" s="204">
        <v>0.16295243762658493</v>
      </c>
      <c r="N15" s="204">
        <v>0.14981778021761166</v>
      </c>
      <c r="O15" s="204">
        <v>0.15748159808309142</v>
      </c>
      <c r="P15" s="204">
        <v>0.18043370876698345</v>
      </c>
      <c r="Q15" s="204">
        <v>0.18808693248480912</v>
      </c>
    </row>
    <row r="16" spans="1:17" x14ac:dyDescent="0.25">
      <c r="A16" s="152" t="s">
        <v>289</v>
      </c>
      <c r="B16" s="264">
        <v>0.24307599732631069</v>
      </c>
      <c r="C16" s="264">
        <v>0.30526661674140187</v>
      </c>
      <c r="D16" s="264">
        <v>0.37699198948895213</v>
      </c>
      <c r="E16" s="264">
        <v>0.31181803585598034</v>
      </c>
      <c r="F16" s="264">
        <v>0.3021933402183149</v>
      </c>
      <c r="G16" s="264">
        <v>0.26030896504372203</v>
      </c>
      <c r="H16" s="264">
        <v>0.26050300493805922</v>
      </c>
      <c r="I16" s="264">
        <v>0.24793292597315744</v>
      </c>
      <c r="J16" s="264">
        <v>0.1828885985256116</v>
      </c>
      <c r="K16" s="264">
        <v>0.16031617103471507</v>
      </c>
      <c r="L16" s="264">
        <v>0.14421029794596762</v>
      </c>
      <c r="M16" s="264">
        <v>8.9162654550395529E-2</v>
      </c>
      <c r="N16" s="264">
        <v>8.1975766534164884E-2</v>
      </c>
      <c r="O16" s="264">
        <v>8.6169176309616069E-2</v>
      </c>
      <c r="P16" s="264">
        <v>9.872787838193435E-2</v>
      </c>
      <c r="Q16" s="264">
        <v>0.10291549135961255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0.10344088253995631</v>
      </c>
      <c r="C18" s="83">
        <v>0.20667121614138217</v>
      </c>
      <c r="D18" s="83">
        <v>0.21398955222001489</v>
      </c>
      <c r="E18" s="83">
        <v>0.10503960638945009</v>
      </c>
      <c r="F18" s="83">
        <v>0.10580044673124608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2.2774066164073337E-2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0.13963511478635438</v>
      </c>
      <c r="C21" s="83">
        <v>9.85954006000197E-2</v>
      </c>
      <c r="D21" s="83">
        <v>0.14022837110486389</v>
      </c>
      <c r="E21" s="83">
        <v>0.20677842946653024</v>
      </c>
      <c r="F21" s="83">
        <v>0.19639289348706881</v>
      </c>
      <c r="G21" s="83">
        <v>0.26030896504372203</v>
      </c>
      <c r="H21" s="83">
        <v>0.26050300493805922</v>
      </c>
      <c r="I21" s="83">
        <v>0.24793292597315744</v>
      </c>
      <c r="J21" s="83">
        <v>0.1828885985256116</v>
      </c>
      <c r="K21" s="83">
        <v>0.16031617103471507</v>
      </c>
      <c r="L21" s="83">
        <v>0.14421029794596762</v>
      </c>
      <c r="M21" s="83">
        <v>8.9162654550395529E-2</v>
      </c>
      <c r="N21" s="83">
        <v>8.1975766534164884E-2</v>
      </c>
      <c r="O21" s="83">
        <v>8.6169176309616069E-2</v>
      </c>
      <c r="P21" s="83">
        <v>9.872787838193435E-2</v>
      </c>
      <c r="Q21" s="83">
        <v>0.10291549135961255</v>
      </c>
    </row>
    <row r="22" spans="1:17" x14ac:dyDescent="0.25">
      <c r="A22" s="152" t="s">
        <v>288</v>
      </c>
      <c r="B22" s="264">
        <v>0.20825905402605666</v>
      </c>
      <c r="C22" s="264">
        <v>0.26680542739076241</v>
      </c>
      <c r="D22" s="264">
        <v>0.32822772570046549</v>
      </c>
      <c r="E22" s="264">
        <v>0.26525863788824694</v>
      </c>
      <c r="F22" s="264">
        <v>0.25734554166415363</v>
      </c>
      <c r="G22" s="264">
        <v>0.21542810900170103</v>
      </c>
      <c r="H22" s="264">
        <v>0.21558869374184211</v>
      </c>
      <c r="I22" s="264">
        <v>0.20518586977088898</v>
      </c>
      <c r="J22" s="264">
        <v>0.15135608153843721</v>
      </c>
      <c r="K22" s="264">
        <v>0.13267545189079866</v>
      </c>
      <c r="L22" s="264">
        <v>0.11934645347252494</v>
      </c>
      <c r="M22" s="264">
        <v>7.37897830761894E-2</v>
      </c>
      <c r="N22" s="264">
        <v>6.7842013683446792E-2</v>
      </c>
      <c r="O22" s="264">
        <v>7.1312421773475368E-2</v>
      </c>
      <c r="P22" s="264">
        <v>8.1705830385049111E-2</v>
      </c>
      <c r="Q22" s="264">
        <v>8.517144112519659E-2</v>
      </c>
    </row>
    <row r="23" spans="1:17" x14ac:dyDescent="0.25">
      <c r="A23" s="156" t="s">
        <v>282</v>
      </c>
      <c r="B23" s="204">
        <v>0.19276358869673693</v>
      </c>
      <c r="C23" s="204">
        <v>0.24695383309085456</v>
      </c>
      <c r="D23" s="204">
        <v>0.30380601991918088</v>
      </c>
      <c r="E23" s="204">
        <v>0.24552213209299045</v>
      </c>
      <c r="F23" s="204">
        <v>0.23819780790938036</v>
      </c>
      <c r="G23" s="204">
        <v>0.19939923184383634</v>
      </c>
      <c r="H23" s="204">
        <v>0.19954786831462173</v>
      </c>
      <c r="I23" s="204">
        <v>0.18991906398436448</v>
      </c>
      <c r="J23" s="204">
        <v>0.14009446832873207</v>
      </c>
      <c r="K23" s="204">
        <v>0.12280376648225713</v>
      </c>
      <c r="L23" s="204">
        <v>0.11046650901772397</v>
      </c>
      <c r="M23" s="204">
        <v>6.8299471835401498E-2</v>
      </c>
      <c r="N23" s="204">
        <v>6.2794244808190333E-2</v>
      </c>
      <c r="O23" s="204">
        <v>6.6006438010567978E-2</v>
      </c>
      <c r="P23" s="204">
        <v>7.5626527529018675E-2</v>
      </c>
      <c r="Q23" s="204">
        <v>7.8834280327190878E-2</v>
      </c>
    </row>
    <row r="24" spans="1:17" x14ac:dyDescent="0.25">
      <c r="A24" s="152" t="s">
        <v>287</v>
      </c>
      <c r="B24" s="151">
        <v>0.12582317847407587</v>
      </c>
      <c r="C24" s="151">
        <v>0.16119494571525231</v>
      </c>
      <c r="D24" s="151">
        <v>0.19830425094403123</v>
      </c>
      <c r="E24" s="151">
        <v>0.16026042705748247</v>
      </c>
      <c r="F24" s="151">
        <v>0.1554795980887595</v>
      </c>
      <c r="G24" s="151">
        <v>0.13015448252186101</v>
      </c>
      <c r="H24" s="151">
        <v>0.13025150246902961</v>
      </c>
      <c r="I24" s="151">
        <v>0.12396646298657872</v>
      </c>
      <c r="J24" s="151">
        <v>9.1444299262805798E-2</v>
      </c>
      <c r="K24" s="151">
        <v>8.0158085517357536E-2</v>
      </c>
      <c r="L24" s="151">
        <v>7.2105148972983799E-2</v>
      </c>
      <c r="M24" s="151">
        <v>4.4581327275197757E-2</v>
      </c>
      <c r="N24" s="151">
        <v>4.0987883267082428E-2</v>
      </c>
      <c r="O24" s="151">
        <v>4.3084588154808028E-2</v>
      </c>
      <c r="P24" s="151">
        <v>4.9363939190967168E-2</v>
      </c>
      <c r="Q24" s="151">
        <v>5.1457745679806259E-2</v>
      </c>
    </row>
    <row r="25" spans="1:17" x14ac:dyDescent="0.25">
      <c r="A25" s="152" t="s">
        <v>286</v>
      </c>
      <c r="B25" s="151">
        <v>6.6940410222661076E-2</v>
      </c>
      <c r="C25" s="151">
        <v>8.5758887375602236E-2</v>
      </c>
      <c r="D25" s="151">
        <v>0.10550176897514968</v>
      </c>
      <c r="E25" s="151">
        <v>8.5261705035507965E-2</v>
      </c>
      <c r="F25" s="151">
        <v>8.2718209820620864E-2</v>
      </c>
      <c r="G25" s="151">
        <v>6.9244749321975343E-2</v>
      </c>
      <c r="H25" s="151">
        <v>6.9296365845592137E-2</v>
      </c>
      <c r="I25" s="151">
        <v>6.5952600997785757E-2</v>
      </c>
      <c r="J25" s="151">
        <v>4.8650169065926265E-2</v>
      </c>
      <c r="K25" s="151">
        <v>4.2645680964899596E-2</v>
      </c>
      <c r="L25" s="151">
        <v>3.8361360044740167E-2</v>
      </c>
      <c r="M25" s="151">
        <v>2.3718144560203745E-2</v>
      </c>
      <c r="N25" s="151">
        <v>2.1806361541107905E-2</v>
      </c>
      <c r="O25" s="151">
        <v>2.2921849855759947E-2</v>
      </c>
      <c r="P25" s="151">
        <v>2.6262588338051507E-2</v>
      </c>
      <c r="Q25" s="151">
        <v>2.7376534647384623E-2</v>
      </c>
    </row>
    <row r="26" spans="1:17" x14ac:dyDescent="0.25">
      <c r="A26" s="156" t="s">
        <v>281</v>
      </c>
      <c r="B26" s="204">
        <v>1.1983271934308561</v>
      </c>
      <c r="C26" s="204">
        <v>1.514841532170299</v>
      </c>
      <c r="D26" s="204">
        <v>1.877154845866398</v>
      </c>
      <c r="E26" s="204">
        <v>1.5336396915290385</v>
      </c>
      <c r="F26" s="204">
        <v>1.4868192887342926</v>
      </c>
      <c r="G26" s="204">
        <v>1.268962194104432</v>
      </c>
      <c r="H26" s="204">
        <v>1.269908105782966</v>
      </c>
      <c r="I26" s="204">
        <v>1.2086310960545894</v>
      </c>
      <c r="J26" s="204">
        <v>0.89155099680398708</v>
      </c>
      <c r="K26" s="204">
        <v>0.78151422911025759</v>
      </c>
      <c r="L26" s="204">
        <v>0.70300082082548454</v>
      </c>
      <c r="M26" s="204">
        <v>0.43465286618707705</v>
      </c>
      <c r="N26" s="204">
        <v>0.39961800219640692</v>
      </c>
      <c r="O26" s="204">
        <v>0.42006016587118378</v>
      </c>
      <c r="P26" s="204">
        <v>0.4812817151717087</v>
      </c>
      <c r="Q26" s="204">
        <v>0.52238384462551057</v>
      </c>
    </row>
    <row r="27" spans="1:17" x14ac:dyDescent="0.25">
      <c r="A27" s="152" t="s">
        <v>285</v>
      </c>
      <c r="B27" s="264">
        <v>0.80566954565546822</v>
      </c>
      <c r="C27" s="264">
        <v>1.0117988576373764</v>
      </c>
      <c r="D27" s="264">
        <v>1.2208554909750446</v>
      </c>
      <c r="E27" s="264">
        <v>1.0335133786904598</v>
      </c>
      <c r="F27" s="264">
        <v>1.0016125565329332</v>
      </c>
      <c r="G27" s="264">
        <v>0.86278780259526699</v>
      </c>
      <c r="H27" s="264">
        <v>0.86343094315718671</v>
      </c>
      <c r="I27" s="264">
        <v>0.82176771881623956</v>
      </c>
      <c r="J27" s="264">
        <v>0.60617986021010561</v>
      </c>
      <c r="K27" s="264">
        <v>0.53136409229815296</v>
      </c>
      <c r="L27" s="264">
        <v>0.4779815633914562</v>
      </c>
      <c r="M27" s="264">
        <v>0.29552747359344966</v>
      </c>
      <c r="N27" s="264">
        <v>0.2717067061528029</v>
      </c>
      <c r="O27" s="264">
        <v>0.28560566197606979</v>
      </c>
      <c r="P27" s="264">
        <v>0.32723117788023448</v>
      </c>
      <c r="Q27" s="264">
        <v>0.2554025630060201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0.34285231678507061</v>
      </c>
      <c r="C29" s="83">
        <v>0.68500677417838729</v>
      </c>
      <c r="D29" s="83">
        <v>0.69298639526331973</v>
      </c>
      <c r="E29" s="83">
        <v>0.34815124852501222</v>
      </c>
      <c r="F29" s="83">
        <v>0.35067303553497464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</v>
      </c>
      <c r="C30" s="83">
        <v>0</v>
      </c>
      <c r="D30" s="83">
        <v>7.37518156975394E-2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0.46281722887039761</v>
      </c>
      <c r="C32" s="83">
        <v>0.32679208345898902</v>
      </c>
      <c r="D32" s="83">
        <v>0.45411728001418544</v>
      </c>
      <c r="E32" s="83">
        <v>0.68536213016544756</v>
      </c>
      <c r="F32" s="83">
        <v>0.65093952099795849</v>
      </c>
      <c r="G32" s="83">
        <v>0.86278780259526699</v>
      </c>
      <c r="H32" s="83">
        <v>0.86343094315718671</v>
      </c>
      <c r="I32" s="83">
        <v>0.82176771881623956</v>
      </c>
      <c r="J32" s="83">
        <v>0.60617986021010561</v>
      </c>
      <c r="K32" s="83">
        <v>0.53136409229815296</v>
      </c>
      <c r="L32" s="83">
        <v>0.4779815633914562</v>
      </c>
      <c r="M32" s="83">
        <v>0.29552747359344966</v>
      </c>
      <c r="N32" s="83">
        <v>0.2717067061528029</v>
      </c>
      <c r="O32" s="83">
        <v>0.28560566197606979</v>
      </c>
      <c r="P32" s="83">
        <v>0.32723117788023448</v>
      </c>
      <c r="Q32" s="83">
        <v>0.2554025630060201</v>
      </c>
    </row>
    <row r="33" spans="1:17" x14ac:dyDescent="0.25">
      <c r="A33" s="152" t="s">
        <v>284</v>
      </c>
      <c r="B33" s="264">
        <v>0.39265764777538781</v>
      </c>
      <c r="C33" s="264">
        <v>0.50304267453292251</v>
      </c>
      <c r="D33" s="264">
        <v>0.65629935489135338</v>
      </c>
      <c r="E33" s="264">
        <v>0.50012631283857856</v>
      </c>
      <c r="F33" s="264">
        <v>0.48520673220135929</v>
      </c>
      <c r="G33" s="264">
        <v>0.40617439150916501</v>
      </c>
      <c r="H33" s="264">
        <v>0.40647716262577915</v>
      </c>
      <c r="I33" s="264">
        <v>0.38686337723834979</v>
      </c>
      <c r="J33" s="264">
        <v>0.28537113659388147</v>
      </c>
      <c r="K33" s="264">
        <v>0.25015013681210463</v>
      </c>
      <c r="L33" s="264">
        <v>0.2250192574340284</v>
      </c>
      <c r="M33" s="264">
        <v>0.13912539259362738</v>
      </c>
      <c r="N33" s="264">
        <v>0.12791129604360402</v>
      </c>
      <c r="O33" s="264">
        <v>0.13445450389511401</v>
      </c>
      <c r="P33" s="264">
        <v>0.15405053729147419</v>
      </c>
      <c r="Q33" s="264">
        <v>0.26698128161949047</v>
      </c>
    </row>
    <row r="34" spans="1:17" x14ac:dyDescent="0.25">
      <c r="A34" s="156" t="s">
        <v>280</v>
      </c>
      <c r="B34" s="204">
        <v>1.5741341616175533</v>
      </c>
      <c r="C34" s="204">
        <v>2.5578014640839615</v>
      </c>
      <c r="D34" s="204">
        <v>3.6489746110358796</v>
      </c>
      <c r="E34" s="204">
        <v>2.3906737413841781</v>
      </c>
      <c r="F34" s="204">
        <v>2.5777378133484117</v>
      </c>
      <c r="G34" s="204">
        <v>2.04903019221473</v>
      </c>
      <c r="H34" s="204">
        <v>1.9499437447401584</v>
      </c>
      <c r="I34" s="204">
        <v>1.7406539723331382</v>
      </c>
      <c r="J34" s="204">
        <v>1.0320407954836579</v>
      </c>
      <c r="K34" s="204">
        <v>0.93605385692188303</v>
      </c>
      <c r="L34" s="204">
        <v>1.0062550041388856</v>
      </c>
      <c r="M34" s="204">
        <v>0.16746986587075668</v>
      </c>
      <c r="N34" s="204">
        <v>0.42492010714750506</v>
      </c>
      <c r="O34" s="204">
        <v>0.570206010453843</v>
      </c>
      <c r="P34" s="204">
        <v>0.46128675528949714</v>
      </c>
      <c r="Q34" s="204">
        <v>0.39911322507198238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0.42774966999379344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</v>
      </c>
      <c r="C39" s="87">
        <v>0.55273260723161577</v>
      </c>
      <c r="D39" s="87">
        <v>0.55384687899039364</v>
      </c>
      <c r="E39" s="87">
        <v>0.56086418134807381</v>
      </c>
      <c r="F39" s="87">
        <v>0.5569445566845409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1.4907292462646755</v>
      </c>
      <c r="C41" s="87">
        <v>1.795430697524808</v>
      </c>
      <c r="D41" s="87">
        <v>2.3318382128924435</v>
      </c>
      <c r="E41" s="87">
        <v>1.6161973399725194</v>
      </c>
      <c r="F41" s="87">
        <v>1.6677232569275284</v>
      </c>
      <c r="G41" s="87">
        <v>1.8135374286302854</v>
      </c>
      <c r="H41" s="87">
        <v>1.6005581746520186</v>
      </c>
      <c r="I41" s="87">
        <v>1.5287357429124047</v>
      </c>
      <c r="J41" s="87">
        <v>0.89093137493412067</v>
      </c>
      <c r="K41" s="87">
        <v>0.79488091172323883</v>
      </c>
      <c r="L41" s="87">
        <v>0.51936482287646568</v>
      </c>
      <c r="M41" s="87">
        <v>8.3179197998427337E-2</v>
      </c>
      <c r="N41" s="87">
        <v>0.32377447563364409</v>
      </c>
      <c r="O41" s="87">
        <v>0.41848980974992867</v>
      </c>
      <c r="P41" s="87">
        <v>0.32641851197279564</v>
      </c>
      <c r="Q41" s="87">
        <v>0.1293814379569807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5.4866774521776587E-2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8.3404915352877709E-2</v>
      </c>
      <c r="C44" s="87">
        <v>0.20963815932753802</v>
      </c>
      <c r="D44" s="87">
        <v>0.28067307463747238</v>
      </c>
      <c r="E44" s="87">
        <v>0.21361222006358516</v>
      </c>
      <c r="F44" s="87">
        <v>0.35306999973634207</v>
      </c>
      <c r="G44" s="87">
        <v>0.23549276358444443</v>
      </c>
      <c r="H44" s="87">
        <v>0.34938557008813986</v>
      </c>
      <c r="I44" s="87">
        <v>0.21191822942073357</v>
      </c>
      <c r="J44" s="87">
        <v>0.14110942054953721</v>
      </c>
      <c r="K44" s="87">
        <v>0.14117294519864415</v>
      </c>
      <c r="L44" s="87">
        <v>0.48689018126241984</v>
      </c>
      <c r="M44" s="87">
        <v>8.4290667872329347E-2</v>
      </c>
      <c r="N44" s="87">
        <v>0.10114563151386097</v>
      </c>
      <c r="O44" s="87">
        <v>0.15171620070391437</v>
      </c>
      <c r="P44" s="87">
        <v>0.1348682433167015</v>
      </c>
      <c r="Q44" s="87">
        <v>0.26973178711500168</v>
      </c>
    </row>
    <row r="45" spans="1:17" x14ac:dyDescent="0.25">
      <c r="A45" s="156" t="s">
        <v>279</v>
      </c>
      <c r="B45" s="204">
        <v>0.44589697442781967</v>
      </c>
      <c r="C45" s="204">
        <v>0.57124879103492654</v>
      </c>
      <c r="D45" s="204">
        <v>0.70275816097220145</v>
      </c>
      <c r="E45" s="204">
        <v>0.56793700820524895</v>
      </c>
      <c r="F45" s="204">
        <v>0.55099452433015228</v>
      </c>
      <c r="G45" s="204">
        <v>0.46124641475873845</v>
      </c>
      <c r="H45" s="204">
        <v>0.46159023774450525</v>
      </c>
      <c r="I45" s="204">
        <v>0.43931707533221043</v>
      </c>
      <c r="J45" s="204">
        <v>0.32406379225556031</v>
      </c>
      <c r="K45" s="204">
        <v>0.28406727791795816</v>
      </c>
      <c r="L45" s="204">
        <v>0.25552897453107226</v>
      </c>
      <c r="M45" s="204">
        <v>0.15798900639028801</v>
      </c>
      <c r="N45" s="204">
        <v>0.14525442258445498</v>
      </c>
      <c r="O45" s="204">
        <v>0.15268480526150277</v>
      </c>
      <c r="P45" s="204">
        <v>0.17493780874106787</v>
      </c>
      <c r="Q45" s="204">
        <v>0.18235791996169687</v>
      </c>
    </row>
    <row r="46" spans="1:17" x14ac:dyDescent="0.25">
      <c r="A46" s="72" t="s">
        <v>278</v>
      </c>
      <c r="B46" s="306">
        <v>0.76692855229848378</v>
      </c>
      <c r="C46" s="306">
        <v>0.45386782121254321</v>
      </c>
      <c r="D46" s="306">
        <v>0.12592998421999968</v>
      </c>
      <c r="E46" s="306">
        <v>0.57780081794140414</v>
      </c>
      <c r="F46" s="306">
        <v>0.35037548218367609</v>
      </c>
      <c r="G46" s="306">
        <v>0.44887888829910172</v>
      </c>
      <c r="H46" s="306">
        <v>0.54046800801071249</v>
      </c>
      <c r="I46" s="306">
        <v>0.60396752094786299</v>
      </c>
      <c r="J46" s="306">
        <v>0.65621349600190904</v>
      </c>
      <c r="K46" s="306">
        <v>0.54989996572374489</v>
      </c>
      <c r="L46" s="306">
        <v>0.37811059807328062</v>
      </c>
      <c r="M46" s="306">
        <v>0.60274599456103839</v>
      </c>
      <c r="N46" s="306">
        <v>0.32802039987394471</v>
      </c>
      <c r="O46" s="306">
        <v>0.2437390209133424</v>
      </c>
      <c r="P46" s="306">
        <v>0.43821198318435128</v>
      </c>
      <c r="Q46" s="306">
        <v>0.53311913761676022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0.99999999999999989</v>
      </c>
      <c r="K50" s="77">
        <f t="shared" si="0"/>
        <v>1</v>
      </c>
      <c r="L50" s="77">
        <f t="shared" si="0"/>
        <v>1.0000000000000002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2.2908294515936692E-2</v>
      </c>
      <c r="C51" s="203">
        <f t="shared" si="1"/>
        <v>2.2954979350631476E-2</v>
      </c>
      <c r="D51" s="203">
        <f t="shared" si="1"/>
        <v>2.2768144192096239E-2</v>
      </c>
      <c r="E51" s="203">
        <f t="shared" si="1"/>
        <v>2.2920923458957576E-2</v>
      </c>
      <c r="F51" s="203">
        <f t="shared" si="1"/>
        <v>2.2760700481974778E-2</v>
      </c>
      <c r="G51" s="203">
        <f t="shared" si="1"/>
        <v>2.2446715579005263E-2</v>
      </c>
      <c r="H51" s="203">
        <f t="shared" si="1"/>
        <v>2.2483716058982747E-2</v>
      </c>
      <c r="I51" s="203">
        <f t="shared" si="1"/>
        <v>2.2590819260182977E-2</v>
      </c>
      <c r="J51" s="203">
        <f t="shared" si="1"/>
        <v>2.2828254131027279E-2</v>
      </c>
      <c r="K51" s="203">
        <f t="shared" si="1"/>
        <v>2.2788082679392876E-2</v>
      </c>
      <c r="L51" s="203">
        <f t="shared" si="1"/>
        <v>2.2442921090356848E-2</v>
      </c>
      <c r="M51" s="203">
        <f t="shared" si="1"/>
        <v>2.3476465208140791E-2</v>
      </c>
      <c r="N51" s="203">
        <f t="shared" si="1"/>
        <v>2.287742226177842E-2</v>
      </c>
      <c r="O51" s="203">
        <f t="shared" si="1"/>
        <v>2.26020523254527E-2</v>
      </c>
      <c r="P51" s="203">
        <f t="shared" si="1"/>
        <v>2.2956756576922092E-2</v>
      </c>
      <c r="Q51" s="203">
        <f t="shared" si="1"/>
        <v>2.2798304881709752E-2</v>
      </c>
    </row>
    <row r="52" spans="1:17" x14ac:dyDescent="0.25">
      <c r="A52" s="76" t="s">
        <v>82</v>
      </c>
      <c r="B52" s="202">
        <f t="shared" ref="B52:Q52" si="2">IF(B$7=0,0,B$7/B$5)</f>
        <v>7.2562084727139731E-3</v>
      </c>
      <c r="C52" s="202">
        <f t="shared" si="2"/>
        <v>7.2709959067075386E-3</v>
      </c>
      <c r="D52" s="202">
        <f t="shared" si="2"/>
        <v>7.2118158197996655E-3</v>
      </c>
      <c r="E52" s="202">
        <f t="shared" si="2"/>
        <v>7.2602086938254049E-3</v>
      </c>
      <c r="F52" s="202">
        <f t="shared" si="2"/>
        <v>7.2094580226090372E-3</v>
      </c>
      <c r="G52" s="202">
        <f t="shared" si="2"/>
        <v>7.1100032198236672E-3</v>
      </c>
      <c r="H52" s="202">
        <f t="shared" si="2"/>
        <v>7.1217231318459395E-3</v>
      </c>
      <c r="I52" s="202">
        <f t="shared" si="2"/>
        <v>7.1556480997418811E-3</v>
      </c>
      <c r="J52" s="202">
        <f t="shared" si="2"/>
        <v>7.2308556591845806E-3</v>
      </c>
      <c r="K52" s="202">
        <f t="shared" si="2"/>
        <v>7.2181313410338774E-3</v>
      </c>
      <c r="L52" s="202">
        <f t="shared" si="2"/>
        <v>7.108801314519843E-3</v>
      </c>
      <c r="M52" s="202">
        <f t="shared" si="2"/>
        <v>7.4361766928645852E-3</v>
      </c>
      <c r="N52" s="202">
        <f t="shared" si="2"/>
        <v>7.2464296778744358E-3</v>
      </c>
      <c r="O52" s="202">
        <f t="shared" si="2"/>
        <v>7.159206176198773E-3</v>
      </c>
      <c r="P52" s="202">
        <f t="shared" si="2"/>
        <v>7.2715588436149045E-3</v>
      </c>
      <c r="Q52" s="202">
        <f t="shared" si="2"/>
        <v>7.2213692263775435E-3</v>
      </c>
    </row>
    <row r="53" spans="1:17" x14ac:dyDescent="0.25">
      <c r="A53" s="76" t="s">
        <v>81</v>
      </c>
      <c r="B53" s="202">
        <f t="shared" ref="B53:Q53" si="3">IF(B$8=0,0,B$8/B$5)</f>
        <v>5.4112802318363178E-2</v>
      </c>
      <c r="C53" s="202">
        <f t="shared" si="3"/>
        <v>5.4223078848523315E-2</v>
      </c>
      <c r="D53" s="202">
        <f t="shared" si="3"/>
        <v>5.3781746387352801E-2</v>
      </c>
      <c r="E53" s="202">
        <f t="shared" si="3"/>
        <v>5.4142633762022302E-2</v>
      </c>
      <c r="F53" s="202">
        <f t="shared" si="3"/>
        <v>5.3764163235798794E-2</v>
      </c>
      <c r="G53" s="202">
        <f t="shared" si="3"/>
        <v>5.3022484147749703E-2</v>
      </c>
      <c r="H53" s="202">
        <f t="shared" si="3"/>
        <v>5.3109884790224993E-2</v>
      </c>
      <c r="I53" s="202">
        <f t="shared" si="3"/>
        <v>5.336287849738116E-2</v>
      </c>
      <c r="J53" s="202">
        <f t="shared" si="3"/>
        <v>5.3923735012498232E-2</v>
      </c>
      <c r="K53" s="202">
        <f t="shared" si="3"/>
        <v>5.3828844062863292E-2</v>
      </c>
      <c r="L53" s="202">
        <f t="shared" si="3"/>
        <v>5.3013521000624612E-2</v>
      </c>
      <c r="M53" s="202">
        <f t="shared" si="3"/>
        <v>5.5454906084705921E-2</v>
      </c>
      <c r="N53" s="202">
        <f t="shared" si="3"/>
        <v>5.4039877457665801E-2</v>
      </c>
      <c r="O53" s="202">
        <f t="shared" si="3"/>
        <v>5.3389412669968592E-2</v>
      </c>
      <c r="P53" s="202">
        <f t="shared" si="3"/>
        <v>5.4227276921621777E-2</v>
      </c>
      <c r="Q53" s="202">
        <f t="shared" si="3"/>
        <v>5.3852990426655083E-2</v>
      </c>
    </row>
    <row r="54" spans="1:17" x14ac:dyDescent="0.25">
      <c r="A54" s="76" t="s">
        <v>80</v>
      </c>
      <c r="B54" s="202">
        <f t="shared" ref="B54:Q54" si="4">IF(B$9=0,0,B$9/B$5)</f>
        <v>2.4786343164715865E-2</v>
      </c>
      <c r="C54" s="202">
        <f t="shared" si="4"/>
        <v>2.4836855276498253E-2</v>
      </c>
      <c r="D54" s="202">
        <f t="shared" si="4"/>
        <v>2.4634703154197447E-2</v>
      </c>
      <c r="E54" s="202">
        <f t="shared" si="4"/>
        <v>2.4800007443185199E-2</v>
      </c>
      <c r="F54" s="202">
        <f t="shared" si="4"/>
        <v>2.4626649200056042E-2</v>
      </c>
      <c r="G54" s="202">
        <f t="shared" si="4"/>
        <v>2.4286923449274883E-2</v>
      </c>
      <c r="H54" s="202">
        <f t="shared" si="4"/>
        <v>2.4326957271668049E-2</v>
      </c>
      <c r="I54" s="202">
        <f t="shared" si="4"/>
        <v>2.444284091796663E-2</v>
      </c>
      <c r="J54" s="202">
        <f t="shared" si="4"/>
        <v>2.4699740975887688E-2</v>
      </c>
      <c r="K54" s="202">
        <f t="shared" si="4"/>
        <v>2.4656276221890292E-2</v>
      </c>
      <c r="L54" s="202">
        <f t="shared" si="4"/>
        <v>2.4282817884030437E-2</v>
      </c>
      <c r="M54" s="202">
        <f t="shared" si="4"/>
        <v>2.5401093151595413E-2</v>
      </c>
      <c r="N54" s="202">
        <f t="shared" si="4"/>
        <v>2.4752939967227598E-2</v>
      </c>
      <c r="O54" s="202">
        <f t="shared" si="4"/>
        <v>2.4454994883002016E-2</v>
      </c>
      <c r="P54" s="202">
        <f t="shared" si="4"/>
        <v>2.4838778201868798E-2</v>
      </c>
      <c r="Q54" s="202">
        <f t="shared" si="4"/>
        <v>2.4667336452251349E-2</v>
      </c>
    </row>
    <row r="55" spans="1:17" x14ac:dyDescent="0.25">
      <c r="A55" s="129" t="s">
        <v>79</v>
      </c>
      <c r="B55" s="201">
        <f t="shared" ref="B55:Q55" si="5">IF(B$10=0,0,B$10/B$5)</f>
        <v>3.0972432283496127E-2</v>
      </c>
      <c r="C55" s="201">
        <f t="shared" si="5"/>
        <v>3.1035551032045677E-2</v>
      </c>
      <c r="D55" s="201">
        <f t="shared" si="5"/>
        <v>2.8972861199951842E-2</v>
      </c>
      <c r="E55" s="201">
        <f t="shared" si="5"/>
        <v>3.0989506844950464E-2</v>
      </c>
      <c r="F55" s="201">
        <f t="shared" si="5"/>
        <v>3.0772882455849488E-2</v>
      </c>
      <c r="G55" s="201">
        <f t="shared" si="5"/>
        <v>3.0348369136514522E-2</v>
      </c>
      <c r="H55" s="201">
        <f t="shared" si="5"/>
        <v>3.0398394460737686E-2</v>
      </c>
      <c r="I55" s="201">
        <f t="shared" si="5"/>
        <v>3.0543199943494692E-2</v>
      </c>
      <c r="J55" s="201">
        <f t="shared" si="5"/>
        <v>3.0864216222286193E-2</v>
      </c>
      <c r="K55" s="201">
        <f t="shared" si="5"/>
        <v>3.0809903686509654E-2</v>
      </c>
      <c r="L55" s="201">
        <f t="shared" si="5"/>
        <v>3.0343238918608878E-2</v>
      </c>
      <c r="M55" s="201">
        <f t="shared" si="5"/>
        <v>3.1740609429006299E-2</v>
      </c>
      <c r="N55" s="201">
        <f t="shared" si="5"/>
        <v>3.0930692432426431E-2</v>
      </c>
      <c r="O55" s="201">
        <f t="shared" si="5"/>
        <v>3.0558387252753377E-2</v>
      </c>
      <c r="P55" s="201">
        <f t="shared" si="5"/>
        <v>3.1037953874426625E-2</v>
      </c>
      <c r="Q55" s="201">
        <f t="shared" si="5"/>
        <v>3.0823724290606886E-2</v>
      </c>
    </row>
    <row r="56" spans="1:17" x14ac:dyDescent="0.25">
      <c r="A56" s="127" t="s">
        <v>283</v>
      </c>
      <c r="B56" s="200">
        <f t="shared" ref="B56:Q56" si="6">IF(B$15=0,0,B$15/B$5)</f>
        <v>8.3840902388404415E-2</v>
      </c>
      <c r="C56" s="200">
        <f t="shared" si="6"/>
        <v>8.311912957193239E-2</v>
      </c>
      <c r="D56" s="200">
        <f t="shared" si="6"/>
        <v>8.2612322035627198E-2</v>
      </c>
      <c r="E56" s="200">
        <f t="shared" si="6"/>
        <v>8.4210085885354113E-2</v>
      </c>
      <c r="F56" s="200">
        <f t="shared" si="6"/>
        <v>8.3573244028528934E-2</v>
      </c>
      <c r="G56" s="200">
        <f t="shared" si="6"/>
        <v>8.3711562121910096E-2</v>
      </c>
      <c r="H56" s="200">
        <f t="shared" si="6"/>
        <v>8.3849549702644299E-2</v>
      </c>
      <c r="I56" s="200">
        <f t="shared" si="6"/>
        <v>8.4248974565011028E-2</v>
      </c>
      <c r="J56" s="200">
        <f t="shared" si="6"/>
        <v>8.5134451278547699E-2</v>
      </c>
      <c r="K56" s="200">
        <f t="shared" si="6"/>
        <v>8.4984638048314298E-2</v>
      </c>
      <c r="L56" s="200">
        <f t="shared" si="6"/>
        <v>8.3697411162002647E-2</v>
      </c>
      <c r="M56" s="200">
        <f t="shared" si="6"/>
        <v>8.7551854468734272E-2</v>
      </c>
      <c r="N56" s="200">
        <f t="shared" si="6"/>
        <v>8.5317816235318575E-2</v>
      </c>
      <c r="O56" s="200">
        <f t="shared" si="6"/>
        <v>8.4290866548621529E-2</v>
      </c>
      <c r="P56" s="200">
        <f t="shared" si="6"/>
        <v>8.5613681322002338E-2</v>
      </c>
      <c r="Q56" s="200">
        <f t="shared" si="6"/>
        <v>8.5022760174522941E-2</v>
      </c>
    </row>
    <row r="57" spans="1:17" x14ac:dyDescent="0.25">
      <c r="A57" s="142" t="s">
        <v>289</v>
      </c>
      <c r="B57" s="199">
        <f t="shared" ref="B57:Q57" si="7">IF(B$16=0,0,B$16/B$5)</f>
        <v>4.515428372720906E-2</v>
      </c>
      <c r="C57" s="199">
        <f t="shared" si="7"/>
        <v>4.4353671414595536E-2</v>
      </c>
      <c r="D57" s="199">
        <f t="shared" si="7"/>
        <v>4.4162383679457913E-2</v>
      </c>
      <c r="E57" s="199">
        <f t="shared" si="7"/>
        <v>4.550213996636561E-2</v>
      </c>
      <c r="F57" s="199">
        <f t="shared" si="7"/>
        <v>4.5135876314608615E-2</v>
      </c>
      <c r="G57" s="199">
        <f t="shared" si="7"/>
        <v>4.5804439651611184E-2</v>
      </c>
      <c r="H57" s="199">
        <f t="shared" si="7"/>
        <v>4.5879942290126131E-2</v>
      </c>
      <c r="I57" s="199">
        <f t="shared" si="7"/>
        <v>4.6098495516704141E-2</v>
      </c>
      <c r="J57" s="199">
        <f t="shared" si="7"/>
        <v>4.6583001642978926E-2</v>
      </c>
      <c r="K57" s="199">
        <f t="shared" si="7"/>
        <v>4.6501028366058773E-2</v>
      </c>
      <c r="L57" s="199">
        <f t="shared" si="7"/>
        <v>4.5796696673548618E-2</v>
      </c>
      <c r="M57" s="199">
        <f t="shared" si="7"/>
        <v>4.7905731690439511E-2</v>
      </c>
      <c r="N57" s="199">
        <f t="shared" si="7"/>
        <v>4.6683333411778091E-2</v>
      </c>
      <c r="O57" s="199">
        <f t="shared" si="7"/>
        <v>4.6121417545472158E-2</v>
      </c>
      <c r="P57" s="199">
        <f t="shared" si="7"/>
        <v>4.6845221855435243E-2</v>
      </c>
      <c r="Q57" s="199">
        <f t="shared" si="7"/>
        <v>4.6521887642663497E-2</v>
      </c>
    </row>
    <row r="58" spans="1:17" x14ac:dyDescent="0.25">
      <c r="A58" s="142" t="s">
        <v>288</v>
      </c>
      <c r="B58" s="199">
        <f t="shared" ref="B58:Q58" si="8">IF(B$22=0,0,B$22/B$5)</f>
        <v>3.8686618661195354E-2</v>
      </c>
      <c r="C58" s="199">
        <f t="shared" si="8"/>
        <v>3.8765458157336861E-2</v>
      </c>
      <c r="D58" s="199">
        <f t="shared" si="8"/>
        <v>3.8449938356169278E-2</v>
      </c>
      <c r="E58" s="199">
        <f t="shared" si="8"/>
        <v>3.8707945918988504E-2</v>
      </c>
      <c r="F58" s="199">
        <f t="shared" si="8"/>
        <v>3.8437367713920326E-2</v>
      </c>
      <c r="G58" s="199">
        <f t="shared" si="8"/>
        <v>3.7907122470298919E-2</v>
      </c>
      <c r="H58" s="199">
        <f t="shared" si="8"/>
        <v>3.7969607412518175E-2</v>
      </c>
      <c r="I58" s="199">
        <f t="shared" si="8"/>
        <v>3.8150479048306887E-2</v>
      </c>
      <c r="J58" s="199">
        <f t="shared" si="8"/>
        <v>3.8551449635568773E-2</v>
      </c>
      <c r="K58" s="199">
        <f t="shared" si="8"/>
        <v>3.8483609682255532E-2</v>
      </c>
      <c r="L58" s="199">
        <f t="shared" si="8"/>
        <v>3.7900714488454029E-2</v>
      </c>
      <c r="M58" s="199">
        <f t="shared" si="8"/>
        <v>3.9646122778294761E-2</v>
      </c>
      <c r="N58" s="199">
        <f t="shared" si="8"/>
        <v>3.8634482823540484E-2</v>
      </c>
      <c r="O58" s="199">
        <f t="shared" si="8"/>
        <v>3.8169449003149371E-2</v>
      </c>
      <c r="P58" s="199">
        <f t="shared" si="8"/>
        <v>3.8768459466567096E-2</v>
      </c>
      <c r="Q58" s="199">
        <f t="shared" si="8"/>
        <v>3.8500872531859451E-2</v>
      </c>
    </row>
    <row r="59" spans="1:17" x14ac:dyDescent="0.25">
      <c r="A59" s="127" t="s">
        <v>282</v>
      </c>
      <c r="B59" s="200">
        <f t="shared" ref="B59:Q59" si="9">IF(B$23=0,0,B$23/B$5)</f>
        <v>3.5808150010808788E-2</v>
      </c>
      <c r="C59" s="200">
        <f t="shared" si="9"/>
        <v>3.5881123473011214E-2</v>
      </c>
      <c r="D59" s="200">
        <f t="shared" si="9"/>
        <v>3.5589079847525733E-2</v>
      </c>
      <c r="E59" s="200">
        <f t="shared" si="9"/>
        <v>3.5827890419063764E-2</v>
      </c>
      <c r="F59" s="200">
        <f t="shared" si="9"/>
        <v>3.5577444520920307E-2</v>
      </c>
      <c r="G59" s="200">
        <f t="shared" si="9"/>
        <v>3.5086652048401668E-2</v>
      </c>
      <c r="H59" s="200">
        <f t="shared" si="9"/>
        <v>3.5144487813372483E-2</v>
      </c>
      <c r="I59" s="200">
        <f t="shared" si="9"/>
        <v>3.5311901738165001E-2</v>
      </c>
      <c r="J59" s="200">
        <f t="shared" si="9"/>
        <v>3.5683038204350863E-2</v>
      </c>
      <c r="K59" s="200">
        <f t="shared" si="9"/>
        <v>3.5620245866611527E-2</v>
      </c>
      <c r="L59" s="200">
        <f t="shared" si="9"/>
        <v>3.5080720850920247E-2</v>
      </c>
      <c r="M59" s="200">
        <f t="shared" si="9"/>
        <v>3.6696262452528786E-2</v>
      </c>
      <c r="N59" s="200">
        <f t="shared" si="9"/>
        <v>3.5759893327741342E-2</v>
      </c>
      <c r="O59" s="200">
        <f t="shared" si="9"/>
        <v>3.5329460238034092E-2</v>
      </c>
      <c r="P59" s="200">
        <f t="shared" si="9"/>
        <v>3.588390147054276E-2</v>
      </c>
      <c r="Q59" s="200">
        <f t="shared" si="9"/>
        <v>3.5636224278000853E-2</v>
      </c>
    </row>
    <row r="60" spans="1:17" x14ac:dyDescent="0.25">
      <c r="A60" s="142" t="s">
        <v>287</v>
      </c>
      <c r="B60" s="199">
        <f t="shared" ref="B60:Q60" si="10">IF(B$24=0,0,B$24/B$5)</f>
        <v>2.3373165441138852E-2</v>
      </c>
      <c r="C60" s="199">
        <f t="shared" si="10"/>
        <v>2.3420797636724357E-2</v>
      </c>
      <c r="D60" s="199">
        <f t="shared" si="10"/>
        <v>2.3230171090185606E-2</v>
      </c>
      <c r="E60" s="199">
        <f t="shared" si="10"/>
        <v>2.3386050659388879E-2</v>
      </c>
      <c r="F60" s="199">
        <f t="shared" si="10"/>
        <v>2.3222576327160196E-2</v>
      </c>
      <c r="G60" s="199">
        <f t="shared" si="10"/>
        <v>2.2902219825805592E-2</v>
      </c>
      <c r="H60" s="199">
        <f t="shared" si="10"/>
        <v>2.2939971145063066E-2</v>
      </c>
      <c r="I60" s="199">
        <f t="shared" si="10"/>
        <v>2.3049247758352071E-2</v>
      </c>
      <c r="J60" s="199">
        <f t="shared" si="10"/>
        <v>2.3291500821489463E-2</v>
      </c>
      <c r="K60" s="199">
        <f t="shared" si="10"/>
        <v>2.3250514183029387E-2</v>
      </c>
      <c r="L60" s="199">
        <f t="shared" si="10"/>
        <v>2.2898348336774305E-2</v>
      </c>
      <c r="M60" s="199">
        <f t="shared" si="10"/>
        <v>2.3952865845219752E-2</v>
      </c>
      <c r="N60" s="199">
        <f t="shared" si="10"/>
        <v>2.3341666705889039E-2</v>
      </c>
      <c r="O60" s="199">
        <f t="shared" si="10"/>
        <v>2.3060708772736076E-2</v>
      </c>
      <c r="P60" s="199">
        <f t="shared" si="10"/>
        <v>2.3422610927717618E-2</v>
      </c>
      <c r="Q60" s="199">
        <f t="shared" si="10"/>
        <v>2.3260943821331745E-2</v>
      </c>
    </row>
    <row r="61" spans="1:17" x14ac:dyDescent="0.25">
      <c r="A61" s="142" t="s">
        <v>286</v>
      </c>
      <c r="B61" s="199">
        <f t="shared" ref="B61:Q61" si="11">IF(B$25=0,0,B$25/B$5)</f>
        <v>1.2434984569669936E-2</v>
      </c>
      <c r="C61" s="199">
        <f t="shared" si="11"/>
        <v>1.2460325836286854E-2</v>
      </c>
      <c r="D61" s="199">
        <f t="shared" si="11"/>
        <v>1.2358908757340133E-2</v>
      </c>
      <c r="E61" s="199">
        <f t="shared" si="11"/>
        <v>1.2441839759674878E-2</v>
      </c>
      <c r="F61" s="199">
        <f t="shared" si="11"/>
        <v>1.2354868193760112E-2</v>
      </c>
      <c r="G61" s="199">
        <f t="shared" si="11"/>
        <v>1.2184432222596082E-2</v>
      </c>
      <c r="H61" s="199">
        <f t="shared" si="11"/>
        <v>1.2204516668309419E-2</v>
      </c>
      <c r="I61" s="199">
        <f t="shared" si="11"/>
        <v>1.2262653979812931E-2</v>
      </c>
      <c r="J61" s="199">
        <f t="shared" si="11"/>
        <v>1.2391537382861396E-2</v>
      </c>
      <c r="K61" s="199">
        <f t="shared" si="11"/>
        <v>1.2369731683582142E-2</v>
      </c>
      <c r="L61" s="199">
        <f t="shared" si="11"/>
        <v>1.2182372514145941E-2</v>
      </c>
      <c r="M61" s="199">
        <f t="shared" si="11"/>
        <v>1.2743396607309035E-2</v>
      </c>
      <c r="N61" s="199">
        <f t="shared" si="11"/>
        <v>1.2418226621852303E-2</v>
      </c>
      <c r="O61" s="199">
        <f t="shared" si="11"/>
        <v>1.2268751465298017E-2</v>
      </c>
      <c r="P61" s="199">
        <f t="shared" si="11"/>
        <v>1.2461290542825141E-2</v>
      </c>
      <c r="Q61" s="199">
        <f t="shared" si="11"/>
        <v>1.2375280456669109E-2</v>
      </c>
    </row>
    <row r="62" spans="1:17" x14ac:dyDescent="0.25">
      <c r="A62" s="127" t="s">
        <v>281</v>
      </c>
      <c r="B62" s="200">
        <f t="shared" ref="B62:Q62" si="12">IF(B$26=0,0,B$26/B$5)</f>
        <v>0.22260365764361775</v>
      </c>
      <c r="C62" s="200">
        <f t="shared" si="12"/>
        <v>0.22009869366089579</v>
      </c>
      <c r="D62" s="200">
        <f t="shared" si="12"/>
        <v>0.21989759687277111</v>
      </c>
      <c r="E62" s="200">
        <f t="shared" si="12"/>
        <v>0.22379682980929055</v>
      </c>
      <c r="F62" s="200">
        <f t="shared" si="12"/>
        <v>0.22207270176769484</v>
      </c>
      <c r="G62" s="200">
        <f t="shared" si="12"/>
        <v>0.22328889913672365</v>
      </c>
      <c r="H62" s="200">
        <f t="shared" si="12"/>
        <v>0.22365696173423932</v>
      </c>
      <c r="I62" s="200">
        <f t="shared" si="12"/>
        <v>0.22472237176297361</v>
      </c>
      <c r="J62" s="200">
        <f t="shared" si="12"/>
        <v>0.22708425721302489</v>
      </c>
      <c r="K62" s="200">
        <f t="shared" si="12"/>
        <v>0.22668465134727595</v>
      </c>
      <c r="L62" s="200">
        <f t="shared" si="12"/>
        <v>0.22325115342777535</v>
      </c>
      <c r="M62" s="200">
        <f t="shared" si="12"/>
        <v>0.2335323425601874</v>
      </c>
      <c r="N62" s="200">
        <f t="shared" si="12"/>
        <v>0.22757335762281058</v>
      </c>
      <c r="O62" s="200">
        <f t="shared" si="12"/>
        <v>0.2248341127777862</v>
      </c>
      <c r="P62" s="200">
        <f t="shared" si="12"/>
        <v>0.22836253641513082</v>
      </c>
      <c r="Q62" s="200">
        <f t="shared" si="12"/>
        <v>0.23613823540998621</v>
      </c>
    </row>
    <row r="63" spans="1:17" x14ac:dyDescent="0.25">
      <c r="A63" s="142" t="s">
        <v>285</v>
      </c>
      <c r="B63" s="199">
        <f t="shared" ref="B63:Q63" si="13">IF(B$27=0,0,B$27/B$5)</f>
        <v>0.1496627871737663</v>
      </c>
      <c r="C63" s="199">
        <f t="shared" si="13"/>
        <v>0.14700917692329135</v>
      </c>
      <c r="D63" s="199">
        <f t="shared" si="13"/>
        <v>0.14301600594405445</v>
      </c>
      <c r="E63" s="199">
        <f t="shared" si="13"/>
        <v>0.15081574831035482</v>
      </c>
      <c r="F63" s="199">
        <f t="shared" si="13"/>
        <v>0.14960177624751461</v>
      </c>
      <c r="G63" s="199">
        <f t="shared" si="13"/>
        <v>0.15181771334492206</v>
      </c>
      <c r="H63" s="199">
        <f t="shared" si="13"/>
        <v>0.15206796502397393</v>
      </c>
      <c r="I63" s="199">
        <f t="shared" si="13"/>
        <v>0.15279235443590877</v>
      </c>
      <c r="J63" s="199">
        <f t="shared" si="13"/>
        <v>0.15439823833607483</v>
      </c>
      <c r="K63" s="199">
        <f t="shared" si="13"/>
        <v>0.15412653988168773</v>
      </c>
      <c r="L63" s="199">
        <f t="shared" si="13"/>
        <v>0.15179204943040028</v>
      </c>
      <c r="M63" s="199">
        <f t="shared" si="13"/>
        <v>0.15878239525853646</v>
      </c>
      <c r="N63" s="199">
        <f t="shared" si="13"/>
        <v>0.1547307855701594</v>
      </c>
      <c r="O63" s="199">
        <f t="shared" si="13"/>
        <v>0.15286832894884367</v>
      </c>
      <c r="P63" s="199">
        <f t="shared" si="13"/>
        <v>0.15526736092224164</v>
      </c>
      <c r="Q63" s="199">
        <f t="shared" si="13"/>
        <v>0.11545209747185999</v>
      </c>
    </row>
    <row r="64" spans="1:17" x14ac:dyDescent="0.25">
      <c r="A64" s="142" t="s">
        <v>284</v>
      </c>
      <c r="B64" s="199">
        <f t="shared" ref="B64:Q64" si="14">IF(B$33=0,0,B$33/B$5)</f>
        <v>7.2940870469851427E-2</v>
      </c>
      <c r="C64" s="199">
        <f t="shared" si="14"/>
        <v>7.3089516737604429E-2</v>
      </c>
      <c r="D64" s="199">
        <f t="shared" si="14"/>
        <v>7.6881590928716645E-2</v>
      </c>
      <c r="E64" s="199">
        <f t="shared" si="14"/>
        <v>7.2981081498935702E-2</v>
      </c>
      <c r="F64" s="199">
        <f t="shared" si="14"/>
        <v>7.247092552018021E-2</v>
      </c>
      <c r="G64" s="199">
        <f t="shared" si="14"/>
        <v>7.1471185791801589E-2</v>
      </c>
      <c r="H64" s="199">
        <f t="shared" si="14"/>
        <v>7.1588996710265362E-2</v>
      </c>
      <c r="I64" s="199">
        <f t="shared" si="14"/>
        <v>7.1930017327064805E-2</v>
      </c>
      <c r="J64" s="199">
        <f t="shared" si="14"/>
        <v>7.2686018876950045E-2</v>
      </c>
      <c r="K64" s="199">
        <f t="shared" si="14"/>
        <v>7.2558111465588215E-2</v>
      </c>
      <c r="L64" s="199">
        <f t="shared" si="14"/>
        <v>7.1459103997375095E-2</v>
      </c>
      <c r="M64" s="199">
        <f t="shared" si="14"/>
        <v>7.4749947301650937E-2</v>
      </c>
      <c r="N64" s="199">
        <f t="shared" si="14"/>
        <v>7.2842572052651197E-2</v>
      </c>
      <c r="O64" s="199">
        <f t="shared" si="14"/>
        <v>7.1965783828942531E-2</v>
      </c>
      <c r="P64" s="199">
        <f t="shared" si="14"/>
        <v>7.3095175492889158E-2</v>
      </c>
      <c r="Q64" s="199">
        <f t="shared" si="14"/>
        <v>0.12068613793812623</v>
      </c>
    </row>
    <row r="65" spans="1:17" x14ac:dyDescent="0.25">
      <c r="A65" s="127" t="s">
        <v>280</v>
      </c>
      <c r="B65" s="200">
        <f t="shared" ref="B65:Q65" si="15">IF(B$34=0,0,B$34/B$5)</f>
        <v>0.29241431215009456</v>
      </c>
      <c r="C65" s="200">
        <f t="shared" si="15"/>
        <v>0.37163541461808652</v>
      </c>
      <c r="D65" s="200">
        <f t="shared" si="15"/>
        <v>0.4274558115349284</v>
      </c>
      <c r="E65" s="200">
        <f t="shared" si="15"/>
        <v>0.34885977937665058</v>
      </c>
      <c r="F65" s="200">
        <f t="shared" si="15"/>
        <v>0.38501329986534266</v>
      </c>
      <c r="G65" s="200">
        <f t="shared" si="15"/>
        <v>0.36055108500725219</v>
      </c>
      <c r="H65" s="200">
        <f t="shared" si="15"/>
        <v>0.34342523802726549</v>
      </c>
      <c r="I65" s="200">
        <f t="shared" si="15"/>
        <v>0.32364208595844107</v>
      </c>
      <c r="J65" s="200">
        <f t="shared" si="15"/>
        <v>0.26286798881508211</v>
      </c>
      <c r="K65" s="200">
        <f t="shared" si="15"/>
        <v>0.27151014568241971</v>
      </c>
      <c r="L65" s="200">
        <f t="shared" si="15"/>
        <v>0.31955523188819207</v>
      </c>
      <c r="M65" s="200">
        <f t="shared" si="15"/>
        <v>8.9978999628188769E-2</v>
      </c>
      <c r="N65" s="200">
        <f t="shared" si="15"/>
        <v>0.24198233055946053</v>
      </c>
      <c r="O65" s="200">
        <f t="shared" si="15"/>
        <v>0.30519857124530442</v>
      </c>
      <c r="P65" s="200">
        <f t="shared" si="15"/>
        <v>0.218875162159511</v>
      </c>
      <c r="Q65" s="200">
        <f t="shared" si="15"/>
        <v>0.18041502176402507</v>
      </c>
    </row>
    <row r="66" spans="1:17" x14ac:dyDescent="0.25">
      <c r="A66" s="127" t="s">
        <v>279</v>
      </c>
      <c r="B66" s="200">
        <f t="shared" ref="B66:Q66" si="16">IF(B$45=0,0,B$45/B$5)</f>
        <v>8.2830714335769259E-2</v>
      </c>
      <c r="C66" s="200">
        <f t="shared" si="16"/>
        <v>8.2999515125532372E-2</v>
      </c>
      <c r="D66" s="200">
        <f t="shared" si="16"/>
        <v>8.2323965505994162E-2</v>
      </c>
      <c r="E66" s="200">
        <f t="shared" si="16"/>
        <v>8.2876377463201006E-2</v>
      </c>
      <c r="F66" s="200">
        <f t="shared" si="16"/>
        <v>8.2297050895382695E-2</v>
      </c>
      <c r="G66" s="200">
        <f t="shared" si="16"/>
        <v>8.1161759318547091E-2</v>
      </c>
      <c r="H66" s="200">
        <f t="shared" si="16"/>
        <v>8.129554388226351E-2</v>
      </c>
      <c r="I66" s="200">
        <f t="shared" si="16"/>
        <v>8.1682802508473817E-2</v>
      </c>
      <c r="J66" s="200">
        <f t="shared" si="16"/>
        <v>8.254130814478701E-2</v>
      </c>
      <c r="K66" s="200">
        <f t="shared" si="16"/>
        <v>8.2396058133597072E-2</v>
      </c>
      <c r="L66" s="200">
        <f t="shared" si="16"/>
        <v>8.1148039388193122E-2</v>
      </c>
      <c r="M66" s="200">
        <f t="shared" si="16"/>
        <v>8.4885078717507695E-2</v>
      </c>
      <c r="N66" s="200">
        <f t="shared" si="16"/>
        <v>8.2719087917516865E-2</v>
      </c>
      <c r="O66" s="200">
        <f t="shared" si="16"/>
        <v>8.1723418487975222E-2</v>
      </c>
      <c r="P66" s="200">
        <f t="shared" si="16"/>
        <v>8.3005941135250602E-2</v>
      </c>
      <c r="Q66" s="200">
        <f t="shared" si="16"/>
        <v>8.2433019083239245E-2</v>
      </c>
    </row>
    <row r="67" spans="1:17" x14ac:dyDescent="0.25">
      <c r="A67" s="72" t="s">
        <v>278</v>
      </c>
      <c r="B67" s="71">
        <f t="shared" ref="B67:Q67" si="17">IF(B$46=0,0,B$46/B$5)</f>
        <v>0.1424661827160795</v>
      </c>
      <c r="C67" s="71">
        <f t="shared" si="17"/>
        <v>6.594466313613552E-2</v>
      </c>
      <c r="D67" s="71">
        <f t="shared" si="17"/>
        <v>1.475195344975542E-2</v>
      </c>
      <c r="E67" s="71">
        <f t="shared" si="17"/>
        <v>8.4315756843499054E-2</v>
      </c>
      <c r="F67" s="71">
        <f t="shared" si="17"/>
        <v>5.2332405525842549E-2</v>
      </c>
      <c r="G67" s="71">
        <f t="shared" si="17"/>
        <v>7.8985546834797304E-2</v>
      </c>
      <c r="H67" s="71">
        <f t="shared" si="17"/>
        <v>9.5187543126755508E-2</v>
      </c>
      <c r="I67" s="71">
        <f t="shared" si="17"/>
        <v>0.11229647674816817</v>
      </c>
      <c r="J67" s="71">
        <f t="shared" si="17"/>
        <v>0.16714215434332336</v>
      </c>
      <c r="K67" s="71">
        <f t="shared" si="17"/>
        <v>0.15950302293009139</v>
      </c>
      <c r="L67" s="71">
        <f t="shared" si="17"/>
        <v>0.12007614307477603</v>
      </c>
      <c r="M67" s="71">
        <f t="shared" si="17"/>
        <v>0.32384621160653998</v>
      </c>
      <c r="N67" s="71">
        <f t="shared" si="17"/>
        <v>0.1868001525401794</v>
      </c>
      <c r="O67" s="71">
        <f t="shared" si="17"/>
        <v>0.13045951739490316</v>
      </c>
      <c r="P67" s="71">
        <f t="shared" si="17"/>
        <v>0.20792645307910843</v>
      </c>
      <c r="Q67" s="71">
        <f t="shared" si="17"/>
        <v>0.24099101401262504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0.52900209822448419</v>
      </c>
      <c r="C71" s="253">
        <f>IF(C$5=0,0,C$5/TRE_fec!C$5)</f>
        <v>0.52957686989882025</v>
      </c>
      <c r="D71" s="253">
        <f>IF(D$5=0,0,D$5/TRE_fec!D$5)</f>
        <v>0.53924426161689776</v>
      </c>
      <c r="E71" s="253">
        <f>IF(E$5=0,0,E$5/TRE_fec!E$5)</f>
        <v>0.53564993248366999</v>
      </c>
      <c r="F71" s="253">
        <f>IF(F$5=0,0,F$5/TRE_fec!F$5)</f>
        <v>0.53942061725987611</v>
      </c>
      <c r="G71" s="253">
        <f>IF(G$5=0,0,G$5/TRE_fec!G$5)</f>
        <v>0.54696603875256478</v>
      </c>
      <c r="H71" s="253">
        <f>IF(H$5=0,0,H$5/TRE_fec!H$5)</f>
        <v>0.54606592037746438</v>
      </c>
      <c r="I71" s="253">
        <f>IF(I$5=0,0,I$5/TRE_fec!I$5)</f>
        <v>0.54347701877698729</v>
      </c>
      <c r="J71" s="253">
        <f>IF(J$5=0,0,J$5/TRE_fec!J$5)</f>
        <v>0.53782435716653276</v>
      </c>
      <c r="K71" s="253">
        <f>IF(K$5=0,0,K$5/TRE_fec!K$5)</f>
        <v>0.53877244856393924</v>
      </c>
      <c r="L71" s="253">
        <f>IF(L$5=0,0,L$5/TRE_fec!L$5)</f>
        <v>0.54705851586001264</v>
      </c>
      <c r="M71" s="253">
        <f>IF(M$5=0,0,M$5/TRE_fec!M$5)</f>
        <v>0.52297443394487542</v>
      </c>
      <c r="N71" s="253">
        <f>IF(N$5=0,0,N$5/TRE_fec!N$5)</f>
        <v>0.53666846564992199</v>
      </c>
      <c r="O71" s="253">
        <f>IF(O$5=0,0,O$5/TRE_fec!O$5)</f>
        <v>0.54320691441935587</v>
      </c>
      <c r="P71" s="253">
        <f>IF(P$5=0,0,P$5/TRE_fec!P$5)</f>
        <v>0.53481383844947772</v>
      </c>
      <c r="Q71" s="253">
        <f>IF(Q$5=0,0,Q$5/TRE_fec!Q$5)</f>
        <v>0.53853087617509032</v>
      </c>
    </row>
    <row r="72" spans="1:17" x14ac:dyDescent="0.25">
      <c r="A72" s="132" t="s">
        <v>83</v>
      </c>
      <c r="B72" s="282">
        <f>IF(B$6=0,0,B$6/TRE_fec!B$6)</f>
        <v>0.45987730211497352</v>
      </c>
      <c r="C72" s="282">
        <f>IF(C$6=0,0,C$6/TRE_fec!C$6)</f>
        <v>0.4613151709264538</v>
      </c>
      <c r="D72" s="282">
        <f>IF(D$6=0,0,D$6/TRE_fec!D$6)</f>
        <v>0.46591317099846524</v>
      </c>
      <c r="E72" s="282">
        <f>IF(E$6=0,0,E$6/TRE_fec!E$6)</f>
        <v>0.4659131709984653</v>
      </c>
      <c r="F72" s="282">
        <f>IF(F$6=0,0,F$6/TRE_fec!F$6)</f>
        <v>0.4659131709984653</v>
      </c>
      <c r="G72" s="282">
        <f>IF(G$6=0,0,G$6/TRE_fec!G$6)</f>
        <v>0.46591317099846535</v>
      </c>
      <c r="H72" s="282">
        <f>IF(H$6=0,0,H$6/TRE_fec!H$6)</f>
        <v>0.4659131709984653</v>
      </c>
      <c r="I72" s="282">
        <f>IF(I$6=0,0,I$6/TRE_fec!I$6)</f>
        <v>0.46591317099846524</v>
      </c>
      <c r="J72" s="282">
        <f>IF(J$6=0,0,J$6/TRE_fec!J$6)</f>
        <v>0.4659131709984653</v>
      </c>
      <c r="K72" s="282">
        <f>IF(K$6=0,0,K$6/TRE_fec!K$6)</f>
        <v>0.46591317099846524</v>
      </c>
      <c r="L72" s="282">
        <f>IF(L$6=0,0,L$6/TRE_fec!L$6)</f>
        <v>0.4659131709984653</v>
      </c>
      <c r="M72" s="282">
        <f>IF(M$6=0,0,M$6/TRE_fec!M$6)</f>
        <v>0.4659131709984653</v>
      </c>
      <c r="N72" s="282">
        <f>IF(N$6=0,0,N$6/TRE_fec!N$6)</f>
        <v>0.46591317099846535</v>
      </c>
      <c r="O72" s="282">
        <f>IF(O$6=0,0,O$6/TRE_fec!O$6)</f>
        <v>0.4659131709984653</v>
      </c>
      <c r="P72" s="282">
        <f>IF(P$6=0,0,P$6/TRE_fec!P$6)</f>
        <v>0.46591317099846541</v>
      </c>
      <c r="Q72" s="282">
        <f>IF(Q$6=0,0,Q$6/TRE_fec!Q$6)</f>
        <v>0.4659131709984653</v>
      </c>
    </row>
    <row r="73" spans="1:17" x14ac:dyDescent="0.25">
      <c r="A73" s="76" t="s">
        <v>82</v>
      </c>
      <c r="B73" s="281">
        <f>IF(B$7=0,0,B$7/TRE_fec!B$7)</f>
        <v>0.11653300768222886</v>
      </c>
      <c r="C73" s="281">
        <f>IF(C$7=0,0,C$7/TRE_fec!C$7)</f>
        <v>0.11689736394961513</v>
      </c>
      <c r="D73" s="281">
        <f>IF(D$7=0,0,D$7/TRE_fec!D$7)</f>
        <v>0.11806249816095882</v>
      </c>
      <c r="E73" s="281">
        <f>IF(E$7=0,0,E$7/TRE_fec!E$7)</f>
        <v>0.1180624981609588</v>
      </c>
      <c r="F73" s="281">
        <f>IF(F$7=0,0,F$7/TRE_fec!F$7)</f>
        <v>0.11806249816095885</v>
      </c>
      <c r="G73" s="281">
        <f>IF(G$7=0,0,G$7/TRE_fec!G$7)</f>
        <v>0.11806249816095883</v>
      </c>
      <c r="H73" s="281">
        <f>IF(H$7=0,0,H$7/TRE_fec!H$7)</f>
        <v>0.1180624981609588</v>
      </c>
      <c r="I73" s="281">
        <f>IF(I$7=0,0,I$7/TRE_fec!I$7)</f>
        <v>0.11806249816095882</v>
      </c>
      <c r="J73" s="281">
        <f>IF(J$7=0,0,J$7/TRE_fec!J$7)</f>
        <v>0.11806249816095882</v>
      </c>
      <c r="K73" s="281">
        <f>IF(K$7=0,0,K$7/TRE_fec!K$7)</f>
        <v>0.11806249816095882</v>
      </c>
      <c r="L73" s="281">
        <f>IF(L$7=0,0,L$7/TRE_fec!L$7)</f>
        <v>0.11806249816095882</v>
      </c>
      <c r="M73" s="281">
        <f>IF(M$7=0,0,M$7/TRE_fec!M$7)</f>
        <v>0.11806249816095882</v>
      </c>
      <c r="N73" s="281">
        <f>IF(N$7=0,0,N$7/TRE_fec!N$7)</f>
        <v>0.11806249816095882</v>
      </c>
      <c r="O73" s="281">
        <f>IF(O$7=0,0,O$7/TRE_fec!O$7)</f>
        <v>0.11806249816095882</v>
      </c>
      <c r="P73" s="281">
        <f>IF(P$7=0,0,P$7/TRE_fec!P$7)</f>
        <v>0.11806249816095882</v>
      </c>
      <c r="Q73" s="281">
        <f>IF(Q$7=0,0,Q$7/TRE_fec!Q$7)</f>
        <v>0.11806249816095885</v>
      </c>
    </row>
    <row r="74" spans="1:17" x14ac:dyDescent="0.25">
      <c r="A74" s="76" t="s">
        <v>81</v>
      </c>
      <c r="B74" s="281">
        <f>IF(B$8=0,0,B$8/TRE_fec!B$8)</f>
        <v>0.63202830884730621</v>
      </c>
      <c r="C74" s="281">
        <f>IF(C$8=0,0,C$8/TRE_fec!C$8)</f>
        <v>0.63400443115011318</v>
      </c>
      <c r="D74" s="281">
        <f>IF(D$8=0,0,D$8/TRE_fec!D$8)</f>
        <v>0.6403236519427643</v>
      </c>
      <c r="E74" s="281">
        <f>IF(E$8=0,0,E$8/TRE_fec!E$8)</f>
        <v>0.6403236519427643</v>
      </c>
      <c r="F74" s="281">
        <f>IF(F$8=0,0,F$8/TRE_fec!F$8)</f>
        <v>0.64032365194276442</v>
      </c>
      <c r="G74" s="281">
        <f>IF(G$8=0,0,G$8/TRE_fec!G$8)</f>
        <v>0.64032365194276442</v>
      </c>
      <c r="H74" s="281">
        <f>IF(H$8=0,0,H$8/TRE_fec!H$8)</f>
        <v>0.6403236519427643</v>
      </c>
      <c r="I74" s="281">
        <f>IF(I$8=0,0,I$8/TRE_fec!I$8)</f>
        <v>0.6403236519427643</v>
      </c>
      <c r="J74" s="281">
        <f>IF(J$8=0,0,J$8/TRE_fec!J$8)</f>
        <v>0.6403236519427643</v>
      </c>
      <c r="K74" s="281">
        <f>IF(K$8=0,0,K$8/TRE_fec!K$8)</f>
        <v>0.64032365194276442</v>
      </c>
      <c r="L74" s="281">
        <f>IF(L$8=0,0,L$8/TRE_fec!L$8)</f>
        <v>0.6403236519427643</v>
      </c>
      <c r="M74" s="281">
        <f>IF(M$8=0,0,M$8/TRE_fec!M$8)</f>
        <v>0.64032365194276419</v>
      </c>
      <c r="N74" s="281">
        <f>IF(N$8=0,0,N$8/TRE_fec!N$8)</f>
        <v>0.6403236519427643</v>
      </c>
      <c r="O74" s="281">
        <f>IF(O$8=0,0,O$8/TRE_fec!O$8)</f>
        <v>0.64032365194276419</v>
      </c>
      <c r="P74" s="281">
        <f>IF(P$8=0,0,P$8/TRE_fec!P$8)</f>
        <v>0.6403236519427643</v>
      </c>
      <c r="Q74" s="281">
        <f>IF(Q$8=0,0,Q$8/TRE_fec!Q$8)</f>
        <v>0.64032365194276442</v>
      </c>
    </row>
    <row r="75" spans="1:17" x14ac:dyDescent="0.25">
      <c r="A75" s="76" t="s">
        <v>80</v>
      </c>
      <c r="B75" s="281">
        <f>IF(B$9=0,0,B$9/TRE_fec!B$9)</f>
        <v>0.45492898616834687</v>
      </c>
      <c r="C75" s="281">
        <f>IF(C$9=0,0,C$9/TRE_fec!C$9)</f>
        <v>0.45635138339830683</v>
      </c>
      <c r="D75" s="281">
        <f>IF(D$9=0,0,D$9/TRE_fec!D$9)</f>
        <v>0.46089990862784558</v>
      </c>
      <c r="E75" s="281">
        <f>IF(E$9=0,0,E$9/TRE_fec!E$9)</f>
        <v>0.46089990862784563</v>
      </c>
      <c r="F75" s="281">
        <f>IF(F$9=0,0,F$9/TRE_fec!F$9)</f>
        <v>0.46089990862784558</v>
      </c>
      <c r="G75" s="281">
        <f>IF(G$9=0,0,G$9/TRE_fec!G$9)</f>
        <v>0.46089990862784563</v>
      </c>
      <c r="H75" s="281">
        <f>IF(H$9=0,0,H$9/TRE_fec!H$9)</f>
        <v>0.46089990862784563</v>
      </c>
      <c r="I75" s="281">
        <f>IF(I$9=0,0,I$9/TRE_fec!I$9)</f>
        <v>0.46089990862784558</v>
      </c>
      <c r="J75" s="281">
        <f>IF(J$9=0,0,J$9/TRE_fec!J$9)</f>
        <v>0.46089990862784558</v>
      </c>
      <c r="K75" s="281">
        <f>IF(K$9=0,0,K$9/TRE_fec!K$9)</f>
        <v>0.46089990862784558</v>
      </c>
      <c r="L75" s="281">
        <f>IF(L$9=0,0,L$9/TRE_fec!L$9)</f>
        <v>0.46089990862784558</v>
      </c>
      <c r="M75" s="281">
        <f>IF(M$9=0,0,M$9/TRE_fec!M$9)</f>
        <v>0.46089990862784558</v>
      </c>
      <c r="N75" s="281">
        <f>IF(N$9=0,0,N$9/TRE_fec!N$9)</f>
        <v>0.46089990862784563</v>
      </c>
      <c r="O75" s="281">
        <f>IF(O$9=0,0,O$9/TRE_fec!O$9)</f>
        <v>0.46089990862784563</v>
      </c>
      <c r="P75" s="281">
        <f>IF(P$9=0,0,P$9/TRE_fec!P$9)</f>
        <v>0.46089990862784569</v>
      </c>
      <c r="Q75" s="281">
        <f>IF(Q$9=0,0,Q$9/TRE_fec!Q$9)</f>
        <v>0.46089990862784563</v>
      </c>
    </row>
    <row r="76" spans="1:17" x14ac:dyDescent="0.25">
      <c r="A76" s="129" t="s">
        <v>79</v>
      </c>
      <c r="B76" s="280">
        <f>IF(B$10=0,0,B$10/TRE_fec!B$10)</f>
        <v>0.73690371040392977</v>
      </c>
      <c r="C76" s="280">
        <f>IF(C$10=0,0,C$10/TRE_fec!C$10)</f>
        <v>0.73920773988610011</v>
      </c>
      <c r="D76" s="280">
        <f>IF(D$10=0,0,D$10/TRE_fec!D$10)</f>
        <v>0.70267573179126119</v>
      </c>
      <c r="E76" s="280">
        <f>IF(E$10=0,0,E$10/TRE_fec!E$10)</f>
        <v>0.74657553842262303</v>
      </c>
      <c r="F76" s="280">
        <f>IF(F$10=0,0,F$10/TRE_fec!F$10)</f>
        <v>0.74657553842262292</v>
      </c>
      <c r="G76" s="280">
        <f>IF(G$10=0,0,G$10/TRE_fec!G$10)</f>
        <v>0.74657553842262292</v>
      </c>
      <c r="H76" s="280">
        <f>IF(H$10=0,0,H$10/TRE_fec!H$10)</f>
        <v>0.74657553842262292</v>
      </c>
      <c r="I76" s="280">
        <f>IF(I$10=0,0,I$10/TRE_fec!I$10)</f>
        <v>0.74657553842262303</v>
      </c>
      <c r="J76" s="280">
        <f>IF(J$10=0,0,J$10/TRE_fec!J$10)</f>
        <v>0.74657553842262303</v>
      </c>
      <c r="K76" s="280">
        <f>IF(K$10=0,0,K$10/TRE_fec!K$10)</f>
        <v>0.74657553842262292</v>
      </c>
      <c r="L76" s="280">
        <f>IF(L$10=0,0,L$10/TRE_fec!L$10)</f>
        <v>0.74657553842262314</v>
      </c>
      <c r="M76" s="280">
        <f>IF(M$10=0,0,M$10/TRE_fec!M$10)</f>
        <v>0.74657553842262303</v>
      </c>
      <c r="N76" s="280">
        <f>IF(N$10=0,0,N$10/TRE_fec!N$10)</f>
        <v>0.74657553842262314</v>
      </c>
      <c r="O76" s="280">
        <f>IF(O$10=0,0,O$10/TRE_fec!O$10)</f>
        <v>0.74657553842262292</v>
      </c>
      <c r="P76" s="280">
        <f>IF(P$10=0,0,P$10/TRE_fec!P$10)</f>
        <v>0.74657553842262292</v>
      </c>
      <c r="Q76" s="280">
        <f>IF(Q$10=0,0,Q$10/TRE_fec!Q$10)</f>
        <v>0.74657553842262303</v>
      </c>
    </row>
    <row r="77" spans="1:17" x14ac:dyDescent="0.25">
      <c r="A77" s="127" t="s">
        <v>283</v>
      </c>
      <c r="B77" s="305">
        <f>IF(B$15=0,0,B$15/TRE_fec!B$15)</f>
        <v>0.53105147370442629</v>
      </c>
      <c r="C77" s="305">
        <f>IF(C$15=0,0,C$15/TRE_fec!C$15)</f>
        <v>0.52705176823111644</v>
      </c>
      <c r="D77" s="305">
        <f>IF(D$15=0,0,D$15/TRE_fec!D$15)</f>
        <v>0.53340077369416472</v>
      </c>
      <c r="E77" s="305">
        <f>IF(E$15=0,0,E$15/TRE_fec!E$15)</f>
        <v>0.54009287064988998</v>
      </c>
      <c r="F77" s="305">
        <f>IF(F$15=0,0,F$15/TRE_fec!F$15)</f>
        <v>0.53978160672945497</v>
      </c>
      <c r="G77" s="305">
        <f>IF(G$15=0,0,G$15/TRE_fec!G$15)</f>
        <v>0.548237940984725</v>
      </c>
      <c r="H77" s="305">
        <f>IF(H$15=0,0,H$15/TRE_fec!H$15)</f>
        <v>0.548237940984725</v>
      </c>
      <c r="I77" s="305">
        <f>IF(I$15=0,0,I$15/TRE_fec!I$15)</f>
        <v>0.54823794098472511</v>
      </c>
      <c r="J77" s="305">
        <f>IF(J$15=0,0,J$15/TRE_fec!J$15)</f>
        <v>0.548237940984725</v>
      </c>
      <c r="K77" s="305">
        <f>IF(K$15=0,0,K$15/TRE_fec!K$15)</f>
        <v>0.54823794098472489</v>
      </c>
      <c r="L77" s="305">
        <f>IF(L$15=0,0,L$15/TRE_fec!L$15)</f>
        <v>0.548237940984725</v>
      </c>
      <c r="M77" s="305">
        <f>IF(M$15=0,0,M$15/TRE_fec!M$15)</f>
        <v>0.548237940984725</v>
      </c>
      <c r="N77" s="305">
        <f>IF(N$15=0,0,N$15/TRE_fec!N$15)</f>
        <v>0.54823794098472489</v>
      </c>
      <c r="O77" s="305">
        <f>IF(O$15=0,0,O$15/TRE_fec!O$15)</f>
        <v>0.54823794098472489</v>
      </c>
      <c r="P77" s="305">
        <f>IF(P$15=0,0,P$15/TRE_fec!P$15)</f>
        <v>0.548237940984725</v>
      </c>
      <c r="Q77" s="305">
        <f>IF(Q$15=0,0,Q$15/TRE_fec!Q$15)</f>
        <v>0.548237940984725</v>
      </c>
    </row>
    <row r="78" spans="1:17" x14ac:dyDescent="0.25">
      <c r="A78" s="127" t="s">
        <v>282</v>
      </c>
      <c r="B78" s="305">
        <f>IF(B$23=0,0,B$23/TRE_fec!B$23)</f>
        <v>0.45362037602541766</v>
      </c>
      <c r="C78" s="305">
        <f>IF(C$23=0,0,C$23/TRE_fec!C$23)</f>
        <v>0.45503868170812756</v>
      </c>
      <c r="D78" s="305">
        <f>IF(D$23=0,0,D$23/TRE_fec!D$23)</f>
        <v>0.45957412303571288</v>
      </c>
      <c r="E78" s="305">
        <f>IF(E$23=0,0,E$23/TRE_fec!E$23)</f>
        <v>0.45957412303571288</v>
      </c>
      <c r="F78" s="305">
        <f>IF(F$23=0,0,F$23/TRE_fec!F$23)</f>
        <v>0.45957412303571282</v>
      </c>
      <c r="G78" s="305">
        <f>IF(G$23=0,0,G$23/TRE_fec!G$23)</f>
        <v>0.45957412303571282</v>
      </c>
      <c r="H78" s="305">
        <f>IF(H$23=0,0,H$23/TRE_fec!H$23)</f>
        <v>0.45957412303571288</v>
      </c>
      <c r="I78" s="305">
        <f>IF(I$23=0,0,I$23/TRE_fec!I$23)</f>
        <v>0.45957412303571288</v>
      </c>
      <c r="J78" s="305">
        <f>IF(J$23=0,0,J$23/TRE_fec!J$23)</f>
        <v>0.45957412303571293</v>
      </c>
      <c r="K78" s="305">
        <f>IF(K$23=0,0,K$23/TRE_fec!K$23)</f>
        <v>0.45957412303571282</v>
      </c>
      <c r="L78" s="305">
        <f>IF(L$23=0,0,L$23/TRE_fec!L$23)</f>
        <v>0.45957412303571282</v>
      </c>
      <c r="M78" s="305">
        <f>IF(M$23=0,0,M$23/TRE_fec!M$23)</f>
        <v>0.45957412303571282</v>
      </c>
      <c r="N78" s="305">
        <f>IF(N$23=0,0,N$23/TRE_fec!N$23)</f>
        <v>0.45957412303571282</v>
      </c>
      <c r="O78" s="305">
        <f>IF(O$23=0,0,O$23/TRE_fec!O$23)</f>
        <v>0.45957412303571282</v>
      </c>
      <c r="P78" s="305">
        <f>IF(P$23=0,0,P$23/TRE_fec!P$23)</f>
        <v>0.45957412303571288</v>
      </c>
      <c r="Q78" s="305">
        <f>IF(Q$23=0,0,Q$23/TRE_fec!Q$23)</f>
        <v>0.45957412303571282</v>
      </c>
    </row>
    <row r="79" spans="1:17" x14ac:dyDescent="0.25">
      <c r="A79" s="127" t="s">
        <v>281</v>
      </c>
      <c r="B79" s="305">
        <f>IF(B$26=0,0,B$26/TRE_fec!B$26)</f>
        <v>0.44061876824153029</v>
      </c>
      <c r="C79" s="305">
        <f>IF(C$26=0,0,C$26/TRE_fec!C$26)</f>
        <v>0.43613382937822642</v>
      </c>
      <c r="D79" s="305">
        <f>IF(D$26=0,0,D$26/TRE_fec!D$26)</f>
        <v>0.44368966931636988</v>
      </c>
      <c r="E79" s="305">
        <f>IF(E$26=0,0,E$26/TRE_fec!E$26)</f>
        <v>0.44854734064531249</v>
      </c>
      <c r="F79" s="305">
        <f>IF(F$26=0,0,F$26/TRE_fec!F$26)</f>
        <v>0.44822494165266935</v>
      </c>
      <c r="G79" s="305">
        <f>IF(G$26=0,0,G$26/TRE_fec!G$26)</f>
        <v>0.45698379054701366</v>
      </c>
      <c r="H79" s="305">
        <f>IF(H$26=0,0,H$26/TRE_fec!H$26)</f>
        <v>0.45698379054701371</v>
      </c>
      <c r="I79" s="305">
        <f>IF(I$26=0,0,I$26/TRE_fec!I$26)</f>
        <v>0.45698379054701366</v>
      </c>
      <c r="J79" s="305">
        <f>IF(J$26=0,0,J$26/TRE_fec!J$26)</f>
        <v>0.45698379054701344</v>
      </c>
      <c r="K79" s="305">
        <f>IF(K$26=0,0,K$26/TRE_fec!K$26)</f>
        <v>0.45698379054701355</v>
      </c>
      <c r="L79" s="305">
        <f>IF(L$26=0,0,L$26/TRE_fec!L$26)</f>
        <v>0.4569837905470136</v>
      </c>
      <c r="M79" s="305">
        <f>IF(M$26=0,0,M$26/TRE_fec!M$26)</f>
        <v>0.4569837905470136</v>
      </c>
      <c r="N79" s="305">
        <f>IF(N$26=0,0,N$26/TRE_fec!N$26)</f>
        <v>0.4569837905470136</v>
      </c>
      <c r="O79" s="305">
        <f>IF(O$26=0,0,O$26/TRE_fec!O$26)</f>
        <v>0.4569837905470136</v>
      </c>
      <c r="P79" s="305">
        <f>IF(P$26=0,0,P$26/TRE_fec!P$26)</f>
        <v>0.45698379054701366</v>
      </c>
      <c r="Q79" s="305">
        <f>IF(Q$26=0,0,Q$26/TRE_fec!Q$26)</f>
        <v>0.47582825066193934</v>
      </c>
    </row>
    <row r="80" spans="1:17" x14ac:dyDescent="0.25">
      <c r="A80" s="127" t="s">
        <v>280</v>
      </c>
      <c r="B80" s="305">
        <f>IF(B$34=0,0,B$34/TRE_fec!B$34)</f>
        <v>0.64982551234682495</v>
      </c>
      <c r="C80" s="305">
        <f>IF(C$34=0,0,C$34/TRE_fec!C$34)</f>
        <v>0.62952804557134168</v>
      </c>
      <c r="D80" s="305">
        <f>IF(D$34=0,0,D$34/TRE_fec!D$34)</f>
        <v>0.63635966705328273</v>
      </c>
      <c r="E80" s="305">
        <f>IF(E$34=0,0,E$34/TRE_fec!E$34)</f>
        <v>0.6341557103884945</v>
      </c>
      <c r="F80" s="305">
        <f>IF(F$34=0,0,F$34/TRE_fec!F$34)</f>
        <v>0.63821471138551089</v>
      </c>
      <c r="G80" s="305">
        <f>IF(G$34=0,0,G$34/TRE_fec!G$34)</f>
        <v>0.66126371180445631</v>
      </c>
      <c r="H80" s="305">
        <f>IF(H$34=0,0,H$34/TRE_fec!H$34)</f>
        <v>0.66430848479070181</v>
      </c>
      <c r="I80" s="305">
        <f>IF(I$34=0,0,I$34/TRE_fec!I$34)</f>
        <v>0.66158547046061444</v>
      </c>
      <c r="J80" s="305">
        <f>IF(J$34=0,0,J$34/TRE_fec!J$34)</f>
        <v>0.66229367799131944</v>
      </c>
      <c r="K80" s="305">
        <f>IF(K$34=0,0,K$34/TRE_fec!K$34)</f>
        <v>0.66296102916275113</v>
      </c>
      <c r="L80" s="305">
        <f>IF(L$34=0,0,L$34/TRE_fec!L$34)</f>
        <v>0.67913807736867227</v>
      </c>
      <c r="M80" s="305">
        <f>IF(M$34=0,0,M$34/TRE_fec!M$34)</f>
        <v>0.68010749487836175</v>
      </c>
      <c r="N80" s="305">
        <f>IF(N$34=0,0,N$34/TRE_fec!N$34)</f>
        <v>0.66712248022942244</v>
      </c>
      <c r="O80" s="305">
        <f>IF(O$34=0,0,O$34/TRE_fec!O$34)</f>
        <v>0.66847139948572898</v>
      </c>
      <c r="P80" s="305">
        <f>IF(P$34=0,0,P$34/TRE_fec!P$34)</f>
        <v>0.66974173041013241</v>
      </c>
      <c r="Q80" s="305">
        <f>IF(Q$34=0,0,Q$34/TRE_fec!Q$34)</f>
        <v>0.68882612109831054</v>
      </c>
    </row>
    <row r="81" spans="1:17" x14ac:dyDescent="0.25">
      <c r="A81" s="127" t="s">
        <v>279</v>
      </c>
      <c r="B81" s="305">
        <f>IF(B$45=0,0,B$45/TRE_fec!B$45)</f>
        <v>0.58294767116337554</v>
      </c>
      <c r="C81" s="305">
        <f>IF(C$45=0,0,C$45/TRE_fec!C$45)</f>
        <v>0.58477033618997287</v>
      </c>
      <c r="D81" s="305">
        <f>IF(D$45=0,0,D$45/TRE_fec!D$45)</f>
        <v>0.59059883309917227</v>
      </c>
      <c r="E81" s="305">
        <f>IF(E$45=0,0,E$45/TRE_fec!E$45)</f>
        <v>0.59059883309917238</v>
      </c>
      <c r="F81" s="305">
        <f>IF(F$45=0,0,F$45/TRE_fec!F$45)</f>
        <v>0.59059883309917238</v>
      </c>
      <c r="G81" s="305">
        <f>IF(G$45=0,0,G$45/TRE_fec!G$45)</f>
        <v>0.59059883309917238</v>
      </c>
      <c r="H81" s="305">
        <f>IF(H$45=0,0,H$45/TRE_fec!H$45)</f>
        <v>0.59059883309917238</v>
      </c>
      <c r="I81" s="305">
        <f>IF(I$45=0,0,I$45/TRE_fec!I$45)</f>
        <v>0.59059883309917238</v>
      </c>
      <c r="J81" s="305">
        <f>IF(J$45=0,0,J$45/TRE_fec!J$45)</f>
        <v>0.59059883309917238</v>
      </c>
      <c r="K81" s="305">
        <f>IF(K$45=0,0,K$45/TRE_fec!K$45)</f>
        <v>0.59059883309917238</v>
      </c>
      <c r="L81" s="305">
        <f>IF(L$45=0,0,L$45/TRE_fec!L$45)</f>
        <v>0.59059883309917238</v>
      </c>
      <c r="M81" s="305">
        <f>IF(M$45=0,0,M$45/TRE_fec!M$45)</f>
        <v>0.59059883309917238</v>
      </c>
      <c r="N81" s="305">
        <f>IF(N$45=0,0,N$45/TRE_fec!N$45)</f>
        <v>0.59059883309917238</v>
      </c>
      <c r="O81" s="305">
        <f>IF(O$45=0,0,O$45/TRE_fec!O$45)</f>
        <v>0.59059883309917238</v>
      </c>
      <c r="P81" s="305">
        <f>IF(P$45=0,0,P$45/TRE_fec!P$45)</f>
        <v>0.59059883309917238</v>
      </c>
      <c r="Q81" s="305">
        <f>IF(Q$45=0,0,Q$45/TRE_fec!Q$45)</f>
        <v>0.59059883309917238</v>
      </c>
    </row>
    <row r="82" spans="1:17" x14ac:dyDescent="0.25">
      <c r="A82" s="72" t="s">
        <v>278</v>
      </c>
      <c r="B82" s="304">
        <f>IF(B$46=0,0,B$46/TRE_fec!B$46)</f>
        <v>0.54368715960603975</v>
      </c>
      <c r="C82" s="304">
        <f>IF(C$46=0,0,C$46/TRE_fec!C$46)</f>
        <v>0.54538707131380293</v>
      </c>
      <c r="D82" s="304">
        <f>IF(D$46=0,0,D$46/TRE_fec!D$46)</f>
        <v>0.55082302909541858</v>
      </c>
      <c r="E82" s="304">
        <f>IF(E$46=0,0,E$46/TRE_fec!E$46)</f>
        <v>0.55082302909541858</v>
      </c>
      <c r="F82" s="304">
        <f>IF(F$46=0,0,F$46/TRE_fec!F$46)</f>
        <v>0.55082302909541858</v>
      </c>
      <c r="G82" s="304">
        <f>IF(G$46=0,0,G$46/TRE_fec!G$46)</f>
        <v>0.55082302909541858</v>
      </c>
      <c r="H82" s="304">
        <f>IF(H$46=0,0,H$46/TRE_fec!H$46)</f>
        <v>0.55082302909541858</v>
      </c>
      <c r="I82" s="304">
        <f>IF(I$46=0,0,I$46/TRE_fec!I$46)</f>
        <v>0.55082302909541869</v>
      </c>
      <c r="J82" s="304">
        <f>IF(J$46=0,0,J$46/TRE_fec!J$46)</f>
        <v>0.55082302909541869</v>
      </c>
      <c r="K82" s="304">
        <f>IF(K$46=0,0,K$46/TRE_fec!K$46)</f>
        <v>0.55082302909541869</v>
      </c>
      <c r="L82" s="304">
        <f>IF(L$46=0,0,L$46/TRE_fec!L$46)</f>
        <v>0.55082302909541858</v>
      </c>
      <c r="M82" s="304">
        <f>IF(M$46=0,0,M$46/TRE_fec!M$46)</f>
        <v>0.55082302909541858</v>
      </c>
      <c r="N82" s="304">
        <f>IF(N$46=0,0,N$46/TRE_fec!N$46)</f>
        <v>0.55082302909541869</v>
      </c>
      <c r="O82" s="304">
        <f>IF(O$46=0,0,O$46/TRE_fec!O$46)</f>
        <v>0.55082302909541869</v>
      </c>
      <c r="P82" s="304">
        <f>IF(P$46=0,0,P$46/TRE_fec!P$46)</f>
        <v>0.55082302909541858</v>
      </c>
      <c r="Q82" s="304">
        <f>IF(Q$46=0,0,Q$46/TRE_fec!Q$46)</f>
        <v>0.55082302909541869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12.419597348668198</v>
      </c>
      <c r="C5" s="96">
        <v>18.914451258276006</v>
      </c>
      <c r="D5" s="96">
        <v>24.988045322412002</v>
      </c>
      <c r="E5" s="96">
        <v>17.770066724736004</v>
      </c>
      <c r="F5" s="96">
        <v>17.683417716768005</v>
      </c>
      <c r="G5" s="96">
        <v>13.322370905965158</v>
      </c>
      <c r="H5" s="96">
        <v>12.56476034286</v>
      </c>
      <c r="I5" s="96">
        <v>11.977843498236</v>
      </c>
      <c r="J5" s="96">
        <v>7.9876874040479997</v>
      </c>
      <c r="K5" s="96">
        <v>7.051645700352001</v>
      </c>
      <c r="L5" s="96">
        <v>5.6425373222368478</v>
      </c>
      <c r="M5" s="96">
        <v>2.6366115747646566</v>
      </c>
      <c r="N5" s="96">
        <v>3.3096953441589587</v>
      </c>
      <c r="O5" s="96">
        <v>3.7588737622844852</v>
      </c>
      <c r="P5" s="96">
        <v>3.7585721808917891</v>
      </c>
      <c r="Q5" s="96">
        <v>2.6930447284298555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0.15943145849284049</v>
      </c>
      <c r="C10" s="158">
        <v>0.20361465147071189</v>
      </c>
      <c r="D10" s="158">
        <v>0.46641442838585206</v>
      </c>
      <c r="E10" s="158">
        <v>0.20043642591031527</v>
      </c>
      <c r="F10" s="158">
        <v>0.19445708160820865</v>
      </c>
      <c r="G10" s="158">
        <v>0.16278316345389021</v>
      </c>
      <c r="H10" s="158">
        <v>0.16290450552073435</v>
      </c>
      <c r="I10" s="158">
        <v>0.15504385723907324</v>
      </c>
      <c r="J10" s="158">
        <v>0.11436864889631097</v>
      </c>
      <c r="K10" s="158">
        <v>0.1002530722269307</v>
      </c>
      <c r="L10" s="158">
        <v>9.0181329322752066E-2</v>
      </c>
      <c r="M10" s="158">
        <v>5.5757507111681495E-2</v>
      </c>
      <c r="N10" s="158">
        <v>5.1263215620512989E-2</v>
      </c>
      <c r="O10" s="158">
        <v>5.3885547543625061E-2</v>
      </c>
      <c r="P10" s="158">
        <v>6.1739081331305089E-2</v>
      </c>
      <c r="Q10" s="158">
        <v>6.4357788250263989E-2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0.2183968982204843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0.15943145849284049</v>
      </c>
      <c r="C12" s="91">
        <v>0.20361465147071189</v>
      </c>
      <c r="D12" s="91">
        <v>0.24801753016536776</v>
      </c>
      <c r="E12" s="91">
        <v>0.20043642591031527</v>
      </c>
      <c r="F12" s="91">
        <v>0.19445708160820865</v>
      </c>
      <c r="G12" s="91">
        <v>0.16278316345389021</v>
      </c>
      <c r="H12" s="91">
        <v>0.16290450552073435</v>
      </c>
      <c r="I12" s="91">
        <v>0.15504385723907324</v>
      </c>
      <c r="J12" s="91">
        <v>0.11436864889631097</v>
      </c>
      <c r="K12" s="91">
        <v>0.1002530722269307</v>
      </c>
      <c r="L12" s="91">
        <v>9.0181329322752066E-2</v>
      </c>
      <c r="M12" s="91">
        <v>5.5757507111681495E-2</v>
      </c>
      <c r="N12" s="91">
        <v>5.1263215620512989E-2</v>
      </c>
      <c r="O12" s="91">
        <v>5.3885547543625061E-2</v>
      </c>
      <c r="P12" s="91">
        <v>6.1739081331305089E-2</v>
      </c>
      <c r="Q12" s="91">
        <v>6.4357788250263989E-2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1.2642515110694426</v>
      </c>
      <c r="C15" s="204">
        <v>1.6621502308841194</v>
      </c>
      <c r="D15" s="204">
        <v>2.0362376463680696</v>
      </c>
      <c r="E15" s="204">
        <v>1.5724545381918427</v>
      </c>
      <c r="F15" s="204">
        <v>1.5280176376236914</v>
      </c>
      <c r="G15" s="204">
        <v>1.2229092685683765</v>
      </c>
      <c r="H15" s="204">
        <v>1.2238208514069358</v>
      </c>
      <c r="I15" s="204">
        <v>1.1647676948234396</v>
      </c>
      <c r="J15" s="204">
        <v>0.85919500396340709</v>
      </c>
      <c r="K15" s="204">
        <v>0.75315166892856289</v>
      </c>
      <c r="L15" s="204">
        <v>0.67748765376371023</v>
      </c>
      <c r="M15" s="204">
        <v>0.41887853014023091</v>
      </c>
      <c r="N15" s="204">
        <v>0.38511514451985762</v>
      </c>
      <c r="O15" s="204">
        <v>0.40481542522453162</v>
      </c>
      <c r="P15" s="204">
        <v>0.46381513413907977</v>
      </c>
      <c r="Q15" s="204">
        <v>0.48348818198328186</v>
      </c>
    </row>
    <row r="16" spans="1:17" x14ac:dyDescent="0.25">
      <c r="A16" s="152" t="s">
        <v>289</v>
      </c>
      <c r="B16" s="264">
        <v>1.2642515110694426</v>
      </c>
      <c r="C16" s="264">
        <v>1.6621502308841194</v>
      </c>
      <c r="D16" s="264">
        <v>2.0362376463680696</v>
      </c>
      <c r="E16" s="264">
        <v>1.5724545381918427</v>
      </c>
      <c r="F16" s="264">
        <v>1.5280176376236914</v>
      </c>
      <c r="G16" s="264">
        <v>1.2229092685683765</v>
      </c>
      <c r="H16" s="264">
        <v>1.2238208514069358</v>
      </c>
      <c r="I16" s="264">
        <v>1.1647676948234396</v>
      </c>
      <c r="J16" s="264">
        <v>0.85919500396340709</v>
      </c>
      <c r="K16" s="264">
        <v>0.75315166892856289</v>
      </c>
      <c r="L16" s="264">
        <v>0.67748765376371023</v>
      </c>
      <c r="M16" s="264">
        <v>0.41887853014023091</v>
      </c>
      <c r="N16" s="264">
        <v>0.38511514451985762</v>
      </c>
      <c r="O16" s="264">
        <v>0.40481542522453162</v>
      </c>
      <c r="P16" s="264">
        <v>0.46381513413907977</v>
      </c>
      <c r="Q16" s="264">
        <v>0.48348818198328186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0.59964778719980216</v>
      </c>
      <c r="C18" s="83">
        <v>1.194340751698634</v>
      </c>
      <c r="D18" s="83">
        <v>1.2244289102389572</v>
      </c>
      <c r="E18" s="83">
        <v>0.60102715038689569</v>
      </c>
      <c r="F18" s="83">
        <v>0.60538061017456457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0.15302783432044537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0.66460372386964028</v>
      </c>
      <c r="C21" s="83">
        <v>0.46780947918548532</v>
      </c>
      <c r="D21" s="83">
        <v>0.65878090180866689</v>
      </c>
      <c r="E21" s="83">
        <v>0.97142738780494697</v>
      </c>
      <c r="F21" s="83">
        <v>0.9226370274491269</v>
      </c>
      <c r="G21" s="83">
        <v>1.2229092685683765</v>
      </c>
      <c r="H21" s="83">
        <v>1.2238208514069358</v>
      </c>
      <c r="I21" s="83">
        <v>1.1647676948234396</v>
      </c>
      <c r="J21" s="83">
        <v>0.85919500396340709</v>
      </c>
      <c r="K21" s="83">
        <v>0.75315166892856289</v>
      </c>
      <c r="L21" s="83">
        <v>0.67748765376371023</v>
      </c>
      <c r="M21" s="83">
        <v>0.41887853014023091</v>
      </c>
      <c r="N21" s="83">
        <v>0.38511514451985762</v>
      </c>
      <c r="O21" s="83">
        <v>0.40481542522453162</v>
      </c>
      <c r="P21" s="83">
        <v>0.46381513413907977</v>
      </c>
      <c r="Q21" s="83">
        <v>0.48348818198328186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0.69867558223267612</v>
      </c>
      <c r="C23" s="204">
        <v>0.89229933986830734</v>
      </c>
      <c r="D23" s="204">
        <v>1.0868858249827791</v>
      </c>
      <c r="E23" s="204">
        <v>0.87837141990277201</v>
      </c>
      <c r="F23" s="204">
        <v>0.85216817305841364</v>
      </c>
      <c r="G23" s="204">
        <v>0.71336373999821967</v>
      </c>
      <c r="H23" s="204">
        <v>0.71389549665404584</v>
      </c>
      <c r="I23" s="204">
        <v>0.67944782198033971</v>
      </c>
      <c r="J23" s="204">
        <v>0.50119708564532084</v>
      </c>
      <c r="K23" s="204">
        <v>0.43933847354166167</v>
      </c>
      <c r="L23" s="204">
        <v>0.39520113136216428</v>
      </c>
      <c r="M23" s="204">
        <v>0.24434580924846802</v>
      </c>
      <c r="N23" s="204">
        <v>0.2246505009699169</v>
      </c>
      <c r="O23" s="204">
        <v>0.23614233138097676</v>
      </c>
      <c r="P23" s="204">
        <v>0.27055882824779648</v>
      </c>
      <c r="Q23" s="204">
        <v>0.28203477282358108</v>
      </c>
    </row>
    <row r="24" spans="1:17" x14ac:dyDescent="0.25">
      <c r="A24" s="152" t="s">
        <v>287</v>
      </c>
      <c r="B24" s="151">
        <v>0.69867558223267612</v>
      </c>
      <c r="C24" s="151">
        <v>0.89229933986830734</v>
      </c>
      <c r="D24" s="151">
        <v>1.0868858249827791</v>
      </c>
      <c r="E24" s="151">
        <v>0.87837141990277201</v>
      </c>
      <c r="F24" s="151">
        <v>0.85216817305841364</v>
      </c>
      <c r="G24" s="151">
        <v>0.71336373999821967</v>
      </c>
      <c r="H24" s="151">
        <v>0.71389549665404584</v>
      </c>
      <c r="I24" s="151">
        <v>0.67944782198033971</v>
      </c>
      <c r="J24" s="151">
        <v>0.50119708564532084</v>
      </c>
      <c r="K24" s="151">
        <v>0.43933847354166167</v>
      </c>
      <c r="L24" s="151">
        <v>0.39520113136216428</v>
      </c>
      <c r="M24" s="151">
        <v>0.24434580924846802</v>
      </c>
      <c r="N24" s="151">
        <v>0.2246505009699169</v>
      </c>
      <c r="O24" s="151">
        <v>0.23614233138097676</v>
      </c>
      <c r="P24" s="151">
        <v>0.27055882824779648</v>
      </c>
      <c r="Q24" s="151">
        <v>0.28203477282358108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4.8887197570913372</v>
      </c>
      <c r="C26" s="204">
        <v>6.4273497811392275</v>
      </c>
      <c r="D26" s="204">
        <v>7.6932065161735892</v>
      </c>
      <c r="E26" s="204">
        <v>6.0805065294987513</v>
      </c>
      <c r="F26" s="204">
        <v>5.9086739852230821</v>
      </c>
      <c r="G26" s="204">
        <v>4.7288539108196117</v>
      </c>
      <c r="H26" s="204">
        <v>4.7323789001070047</v>
      </c>
      <c r="I26" s="204">
        <v>4.5040269220546856</v>
      </c>
      <c r="J26" s="204">
        <v>3.3224113669573208</v>
      </c>
      <c r="K26" s="204">
        <v>2.9123536034873219</v>
      </c>
      <c r="L26" s="204">
        <v>2.6197692857320871</v>
      </c>
      <c r="M26" s="204">
        <v>1.6197566134492434</v>
      </c>
      <c r="N26" s="204">
        <v>1.4891973624589177</v>
      </c>
      <c r="O26" s="204">
        <v>1.5653761533545012</v>
      </c>
      <c r="P26" s="204">
        <v>1.7935214552250136</v>
      </c>
      <c r="Q26" s="204">
        <v>1.3998359796828632</v>
      </c>
    </row>
    <row r="27" spans="1:17" x14ac:dyDescent="0.25">
      <c r="A27" s="152" t="s">
        <v>285</v>
      </c>
      <c r="B27" s="264">
        <v>4.8887197570913372</v>
      </c>
      <c r="C27" s="264">
        <v>6.4273497811392275</v>
      </c>
      <c r="D27" s="264">
        <v>7.6932065161735892</v>
      </c>
      <c r="E27" s="264">
        <v>6.0805065294987513</v>
      </c>
      <c r="F27" s="264">
        <v>5.9086739852230821</v>
      </c>
      <c r="G27" s="264">
        <v>4.7288539108196117</v>
      </c>
      <c r="H27" s="264">
        <v>4.7323789001070047</v>
      </c>
      <c r="I27" s="264">
        <v>4.5040269220546856</v>
      </c>
      <c r="J27" s="264">
        <v>3.3224113669573208</v>
      </c>
      <c r="K27" s="264">
        <v>2.9123536034873219</v>
      </c>
      <c r="L27" s="264">
        <v>2.6197692857320871</v>
      </c>
      <c r="M27" s="264">
        <v>1.6197566134492434</v>
      </c>
      <c r="N27" s="264">
        <v>1.4891973624589177</v>
      </c>
      <c r="O27" s="264">
        <v>1.5653761533545012</v>
      </c>
      <c r="P27" s="264">
        <v>1.7935214552250136</v>
      </c>
      <c r="Q27" s="264">
        <v>1.3998359796828632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2.3187711930041375</v>
      </c>
      <c r="C29" s="83">
        <v>4.6183826385853664</v>
      </c>
      <c r="D29" s="83">
        <v>4.6260732324850435</v>
      </c>
      <c r="E29" s="83">
        <v>2.324105036789105</v>
      </c>
      <c r="F29" s="83">
        <v>2.3409393808174359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</v>
      </c>
      <c r="C30" s="83">
        <v>0</v>
      </c>
      <c r="D30" s="83">
        <v>0.57816175545611093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2.5699485640871997</v>
      </c>
      <c r="C32" s="83">
        <v>1.8089671425538609</v>
      </c>
      <c r="D32" s="83">
        <v>2.4889715282324345</v>
      </c>
      <c r="E32" s="83">
        <v>3.7564014927096463</v>
      </c>
      <c r="F32" s="83">
        <v>3.5677346044056457</v>
      </c>
      <c r="G32" s="83">
        <v>4.7288539108196117</v>
      </c>
      <c r="H32" s="83">
        <v>4.7323789001070047</v>
      </c>
      <c r="I32" s="83">
        <v>4.5040269220546856</v>
      </c>
      <c r="J32" s="83">
        <v>3.3224113669573208</v>
      </c>
      <c r="K32" s="83">
        <v>2.9123536034873219</v>
      </c>
      <c r="L32" s="83">
        <v>2.6197692857320871</v>
      </c>
      <c r="M32" s="83">
        <v>1.6197566134492434</v>
      </c>
      <c r="N32" s="83">
        <v>1.4891973624589177</v>
      </c>
      <c r="O32" s="83">
        <v>1.5653761533545012</v>
      </c>
      <c r="P32" s="83">
        <v>1.7935214552250136</v>
      </c>
      <c r="Q32" s="83">
        <v>1.3998359796828632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5.4085190397819023</v>
      </c>
      <c r="C34" s="204">
        <v>9.7290372549136368</v>
      </c>
      <c r="D34" s="204">
        <v>13.705300906501712</v>
      </c>
      <c r="E34" s="204">
        <v>9.0382978112323205</v>
      </c>
      <c r="F34" s="204">
        <v>9.200100839254608</v>
      </c>
      <c r="G34" s="204">
        <v>6.4944608231250598</v>
      </c>
      <c r="H34" s="204">
        <v>5.7317605891712802</v>
      </c>
      <c r="I34" s="204">
        <v>5.4745572021384623</v>
      </c>
      <c r="J34" s="204">
        <v>3.1905152985856415</v>
      </c>
      <c r="K34" s="204">
        <v>2.8465488821675238</v>
      </c>
      <c r="L34" s="204">
        <v>1.859897922056134</v>
      </c>
      <c r="M34" s="204">
        <v>0.29787311481503304</v>
      </c>
      <c r="N34" s="204">
        <v>1.159469120589754</v>
      </c>
      <c r="O34" s="204">
        <v>1.4986543047808505</v>
      </c>
      <c r="P34" s="204">
        <v>1.1689376819485942</v>
      </c>
      <c r="Q34" s="204">
        <v>0.46332800568986549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2.1448901198749595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</v>
      </c>
      <c r="C39" s="87">
        <v>3.2353334552160007</v>
      </c>
      <c r="D39" s="87">
        <v>3.2098624712640005</v>
      </c>
      <c r="E39" s="87">
        <v>3.2505317904240001</v>
      </c>
      <c r="F39" s="87">
        <v>3.2278153021920004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5.4085190397819023</v>
      </c>
      <c r="C41" s="87">
        <v>6.4937037996976361</v>
      </c>
      <c r="D41" s="87">
        <v>8.3505483153627527</v>
      </c>
      <c r="E41" s="87">
        <v>5.7877660208083208</v>
      </c>
      <c r="F41" s="87">
        <v>5.9722855370626071</v>
      </c>
      <c r="G41" s="87">
        <v>6.4944608231250598</v>
      </c>
      <c r="H41" s="87">
        <v>5.7317605891712802</v>
      </c>
      <c r="I41" s="87">
        <v>5.4745572021384623</v>
      </c>
      <c r="J41" s="87">
        <v>3.1905152985856415</v>
      </c>
      <c r="K41" s="87">
        <v>2.8465488821675238</v>
      </c>
      <c r="L41" s="87">
        <v>1.859897922056134</v>
      </c>
      <c r="M41" s="87">
        <v>0.29787311481503304</v>
      </c>
      <c r="N41" s="87">
        <v>1.159469120589754</v>
      </c>
      <c r="O41" s="87">
        <v>1.4986543047808505</v>
      </c>
      <c r="P41" s="87">
        <v>1.1689376819485942</v>
      </c>
      <c r="Q41" s="87">
        <v>0.46332800568986549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0.99999999999999978</v>
      </c>
      <c r="D50" s="77">
        <f t="shared" si="0"/>
        <v>1</v>
      </c>
      <c r="E50" s="77">
        <f t="shared" si="0"/>
        <v>0.99999999999999989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1</v>
      </c>
      <c r="M50" s="77">
        <f t="shared" si="0"/>
        <v>1.0000000000000002</v>
      </c>
      <c r="N50" s="77">
        <f t="shared" si="0"/>
        <v>1.0000000000000002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1.2837087549375096E-2</v>
      </c>
      <c r="C55" s="201">
        <f t="shared" si="5"/>
        <v>1.0765030858699664E-2</v>
      </c>
      <c r="D55" s="201">
        <f t="shared" si="5"/>
        <v>1.866550273812417E-2</v>
      </c>
      <c r="E55" s="201">
        <f t="shared" si="5"/>
        <v>1.1279441378309905E-2</v>
      </c>
      <c r="F55" s="201">
        <f t="shared" si="5"/>
        <v>1.0996577964892951E-2</v>
      </c>
      <c r="G55" s="201">
        <f t="shared" si="5"/>
        <v>1.221878332339503E-2</v>
      </c>
      <c r="H55" s="201">
        <f t="shared" si="5"/>
        <v>1.2965190029534134E-2</v>
      </c>
      <c r="I55" s="201">
        <f t="shared" si="5"/>
        <v>1.2944221325141446E-2</v>
      </c>
      <c r="J55" s="201">
        <f t="shared" si="5"/>
        <v>1.4318117761888283E-2</v>
      </c>
      <c r="K55" s="201">
        <f t="shared" si="5"/>
        <v>1.4216975226354085E-2</v>
      </c>
      <c r="L55" s="201">
        <f t="shared" si="5"/>
        <v>1.598240723501353E-2</v>
      </c>
      <c r="M55" s="201">
        <f t="shared" si="5"/>
        <v>2.1147410428348133E-2</v>
      </c>
      <c r="N55" s="201">
        <f t="shared" si="5"/>
        <v>1.5488801925827923E-2</v>
      </c>
      <c r="O55" s="201">
        <f t="shared" si="5"/>
        <v>1.4335556592588439E-2</v>
      </c>
      <c r="P55" s="201">
        <f t="shared" si="5"/>
        <v>1.6426206112305226E-2</v>
      </c>
      <c r="Q55" s="201">
        <f t="shared" si="5"/>
        <v>2.3897779183113293E-2</v>
      </c>
    </row>
    <row r="56" spans="1:17" x14ac:dyDescent="0.25">
      <c r="A56" s="127" t="s">
        <v>283</v>
      </c>
      <c r="B56" s="200">
        <f t="shared" ref="B56:Q56" si="6">IF(B$15=0,0,B$15/B$5)</f>
        <v>0.10179488719133178</v>
      </c>
      <c r="C56" s="200">
        <f t="shared" si="6"/>
        <v>8.7877264224456242E-2</v>
      </c>
      <c r="D56" s="200">
        <f t="shared" si="6"/>
        <v>8.1488472591401531E-2</v>
      </c>
      <c r="E56" s="200">
        <f t="shared" si="6"/>
        <v>8.848894956612513E-2</v>
      </c>
      <c r="F56" s="200">
        <f t="shared" si="6"/>
        <v>8.6409633143188946E-2</v>
      </c>
      <c r="G56" s="200">
        <f t="shared" si="6"/>
        <v>9.1793666247560537E-2</v>
      </c>
      <c r="H56" s="200">
        <f t="shared" si="6"/>
        <v>9.7401050080702836E-2</v>
      </c>
      <c r="I56" s="200">
        <f t="shared" si="6"/>
        <v>9.7243522591940454E-2</v>
      </c>
      <c r="J56" s="200">
        <f t="shared" si="6"/>
        <v>0.10756492592937279</v>
      </c>
      <c r="K56" s="200">
        <f t="shared" si="6"/>
        <v>0.10680509216323324</v>
      </c>
      <c r="L56" s="200">
        <f t="shared" si="6"/>
        <v>0.12006790829610971</v>
      </c>
      <c r="M56" s="200">
        <f t="shared" si="6"/>
        <v>0.15887001868207301</v>
      </c>
      <c r="N56" s="200">
        <f t="shared" si="6"/>
        <v>0.11635969612717358</v>
      </c>
      <c r="O56" s="200">
        <f t="shared" si="6"/>
        <v>0.10769593522568895</v>
      </c>
      <c r="P56" s="200">
        <f t="shared" si="6"/>
        <v>0.12340194941501197</v>
      </c>
      <c r="Q56" s="200">
        <f t="shared" si="6"/>
        <v>0.17953217667690699</v>
      </c>
    </row>
    <row r="57" spans="1:17" x14ac:dyDescent="0.25">
      <c r="A57" s="142" t="s">
        <v>289</v>
      </c>
      <c r="B57" s="199">
        <f t="shared" ref="B57:Q57" si="7">IF(B$16=0,0,B$16/B$5)</f>
        <v>0.10179488719133178</v>
      </c>
      <c r="C57" s="199">
        <f t="shared" si="7"/>
        <v>8.7877264224456242E-2</v>
      </c>
      <c r="D57" s="199">
        <f t="shared" si="7"/>
        <v>8.1488472591401531E-2</v>
      </c>
      <c r="E57" s="199">
        <f t="shared" si="7"/>
        <v>8.848894956612513E-2</v>
      </c>
      <c r="F57" s="199">
        <f t="shared" si="7"/>
        <v>8.6409633143188946E-2</v>
      </c>
      <c r="G57" s="199">
        <f t="shared" si="7"/>
        <v>9.1793666247560537E-2</v>
      </c>
      <c r="H57" s="199">
        <f t="shared" si="7"/>
        <v>9.7401050080702836E-2</v>
      </c>
      <c r="I57" s="199">
        <f t="shared" si="7"/>
        <v>9.7243522591940454E-2</v>
      </c>
      <c r="J57" s="199">
        <f t="shared" si="7"/>
        <v>0.10756492592937279</v>
      </c>
      <c r="K57" s="199">
        <f t="shared" si="7"/>
        <v>0.10680509216323324</v>
      </c>
      <c r="L57" s="199">
        <f t="shared" si="7"/>
        <v>0.12006790829610971</v>
      </c>
      <c r="M57" s="199">
        <f t="shared" si="7"/>
        <v>0.15887001868207301</v>
      </c>
      <c r="N57" s="199">
        <f t="shared" si="7"/>
        <v>0.11635969612717358</v>
      </c>
      <c r="O57" s="199">
        <f t="shared" si="7"/>
        <v>0.10769593522568895</v>
      </c>
      <c r="P57" s="199">
        <f t="shared" si="7"/>
        <v>0.12340194941501197</v>
      </c>
      <c r="Q57" s="199">
        <f t="shared" si="7"/>
        <v>0.17953217667690699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5.6255896436738978E-2</v>
      </c>
      <c r="C59" s="200">
        <f t="shared" si="9"/>
        <v>4.7175534076246715E-2</v>
      </c>
      <c r="D59" s="200">
        <f t="shared" si="9"/>
        <v>4.349623233666626E-2</v>
      </c>
      <c r="E59" s="200">
        <f t="shared" si="9"/>
        <v>4.9429832397875885E-2</v>
      </c>
      <c r="F59" s="200">
        <f t="shared" si="9"/>
        <v>4.8190241655059668E-2</v>
      </c>
      <c r="G59" s="200">
        <f t="shared" si="9"/>
        <v>5.3546305311076986E-2</v>
      </c>
      <c r="H59" s="200">
        <f t="shared" si="9"/>
        <v>5.681727921374332E-2</v>
      </c>
      <c r="I59" s="200">
        <f t="shared" si="9"/>
        <v>5.672538817863193E-2</v>
      </c>
      <c r="J59" s="200">
        <f t="shared" si="9"/>
        <v>6.2746206792134135E-2</v>
      </c>
      <c r="K59" s="200">
        <f t="shared" si="9"/>
        <v>6.230297042855272E-2</v>
      </c>
      <c r="L59" s="200">
        <f t="shared" si="9"/>
        <v>7.003961317273065E-2</v>
      </c>
      <c r="M59" s="200">
        <f t="shared" si="9"/>
        <v>9.2674177564542576E-2</v>
      </c>
      <c r="N59" s="200">
        <f t="shared" si="9"/>
        <v>6.7876489407517906E-2</v>
      </c>
      <c r="O59" s="200">
        <f t="shared" si="9"/>
        <v>6.2822628881651882E-2</v>
      </c>
      <c r="P59" s="200">
        <f t="shared" si="9"/>
        <v>7.1984470492090294E-2</v>
      </c>
      <c r="Q59" s="200">
        <f t="shared" si="9"/>
        <v>0.10472710306152909</v>
      </c>
    </row>
    <row r="60" spans="1:17" x14ac:dyDescent="0.25">
      <c r="A60" s="142" t="s">
        <v>287</v>
      </c>
      <c r="B60" s="199">
        <f t="shared" ref="B60:Q60" si="10">IF(B$24=0,0,B$24/B$5)</f>
        <v>5.6255896436738978E-2</v>
      </c>
      <c r="C60" s="199">
        <f t="shared" si="10"/>
        <v>4.7175534076246715E-2</v>
      </c>
      <c r="D60" s="199">
        <f t="shared" si="10"/>
        <v>4.349623233666626E-2</v>
      </c>
      <c r="E60" s="199">
        <f t="shared" si="10"/>
        <v>4.9429832397875885E-2</v>
      </c>
      <c r="F60" s="199">
        <f t="shared" si="10"/>
        <v>4.8190241655059668E-2</v>
      </c>
      <c r="G60" s="199">
        <f t="shared" si="10"/>
        <v>5.3546305311076986E-2</v>
      </c>
      <c r="H60" s="199">
        <f t="shared" si="10"/>
        <v>5.681727921374332E-2</v>
      </c>
      <c r="I60" s="199">
        <f t="shared" si="10"/>
        <v>5.672538817863193E-2</v>
      </c>
      <c r="J60" s="199">
        <f t="shared" si="10"/>
        <v>6.2746206792134135E-2</v>
      </c>
      <c r="K60" s="199">
        <f t="shared" si="10"/>
        <v>6.230297042855272E-2</v>
      </c>
      <c r="L60" s="199">
        <f t="shared" si="10"/>
        <v>7.003961317273065E-2</v>
      </c>
      <c r="M60" s="199">
        <f t="shared" si="10"/>
        <v>9.2674177564542576E-2</v>
      </c>
      <c r="N60" s="199">
        <f t="shared" si="10"/>
        <v>6.7876489407517906E-2</v>
      </c>
      <c r="O60" s="199">
        <f t="shared" si="10"/>
        <v>6.2822628881651882E-2</v>
      </c>
      <c r="P60" s="199">
        <f t="shared" si="10"/>
        <v>7.1984470492090294E-2</v>
      </c>
      <c r="Q60" s="199">
        <f t="shared" si="10"/>
        <v>0.10472710306152909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0.39362948893150501</v>
      </c>
      <c r="C62" s="200">
        <f t="shared" si="12"/>
        <v>0.33981159132633809</v>
      </c>
      <c r="D62" s="200">
        <f t="shared" si="12"/>
        <v>0.30787548273227611</v>
      </c>
      <c r="E62" s="200">
        <f t="shared" si="12"/>
        <v>0.34217691040150466</v>
      </c>
      <c r="F62" s="200">
        <f t="shared" si="12"/>
        <v>0.33413642542755073</v>
      </c>
      <c r="G62" s="200">
        <f t="shared" si="12"/>
        <v>0.35495588166684683</v>
      </c>
      <c r="H62" s="200">
        <f t="shared" si="12"/>
        <v>0.3766390102932769</v>
      </c>
      <c r="I62" s="200">
        <f t="shared" si="12"/>
        <v>0.37602986904262042</v>
      </c>
      <c r="J62" s="200">
        <f t="shared" si="12"/>
        <v>0.41594158595560327</v>
      </c>
      <c r="K62" s="200">
        <f t="shared" si="12"/>
        <v>0.41300339342657905</v>
      </c>
      <c r="L62" s="200">
        <f t="shared" si="12"/>
        <v>0.46428922594942496</v>
      </c>
      <c r="M62" s="200">
        <f t="shared" si="12"/>
        <v>0.61433266429994438</v>
      </c>
      <c r="N62" s="200">
        <f t="shared" si="12"/>
        <v>0.44994998258286645</v>
      </c>
      <c r="O62" s="200">
        <f t="shared" si="12"/>
        <v>0.41644818431016728</v>
      </c>
      <c r="P62" s="200">
        <f t="shared" si="12"/>
        <v>0.47718159154774253</v>
      </c>
      <c r="Q62" s="200">
        <f t="shared" si="12"/>
        <v>0.51979678053807121</v>
      </c>
    </row>
    <row r="63" spans="1:17" x14ac:dyDescent="0.25">
      <c r="A63" s="142" t="s">
        <v>285</v>
      </c>
      <c r="B63" s="199">
        <f t="shared" ref="B63:Q63" si="13">IF(B$27=0,0,B$27/B$5)</f>
        <v>0.39362948893150501</v>
      </c>
      <c r="C63" s="199">
        <f t="shared" si="13"/>
        <v>0.33981159132633809</v>
      </c>
      <c r="D63" s="199">
        <f t="shared" si="13"/>
        <v>0.30787548273227611</v>
      </c>
      <c r="E63" s="199">
        <f t="shared" si="13"/>
        <v>0.34217691040150466</v>
      </c>
      <c r="F63" s="199">
        <f t="shared" si="13"/>
        <v>0.33413642542755073</v>
      </c>
      <c r="G63" s="199">
        <f t="shared" si="13"/>
        <v>0.35495588166684683</v>
      </c>
      <c r="H63" s="199">
        <f t="shared" si="13"/>
        <v>0.3766390102932769</v>
      </c>
      <c r="I63" s="199">
        <f t="shared" si="13"/>
        <v>0.37602986904262042</v>
      </c>
      <c r="J63" s="199">
        <f t="shared" si="13"/>
        <v>0.41594158595560327</v>
      </c>
      <c r="K63" s="199">
        <f t="shared" si="13"/>
        <v>0.41300339342657905</v>
      </c>
      <c r="L63" s="199">
        <f t="shared" si="13"/>
        <v>0.46428922594942496</v>
      </c>
      <c r="M63" s="199">
        <f t="shared" si="13"/>
        <v>0.61433266429994438</v>
      </c>
      <c r="N63" s="199">
        <f t="shared" si="13"/>
        <v>0.44994998258286645</v>
      </c>
      <c r="O63" s="199">
        <f t="shared" si="13"/>
        <v>0.41644818431016728</v>
      </c>
      <c r="P63" s="199">
        <f t="shared" si="13"/>
        <v>0.47718159154774253</v>
      </c>
      <c r="Q63" s="199">
        <f t="shared" si="13"/>
        <v>0.51979678053807121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0.43548263989104918</v>
      </c>
      <c r="C65" s="200">
        <f t="shared" si="15"/>
        <v>0.51437057951425913</v>
      </c>
      <c r="D65" s="200">
        <f t="shared" si="15"/>
        <v>0.54847430960153187</v>
      </c>
      <c r="E65" s="200">
        <f t="shared" si="15"/>
        <v>0.5086248662561843</v>
      </c>
      <c r="F65" s="200">
        <f t="shared" si="15"/>
        <v>0.52026712180930756</v>
      </c>
      <c r="G65" s="200">
        <f t="shared" si="15"/>
        <v>0.48748536345112059</v>
      </c>
      <c r="H65" s="200">
        <f t="shared" si="15"/>
        <v>0.45617747038274292</v>
      </c>
      <c r="I65" s="200">
        <f t="shared" si="15"/>
        <v>0.45705699886166579</v>
      </c>
      <c r="J65" s="200">
        <f t="shared" si="15"/>
        <v>0.39942916356100172</v>
      </c>
      <c r="K65" s="200">
        <f t="shared" si="15"/>
        <v>0.40367156875528093</v>
      </c>
      <c r="L65" s="200">
        <f t="shared" si="15"/>
        <v>0.32962084534672115</v>
      </c>
      <c r="M65" s="200">
        <f t="shared" si="15"/>
        <v>0.11297572902509204</v>
      </c>
      <c r="N65" s="200">
        <f t="shared" si="15"/>
        <v>0.3503250299566143</v>
      </c>
      <c r="O65" s="200">
        <f t="shared" si="15"/>
        <v>0.39869769498990343</v>
      </c>
      <c r="P65" s="200">
        <f t="shared" si="15"/>
        <v>0.31100578243284999</v>
      </c>
      <c r="Q65" s="200">
        <f t="shared" si="15"/>
        <v>0.17204616054037944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1.2204550586002398</v>
      </c>
      <c r="C71" s="230">
        <f>IF(C$5=0,0,C$5/TRE_fec!C$5)</f>
        <v>1.455368650863436</v>
      </c>
      <c r="D71" s="230">
        <f>IF(D$5=0,0,D$5/TRE_fec!D$5)</f>
        <v>1.578476794286213</v>
      </c>
      <c r="E71" s="230">
        <f>IF(E$5=0,0,E$5/TRE_fec!E$5)</f>
        <v>1.3889950673848459</v>
      </c>
      <c r="F71" s="230">
        <f>IF(F$5=0,0,F$5/TRE_fec!F$5)</f>
        <v>1.4247239902583191</v>
      </c>
      <c r="G71" s="230">
        <f>IF(G$5=0,0,G$5/TRE_fec!G$5)</f>
        <v>1.2822134596111188</v>
      </c>
      <c r="H71" s="230">
        <f>IF(H$5=0,0,H$5/TRE_fec!H$5)</f>
        <v>1.2083963599175982</v>
      </c>
      <c r="I71" s="230">
        <f>IF(I$5=0,0,I$5/TRE_fec!I$5)</f>
        <v>1.2103538748135387</v>
      </c>
      <c r="J71" s="230">
        <f>IF(J$5=0,0,J$5/TRE_fec!J$5)</f>
        <v>1.094214246444555</v>
      </c>
      <c r="K71" s="230">
        <f>IF(K$5=0,0,K$5/TRE_fec!K$5)</f>
        <v>1.1019987154712643</v>
      </c>
      <c r="L71" s="230">
        <f>IF(L$5=0,0,L$5/TRE_fec!L$5)</f>
        <v>0.98027088203623314</v>
      </c>
      <c r="M71" s="230">
        <f>IF(M$5=0,0,M$5/TRE_fec!M$5)</f>
        <v>0.74085139125721189</v>
      </c>
      <c r="N71" s="230">
        <f>IF(N$5=0,0,N$5/TRE_fec!N$5)</f>
        <v>1.0115106715390147</v>
      </c>
      <c r="O71" s="230">
        <f>IF(O$5=0,0,O$5/TRE_fec!O$5)</f>
        <v>1.0928831633526497</v>
      </c>
      <c r="P71" s="230">
        <f>IF(P$5=0,0,P$5/TRE_fec!P$5)</f>
        <v>0.95378618350541899</v>
      </c>
      <c r="Q71" s="230">
        <f>IF(Q$5=0,0,Q$5/TRE_fec!Q$5)</f>
        <v>0.65558763085398775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0.70463844000000009</v>
      </c>
      <c r="C76" s="273">
        <f>IF(C$10=0,0,C$10/TRE_fec!C$10)</f>
        <v>0.7046384400000002</v>
      </c>
      <c r="D76" s="273">
        <f>IF(D$10=0,0,D$10/TRE_fec!D$10)</f>
        <v>1.3251222</v>
      </c>
      <c r="E76" s="273">
        <f>IF(E$10=0,0,E$10/TRE_fec!E$10)</f>
        <v>0.70463844000000009</v>
      </c>
      <c r="F76" s="273">
        <f>IF(F$10=0,0,F$10/TRE_fec!F$10)</f>
        <v>0.70463844000000009</v>
      </c>
      <c r="G76" s="273">
        <f>IF(G$10=0,0,G$10/TRE_fec!G$10)</f>
        <v>0.70463843999999998</v>
      </c>
      <c r="H76" s="273">
        <f>IF(H$10=0,0,H$10/TRE_fec!H$10)</f>
        <v>0.70463844000000009</v>
      </c>
      <c r="I76" s="273">
        <f>IF(I$10=0,0,I$10/TRE_fec!I$10)</f>
        <v>0.70463844000000009</v>
      </c>
      <c r="J76" s="273">
        <f>IF(J$10=0,0,J$10/TRE_fec!J$10)</f>
        <v>0.70463843999999998</v>
      </c>
      <c r="K76" s="273">
        <f>IF(K$10=0,0,K$10/TRE_fec!K$10)</f>
        <v>0.70463844000000009</v>
      </c>
      <c r="L76" s="273">
        <f>IF(L$10=0,0,L$10/TRE_fec!L$10)</f>
        <v>0.70463844000000009</v>
      </c>
      <c r="M76" s="273">
        <f>IF(M$10=0,0,M$10/TRE_fec!M$10)</f>
        <v>0.70463844000000009</v>
      </c>
      <c r="N76" s="273">
        <f>IF(N$10=0,0,N$10/TRE_fec!N$10)</f>
        <v>0.70463844000000009</v>
      </c>
      <c r="O76" s="273">
        <f>IF(O$10=0,0,O$10/TRE_fec!O$10)</f>
        <v>0.70463844000000009</v>
      </c>
      <c r="P76" s="273">
        <f>IF(P$10=0,0,P$10/TRE_fec!P$10)</f>
        <v>0.70463843999999998</v>
      </c>
      <c r="Q76" s="273">
        <f>IF(Q$10=0,0,Q$10/TRE_fec!Q$10)</f>
        <v>0.7046384400000002</v>
      </c>
    </row>
    <row r="77" spans="1:17" x14ac:dyDescent="0.25">
      <c r="A77" s="127" t="s">
        <v>283</v>
      </c>
      <c r="B77" s="296">
        <f>IF(B$15=0,0,B$15/TRE_fec!B$15)</f>
        <v>1.4875481664337029</v>
      </c>
      <c r="C77" s="296">
        <f>IF(C$15=0,0,C$15/TRE_fec!C$15)</f>
        <v>1.5313442200836589</v>
      </c>
      <c r="D77" s="296">
        <f>IF(D$15=0,0,D$15/TRE_fec!D$15)</f>
        <v>1.540130986987772</v>
      </c>
      <c r="E77" s="296">
        <f>IF(E$15=0,0,E$15/TRE_fec!E$15)</f>
        <v>1.4716787632190707</v>
      </c>
      <c r="F77" s="296">
        <f>IF(F$15=0,0,F$15/TRE_fec!F$15)</f>
        <v>1.4740634516274975</v>
      </c>
      <c r="G77" s="296">
        <f>IF(G$15=0,0,G$15/TRE_fec!G$15)</f>
        <v>1.40927688</v>
      </c>
      <c r="H77" s="296">
        <f>IF(H$15=0,0,H$15/TRE_fec!H$15)</f>
        <v>1.4092768800000002</v>
      </c>
      <c r="I77" s="296">
        <f>IF(I$15=0,0,I$15/TRE_fec!I$15)</f>
        <v>1.4092768800000002</v>
      </c>
      <c r="J77" s="296">
        <f>IF(J$15=0,0,J$15/TRE_fec!J$15)</f>
        <v>1.4092768800000002</v>
      </c>
      <c r="K77" s="296">
        <f>IF(K$15=0,0,K$15/TRE_fec!K$15)</f>
        <v>1.4092768800000002</v>
      </c>
      <c r="L77" s="296">
        <f>IF(L$15=0,0,L$15/TRE_fec!L$15)</f>
        <v>1.40927688</v>
      </c>
      <c r="M77" s="296">
        <f>IF(M$15=0,0,M$15/TRE_fec!M$15)</f>
        <v>1.4092768800000002</v>
      </c>
      <c r="N77" s="296">
        <f>IF(N$15=0,0,N$15/TRE_fec!N$15)</f>
        <v>1.4092768800000002</v>
      </c>
      <c r="O77" s="296">
        <f>IF(O$15=0,0,O$15/TRE_fec!O$15)</f>
        <v>1.4092768800000002</v>
      </c>
      <c r="P77" s="296">
        <f>IF(P$15=0,0,P$15/TRE_fec!P$15)</f>
        <v>1.4092768800000002</v>
      </c>
      <c r="Q77" s="296">
        <f>IF(Q$15=0,0,Q$15/TRE_fec!Q$15)</f>
        <v>1.4092768800000002</v>
      </c>
    </row>
    <row r="78" spans="1:17" x14ac:dyDescent="0.25">
      <c r="A78" s="127" t="s">
        <v>282</v>
      </c>
      <c r="B78" s="296">
        <f>IF(B$23=0,0,B$23/TRE_fec!B$23)</f>
        <v>1.64415636</v>
      </c>
      <c r="C78" s="296">
        <f>IF(C$23=0,0,C$23/TRE_fec!C$23)</f>
        <v>1.6441563600000002</v>
      </c>
      <c r="D78" s="296">
        <f>IF(D$23=0,0,D$23/TRE_fec!D$23)</f>
        <v>1.6441563600000002</v>
      </c>
      <c r="E78" s="296">
        <f>IF(E$23=0,0,E$23/TRE_fec!E$23)</f>
        <v>1.64415636</v>
      </c>
      <c r="F78" s="296">
        <f>IF(F$23=0,0,F$23/TRE_fec!F$23)</f>
        <v>1.6441563599999998</v>
      </c>
      <c r="G78" s="296">
        <f>IF(G$23=0,0,G$23/TRE_fec!G$23)</f>
        <v>1.64415636</v>
      </c>
      <c r="H78" s="296">
        <f>IF(H$23=0,0,H$23/TRE_fec!H$23)</f>
        <v>1.64415636</v>
      </c>
      <c r="I78" s="296">
        <f>IF(I$23=0,0,I$23/TRE_fec!I$23)</f>
        <v>1.64415636</v>
      </c>
      <c r="J78" s="296">
        <f>IF(J$23=0,0,J$23/TRE_fec!J$23)</f>
        <v>1.6441563600000002</v>
      </c>
      <c r="K78" s="296">
        <f>IF(K$23=0,0,K$23/TRE_fec!K$23)</f>
        <v>1.64415636</v>
      </c>
      <c r="L78" s="296">
        <f>IF(L$23=0,0,L$23/TRE_fec!L$23)</f>
        <v>1.64415636</v>
      </c>
      <c r="M78" s="296">
        <f>IF(M$23=0,0,M$23/TRE_fec!M$23)</f>
        <v>1.6441563600000002</v>
      </c>
      <c r="N78" s="296">
        <f>IF(N$23=0,0,N$23/TRE_fec!N$23)</f>
        <v>1.64415636</v>
      </c>
      <c r="O78" s="296">
        <f>IF(O$23=0,0,O$23/TRE_fec!O$23)</f>
        <v>1.64415636</v>
      </c>
      <c r="P78" s="296">
        <f>IF(P$23=0,0,P$23/TRE_fec!P$23)</f>
        <v>1.6441563599999998</v>
      </c>
      <c r="Q78" s="296">
        <f>IF(Q$23=0,0,Q$23/TRE_fec!Q$23)</f>
        <v>1.64415636</v>
      </c>
    </row>
    <row r="79" spans="1:17" x14ac:dyDescent="0.25">
      <c r="A79" s="127" t="s">
        <v>281</v>
      </c>
      <c r="B79" s="296">
        <f>IF(B$26=0,0,B$26/TRE_fec!B$26)</f>
        <v>1.797557202620478</v>
      </c>
      <c r="C79" s="296">
        <f>IF(C$26=0,0,C$26/TRE_fec!C$26)</f>
        <v>1.8504804715681784</v>
      </c>
      <c r="D79" s="296">
        <f>IF(D$26=0,0,D$26/TRE_fec!D$26)</f>
        <v>1.8183882180311841</v>
      </c>
      <c r="E79" s="296">
        <f>IF(E$26=0,0,E$26/TRE_fec!E$26)</f>
        <v>1.77838057312139</v>
      </c>
      <c r="F79" s="296">
        <f>IF(F$26=0,0,F$26/TRE_fec!F$26)</f>
        <v>1.7812622370038111</v>
      </c>
      <c r="G79" s="296">
        <f>IF(G$26=0,0,G$26/TRE_fec!G$26)</f>
        <v>1.7029739697127422</v>
      </c>
      <c r="H79" s="296">
        <f>IF(H$26=0,0,H$26/TRE_fec!H$26)</f>
        <v>1.7029739697127422</v>
      </c>
      <c r="I79" s="296">
        <f>IF(I$26=0,0,I$26/TRE_fec!I$26)</f>
        <v>1.702973969712744</v>
      </c>
      <c r="J79" s="296">
        <f>IF(J$26=0,0,J$26/TRE_fec!J$26)</f>
        <v>1.7029739697127453</v>
      </c>
      <c r="K79" s="296">
        <f>IF(K$26=0,0,K$26/TRE_fec!K$26)</f>
        <v>1.7029739697127442</v>
      </c>
      <c r="L79" s="296">
        <f>IF(L$26=0,0,L$26/TRE_fec!L$26)</f>
        <v>1.7029739697127422</v>
      </c>
      <c r="M79" s="296">
        <f>IF(M$26=0,0,M$26/TRE_fec!M$26)</f>
        <v>1.7029739697127448</v>
      </c>
      <c r="N79" s="296">
        <f>IF(N$26=0,0,N$26/TRE_fec!N$26)</f>
        <v>1.702973969712744</v>
      </c>
      <c r="O79" s="296">
        <f>IF(O$26=0,0,O$26/TRE_fec!O$26)</f>
        <v>1.7029739697127433</v>
      </c>
      <c r="P79" s="296">
        <f>IF(P$26=0,0,P$26/TRE_fec!P$26)</f>
        <v>1.7029739697127437</v>
      </c>
      <c r="Q79" s="296">
        <f>IF(Q$26=0,0,Q$26/TRE_fec!Q$26)</f>
        <v>1.2750805988336853</v>
      </c>
    </row>
    <row r="80" spans="1:17" x14ac:dyDescent="0.25">
      <c r="A80" s="127" t="s">
        <v>280</v>
      </c>
      <c r="B80" s="296">
        <f>IF(B$34=0,0,B$34/TRE_fec!B$34)</f>
        <v>2.2327154455833016</v>
      </c>
      <c r="C80" s="296">
        <f>IF(C$34=0,0,C$34/TRE_fec!C$34)</f>
        <v>2.394518063414286</v>
      </c>
      <c r="D80" s="296">
        <f>IF(D$34=0,0,D$34/TRE_fec!D$34)</f>
        <v>2.3901237063555789</v>
      </c>
      <c r="E80" s="296">
        <f>IF(E$34=0,0,E$34/TRE_fec!E$34)</f>
        <v>2.3975200254076543</v>
      </c>
      <c r="F80" s="296">
        <f>IF(F$34=0,0,F$34/TRE_fec!F$34)</f>
        <v>2.2778265777989946</v>
      </c>
      <c r="G80" s="296">
        <f>IF(G$34=0,0,G$34/TRE_fec!G$34)</f>
        <v>2.0958945780230112</v>
      </c>
      <c r="H80" s="296">
        <f>IF(H$34=0,0,H$34/TRE_fec!H$34)</f>
        <v>1.9527010471180677</v>
      </c>
      <c r="I80" s="296">
        <f>IF(I$34=0,0,I$34/TRE_fec!I$34)</f>
        <v>2.0807624948487686</v>
      </c>
      <c r="J80" s="296">
        <f>IF(J$34=0,0,J$34/TRE_fec!J$34)</f>
        <v>2.047455993052667</v>
      </c>
      <c r="K80" s="296">
        <f>IF(K$34=0,0,K$34/TRE_fec!K$34)</f>
        <v>2.0160709370821488</v>
      </c>
      <c r="L80" s="296">
        <f>IF(L$34=0,0,L$34/TRE_fec!L$34)</f>
        <v>1.2552757439135696</v>
      </c>
      <c r="M80" s="296">
        <f>IF(M$34=0,0,M$34/TRE_fec!M$34)</f>
        <v>1.2096847206219798</v>
      </c>
      <c r="N80" s="296">
        <f>IF(N$34=0,0,N$34/TRE_fec!N$34)</f>
        <v>1.8203608218726905</v>
      </c>
      <c r="O80" s="296">
        <f>IF(O$34=0,0,O$34/TRE_fec!O$34)</f>
        <v>1.7569220984969987</v>
      </c>
      <c r="P80" s="296">
        <f>IF(P$34=0,0,P$34/TRE_fec!P$34)</f>
        <v>1.6971793290672998</v>
      </c>
      <c r="Q80" s="296">
        <f>IF(Q$34=0,0,Q$34/TRE_fec!Q$34)</f>
        <v>0.79965386488509627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349.56730840594338</v>
      </c>
      <c r="C3" s="46">
        <v>377.37480900625599</v>
      </c>
      <c r="D3" s="46">
        <v>403.60985768830267</v>
      </c>
      <c r="E3" s="46">
        <v>484.28702188444788</v>
      </c>
      <c r="F3" s="46">
        <v>597.18264638600147</v>
      </c>
      <c r="G3" s="46">
        <v>626.42283541390441</v>
      </c>
      <c r="H3" s="46">
        <v>631.49978260614103</v>
      </c>
      <c r="I3" s="46">
        <v>683.36361559300644</v>
      </c>
      <c r="J3" s="46">
        <v>656.34920634920627</v>
      </c>
      <c r="K3" s="46">
        <v>472.98745572759844</v>
      </c>
      <c r="L3" s="46">
        <v>547</v>
      </c>
      <c r="M3" s="46">
        <v>639.28154399688617</v>
      </c>
      <c r="N3" s="46">
        <v>685.50501936896728</v>
      </c>
      <c r="O3" s="46">
        <v>700.37076319200821</v>
      </c>
      <c r="P3" s="46">
        <v>710.40512340792975</v>
      </c>
      <c r="Q3" s="46">
        <v>753.47522327859406</v>
      </c>
    </row>
    <row r="5" spans="1:17" x14ac:dyDescent="0.25">
      <c r="A5" s="31" t="s">
        <v>257</v>
      </c>
      <c r="B5" s="46">
        <v>1871.0780473329446</v>
      </c>
      <c r="C5" s="46">
        <v>1865.0925964229571</v>
      </c>
      <c r="D5" s="46">
        <v>1960.4729823779287</v>
      </c>
      <c r="E5" s="46">
        <v>2002.8501693990331</v>
      </c>
      <c r="F5" s="46">
        <v>2314.7007864415687</v>
      </c>
      <c r="G5" s="46">
        <v>2233.824909031558</v>
      </c>
      <c r="H5" s="46">
        <v>1428.5435002405197</v>
      </c>
      <c r="I5" s="46">
        <v>931.03464627674191</v>
      </c>
      <c r="J5" s="46">
        <v>721.24634167480906</v>
      </c>
      <c r="K5" s="46">
        <v>487.11656848627916</v>
      </c>
      <c r="L5" s="46">
        <v>592.2030284661422</v>
      </c>
      <c r="M5" s="46">
        <v>629.18007994459754</v>
      </c>
      <c r="N5" s="46">
        <v>789.89821475758163</v>
      </c>
      <c r="O5" s="46">
        <v>693.83230864681309</v>
      </c>
      <c r="P5" s="46">
        <v>675.77784937820707</v>
      </c>
      <c r="Q5" s="46">
        <v>690.40805556696318</v>
      </c>
    </row>
    <row r="6" spans="1:17" x14ac:dyDescent="0.25">
      <c r="A6" s="294" t="s">
        <v>256</v>
      </c>
      <c r="B6" s="293">
        <v>2338.8475591661804</v>
      </c>
      <c r="C6" s="293">
        <v>2379.8307290015837</v>
      </c>
      <c r="D6" s="293">
        <v>2240.3580945020799</v>
      </c>
      <c r="E6" s="293">
        <v>2378.565000144431</v>
      </c>
      <c r="F6" s="293">
        <v>2488.3196499319752</v>
      </c>
      <c r="G6" s="293">
        <v>2407.0745654883626</v>
      </c>
      <c r="H6" s="293">
        <v>2088.5585649046238</v>
      </c>
      <c r="I6" s="293">
        <v>1663.5127949178213</v>
      </c>
      <c r="J6" s="293">
        <v>1674.6621981102394</v>
      </c>
      <c r="K6" s="293">
        <v>1607.5637337837675</v>
      </c>
      <c r="L6" s="293">
        <v>1617.4740631229006</v>
      </c>
      <c r="M6" s="293">
        <v>1369.9163752952884</v>
      </c>
      <c r="N6" s="293">
        <v>1386.3675517746458</v>
      </c>
      <c r="O6" s="293">
        <v>1234.5037529986494</v>
      </c>
      <c r="P6" s="293">
        <v>1156.6431398504951</v>
      </c>
      <c r="Q6" s="293">
        <v>999.86149682814823</v>
      </c>
    </row>
    <row r="7" spans="1:17" x14ac:dyDescent="0.25">
      <c r="A7" s="292" t="s">
        <v>255</v>
      </c>
      <c r="B7" s="291"/>
      <c r="C7" s="291">
        <v>40.98316983540326</v>
      </c>
      <c r="D7" s="291">
        <v>0</v>
      </c>
      <c r="E7" s="291">
        <v>138.2069056423511</v>
      </c>
      <c r="F7" s="291">
        <v>172.39867138005258</v>
      </c>
      <c r="G7" s="291">
        <v>166.76975444624068</v>
      </c>
      <c r="H7" s="291">
        <v>0</v>
      </c>
      <c r="I7" s="291">
        <v>0</v>
      </c>
      <c r="J7" s="291">
        <v>11.149403192418049</v>
      </c>
      <c r="K7" s="291">
        <v>0</v>
      </c>
      <c r="L7" s="291">
        <v>9.9103293391331135</v>
      </c>
      <c r="M7" s="291">
        <v>0</v>
      </c>
      <c r="N7" s="291">
        <v>16.4511764793574</v>
      </c>
      <c r="O7" s="291">
        <v>0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139.47263449950378</v>
      </c>
      <c r="E8" s="289">
        <f t="shared" si="0"/>
        <v>0</v>
      </c>
      <c r="F8" s="289">
        <f t="shared" si="0"/>
        <v>62.644021592508579</v>
      </c>
      <c r="G8" s="289">
        <f t="shared" si="0"/>
        <v>248.01483888985331</v>
      </c>
      <c r="H8" s="289">
        <f t="shared" si="0"/>
        <v>318.51600058373879</v>
      </c>
      <c r="I8" s="289">
        <f t="shared" si="0"/>
        <v>425.0457699868025</v>
      </c>
      <c r="J8" s="289">
        <f t="shared" si="0"/>
        <v>0</v>
      </c>
      <c r="K8" s="289">
        <f t="shared" si="0"/>
        <v>67.098464326471912</v>
      </c>
      <c r="L8" s="289">
        <f t="shared" si="0"/>
        <v>0</v>
      </c>
      <c r="M8" s="289">
        <f t="shared" si="0"/>
        <v>247.5576878276122</v>
      </c>
      <c r="N8" s="289">
        <f t="shared" si="0"/>
        <v>0</v>
      </c>
      <c r="O8" s="289">
        <f t="shared" si="0"/>
        <v>151.86379877599643</v>
      </c>
      <c r="P8" s="289">
        <f t="shared" si="0"/>
        <v>77.860613148154243</v>
      </c>
      <c r="Q8" s="289">
        <f t="shared" si="0"/>
        <v>156.78164302234688</v>
      </c>
    </row>
    <row r="9" spans="1:17" x14ac:dyDescent="0.25">
      <c r="A9" s="288" t="s">
        <v>253</v>
      </c>
      <c r="B9" s="287">
        <f>B6-B5</f>
        <v>467.76951183323581</v>
      </c>
      <c r="C9" s="287">
        <f t="shared" ref="C9:Q9" si="1">C6-C5</f>
        <v>514.73813257862662</v>
      </c>
      <c r="D9" s="287">
        <f t="shared" si="1"/>
        <v>279.88511212415119</v>
      </c>
      <c r="E9" s="287">
        <f t="shared" si="1"/>
        <v>375.71483074539788</v>
      </c>
      <c r="F9" s="287">
        <f t="shared" si="1"/>
        <v>173.61886349040651</v>
      </c>
      <c r="G9" s="287">
        <f t="shared" si="1"/>
        <v>173.24965645680459</v>
      </c>
      <c r="H9" s="287">
        <f t="shared" si="1"/>
        <v>660.0150646641041</v>
      </c>
      <c r="I9" s="287">
        <f t="shared" si="1"/>
        <v>732.47814864107943</v>
      </c>
      <c r="J9" s="287">
        <f t="shared" si="1"/>
        <v>953.41585643543033</v>
      </c>
      <c r="K9" s="287">
        <f t="shared" si="1"/>
        <v>1120.4471652974883</v>
      </c>
      <c r="L9" s="287">
        <f t="shared" si="1"/>
        <v>1025.2710346567583</v>
      </c>
      <c r="M9" s="287">
        <f t="shared" si="1"/>
        <v>740.73629535069085</v>
      </c>
      <c r="N9" s="287">
        <f t="shared" si="1"/>
        <v>596.46933701706416</v>
      </c>
      <c r="O9" s="287">
        <f t="shared" si="1"/>
        <v>540.67144435183627</v>
      </c>
      <c r="P9" s="287">
        <f t="shared" si="1"/>
        <v>480.86529047228805</v>
      </c>
      <c r="Q9" s="287">
        <f t="shared" si="1"/>
        <v>309.45344126118505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65.943840571632563</v>
      </c>
      <c r="C12" s="38">
        <v>65.783739999999909</v>
      </c>
      <c r="D12" s="38">
        <v>69.122119999999896</v>
      </c>
      <c r="E12" s="38">
        <v>70.199830000000006</v>
      </c>
      <c r="F12" s="38">
        <v>80.488330000000104</v>
      </c>
      <c r="G12" s="38">
        <v>77.290886054013654</v>
      </c>
      <c r="H12" s="38">
        <v>50.433700000000087</v>
      </c>
      <c r="I12" s="38">
        <v>33.485660000000067</v>
      </c>
      <c r="J12" s="38">
        <v>25.799370000000138</v>
      </c>
      <c r="K12" s="38">
        <v>17.292900000000092</v>
      </c>
      <c r="L12" s="38">
        <v>20.804314099475359</v>
      </c>
      <c r="M12" s="38">
        <v>22.284768260739099</v>
      </c>
      <c r="N12" s="38">
        <v>28.398308285060644</v>
      </c>
      <c r="O12" s="38">
        <v>24.555319595762196</v>
      </c>
      <c r="P12" s="38">
        <v>24.027604309612705</v>
      </c>
      <c r="Q12" s="38">
        <v>24.574168572560389</v>
      </c>
    </row>
    <row r="13" spans="1:17" x14ac:dyDescent="0.25">
      <c r="A13" s="55" t="s">
        <v>33</v>
      </c>
      <c r="B13" s="54">
        <v>2.0362249491858213</v>
      </c>
      <c r="C13" s="54">
        <v>0.70138</v>
      </c>
      <c r="D13" s="54">
        <v>0.69496999999999998</v>
      </c>
      <c r="E13" s="54">
        <v>0.70003000000000004</v>
      </c>
      <c r="F13" s="54">
        <v>0.29173000000000027</v>
      </c>
      <c r="G13" s="54">
        <v>1.3671748512511037</v>
      </c>
      <c r="H13" s="54">
        <v>1.4239300000000004</v>
      </c>
      <c r="I13" s="54">
        <v>1.8979200000000001</v>
      </c>
      <c r="J13" s="54">
        <v>1.901559999999999</v>
      </c>
      <c r="K13" s="54">
        <v>0.69965999999999973</v>
      </c>
      <c r="L13" s="54">
        <v>0.67646316076158186</v>
      </c>
      <c r="M13" s="54">
        <v>0.66877165724387488</v>
      </c>
      <c r="N13" s="54">
        <v>1.1527016964191683</v>
      </c>
      <c r="O13" s="54">
        <v>0.67092565976519403</v>
      </c>
      <c r="P13" s="54">
        <v>0.67030779340681512</v>
      </c>
      <c r="Q13" s="54">
        <v>0.67458669015673323</v>
      </c>
    </row>
    <row r="14" spans="1:17" x14ac:dyDescent="0.25">
      <c r="A14" s="52" t="s">
        <v>32</v>
      </c>
      <c r="B14" s="51">
        <v>2.0575493944572418</v>
      </c>
      <c r="C14" s="51">
        <v>2.1002799999999997</v>
      </c>
      <c r="D14" s="51">
        <v>1.1142700000000001</v>
      </c>
      <c r="E14" s="51">
        <v>0</v>
      </c>
      <c r="F14" s="51">
        <v>1.0001899999999999</v>
      </c>
      <c r="G14" s="51">
        <v>1.0262510859583578</v>
      </c>
      <c r="H14" s="51">
        <v>1.0466699999999913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1.1020857762704084</v>
      </c>
      <c r="C16" s="51">
        <v>1.10012</v>
      </c>
      <c r="D16" s="51">
        <v>1.1142700000000001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0</v>
      </c>
      <c r="C17" s="51">
        <v>1.0001599999999999</v>
      </c>
      <c r="D17" s="51">
        <v>0</v>
      </c>
      <c r="E17" s="51">
        <v>0</v>
      </c>
      <c r="F17" s="51">
        <v>1.0001899999999999</v>
      </c>
      <c r="G17" s="51">
        <v>1.0262510859583578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0.95546361818683345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1.0466699999999913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22.088526910608561</v>
      </c>
      <c r="C20" s="51">
        <v>19.202829999999995</v>
      </c>
      <c r="D20" s="51">
        <v>21.993310000000044</v>
      </c>
      <c r="E20" s="51">
        <v>25.350929999999995</v>
      </c>
      <c r="F20" s="51">
        <v>29.4319500000001</v>
      </c>
      <c r="G20" s="51">
        <v>27.594834689021333</v>
      </c>
      <c r="H20" s="51">
        <v>13.753830000000088</v>
      </c>
      <c r="I20" s="51">
        <v>7.5223800000000223</v>
      </c>
      <c r="J20" s="51">
        <v>6.8015400000000774</v>
      </c>
      <c r="K20" s="51">
        <v>4.3322100000001367</v>
      </c>
      <c r="L20" s="51">
        <v>6.4491371873845198</v>
      </c>
      <c r="M20" s="51">
        <v>6.8307635571383214</v>
      </c>
      <c r="N20" s="51">
        <v>6.4251494984593105</v>
      </c>
      <c r="O20" s="51">
        <v>4.8010244602267829</v>
      </c>
      <c r="P20" s="51">
        <v>5.6126876980684193</v>
      </c>
      <c r="Q20" s="51">
        <v>5.7574330866019476</v>
      </c>
    </row>
    <row r="21" spans="1:17" x14ac:dyDescent="0.25">
      <c r="A21" s="53" t="s">
        <v>66</v>
      </c>
      <c r="B21" s="51">
        <v>22.088526910608561</v>
      </c>
      <c r="C21" s="51">
        <v>19.202829999999995</v>
      </c>
      <c r="D21" s="51">
        <v>21.993310000000044</v>
      </c>
      <c r="E21" s="51">
        <v>25.350929999999995</v>
      </c>
      <c r="F21" s="51">
        <v>29.4319500000001</v>
      </c>
      <c r="G21" s="51">
        <v>27.594834689021333</v>
      </c>
      <c r="H21" s="51">
        <v>13.753830000000088</v>
      </c>
      <c r="I21" s="51">
        <v>7.5223800000000223</v>
      </c>
      <c r="J21" s="51">
        <v>6.8015400000000774</v>
      </c>
      <c r="K21" s="51">
        <v>4.3322100000001367</v>
      </c>
      <c r="L21" s="51">
        <v>6.4491371873845198</v>
      </c>
      <c r="M21" s="51">
        <v>6.8307635571383214</v>
      </c>
      <c r="N21" s="51">
        <v>6.4251494984593105</v>
      </c>
      <c r="O21" s="51">
        <v>4.8010244602267829</v>
      </c>
      <c r="P21" s="51">
        <v>5.6126876980684193</v>
      </c>
      <c r="Q21" s="51">
        <v>5.7574330866019476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3.4394998528001821</v>
      </c>
      <c r="C23" s="51">
        <v>4.4970699999999999</v>
      </c>
      <c r="D23" s="51">
        <v>6.2993300000000003</v>
      </c>
      <c r="E23" s="51">
        <v>4.5862100000000003</v>
      </c>
      <c r="F23" s="51">
        <v>6.5804499999999999</v>
      </c>
      <c r="G23" s="51">
        <v>8.8853277811643867</v>
      </c>
      <c r="H23" s="51">
        <v>7.8260199999999998</v>
      </c>
      <c r="I23" s="51">
        <v>4.4193800000000003</v>
      </c>
      <c r="J23" s="51">
        <v>2.4994499999999999</v>
      </c>
      <c r="K23" s="51">
        <v>1.00695</v>
      </c>
      <c r="L23" s="51">
        <v>1.0989241140761636</v>
      </c>
      <c r="M23" s="51">
        <v>1.0031424224743293</v>
      </c>
      <c r="N23" s="51">
        <v>2.4602100759343353</v>
      </c>
      <c r="O23" s="51">
        <v>1.1464610680914145</v>
      </c>
      <c r="P23" s="51">
        <v>0.33434489217198654</v>
      </c>
      <c r="Q23" s="51">
        <v>0.33437631092723036</v>
      </c>
    </row>
    <row r="24" spans="1:17" x14ac:dyDescent="0.25">
      <c r="A24" s="53" t="s">
        <v>23</v>
      </c>
      <c r="B24" s="51">
        <v>3.4394998528001821</v>
      </c>
      <c r="C24" s="51">
        <v>4.4970699999999999</v>
      </c>
      <c r="D24" s="51">
        <v>6.2993300000000003</v>
      </c>
      <c r="E24" s="51">
        <v>4.5862100000000003</v>
      </c>
      <c r="F24" s="51">
        <v>6.5804499999999999</v>
      </c>
      <c r="G24" s="51">
        <v>8.8853277811643867</v>
      </c>
      <c r="H24" s="51">
        <v>7.8260199999999998</v>
      </c>
      <c r="I24" s="51">
        <v>4.4193800000000003</v>
      </c>
      <c r="J24" s="51">
        <v>2.4994499999999999</v>
      </c>
      <c r="K24" s="51">
        <v>1.00695</v>
      </c>
      <c r="L24" s="51">
        <v>1.0989241140761636</v>
      </c>
      <c r="M24" s="51">
        <v>1.0031424224743293</v>
      </c>
      <c r="N24" s="51">
        <v>2.4602100759343353</v>
      </c>
      <c r="O24" s="51">
        <v>1.1464610680914145</v>
      </c>
      <c r="P24" s="51">
        <v>0.33434489217198654</v>
      </c>
      <c r="Q24" s="51">
        <v>0.33437631092723036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6.7361744906190157</v>
      </c>
      <c r="C29" s="51">
        <v>8.0990699999999514</v>
      </c>
      <c r="D29" s="51">
        <v>7.7031899999999185</v>
      </c>
      <c r="E29" s="51">
        <v>7.7957299999999998</v>
      </c>
      <c r="F29" s="51">
        <v>8.2927599999999995</v>
      </c>
      <c r="G29" s="51">
        <v>7.1180865057587885</v>
      </c>
      <c r="H29" s="51">
        <v>4.1070099999999998</v>
      </c>
      <c r="I29" s="51">
        <v>1.6070599999999999</v>
      </c>
      <c r="J29" s="51">
        <v>1.2995000000000001</v>
      </c>
      <c r="K29" s="51">
        <v>1.40974</v>
      </c>
      <c r="L29" s="51">
        <v>1.6487915356489191</v>
      </c>
      <c r="M29" s="51">
        <v>1.2180914683454536</v>
      </c>
      <c r="N29" s="51">
        <v>1.4097126279748964</v>
      </c>
      <c r="O29" s="51">
        <v>1.7673452761920079</v>
      </c>
      <c r="P29" s="51">
        <v>1.5047366462395093</v>
      </c>
      <c r="Q29" s="51">
        <v>1.4569418447009244</v>
      </c>
    </row>
    <row r="30" spans="1:17" x14ac:dyDescent="0.25">
      <c r="A30" s="63" t="s">
        <v>21</v>
      </c>
      <c r="B30" s="62">
        <v>29.585864973961737</v>
      </c>
      <c r="C30" s="62">
        <v>31.183109999999971</v>
      </c>
      <c r="D30" s="62">
        <v>31.317049999999934</v>
      </c>
      <c r="E30" s="62">
        <v>31.766930000000013</v>
      </c>
      <c r="F30" s="62">
        <v>34.891249999999999</v>
      </c>
      <c r="G30" s="62">
        <v>31.299211140859693</v>
      </c>
      <c r="H30" s="62">
        <v>22.276240000000005</v>
      </c>
      <c r="I30" s="62">
        <v>18.038920000000044</v>
      </c>
      <c r="J30" s="62">
        <v>13.297320000000063</v>
      </c>
      <c r="K30" s="62">
        <v>9.8443399999999563</v>
      </c>
      <c r="L30" s="62">
        <v>10.930998101604175</v>
      </c>
      <c r="M30" s="62">
        <v>12.563999155537118</v>
      </c>
      <c r="N30" s="62">
        <v>16.950534386272935</v>
      </c>
      <c r="O30" s="62">
        <v>16.169563131486797</v>
      </c>
      <c r="P30" s="62">
        <v>15.905527279725973</v>
      </c>
      <c r="Q30" s="62">
        <v>16.350830640173555</v>
      </c>
    </row>
    <row r="32" spans="1:17" x14ac:dyDescent="0.25">
      <c r="A32" s="31" t="s">
        <v>63</v>
      </c>
      <c r="B32" s="70">
        <v>67.01128000848783</v>
      </c>
      <c r="C32" s="70">
        <v>54.25489276966799</v>
      </c>
      <c r="D32" s="70">
        <v>57.714908962824104</v>
      </c>
      <c r="E32" s="70">
        <v>62.680180155443999</v>
      </c>
      <c r="F32" s="70">
        <v>73.527319447272248</v>
      </c>
      <c r="G32" s="70">
        <v>74.12323869095394</v>
      </c>
      <c r="H32" s="70">
        <v>41.720817400272182</v>
      </c>
      <c r="I32" s="70">
        <v>25.941775000068056</v>
      </c>
      <c r="J32" s="70">
        <v>24.265551520188179</v>
      </c>
      <c r="K32" s="70">
        <v>13.309862362668323</v>
      </c>
      <c r="L32" s="70">
        <v>18.178170968995339</v>
      </c>
      <c r="M32" s="70">
        <v>19.040076019803056</v>
      </c>
      <c r="N32" s="70">
        <v>20.235328577502102</v>
      </c>
      <c r="O32" s="70">
        <v>14.282285047819734</v>
      </c>
      <c r="P32" s="70">
        <v>16.185947475543223</v>
      </c>
      <c r="Q32" s="70">
        <v>16.545093618311192</v>
      </c>
    </row>
    <row r="34" spans="1:17" x14ac:dyDescent="0.25">
      <c r="A34" s="184" t="s">
        <v>252</v>
      </c>
      <c r="B34" s="190">
        <f t="shared" ref="B34:Q34" si="2">IF(B$12=0,"",B$12/B$3*1000)</f>
        <v>188.64418664417471</v>
      </c>
      <c r="C34" s="190">
        <f t="shared" si="2"/>
        <v>174.31937275630227</v>
      </c>
      <c r="D34" s="190">
        <f t="shared" si="2"/>
        <v>171.25974176126564</v>
      </c>
      <c r="E34" s="190">
        <f t="shared" si="2"/>
        <v>144.95500979324171</v>
      </c>
      <c r="F34" s="190">
        <f t="shared" si="2"/>
        <v>134.78008861626361</v>
      </c>
      <c r="G34" s="190">
        <f t="shared" si="2"/>
        <v>123.38452828422875</v>
      </c>
      <c r="H34" s="190">
        <f t="shared" si="2"/>
        <v>79.86336874395252</v>
      </c>
      <c r="I34" s="190">
        <f t="shared" si="2"/>
        <v>49.00123336379567</v>
      </c>
      <c r="J34" s="190">
        <f t="shared" si="2"/>
        <v>39.307383555018355</v>
      </c>
      <c r="K34" s="190">
        <f t="shared" si="2"/>
        <v>36.561011905481415</v>
      </c>
      <c r="L34" s="190">
        <f t="shared" si="2"/>
        <v>38.033480986243802</v>
      </c>
      <c r="M34" s="190">
        <f t="shared" si="2"/>
        <v>34.859082778162673</v>
      </c>
      <c r="N34" s="190">
        <f t="shared" si="2"/>
        <v>41.426842229692696</v>
      </c>
      <c r="O34" s="190">
        <f t="shared" si="2"/>
        <v>35.060457812157843</v>
      </c>
      <c r="P34" s="190">
        <f t="shared" si="2"/>
        <v>33.822397274316309</v>
      </c>
      <c r="Q34" s="190">
        <f t="shared" si="2"/>
        <v>32.614434839185414</v>
      </c>
    </row>
    <row r="35" spans="1:17" x14ac:dyDescent="0.25">
      <c r="A35" s="286" t="s">
        <v>251</v>
      </c>
      <c r="B35" s="285">
        <f t="shared" ref="B35:Q35" si="3">IF(B$12=0,"",B$12/B$5*1000)</f>
        <v>35.243767979443533</v>
      </c>
      <c r="C35" s="285">
        <f t="shared" si="3"/>
        <v>35.27103165074265</v>
      </c>
      <c r="D35" s="285">
        <f t="shared" si="3"/>
        <v>35.257879410385534</v>
      </c>
      <c r="E35" s="285">
        <f t="shared" si="3"/>
        <v>35.049965829977126</v>
      </c>
      <c r="F35" s="285">
        <f t="shared" si="3"/>
        <v>34.772671470741699</v>
      </c>
      <c r="G35" s="285">
        <f t="shared" si="3"/>
        <v>34.600243618700624</v>
      </c>
      <c r="H35" s="285">
        <f t="shared" si="3"/>
        <v>35.304280192733863</v>
      </c>
      <c r="I35" s="285">
        <f t="shared" si="3"/>
        <v>35.966072942517272</v>
      </c>
      <c r="J35" s="285">
        <f t="shared" si="3"/>
        <v>35.770538454436135</v>
      </c>
      <c r="K35" s="285">
        <f t="shared" si="3"/>
        <v>35.500537486823724</v>
      </c>
      <c r="L35" s="285">
        <f t="shared" si="3"/>
        <v>35.130374380827398</v>
      </c>
      <c r="M35" s="285">
        <f t="shared" si="3"/>
        <v>35.418744126008228</v>
      </c>
      <c r="N35" s="285">
        <f t="shared" si="3"/>
        <v>35.951857789393834</v>
      </c>
      <c r="O35" s="285">
        <f t="shared" si="3"/>
        <v>35.390856392451141</v>
      </c>
      <c r="P35" s="285">
        <f t="shared" si="3"/>
        <v>35.555477782707513</v>
      </c>
      <c r="Q35" s="285">
        <f t="shared" si="3"/>
        <v>35.593687493087081</v>
      </c>
    </row>
    <row r="36" spans="1:17" x14ac:dyDescent="0.25">
      <c r="A36" s="286" t="s">
        <v>250</v>
      </c>
      <c r="B36" s="285">
        <f>IF(MAE_ued!B$5=0,"",MAE_ued!B$5/B$5*1000)</f>
        <v>19.246501885753517</v>
      </c>
      <c r="C36" s="285">
        <f>IF(MAE_ued!C$5=0,"",MAE_ued!C$5/C$5*1000)</f>
        <v>19.246501885753514</v>
      </c>
      <c r="D36" s="285">
        <f>IF(MAE_ued!D$5=0,"",MAE_ued!D$5/D$5*1000)</f>
        <v>19.246501885753517</v>
      </c>
      <c r="E36" s="285">
        <f>IF(MAE_ued!E$5=0,"",MAE_ued!E$5/E$5*1000)</f>
        <v>19.246501885753514</v>
      </c>
      <c r="F36" s="285">
        <f>IF(MAE_ued!F$5=0,"",MAE_ued!F$5/F$5*1000)</f>
        <v>19.246501885753514</v>
      </c>
      <c r="G36" s="285">
        <f>IF(MAE_ued!G$5=0,"",MAE_ued!G$5/G$5*1000)</f>
        <v>19.246501885753517</v>
      </c>
      <c r="H36" s="285">
        <f>IF(MAE_ued!H$5=0,"",MAE_ued!H$5/H$5*1000)</f>
        <v>19.246501885753517</v>
      </c>
      <c r="I36" s="285">
        <f>IF(MAE_ued!I$5=0,"",MAE_ued!I$5/I$5*1000)</f>
        <v>19.246501885753517</v>
      </c>
      <c r="J36" s="285">
        <f>IF(MAE_ued!J$5=0,"",MAE_ued!J$5/J$5*1000)</f>
        <v>19.246501885753514</v>
      </c>
      <c r="K36" s="285">
        <f>IF(MAE_ued!K$5=0,"",MAE_ued!K$5/K$5*1000)</f>
        <v>19.246501885753517</v>
      </c>
      <c r="L36" s="285">
        <f>IF(MAE_ued!L$5=0,"",MAE_ued!L$5/L$5*1000)</f>
        <v>19.246501885753517</v>
      </c>
      <c r="M36" s="285">
        <f>IF(MAE_ued!M$5=0,"",MAE_ued!M$5/M$5*1000)</f>
        <v>19.246501885753517</v>
      </c>
      <c r="N36" s="285">
        <f>IF(MAE_ued!N$5=0,"",MAE_ued!N$5/N$5*1000)</f>
        <v>19.246501885753517</v>
      </c>
      <c r="O36" s="285">
        <f>IF(MAE_ued!O$5=0,"",MAE_ued!O$5/O$5*1000)</f>
        <v>19.246501885753517</v>
      </c>
      <c r="P36" s="285">
        <f>IF(MAE_ued!P$5=0,"",MAE_ued!P$5/P$5*1000)</f>
        <v>19.246501885753517</v>
      </c>
      <c r="Q36" s="285">
        <f>IF(MAE_ued!Q$5=0,"",MAE_ued!Q$5/Q$5*1000)</f>
        <v>19.246501885753514</v>
      </c>
    </row>
    <row r="37" spans="1:17" x14ac:dyDescent="0.25">
      <c r="A37" s="284" t="s">
        <v>60</v>
      </c>
      <c r="B37" s="283">
        <f t="shared" ref="B37:Q37" si="4">IF(B$12=0,"",B$32/B$12)</f>
        <v>1.0161870984098316</v>
      </c>
      <c r="C37" s="283">
        <f t="shared" si="4"/>
        <v>0.8247462483839938</v>
      </c>
      <c r="D37" s="283">
        <f t="shared" si="4"/>
        <v>0.8349701797749286</v>
      </c>
      <c r="E37" s="283">
        <f t="shared" si="4"/>
        <v>0.89288222144475271</v>
      </c>
      <c r="F37" s="283">
        <f t="shared" si="4"/>
        <v>0.9135152816224682</v>
      </c>
      <c r="G37" s="283">
        <f t="shared" si="4"/>
        <v>0.95901654742518994</v>
      </c>
      <c r="H37" s="283">
        <f t="shared" si="4"/>
        <v>0.8272408607790448</v>
      </c>
      <c r="I37" s="283">
        <f t="shared" si="4"/>
        <v>0.77471296668687439</v>
      </c>
      <c r="J37" s="283">
        <f t="shared" si="4"/>
        <v>0.94054821959559665</v>
      </c>
      <c r="K37" s="283">
        <f t="shared" si="4"/>
        <v>0.76967208291658729</v>
      </c>
      <c r="L37" s="283">
        <f t="shared" si="4"/>
        <v>0.87376930006328613</v>
      </c>
      <c r="M37" s="283">
        <f t="shared" si="4"/>
        <v>0.85439865458899644</v>
      </c>
      <c r="N37" s="283">
        <f t="shared" si="4"/>
        <v>0.71255401463992141</v>
      </c>
      <c r="O37" s="283">
        <f t="shared" si="4"/>
        <v>0.5816371068648033</v>
      </c>
      <c r="P37" s="283">
        <f t="shared" si="4"/>
        <v>0.67363967156175131</v>
      </c>
      <c r="Q37" s="283">
        <f t="shared" si="4"/>
        <v>0.67327175564285446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65.943840571632563</v>
      </c>
      <c r="C5" s="96">
        <v>65.783739999999909</v>
      </c>
      <c r="D5" s="96">
        <v>69.122119999999896</v>
      </c>
      <c r="E5" s="96">
        <v>70.199830000000006</v>
      </c>
      <c r="F5" s="96">
        <v>80.488330000000104</v>
      </c>
      <c r="G5" s="96">
        <v>77.290886054013669</v>
      </c>
      <c r="H5" s="96">
        <v>50.433700000000087</v>
      </c>
      <c r="I5" s="96">
        <v>33.485660000000067</v>
      </c>
      <c r="J5" s="96">
        <v>25.799370000000138</v>
      </c>
      <c r="K5" s="96">
        <v>17.292900000000088</v>
      </c>
      <c r="L5" s="96">
        <v>20.804314099475359</v>
      </c>
      <c r="M5" s="96">
        <v>22.284768260739099</v>
      </c>
      <c r="N5" s="96">
        <v>28.398308285060651</v>
      </c>
      <c r="O5" s="96">
        <v>24.555319595762192</v>
      </c>
      <c r="P5" s="96">
        <v>24.027604309612705</v>
      </c>
      <c r="Q5" s="96">
        <v>24.574168572560389</v>
      </c>
    </row>
    <row r="6" spans="1:17" x14ac:dyDescent="0.25">
      <c r="A6" s="132" t="s">
        <v>83</v>
      </c>
      <c r="B6" s="160">
        <v>1.2346231229426237</v>
      </c>
      <c r="C6" s="160">
        <v>1.2316256653177635</v>
      </c>
      <c r="D6" s="160">
        <v>1.2941279567439352</v>
      </c>
      <c r="E6" s="160">
        <v>1.3143052117277616</v>
      </c>
      <c r="F6" s="160">
        <v>1.5069300253613731</v>
      </c>
      <c r="G6" s="160">
        <v>1.447066386910719</v>
      </c>
      <c r="H6" s="160">
        <v>0.94423696975782589</v>
      </c>
      <c r="I6" s="160">
        <v>0.62692997199770883</v>
      </c>
      <c r="J6" s="160">
        <v>0.48302462342562708</v>
      </c>
      <c r="K6" s="160">
        <v>0.32376358455408122</v>
      </c>
      <c r="L6" s="160">
        <v>0.38950547953409309</v>
      </c>
      <c r="M6" s="160">
        <v>0.4172230483640032</v>
      </c>
      <c r="N6" s="160">
        <v>0.53168283432177643</v>
      </c>
      <c r="O6" s="160">
        <v>0.45973308653811673</v>
      </c>
      <c r="P6" s="160">
        <v>0.44985302057649429</v>
      </c>
      <c r="Q6" s="160">
        <v>0.46008598352435731</v>
      </c>
    </row>
    <row r="7" spans="1:17" x14ac:dyDescent="0.25">
      <c r="A7" s="76" t="s">
        <v>82</v>
      </c>
      <c r="B7" s="159">
        <v>0.93812349122009686</v>
      </c>
      <c r="C7" s="159">
        <v>0.93584588491290566</v>
      </c>
      <c r="D7" s="159">
        <v>0.98333800356221834</v>
      </c>
      <c r="E7" s="159">
        <v>0.99866961086562789</v>
      </c>
      <c r="F7" s="159">
        <v>1.1450348127669874</v>
      </c>
      <c r="G7" s="159">
        <v>1.0995476641328248</v>
      </c>
      <c r="H7" s="159">
        <v>0.71747472256719003</v>
      </c>
      <c r="I7" s="159">
        <v>0.47637025676242784</v>
      </c>
      <c r="J7" s="159">
        <v>0.36702434747318463</v>
      </c>
      <c r="K7" s="159">
        <v>0.24601047771395326</v>
      </c>
      <c r="L7" s="159">
        <v>0.29596419629576526</v>
      </c>
      <c r="M7" s="159">
        <v>0.31702528121767548</v>
      </c>
      <c r="N7" s="159">
        <v>0.4039970963502853</v>
      </c>
      <c r="O7" s="159">
        <v>0.34932636539690992</v>
      </c>
      <c r="P7" s="159">
        <v>0.3418190363981537</v>
      </c>
      <c r="Q7" s="159">
        <v>0.34959451277453557</v>
      </c>
    </row>
    <row r="8" spans="1:17" x14ac:dyDescent="0.25">
      <c r="A8" s="76" t="s">
        <v>81</v>
      </c>
      <c r="B8" s="159">
        <v>1.5801908758890268</v>
      </c>
      <c r="C8" s="159">
        <v>1.5763544377876741</v>
      </c>
      <c r="D8" s="159">
        <v>1.6563509555901219</v>
      </c>
      <c r="E8" s="159">
        <v>1.6821757709798875</v>
      </c>
      <c r="F8" s="159">
        <v>1.9287157614574533</v>
      </c>
      <c r="G8" s="159">
        <v>1.8520964486328391</v>
      </c>
      <c r="H8" s="159">
        <v>1.2085264049908453</v>
      </c>
      <c r="I8" s="159">
        <v>0.8024060161865133</v>
      </c>
      <c r="J8" s="159">
        <v>0.61822194043127465</v>
      </c>
      <c r="K8" s="159">
        <v>0.41438415719779159</v>
      </c>
      <c r="L8" s="159">
        <v>0.49852703503687545</v>
      </c>
      <c r="M8" s="159">
        <v>0.5340026782132794</v>
      </c>
      <c r="N8" s="159">
        <v>0.68049945610903062</v>
      </c>
      <c r="O8" s="159">
        <v>0.58841116385408354</v>
      </c>
      <c r="P8" s="159">
        <v>0.57576569351125806</v>
      </c>
      <c r="Q8" s="159">
        <v>0.58886283577519327</v>
      </c>
    </row>
    <row r="9" spans="1:17" x14ac:dyDescent="0.25">
      <c r="A9" s="76" t="s">
        <v>80</v>
      </c>
      <c r="B9" s="159">
        <v>1.2840080478603284</v>
      </c>
      <c r="C9" s="159">
        <v>1.2808906919304739</v>
      </c>
      <c r="D9" s="159">
        <v>1.3458930750136924</v>
      </c>
      <c r="E9" s="159">
        <v>1.3668774201968719</v>
      </c>
      <c r="F9" s="159">
        <v>1.5672072263758277</v>
      </c>
      <c r="G9" s="159">
        <v>1.5049490423871477</v>
      </c>
      <c r="H9" s="159">
        <v>0.98200644854813879</v>
      </c>
      <c r="I9" s="159">
        <v>0.65200717087761717</v>
      </c>
      <c r="J9" s="159">
        <v>0.50234560836265207</v>
      </c>
      <c r="K9" s="159">
        <v>0.33671412793624445</v>
      </c>
      <c r="L9" s="159">
        <v>0.4050856987154568</v>
      </c>
      <c r="M9" s="159">
        <v>0.43391197029856327</v>
      </c>
      <c r="N9" s="159">
        <v>0.55295014769464745</v>
      </c>
      <c r="O9" s="159">
        <v>0.47812240999964134</v>
      </c>
      <c r="P9" s="159">
        <v>0.46784714139955402</v>
      </c>
      <c r="Q9" s="159">
        <v>0.47848942286533153</v>
      </c>
    </row>
    <row r="10" spans="1:17" x14ac:dyDescent="0.25">
      <c r="A10" s="129" t="s">
        <v>79</v>
      </c>
      <c r="B10" s="158">
        <v>1.3333929727780336</v>
      </c>
      <c r="C10" s="158">
        <v>1.3301557185431845</v>
      </c>
      <c r="D10" s="158">
        <v>1.3976581932834498</v>
      </c>
      <c r="E10" s="158">
        <v>1.4194496286659823</v>
      </c>
      <c r="F10" s="158">
        <v>1.6274844273902827</v>
      </c>
      <c r="G10" s="158">
        <v>1.5628316978635763</v>
      </c>
      <c r="H10" s="158">
        <v>1.0197759273384519</v>
      </c>
      <c r="I10" s="158">
        <v>0.67708436975752551</v>
      </c>
      <c r="J10" s="158">
        <v>0.52166659329967724</v>
      </c>
      <c r="K10" s="158">
        <v>0.34966467131840767</v>
      </c>
      <c r="L10" s="158">
        <v>0.42066591789682051</v>
      </c>
      <c r="M10" s="158">
        <v>0.45060089223312338</v>
      </c>
      <c r="N10" s="158">
        <v>0.57421746106751848</v>
      </c>
      <c r="O10" s="158">
        <v>0.49651173346116606</v>
      </c>
      <c r="P10" s="158">
        <v>0.48584126222261381</v>
      </c>
      <c r="Q10" s="158">
        <v>0.49689286220630585</v>
      </c>
    </row>
    <row r="11" spans="1:17" x14ac:dyDescent="0.25">
      <c r="A11" s="92" t="s">
        <v>125</v>
      </c>
      <c r="B11" s="91">
        <v>0</v>
      </c>
      <c r="C11" s="91">
        <v>0.2660311437086369</v>
      </c>
      <c r="D11" s="91">
        <v>0</v>
      </c>
      <c r="E11" s="91">
        <v>0</v>
      </c>
      <c r="F11" s="91">
        <v>0.32549688547805655</v>
      </c>
      <c r="G11" s="91">
        <v>0.31256633957271535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0.40001789183341008</v>
      </c>
      <c r="C12" s="91">
        <v>0.39904671556295535</v>
      </c>
      <c r="D12" s="91">
        <v>0.41929745798503493</v>
      </c>
      <c r="E12" s="91">
        <v>0.42583488859979468</v>
      </c>
      <c r="F12" s="91">
        <v>0.48824532821708477</v>
      </c>
      <c r="G12" s="91">
        <v>0.46884950935907294</v>
      </c>
      <c r="H12" s="91">
        <v>0.30593277820153558</v>
      </c>
      <c r="I12" s="91">
        <v>0.20312531092725764</v>
      </c>
      <c r="J12" s="91">
        <v>0.15649997798990317</v>
      </c>
      <c r="K12" s="91">
        <v>0.1048994013955223</v>
      </c>
      <c r="L12" s="91">
        <v>0.12619977536904614</v>
      </c>
      <c r="M12" s="91">
        <v>0.13518026766993702</v>
      </c>
      <c r="N12" s="91">
        <v>0.17226523832025553</v>
      </c>
      <c r="O12" s="91">
        <v>0.1489535200383498</v>
      </c>
      <c r="P12" s="91">
        <v>0.14575237866678414</v>
      </c>
      <c r="Q12" s="91">
        <v>0.14906785866189176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0.93337508094462351</v>
      </c>
      <c r="C14" s="157">
        <v>0.66507785927159224</v>
      </c>
      <c r="D14" s="157">
        <v>0.97836073529841483</v>
      </c>
      <c r="E14" s="157">
        <v>0.99361474006618766</v>
      </c>
      <c r="F14" s="157">
        <v>0.81374221369514144</v>
      </c>
      <c r="G14" s="157">
        <v>0.78141584893178817</v>
      </c>
      <c r="H14" s="157">
        <v>0.71384314913691638</v>
      </c>
      <c r="I14" s="157">
        <v>0.4739590588302679</v>
      </c>
      <c r="J14" s="157">
        <v>0.36516661530977407</v>
      </c>
      <c r="K14" s="157">
        <v>0.24476526992288539</v>
      </c>
      <c r="L14" s="157">
        <v>0.29446614252777437</v>
      </c>
      <c r="M14" s="157">
        <v>0.31542062456318637</v>
      </c>
      <c r="N14" s="157">
        <v>0.40195222274726294</v>
      </c>
      <c r="O14" s="157">
        <v>0.34755821342281623</v>
      </c>
      <c r="P14" s="157">
        <v>0.34008888355582967</v>
      </c>
      <c r="Q14" s="157">
        <v>0.34782500354441409</v>
      </c>
    </row>
    <row r="15" spans="1:17" x14ac:dyDescent="0.25">
      <c r="A15" s="156" t="s">
        <v>295</v>
      </c>
      <c r="B15" s="204">
        <v>8.6445794864551662</v>
      </c>
      <c r="C15" s="204">
        <v>8.6235918990579474</v>
      </c>
      <c r="D15" s="204">
        <v>9.0612202054445561</v>
      </c>
      <c r="E15" s="204">
        <v>9.2024972326481578</v>
      </c>
      <c r="F15" s="204">
        <v>10.551216920118932</v>
      </c>
      <c r="G15" s="204">
        <v>10.132063924100454</v>
      </c>
      <c r="H15" s="204">
        <v>6.611354823540287</v>
      </c>
      <c r="I15" s="204">
        <v>4.3896358934686548</v>
      </c>
      <c r="J15" s="204">
        <v>3.3820399711661291</v>
      </c>
      <c r="K15" s="204">
        <v>2.2669266349286339</v>
      </c>
      <c r="L15" s="204">
        <v>2.7272379851570157</v>
      </c>
      <c r="M15" s="204">
        <v>2.921310753169303</v>
      </c>
      <c r="N15" s="204">
        <v>3.7227348471521911</v>
      </c>
      <c r="O15" s="204">
        <v>3.2189573767741697</v>
      </c>
      <c r="P15" s="204">
        <v>3.1497791685019161</v>
      </c>
      <c r="Q15" s="204">
        <v>3.2214282895502211</v>
      </c>
    </row>
    <row r="16" spans="1:17" x14ac:dyDescent="0.25">
      <c r="A16" s="152" t="s">
        <v>301</v>
      </c>
      <c r="B16" s="264">
        <v>3.0256028202593082</v>
      </c>
      <c r="C16" s="264">
        <v>3.0182571646702807</v>
      </c>
      <c r="D16" s="264">
        <v>3.1714270719055944</v>
      </c>
      <c r="E16" s="264">
        <v>3.2208740314268551</v>
      </c>
      <c r="F16" s="264">
        <v>3.6929259220416255</v>
      </c>
      <c r="G16" s="264">
        <v>3.5462223734351586</v>
      </c>
      <c r="H16" s="264">
        <v>2.3139741882391007</v>
      </c>
      <c r="I16" s="264">
        <v>1.5363725627140292</v>
      </c>
      <c r="J16" s="264">
        <v>1.1837139899081452</v>
      </c>
      <c r="K16" s="264">
        <v>0.79342432222502191</v>
      </c>
      <c r="L16" s="264">
        <v>0.95453329480495541</v>
      </c>
      <c r="M16" s="264">
        <v>1.0224587636092559</v>
      </c>
      <c r="N16" s="264">
        <v>1.3029571965032665</v>
      </c>
      <c r="O16" s="264">
        <v>1.1266350818709592</v>
      </c>
      <c r="P16" s="264">
        <v>1.1024227089756704</v>
      </c>
      <c r="Q16" s="264">
        <v>1.1274999013425773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0.27677169455212747</v>
      </c>
      <c r="J17" s="83">
        <v>0</v>
      </c>
      <c r="K17" s="83">
        <v>4.4402509486821007E-2</v>
      </c>
      <c r="L17" s="83">
        <v>0</v>
      </c>
      <c r="M17" s="83">
        <v>0</v>
      </c>
      <c r="N17" s="83">
        <v>0.22467785415156707</v>
      </c>
      <c r="O17" s="83">
        <v>0.17431571866760079</v>
      </c>
      <c r="P17" s="83">
        <v>4.571521781085925E-2</v>
      </c>
      <c r="Q17" s="83">
        <v>4.5249528971464045E-2</v>
      </c>
    </row>
    <row r="18" spans="1:17" x14ac:dyDescent="0.25">
      <c r="A18" s="154" t="s">
        <v>30</v>
      </c>
      <c r="B18" s="83">
        <v>0.24268290318248137</v>
      </c>
      <c r="C18" s="83">
        <v>0.24704489251309047</v>
      </c>
      <c r="D18" s="83">
        <v>0.24536590921648405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0.11272355595243311</v>
      </c>
      <c r="D19" s="83">
        <v>0</v>
      </c>
      <c r="E19" s="83">
        <v>0</v>
      </c>
      <c r="F19" s="83">
        <v>7.4596176226879182E-2</v>
      </c>
      <c r="G19" s="83">
        <v>8.4867394290416912E-2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2.7829199170768266</v>
      </c>
      <c r="C21" s="83">
        <v>2.658488716204757</v>
      </c>
      <c r="D21" s="83">
        <v>2.9260611626891104</v>
      </c>
      <c r="E21" s="83">
        <v>3.2208740314268551</v>
      </c>
      <c r="F21" s="83">
        <v>3.6183297458147465</v>
      </c>
      <c r="G21" s="83">
        <v>3.4613549791447418</v>
      </c>
      <c r="H21" s="83">
        <v>2.3139741882391007</v>
      </c>
      <c r="I21" s="83">
        <v>1.2596008681619018</v>
      </c>
      <c r="J21" s="83">
        <v>1.1837139899081452</v>
      </c>
      <c r="K21" s="83">
        <v>0.7490218127382009</v>
      </c>
      <c r="L21" s="83">
        <v>0.95453329480495541</v>
      </c>
      <c r="M21" s="83">
        <v>1.0224587636092559</v>
      </c>
      <c r="N21" s="83">
        <v>1.0782793423516994</v>
      </c>
      <c r="O21" s="83">
        <v>0.95231936320335842</v>
      </c>
      <c r="P21" s="83">
        <v>1.0567074911648111</v>
      </c>
      <c r="Q21" s="83">
        <v>1.0822503723711132</v>
      </c>
    </row>
    <row r="22" spans="1:17" x14ac:dyDescent="0.25">
      <c r="A22" s="152" t="s">
        <v>300</v>
      </c>
      <c r="B22" s="264">
        <v>5.6189766661958584</v>
      </c>
      <c r="C22" s="264">
        <v>5.6053347343876663</v>
      </c>
      <c r="D22" s="264">
        <v>5.8897931335389613</v>
      </c>
      <c r="E22" s="264">
        <v>5.9816232012213026</v>
      </c>
      <c r="F22" s="264">
        <v>6.8582909980773064</v>
      </c>
      <c r="G22" s="264">
        <v>6.585841550665295</v>
      </c>
      <c r="H22" s="264">
        <v>4.2973806353011863</v>
      </c>
      <c r="I22" s="264">
        <v>2.8532633307546256</v>
      </c>
      <c r="J22" s="264">
        <v>2.1983259812579838</v>
      </c>
      <c r="K22" s="264">
        <v>1.473502312703612</v>
      </c>
      <c r="L22" s="264">
        <v>1.7727046903520602</v>
      </c>
      <c r="M22" s="264">
        <v>1.8988519895600471</v>
      </c>
      <c r="N22" s="264">
        <v>2.4197776506489244</v>
      </c>
      <c r="O22" s="264">
        <v>2.0923222949032105</v>
      </c>
      <c r="P22" s="264">
        <v>2.0473564595262457</v>
      </c>
      <c r="Q22" s="264">
        <v>2.0939283882076438</v>
      </c>
    </row>
    <row r="23" spans="1:17" x14ac:dyDescent="0.25">
      <c r="A23" s="156" t="s">
        <v>294</v>
      </c>
      <c r="B23" s="204">
        <v>4.1987957505639386</v>
      </c>
      <c r="C23" s="204">
        <v>4.1886017795424317</v>
      </c>
      <c r="D23" s="204">
        <v>4.4011640997873558</v>
      </c>
      <c r="E23" s="204">
        <v>4.4697843701433912</v>
      </c>
      <c r="F23" s="204">
        <v>5.1248767897720535</v>
      </c>
      <c r="G23" s="204">
        <v>4.9212881917059352</v>
      </c>
      <c r="H23" s="204">
        <v>3.2112294857195685</v>
      </c>
      <c r="I23" s="204">
        <v>2.1321088625419184</v>
      </c>
      <c r="J23" s="204">
        <v>1.6427051288521199</v>
      </c>
      <c r="K23" s="204">
        <v>1.1010786512510509</v>
      </c>
      <c r="L23" s="204">
        <v>1.3246584499334078</v>
      </c>
      <c r="M23" s="204">
        <v>1.4189223658250905</v>
      </c>
      <c r="N23" s="204">
        <v>1.8081854971882074</v>
      </c>
      <c r="O23" s="204">
        <v>1.5634935830045971</v>
      </c>
      <c r="P23" s="204">
        <v>1.529892738986645</v>
      </c>
      <c r="Q23" s="204">
        <v>1.5646937406386789</v>
      </c>
    </row>
    <row r="24" spans="1:17" x14ac:dyDescent="0.25">
      <c r="A24" s="152" t="s">
        <v>299</v>
      </c>
      <c r="B24" s="151">
        <v>3.1490968129229535</v>
      </c>
      <c r="C24" s="151">
        <v>3.141451334656824</v>
      </c>
      <c r="D24" s="151">
        <v>3.3008730748405171</v>
      </c>
      <c r="E24" s="151">
        <v>3.3523382776075437</v>
      </c>
      <c r="F24" s="151">
        <v>3.8436575923290399</v>
      </c>
      <c r="G24" s="151">
        <v>3.6909661437794514</v>
      </c>
      <c r="H24" s="151">
        <v>2.4084221142896762</v>
      </c>
      <c r="I24" s="151">
        <v>1.5990816469064388</v>
      </c>
      <c r="J24" s="151">
        <v>1.2320288466390901</v>
      </c>
      <c r="K24" s="151">
        <v>0.82580898843828821</v>
      </c>
      <c r="L24" s="151">
        <v>0.99349383745005593</v>
      </c>
      <c r="M24" s="151">
        <v>1.0641917743688178</v>
      </c>
      <c r="N24" s="151">
        <v>1.3561391228911555</v>
      </c>
      <c r="O24" s="151">
        <v>1.1726201872534479</v>
      </c>
      <c r="P24" s="151">
        <v>1.1474195542399839</v>
      </c>
      <c r="Q24" s="151">
        <v>1.1735203054790093</v>
      </c>
    </row>
    <row r="25" spans="1:17" x14ac:dyDescent="0.25">
      <c r="A25" s="152" t="s">
        <v>298</v>
      </c>
      <c r="B25" s="151">
        <v>1.0496989376409847</v>
      </c>
      <c r="C25" s="151">
        <v>1.0471504448856079</v>
      </c>
      <c r="D25" s="151">
        <v>1.1002910249468389</v>
      </c>
      <c r="E25" s="151">
        <v>1.1174460925358478</v>
      </c>
      <c r="F25" s="151">
        <v>1.2812191974430134</v>
      </c>
      <c r="G25" s="151">
        <v>1.2303220479264838</v>
      </c>
      <c r="H25" s="151">
        <v>0.80280737142989211</v>
      </c>
      <c r="I25" s="151">
        <v>0.53302721563547961</v>
      </c>
      <c r="J25" s="151">
        <v>0.41067628221302999</v>
      </c>
      <c r="K25" s="151">
        <v>0.27526966281276272</v>
      </c>
      <c r="L25" s="151">
        <v>0.33116461248335194</v>
      </c>
      <c r="M25" s="151">
        <v>0.35473059145627256</v>
      </c>
      <c r="N25" s="151">
        <v>0.45204637429705186</v>
      </c>
      <c r="O25" s="151">
        <v>0.39087339575114927</v>
      </c>
      <c r="P25" s="151">
        <v>0.38247318474666125</v>
      </c>
      <c r="Q25" s="151">
        <v>0.39117343515966974</v>
      </c>
    </row>
    <row r="26" spans="1:17" x14ac:dyDescent="0.25">
      <c r="A26" s="156" t="s">
        <v>293</v>
      </c>
      <c r="B26" s="204">
        <v>12.349399266364522</v>
      </c>
      <c r="C26" s="204">
        <v>12.319416998654205</v>
      </c>
      <c r="D26" s="204">
        <v>12.944600293492222</v>
      </c>
      <c r="E26" s="204">
        <v>13.146424618068796</v>
      </c>
      <c r="F26" s="204">
        <v>15.073167028741329</v>
      </c>
      <c r="G26" s="204">
        <v>14.474377034429219</v>
      </c>
      <c r="H26" s="204">
        <v>9.4447926050575521</v>
      </c>
      <c r="I26" s="204">
        <v>6.2709084192409339</v>
      </c>
      <c r="J26" s="204">
        <v>4.8314856730944697</v>
      </c>
      <c r="K26" s="204">
        <v>3.2384666213266193</v>
      </c>
      <c r="L26" s="204">
        <v>3.8960542645100231</v>
      </c>
      <c r="M26" s="204">
        <v>4.1733010759561475</v>
      </c>
      <c r="N26" s="204">
        <v>5.3181926387888439</v>
      </c>
      <c r="O26" s="204">
        <v>4.5985105382488136</v>
      </c>
      <c r="P26" s="204">
        <v>4.4996845264313077</v>
      </c>
      <c r="Q26" s="204">
        <v>4.6020404136431727</v>
      </c>
    </row>
    <row r="27" spans="1:17" x14ac:dyDescent="0.25">
      <c r="A27" s="152" t="s">
        <v>297</v>
      </c>
      <c r="B27" s="264">
        <v>10.714441447894654</v>
      </c>
      <c r="C27" s="264">
        <v>10.422397439517193</v>
      </c>
      <c r="D27" s="264">
        <v>11.230842806157968</v>
      </c>
      <c r="E27" s="264">
        <v>11.405947267662121</v>
      </c>
      <c r="F27" s="264">
        <v>12.752108112172049</v>
      </c>
      <c r="G27" s="264">
        <v>12.245523482054505</v>
      </c>
      <c r="H27" s="264">
        <v>8.194380566350258</v>
      </c>
      <c r="I27" s="264">
        <v>5.4406922663895845</v>
      </c>
      <c r="J27" s="264">
        <v>4.1918371277951216</v>
      </c>
      <c r="K27" s="264">
        <v>2.8097205577984359</v>
      </c>
      <c r="L27" s="264">
        <v>3.380249062689975</v>
      </c>
      <c r="M27" s="264">
        <v>3.6207907006905922</v>
      </c>
      <c r="N27" s="264">
        <v>4.614108136589703</v>
      </c>
      <c r="O27" s="264">
        <v>2.9897059643855846</v>
      </c>
      <c r="P27" s="264">
        <v>3.4039636951213934</v>
      </c>
      <c r="Q27" s="264">
        <v>3.4927685136169675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0.98012009238516073</v>
      </c>
      <c r="J28" s="83">
        <v>0</v>
      </c>
      <c r="K28" s="83">
        <v>0.15724076037031098</v>
      </c>
      <c r="L28" s="83">
        <v>0</v>
      </c>
      <c r="M28" s="83">
        <v>0</v>
      </c>
      <c r="N28" s="83">
        <v>0.79564234169350256</v>
      </c>
      <c r="O28" s="83">
        <v>0.46257457465395757</v>
      </c>
      <c r="P28" s="83">
        <v>0.14115542112455348</v>
      </c>
      <c r="Q28" s="83">
        <v>0.14017396352703354</v>
      </c>
    </row>
    <row r="29" spans="1:17" x14ac:dyDescent="0.25">
      <c r="A29" s="154" t="s">
        <v>30</v>
      </c>
      <c r="B29" s="83">
        <v>0.85940287308792707</v>
      </c>
      <c r="C29" s="83">
        <v>0.85307510748690951</v>
      </c>
      <c r="D29" s="83">
        <v>0.86890409078351605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</v>
      </c>
      <c r="C30" s="83">
        <v>0.38924771377466583</v>
      </c>
      <c r="D30" s="83">
        <v>0</v>
      </c>
      <c r="E30" s="83">
        <v>0</v>
      </c>
      <c r="F30" s="83">
        <v>0.25758938145011606</v>
      </c>
      <c r="G30" s="83">
        <v>0.29305710703003124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9.8550385748067271</v>
      </c>
      <c r="C32" s="83">
        <v>9.1800746182556168</v>
      </c>
      <c r="D32" s="83">
        <v>10.361938715374452</v>
      </c>
      <c r="E32" s="83">
        <v>11.405947267662121</v>
      </c>
      <c r="F32" s="83">
        <v>12.494518730721934</v>
      </c>
      <c r="G32" s="83">
        <v>11.952466375024473</v>
      </c>
      <c r="H32" s="83">
        <v>8.194380566350258</v>
      </c>
      <c r="I32" s="83">
        <v>4.4605721740044242</v>
      </c>
      <c r="J32" s="83">
        <v>4.1918371277951216</v>
      </c>
      <c r="K32" s="83">
        <v>2.6524797974281249</v>
      </c>
      <c r="L32" s="83">
        <v>3.380249062689975</v>
      </c>
      <c r="M32" s="83">
        <v>3.6207907006905922</v>
      </c>
      <c r="N32" s="83">
        <v>3.8184657948962002</v>
      </c>
      <c r="O32" s="83">
        <v>2.5271313897316272</v>
      </c>
      <c r="P32" s="83">
        <v>3.26280827399684</v>
      </c>
      <c r="Q32" s="83">
        <v>3.3525945500899339</v>
      </c>
    </row>
    <row r="33" spans="1:17" x14ac:dyDescent="0.25">
      <c r="A33" s="152" t="s">
        <v>296</v>
      </c>
      <c r="B33" s="264">
        <v>1.634957818469867</v>
      </c>
      <c r="C33" s="264">
        <v>1.8970195591370125</v>
      </c>
      <c r="D33" s="264">
        <v>1.7137574873342531</v>
      </c>
      <c r="E33" s="264">
        <v>1.7404773504066755</v>
      </c>
      <c r="F33" s="264">
        <v>2.3210589165692799</v>
      </c>
      <c r="G33" s="264">
        <v>2.2288535523747139</v>
      </c>
      <c r="H33" s="264">
        <v>1.2504120387072941</v>
      </c>
      <c r="I33" s="264">
        <v>0.83021615285134942</v>
      </c>
      <c r="J33" s="264">
        <v>0.63964854529934811</v>
      </c>
      <c r="K33" s="264">
        <v>0.42874606352818323</v>
      </c>
      <c r="L33" s="264">
        <v>0.51580520182004785</v>
      </c>
      <c r="M33" s="264">
        <v>0.55251037526555513</v>
      </c>
      <c r="N33" s="264">
        <v>0.70408450219914132</v>
      </c>
      <c r="O33" s="264">
        <v>1.6088045738632291</v>
      </c>
      <c r="P33" s="264">
        <v>1.0957208313099147</v>
      </c>
      <c r="Q33" s="264">
        <v>1.1092719000262052</v>
      </c>
    </row>
    <row r="34" spans="1:17" x14ac:dyDescent="0.25">
      <c r="A34" s="156" t="s">
        <v>292</v>
      </c>
      <c r="B34" s="204">
        <v>19.068816624760494</v>
      </c>
      <c r="C34" s="204">
        <v>17.353446201884054</v>
      </c>
      <c r="D34" s="204">
        <v>19.682629589110846</v>
      </c>
      <c r="E34" s="204">
        <v>20.027905534703677</v>
      </c>
      <c r="F34" s="204">
        <v>24.49464615976224</v>
      </c>
      <c r="G34" s="204">
        <v>25.727547064953065</v>
      </c>
      <c r="H34" s="204">
        <v>14.934750352919508</v>
      </c>
      <c r="I34" s="204">
        <v>6.6674682130627119</v>
      </c>
      <c r="J34" s="204">
        <v>5.7379700576678161</v>
      </c>
      <c r="K34" s="204">
        <v>2.9147067301428677</v>
      </c>
      <c r="L34" s="204">
        <v>4.4188400275571524</v>
      </c>
      <c r="M34" s="204">
        <v>3.8781475988633751</v>
      </c>
      <c r="N34" s="204">
        <v>4.0023042044833304</v>
      </c>
      <c r="O34" s="204">
        <v>2.947841710727058</v>
      </c>
      <c r="P34" s="204">
        <v>2.3225186928828983</v>
      </c>
      <c r="Q34" s="204">
        <v>2.2804813532863903</v>
      </c>
    </row>
    <row r="35" spans="1:17" x14ac:dyDescent="0.25">
      <c r="A35" s="88" t="s">
        <v>33</v>
      </c>
      <c r="B35" s="87">
        <v>2.0362249491858213</v>
      </c>
      <c r="C35" s="87">
        <v>0.70138</v>
      </c>
      <c r="D35" s="87">
        <v>0.69496999999999998</v>
      </c>
      <c r="E35" s="87">
        <v>0.70003000000000004</v>
      </c>
      <c r="F35" s="87">
        <v>0.29173000000000027</v>
      </c>
      <c r="G35" s="87">
        <v>1.3671748512511037</v>
      </c>
      <c r="H35" s="87">
        <v>1.4239300000000004</v>
      </c>
      <c r="I35" s="87">
        <v>0.64102821306271185</v>
      </c>
      <c r="J35" s="87">
        <v>1.901559999999999</v>
      </c>
      <c r="K35" s="87">
        <v>0.49801673014286774</v>
      </c>
      <c r="L35" s="87">
        <v>0.67646316076158186</v>
      </c>
      <c r="M35" s="87">
        <v>0.66877165724387488</v>
      </c>
      <c r="N35" s="87">
        <v>0.1323815005740987</v>
      </c>
      <c r="O35" s="87">
        <v>3.4035366443635695E-2</v>
      </c>
      <c r="P35" s="87">
        <v>0.4834371544714024</v>
      </c>
      <c r="Q35" s="87">
        <v>0.48916319765823563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0.23215758656426413</v>
      </c>
      <c r="D38" s="87">
        <v>0</v>
      </c>
      <c r="E38" s="87">
        <v>0</v>
      </c>
      <c r="F38" s="87">
        <v>0.3425075568449481</v>
      </c>
      <c r="G38" s="87">
        <v>0.33576024506519425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0.95546361818683345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1.0466699999999913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5.9014537139686416</v>
      </c>
      <c r="C41" s="87">
        <v>3.8237686153198385</v>
      </c>
      <c r="D41" s="87">
        <v>4.9851395891109282</v>
      </c>
      <c r="E41" s="87">
        <v>6.9459355347036782</v>
      </c>
      <c r="F41" s="87">
        <v>8.9871986029172906</v>
      </c>
      <c r="G41" s="87">
        <v>8.0211976817135913</v>
      </c>
      <c r="H41" s="87">
        <v>0.5311203529195172</v>
      </c>
      <c r="I41" s="87">
        <v>0</v>
      </c>
      <c r="J41" s="87">
        <v>3.7460057667816571E-2</v>
      </c>
      <c r="K41" s="87">
        <v>0</v>
      </c>
      <c r="L41" s="87">
        <v>0.99466121707048782</v>
      </c>
      <c r="M41" s="87">
        <v>0.98814205079971762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3.4394998528001821</v>
      </c>
      <c r="C43" s="87">
        <v>4.4970699999999999</v>
      </c>
      <c r="D43" s="87">
        <v>6.2993300000000003</v>
      </c>
      <c r="E43" s="87">
        <v>4.5862100000000003</v>
      </c>
      <c r="F43" s="87">
        <v>6.5804499999999999</v>
      </c>
      <c r="G43" s="87">
        <v>8.8853277811643867</v>
      </c>
      <c r="H43" s="87">
        <v>7.8260199999999998</v>
      </c>
      <c r="I43" s="87">
        <v>4.4193800000000003</v>
      </c>
      <c r="J43" s="87">
        <v>2.4994499999999999</v>
      </c>
      <c r="K43" s="87">
        <v>1.00695</v>
      </c>
      <c r="L43" s="87">
        <v>1.0989241140761636</v>
      </c>
      <c r="M43" s="87">
        <v>1.0031424224743293</v>
      </c>
      <c r="N43" s="87">
        <v>2.4602100759343353</v>
      </c>
      <c r="O43" s="87">
        <v>1.1464610680914145</v>
      </c>
      <c r="P43" s="87">
        <v>0.33434489217198654</v>
      </c>
      <c r="Q43" s="87">
        <v>0.33437631092723036</v>
      </c>
    </row>
    <row r="44" spans="1:17" x14ac:dyDescent="0.25">
      <c r="A44" s="88" t="s">
        <v>22</v>
      </c>
      <c r="B44" s="87">
        <v>6.7361744906190157</v>
      </c>
      <c r="C44" s="87">
        <v>8.0990699999999514</v>
      </c>
      <c r="D44" s="87">
        <v>7.7031899999999185</v>
      </c>
      <c r="E44" s="87">
        <v>7.7957299999999998</v>
      </c>
      <c r="F44" s="87">
        <v>8.2927599999999995</v>
      </c>
      <c r="G44" s="87">
        <v>7.1180865057587885</v>
      </c>
      <c r="H44" s="87">
        <v>4.1070099999999998</v>
      </c>
      <c r="I44" s="87">
        <v>1.6070599999999999</v>
      </c>
      <c r="J44" s="87">
        <v>1.2995000000000001</v>
      </c>
      <c r="K44" s="87">
        <v>1.40974</v>
      </c>
      <c r="L44" s="87">
        <v>1.6487915356489191</v>
      </c>
      <c r="M44" s="87">
        <v>1.2180914683454536</v>
      </c>
      <c r="N44" s="87">
        <v>1.4097126279748964</v>
      </c>
      <c r="O44" s="87">
        <v>1.7673452761920079</v>
      </c>
      <c r="P44" s="87">
        <v>1.5047366462395093</v>
      </c>
      <c r="Q44" s="87">
        <v>1.4569418447009244</v>
      </c>
    </row>
    <row r="45" spans="1:17" x14ac:dyDescent="0.25">
      <c r="A45" s="156" t="s">
        <v>291</v>
      </c>
      <c r="B45" s="204">
        <v>5.927711647854971</v>
      </c>
      <c r="C45" s="204">
        <v>5.9133201593540212</v>
      </c>
      <c r="D45" s="204">
        <v>6.2134081408762665</v>
      </c>
      <c r="E45" s="204">
        <v>6.3102838166730226</v>
      </c>
      <c r="F45" s="204">
        <v>7.2351201737958393</v>
      </c>
      <c r="G45" s="204">
        <v>6.9477009765260247</v>
      </c>
      <c r="H45" s="204">
        <v>4.5335004504276259</v>
      </c>
      <c r="I45" s="204">
        <v>3.0100360412356495</v>
      </c>
      <c r="J45" s="204">
        <v>2.3191131230853457</v>
      </c>
      <c r="K45" s="204">
        <v>1.5544639782367775</v>
      </c>
      <c r="L45" s="204">
        <v>1.8701060469648108</v>
      </c>
      <c r="M45" s="204">
        <v>2.0031845164589508</v>
      </c>
      <c r="N45" s="204">
        <v>2.5527324666186453</v>
      </c>
      <c r="O45" s="204">
        <v>2.2072850583594308</v>
      </c>
      <c r="P45" s="204">
        <v>2.1598485726870282</v>
      </c>
      <c r="Q45" s="204">
        <v>2.2089793985487232</v>
      </c>
    </row>
    <row r="46" spans="1:17" x14ac:dyDescent="0.25">
      <c r="A46" s="72" t="s">
        <v>290</v>
      </c>
      <c r="B46" s="306">
        <v>9.384199284943362</v>
      </c>
      <c r="C46" s="306">
        <v>11.030490563015253</v>
      </c>
      <c r="D46" s="306">
        <v>10.141729487095228</v>
      </c>
      <c r="E46" s="306">
        <v>10.261456785326828</v>
      </c>
      <c r="F46" s="306">
        <v>10.233930674457785</v>
      </c>
      <c r="G46" s="306">
        <v>7.6214176223718608</v>
      </c>
      <c r="H46" s="306">
        <v>6.8260518091330926</v>
      </c>
      <c r="I46" s="306">
        <v>7.7807047848684014</v>
      </c>
      <c r="J46" s="306">
        <v>5.3937729331418414</v>
      </c>
      <c r="K46" s="306">
        <v>4.5467203653936634</v>
      </c>
      <c r="L46" s="306">
        <v>4.5576689978739386</v>
      </c>
      <c r="M46" s="306">
        <v>5.7371380801395881</v>
      </c>
      <c r="N46" s="306">
        <v>8.2508116352861709</v>
      </c>
      <c r="O46" s="306">
        <v>7.6471265693982087</v>
      </c>
      <c r="P46" s="306">
        <v>8.0447544560148341</v>
      </c>
      <c r="Q46" s="306">
        <v>8.3226197597474769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0.99999999999999989</v>
      </c>
      <c r="G50" s="77">
        <f t="shared" si="0"/>
        <v>0.99999999999999989</v>
      </c>
      <c r="H50" s="77">
        <f t="shared" si="0"/>
        <v>1</v>
      </c>
      <c r="I50" s="77">
        <f t="shared" si="0"/>
        <v>0.99999999999999989</v>
      </c>
      <c r="J50" s="77">
        <f t="shared" si="0"/>
        <v>1</v>
      </c>
      <c r="K50" s="77">
        <f t="shared" si="0"/>
        <v>1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0.99999999999999978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1.8722341802362791E-2</v>
      </c>
      <c r="C51" s="203">
        <f t="shared" si="1"/>
        <v>1.8722341802362791E-2</v>
      </c>
      <c r="D51" s="203">
        <f t="shared" si="1"/>
        <v>1.8722341802362791E-2</v>
      </c>
      <c r="E51" s="203">
        <f t="shared" si="1"/>
        <v>1.8722341802362791E-2</v>
      </c>
      <c r="F51" s="203">
        <f t="shared" si="1"/>
        <v>1.8722341802362791E-2</v>
      </c>
      <c r="G51" s="203">
        <f t="shared" si="1"/>
        <v>1.8722341802362787E-2</v>
      </c>
      <c r="H51" s="203">
        <f t="shared" si="1"/>
        <v>1.8722341802362791E-2</v>
      </c>
      <c r="I51" s="203">
        <f t="shared" si="1"/>
        <v>1.8722341802362791E-2</v>
      </c>
      <c r="J51" s="203">
        <f t="shared" si="1"/>
        <v>1.8722341802362791E-2</v>
      </c>
      <c r="K51" s="203">
        <f t="shared" si="1"/>
        <v>1.8722341802362794E-2</v>
      </c>
      <c r="L51" s="203">
        <f t="shared" si="1"/>
        <v>1.8722341802362791E-2</v>
      </c>
      <c r="M51" s="203">
        <f t="shared" si="1"/>
        <v>1.8722341802362791E-2</v>
      </c>
      <c r="N51" s="203">
        <f t="shared" si="1"/>
        <v>1.8722341802362784E-2</v>
      </c>
      <c r="O51" s="203">
        <f t="shared" si="1"/>
        <v>1.8722341802362794E-2</v>
      </c>
      <c r="P51" s="203">
        <f t="shared" si="1"/>
        <v>1.8722341802362791E-2</v>
      </c>
      <c r="Q51" s="203">
        <f t="shared" si="1"/>
        <v>1.8722341802362791E-2</v>
      </c>
    </row>
    <row r="52" spans="1:17" x14ac:dyDescent="0.25">
      <c r="A52" s="76" t="s">
        <v>82</v>
      </c>
      <c r="B52" s="202">
        <f t="shared" ref="B52:Q52" si="2">IF(B$7=0,0,B$7/B$5)</f>
        <v>1.4226097283506638E-2</v>
      </c>
      <c r="C52" s="202">
        <f t="shared" si="2"/>
        <v>1.4226097283506638E-2</v>
      </c>
      <c r="D52" s="202">
        <f t="shared" si="2"/>
        <v>1.4226097283506638E-2</v>
      </c>
      <c r="E52" s="202">
        <f t="shared" si="2"/>
        <v>1.4226097283506638E-2</v>
      </c>
      <c r="F52" s="202">
        <f t="shared" si="2"/>
        <v>1.4226097283506638E-2</v>
      </c>
      <c r="G52" s="202">
        <f t="shared" si="2"/>
        <v>1.4226097283506637E-2</v>
      </c>
      <c r="H52" s="202">
        <f t="shared" si="2"/>
        <v>1.4226097283506638E-2</v>
      </c>
      <c r="I52" s="202">
        <f t="shared" si="2"/>
        <v>1.4226097283506638E-2</v>
      </c>
      <c r="J52" s="202">
        <f t="shared" si="2"/>
        <v>1.4226097283506638E-2</v>
      </c>
      <c r="K52" s="202">
        <f t="shared" si="2"/>
        <v>1.4226097283506642E-2</v>
      </c>
      <c r="L52" s="202">
        <f t="shared" si="2"/>
        <v>1.4226097283506638E-2</v>
      </c>
      <c r="M52" s="202">
        <f t="shared" si="2"/>
        <v>1.422609728350664E-2</v>
      </c>
      <c r="N52" s="202">
        <f t="shared" si="2"/>
        <v>1.4226097283506635E-2</v>
      </c>
      <c r="O52" s="202">
        <f t="shared" si="2"/>
        <v>1.4226097283506642E-2</v>
      </c>
      <c r="P52" s="202">
        <f t="shared" si="2"/>
        <v>1.4226097283506638E-2</v>
      </c>
      <c r="Q52" s="202">
        <f t="shared" si="2"/>
        <v>1.4226097283506638E-2</v>
      </c>
    </row>
    <row r="53" spans="1:17" x14ac:dyDescent="0.25">
      <c r="A53" s="76" t="s">
        <v>81</v>
      </c>
      <c r="B53" s="202">
        <f t="shared" ref="B53:Q53" si="3">IF(B$8=0,0,B$8/B$5)</f>
        <v>2.3962675849498315E-2</v>
      </c>
      <c r="C53" s="202">
        <f t="shared" si="3"/>
        <v>2.3962675849498315E-2</v>
      </c>
      <c r="D53" s="202">
        <f t="shared" si="3"/>
        <v>2.3962675849498315E-2</v>
      </c>
      <c r="E53" s="202">
        <f t="shared" si="3"/>
        <v>2.3962675849498315E-2</v>
      </c>
      <c r="F53" s="202">
        <f t="shared" si="3"/>
        <v>2.3962675849498315E-2</v>
      </c>
      <c r="G53" s="202">
        <f t="shared" si="3"/>
        <v>2.3962675849498311E-2</v>
      </c>
      <c r="H53" s="202">
        <f t="shared" si="3"/>
        <v>2.3962675849498315E-2</v>
      </c>
      <c r="I53" s="202">
        <f t="shared" si="3"/>
        <v>2.3962675849498315E-2</v>
      </c>
      <c r="J53" s="202">
        <f t="shared" si="3"/>
        <v>2.3962675849498315E-2</v>
      </c>
      <c r="K53" s="202">
        <f t="shared" si="3"/>
        <v>2.3962675849498318E-2</v>
      </c>
      <c r="L53" s="202">
        <f t="shared" si="3"/>
        <v>2.3962675849498315E-2</v>
      </c>
      <c r="M53" s="202">
        <f t="shared" si="3"/>
        <v>2.3962675849498315E-2</v>
      </c>
      <c r="N53" s="202">
        <f t="shared" si="3"/>
        <v>2.3962675849498311E-2</v>
      </c>
      <c r="O53" s="202">
        <f t="shared" si="3"/>
        <v>2.3962675849498322E-2</v>
      </c>
      <c r="P53" s="202">
        <f t="shared" si="3"/>
        <v>2.3962675849498318E-2</v>
      </c>
      <c r="Q53" s="202">
        <f t="shared" si="3"/>
        <v>2.3962675849498315E-2</v>
      </c>
    </row>
    <row r="54" spans="1:17" x14ac:dyDescent="0.25">
      <c r="A54" s="76" t="s">
        <v>80</v>
      </c>
      <c r="B54" s="202">
        <f t="shared" ref="B54:Q54" si="4">IF(B$9=0,0,B$9/B$5)</f>
        <v>1.94712354744573E-2</v>
      </c>
      <c r="C54" s="202">
        <f t="shared" si="4"/>
        <v>1.94712354744573E-2</v>
      </c>
      <c r="D54" s="202">
        <f t="shared" si="4"/>
        <v>1.94712354744573E-2</v>
      </c>
      <c r="E54" s="202">
        <f t="shared" si="4"/>
        <v>1.94712354744573E-2</v>
      </c>
      <c r="F54" s="202">
        <f t="shared" si="4"/>
        <v>1.94712354744573E-2</v>
      </c>
      <c r="G54" s="202">
        <f t="shared" si="4"/>
        <v>1.9471235474457296E-2</v>
      </c>
      <c r="H54" s="202">
        <f t="shared" si="4"/>
        <v>1.94712354744573E-2</v>
      </c>
      <c r="I54" s="202">
        <f t="shared" si="4"/>
        <v>1.94712354744573E-2</v>
      </c>
      <c r="J54" s="202">
        <f t="shared" si="4"/>
        <v>1.94712354744573E-2</v>
      </c>
      <c r="K54" s="202">
        <f t="shared" si="4"/>
        <v>1.9471235474457303E-2</v>
      </c>
      <c r="L54" s="202">
        <f t="shared" si="4"/>
        <v>1.94712354744573E-2</v>
      </c>
      <c r="M54" s="202">
        <f t="shared" si="4"/>
        <v>1.94712354744573E-2</v>
      </c>
      <c r="N54" s="202">
        <f t="shared" si="4"/>
        <v>1.9471235474457296E-2</v>
      </c>
      <c r="O54" s="202">
        <f t="shared" si="4"/>
        <v>1.9471235474457303E-2</v>
      </c>
      <c r="P54" s="202">
        <f t="shared" si="4"/>
        <v>1.94712354744573E-2</v>
      </c>
      <c r="Q54" s="202">
        <f t="shared" si="4"/>
        <v>1.94712354744573E-2</v>
      </c>
    </row>
    <row r="55" spans="1:17" x14ac:dyDescent="0.25">
      <c r="A55" s="129" t="s">
        <v>79</v>
      </c>
      <c r="B55" s="201">
        <f t="shared" ref="B55:Q55" si="5">IF(B$10=0,0,B$10/B$5)</f>
        <v>2.0220129146551812E-2</v>
      </c>
      <c r="C55" s="201">
        <f t="shared" si="5"/>
        <v>2.0220129146551812E-2</v>
      </c>
      <c r="D55" s="201">
        <f t="shared" si="5"/>
        <v>2.0220129146551812E-2</v>
      </c>
      <c r="E55" s="201">
        <f t="shared" si="5"/>
        <v>2.0220129146551812E-2</v>
      </c>
      <c r="F55" s="201">
        <f t="shared" si="5"/>
        <v>2.0220129146551812E-2</v>
      </c>
      <c r="G55" s="201">
        <f t="shared" si="5"/>
        <v>2.0220129146551805E-2</v>
      </c>
      <c r="H55" s="201">
        <f t="shared" si="5"/>
        <v>2.0220129146551812E-2</v>
      </c>
      <c r="I55" s="201">
        <f t="shared" si="5"/>
        <v>2.0220129146551812E-2</v>
      </c>
      <c r="J55" s="201">
        <f t="shared" si="5"/>
        <v>2.0220129146551812E-2</v>
      </c>
      <c r="K55" s="201">
        <f t="shared" si="5"/>
        <v>2.0220129146551816E-2</v>
      </c>
      <c r="L55" s="201">
        <f t="shared" si="5"/>
        <v>2.0220129146551812E-2</v>
      </c>
      <c r="M55" s="201">
        <f t="shared" si="5"/>
        <v>2.0220129146551812E-2</v>
      </c>
      <c r="N55" s="201">
        <f t="shared" si="5"/>
        <v>2.0220129146551805E-2</v>
      </c>
      <c r="O55" s="201">
        <f t="shared" si="5"/>
        <v>2.0220129146551816E-2</v>
      </c>
      <c r="P55" s="201">
        <f t="shared" si="5"/>
        <v>2.0220129146551812E-2</v>
      </c>
      <c r="Q55" s="201">
        <f t="shared" si="5"/>
        <v>2.0220129146551812E-2</v>
      </c>
    </row>
    <row r="56" spans="1:17" x14ac:dyDescent="0.25">
      <c r="A56" s="127" t="s">
        <v>295</v>
      </c>
      <c r="B56" s="200">
        <f t="shared" ref="B56:Q56" si="6">IF(B$15=0,0,B$15/B$5)</f>
        <v>0.13109002162324548</v>
      </c>
      <c r="C56" s="200">
        <f t="shared" si="6"/>
        <v>0.13109002162324548</v>
      </c>
      <c r="D56" s="200">
        <f t="shared" si="6"/>
        <v>0.13109002162324548</v>
      </c>
      <c r="E56" s="200">
        <f t="shared" si="6"/>
        <v>0.13109002162324548</v>
      </c>
      <c r="F56" s="200">
        <f t="shared" si="6"/>
        <v>0.13109002162324548</v>
      </c>
      <c r="G56" s="200">
        <f t="shared" si="6"/>
        <v>0.13109002162324546</v>
      </c>
      <c r="H56" s="200">
        <f t="shared" si="6"/>
        <v>0.13109002162324548</v>
      </c>
      <c r="I56" s="200">
        <f t="shared" si="6"/>
        <v>0.13109002162324548</v>
      </c>
      <c r="J56" s="200">
        <f t="shared" si="6"/>
        <v>0.13109002162324548</v>
      </c>
      <c r="K56" s="200">
        <f t="shared" si="6"/>
        <v>0.13109002162324551</v>
      </c>
      <c r="L56" s="200">
        <f t="shared" si="6"/>
        <v>0.13109002162324548</v>
      </c>
      <c r="M56" s="200">
        <f t="shared" si="6"/>
        <v>0.13109002162324548</v>
      </c>
      <c r="N56" s="200">
        <f t="shared" si="6"/>
        <v>0.13109002162324546</v>
      </c>
      <c r="O56" s="200">
        <f t="shared" si="6"/>
        <v>0.13109002162324551</v>
      </c>
      <c r="P56" s="200">
        <f t="shared" si="6"/>
        <v>0.13109002162324548</v>
      </c>
      <c r="Q56" s="200">
        <f t="shared" si="6"/>
        <v>0.13109002162324548</v>
      </c>
    </row>
    <row r="57" spans="1:17" x14ac:dyDescent="0.25">
      <c r="A57" s="142" t="s">
        <v>301</v>
      </c>
      <c r="B57" s="199">
        <f t="shared" ref="B57:Q57" si="7">IF(B$16=0,0,B$16/B$5)</f>
        <v>4.5881507568135922E-2</v>
      </c>
      <c r="C57" s="199">
        <f t="shared" si="7"/>
        <v>4.5881507568135908E-2</v>
      </c>
      <c r="D57" s="199">
        <f t="shared" si="7"/>
        <v>4.5881507568135915E-2</v>
      </c>
      <c r="E57" s="199">
        <f t="shared" si="7"/>
        <v>4.5881507568135915E-2</v>
      </c>
      <c r="F57" s="199">
        <f t="shared" si="7"/>
        <v>4.5881507568135908E-2</v>
      </c>
      <c r="G57" s="199">
        <f t="shared" si="7"/>
        <v>4.5881507568135915E-2</v>
      </c>
      <c r="H57" s="199">
        <f t="shared" si="7"/>
        <v>4.5881507568135922E-2</v>
      </c>
      <c r="I57" s="199">
        <f t="shared" si="7"/>
        <v>4.5881507568135915E-2</v>
      </c>
      <c r="J57" s="199">
        <f t="shared" si="7"/>
        <v>4.5881507568135922E-2</v>
      </c>
      <c r="K57" s="199">
        <f t="shared" si="7"/>
        <v>4.5881507568135929E-2</v>
      </c>
      <c r="L57" s="199">
        <f t="shared" si="7"/>
        <v>4.5881507568135915E-2</v>
      </c>
      <c r="M57" s="199">
        <f t="shared" si="7"/>
        <v>4.5881507568135908E-2</v>
      </c>
      <c r="N57" s="199">
        <f t="shared" si="7"/>
        <v>4.5881507568135894E-2</v>
      </c>
      <c r="O57" s="199">
        <f t="shared" si="7"/>
        <v>4.5881507568135915E-2</v>
      </c>
      <c r="P57" s="199">
        <f t="shared" si="7"/>
        <v>4.5881507568135915E-2</v>
      </c>
      <c r="Q57" s="199">
        <f t="shared" si="7"/>
        <v>4.5881507568135915E-2</v>
      </c>
    </row>
    <row r="58" spans="1:17" x14ac:dyDescent="0.25">
      <c r="A58" s="142" t="s">
        <v>300</v>
      </c>
      <c r="B58" s="199">
        <f t="shared" ref="B58:Q58" si="8">IF(B$22=0,0,B$22/B$5)</f>
        <v>8.5208514055109583E-2</v>
      </c>
      <c r="C58" s="199">
        <f t="shared" si="8"/>
        <v>8.5208514055109583E-2</v>
      </c>
      <c r="D58" s="199">
        <f t="shared" si="8"/>
        <v>8.5208514055109569E-2</v>
      </c>
      <c r="E58" s="199">
        <f t="shared" si="8"/>
        <v>8.5208514055109569E-2</v>
      </c>
      <c r="F58" s="199">
        <f t="shared" si="8"/>
        <v>8.5208514055109569E-2</v>
      </c>
      <c r="G58" s="199">
        <f t="shared" si="8"/>
        <v>8.5208514055109555E-2</v>
      </c>
      <c r="H58" s="199">
        <f t="shared" si="8"/>
        <v>8.5208514055109555E-2</v>
      </c>
      <c r="I58" s="199">
        <f t="shared" si="8"/>
        <v>8.5208514055109555E-2</v>
      </c>
      <c r="J58" s="199">
        <f t="shared" si="8"/>
        <v>8.5208514055109569E-2</v>
      </c>
      <c r="K58" s="199">
        <f t="shared" si="8"/>
        <v>8.5208514055109583E-2</v>
      </c>
      <c r="L58" s="199">
        <f t="shared" si="8"/>
        <v>8.5208514055109569E-2</v>
      </c>
      <c r="M58" s="199">
        <f t="shared" si="8"/>
        <v>8.5208514055109569E-2</v>
      </c>
      <c r="N58" s="199">
        <f t="shared" si="8"/>
        <v>8.5208514055109541E-2</v>
      </c>
      <c r="O58" s="199">
        <f t="shared" si="8"/>
        <v>8.5208514055109583E-2</v>
      </c>
      <c r="P58" s="199">
        <f t="shared" si="8"/>
        <v>8.5208514055109583E-2</v>
      </c>
      <c r="Q58" s="199">
        <f t="shared" si="8"/>
        <v>8.5208514055109569E-2</v>
      </c>
    </row>
    <row r="59" spans="1:17" x14ac:dyDescent="0.25">
      <c r="A59" s="127" t="s">
        <v>294</v>
      </c>
      <c r="B59" s="200">
        <f t="shared" ref="B59:Q59" si="9">IF(B$23=0,0,B$23/B$5)</f>
        <v>6.3672296217004959E-2</v>
      </c>
      <c r="C59" s="200">
        <f t="shared" si="9"/>
        <v>6.3672296217004959E-2</v>
      </c>
      <c r="D59" s="200">
        <f t="shared" si="9"/>
        <v>6.3672296217004959E-2</v>
      </c>
      <c r="E59" s="200">
        <f t="shared" si="9"/>
        <v>6.3672296217004959E-2</v>
      </c>
      <c r="F59" s="200">
        <f t="shared" si="9"/>
        <v>6.3672296217004959E-2</v>
      </c>
      <c r="G59" s="200">
        <f t="shared" si="9"/>
        <v>6.3672296217004945E-2</v>
      </c>
      <c r="H59" s="200">
        <f t="shared" si="9"/>
        <v>6.3672296217004959E-2</v>
      </c>
      <c r="I59" s="200">
        <f t="shared" si="9"/>
        <v>6.3672296217004959E-2</v>
      </c>
      <c r="J59" s="200">
        <f t="shared" si="9"/>
        <v>6.3672296217004959E-2</v>
      </c>
      <c r="K59" s="200">
        <f t="shared" si="9"/>
        <v>6.3672296217004973E-2</v>
      </c>
      <c r="L59" s="200">
        <f t="shared" si="9"/>
        <v>6.3672296217004959E-2</v>
      </c>
      <c r="M59" s="200">
        <f t="shared" si="9"/>
        <v>6.3672296217004959E-2</v>
      </c>
      <c r="N59" s="200">
        <f t="shared" si="9"/>
        <v>6.3672296217004945E-2</v>
      </c>
      <c r="O59" s="200">
        <f t="shared" si="9"/>
        <v>6.3672296217004973E-2</v>
      </c>
      <c r="P59" s="200">
        <f t="shared" si="9"/>
        <v>6.3672296217004959E-2</v>
      </c>
      <c r="Q59" s="200">
        <f t="shared" si="9"/>
        <v>6.3672296217004959E-2</v>
      </c>
    </row>
    <row r="60" spans="1:17" x14ac:dyDescent="0.25">
      <c r="A60" s="142" t="s">
        <v>299</v>
      </c>
      <c r="B60" s="199">
        <f t="shared" ref="B60:Q60" si="10">IF(B$24=0,0,B$24/B$5)</f>
        <v>4.7754222162753719E-2</v>
      </c>
      <c r="C60" s="199">
        <f t="shared" si="10"/>
        <v>4.7754222162753719E-2</v>
      </c>
      <c r="D60" s="199">
        <f t="shared" si="10"/>
        <v>4.7754222162753719E-2</v>
      </c>
      <c r="E60" s="199">
        <f t="shared" si="10"/>
        <v>4.7754222162753719E-2</v>
      </c>
      <c r="F60" s="199">
        <f t="shared" si="10"/>
        <v>4.7754222162753719E-2</v>
      </c>
      <c r="G60" s="199">
        <f t="shared" si="10"/>
        <v>4.7754222162753712E-2</v>
      </c>
      <c r="H60" s="199">
        <f t="shared" si="10"/>
        <v>4.7754222162753719E-2</v>
      </c>
      <c r="I60" s="199">
        <f t="shared" si="10"/>
        <v>4.7754222162753719E-2</v>
      </c>
      <c r="J60" s="199">
        <f t="shared" si="10"/>
        <v>4.7754222162753719E-2</v>
      </c>
      <c r="K60" s="199">
        <f t="shared" si="10"/>
        <v>4.7754222162753733E-2</v>
      </c>
      <c r="L60" s="199">
        <f t="shared" si="10"/>
        <v>4.7754222162753719E-2</v>
      </c>
      <c r="M60" s="199">
        <f t="shared" si="10"/>
        <v>4.7754222162753726E-2</v>
      </c>
      <c r="N60" s="199">
        <f t="shared" si="10"/>
        <v>4.7754222162753705E-2</v>
      </c>
      <c r="O60" s="199">
        <f t="shared" si="10"/>
        <v>4.7754222162753733E-2</v>
      </c>
      <c r="P60" s="199">
        <f t="shared" si="10"/>
        <v>4.7754222162753719E-2</v>
      </c>
      <c r="Q60" s="199">
        <f t="shared" si="10"/>
        <v>4.7754222162753719E-2</v>
      </c>
    </row>
    <row r="61" spans="1:17" x14ac:dyDescent="0.25">
      <c r="A61" s="142" t="s">
        <v>298</v>
      </c>
      <c r="B61" s="199">
        <f t="shared" ref="B61:Q61" si="11">IF(B$25=0,0,B$25/B$5)</f>
        <v>1.591807405425124E-2</v>
      </c>
      <c r="C61" s="199">
        <f t="shared" si="11"/>
        <v>1.591807405425124E-2</v>
      </c>
      <c r="D61" s="199">
        <f t="shared" si="11"/>
        <v>1.591807405425124E-2</v>
      </c>
      <c r="E61" s="199">
        <f t="shared" si="11"/>
        <v>1.591807405425124E-2</v>
      </c>
      <c r="F61" s="199">
        <f t="shared" si="11"/>
        <v>1.591807405425124E-2</v>
      </c>
      <c r="G61" s="199">
        <f t="shared" si="11"/>
        <v>1.5918074054251236E-2</v>
      </c>
      <c r="H61" s="199">
        <f t="shared" si="11"/>
        <v>1.591807405425124E-2</v>
      </c>
      <c r="I61" s="199">
        <f t="shared" si="11"/>
        <v>1.591807405425124E-2</v>
      </c>
      <c r="J61" s="199">
        <f t="shared" si="11"/>
        <v>1.591807405425124E-2</v>
      </c>
      <c r="K61" s="199">
        <f t="shared" si="11"/>
        <v>1.5918074054251243E-2</v>
      </c>
      <c r="L61" s="199">
        <f t="shared" si="11"/>
        <v>1.591807405425124E-2</v>
      </c>
      <c r="M61" s="199">
        <f t="shared" si="11"/>
        <v>1.591807405425124E-2</v>
      </c>
      <c r="N61" s="199">
        <f t="shared" si="11"/>
        <v>1.5918074054251236E-2</v>
      </c>
      <c r="O61" s="199">
        <f t="shared" si="11"/>
        <v>1.5918074054251243E-2</v>
      </c>
      <c r="P61" s="199">
        <f t="shared" si="11"/>
        <v>1.591807405425124E-2</v>
      </c>
      <c r="Q61" s="199">
        <f t="shared" si="11"/>
        <v>1.591807405425124E-2</v>
      </c>
    </row>
    <row r="62" spans="1:17" x14ac:dyDescent="0.25">
      <c r="A62" s="127" t="s">
        <v>293</v>
      </c>
      <c r="B62" s="200">
        <f t="shared" ref="B62:Q62" si="12">IF(B$26=0,0,B$26/B$5)</f>
        <v>0.18727145946177925</v>
      </c>
      <c r="C62" s="200">
        <f t="shared" si="12"/>
        <v>0.1872714594617792</v>
      </c>
      <c r="D62" s="200">
        <f t="shared" si="12"/>
        <v>0.18727145946177925</v>
      </c>
      <c r="E62" s="200">
        <f t="shared" si="12"/>
        <v>0.18727145946177925</v>
      </c>
      <c r="F62" s="200">
        <f t="shared" si="12"/>
        <v>0.18727145946177923</v>
      </c>
      <c r="G62" s="200">
        <f t="shared" si="12"/>
        <v>0.18727145946177923</v>
      </c>
      <c r="H62" s="200">
        <f t="shared" si="12"/>
        <v>0.18727145946177925</v>
      </c>
      <c r="I62" s="200">
        <f t="shared" si="12"/>
        <v>0.1872714594617792</v>
      </c>
      <c r="J62" s="200">
        <f t="shared" si="12"/>
        <v>0.18727145946177925</v>
      </c>
      <c r="K62" s="200">
        <f t="shared" si="12"/>
        <v>0.18727145946177928</v>
      </c>
      <c r="L62" s="200">
        <f t="shared" si="12"/>
        <v>0.18727145946177928</v>
      </c>
      <c r="M62" s="200">
        <f t="shared" si="12"/>
        <v>0.18727145946177925</v>
      </c>
      <c r="N62" s="200">
        <f t="shared" si="12"/>
        <v>0.1872714594617792</v>
      </c>
      <c r="O62" s="200">
        <f t="shared" si="12"/>
        <v>0.18727145946177928</v>
      </c>
      <c r="P62" s="200">
        <f t="shared" si="12"/>
        <v>0.18727145946177923</v>
      </c>
      <c r="Q62" s="200">
        <f t="shared" si="12"/>
        <v>0.18727145946177925</v>
      </c>
    </row>
    <row r="63" spans="1:17" x14ac:dyDescent="0.25">
      <c r="A63" s="142" t="s">
        <v>297</v>
      </c>
      <c r="B63" s="199">
        <f t="shared" ref="B63:Q63" si="13">IF(B$27=0,0,B$27/B$5)</f>
        <v>0.16247827477163571</v>
      </c>
      <c r="C63" s="199">
        <f t="shared" si="13"/>
        <v>0.15843424894232536</v>
      </c>
      <c r="D63" s="199">
        <f t="shared" si="13"/>
        <v>0.16247827477163584</v>
      </c>
      <c r="E63" s="199">
        <f t="shared" si="13"/>
        <v>0.16247827477163579</v>
      </c>
      <c r="F63" s="199">
        <f t="shared" si="13"/>
        <v>0.15843424894232533</v>
      </c>
      <c r="G63" s="199">
        <f t="shared" si="13"/>
        <v>0.15843424894232536</v>
      </c>
      <c r="H63" s="199">
        <f t="shared" si="13"/>
        <v>0.16247827477163571</v>
      </c>
      <c r="I63" s="199">
        <f t="shared" si="13"/>
        <v>0.16247827477163579</v>
      </c>
      <c r="J63" s="199">
        <f t="shared" si="13"/>
        <v>0.16247827477163587</v>
      </c>
      <c r="K63" s="199">
        <f t="shared" si="13"/>
        <v>0.16247827477163584</v>
      </c>
      <c r="L63" s="199">
        <f t="shared" si="13"/>
        <v>0.16247827477163584</v>
      </c>
      <c r="M63" s="199">
        <f t="shared" si="13"/>
        <v>0.16247827477163565</v>
      </c>
      <c r="N63" s="199">
        <f t="shared" si="13"/>
        <v>0.16247827477163571</v>
      </c>
      <c r="O63" s="199">
        <f t="shared" si="13"/>
        <v>0.1217539015416258</v>
      </c>
      <c r="P63" s="199">
        <f t="shared" si="13"/>
        <v>0.14166887598359409</v>
      </c>
      <c r="Q63" s="199">
        <f t="shared" si="13"/>
        <v>0.14213170644222756</v>
      </c>
    </row>
    <row r="64" spans="1:17" x14ac:dyDescent="0.25">
      <c r="A64" s="142" t="s">
        <v>296</v>
      </c>
      <c r="B64" s="199">
        <f t="shared" ref="B64:Q64" si="14">IF(B$33=0,0,B$33/B$5)</f>
        <v>2.4793184690143542E-2</v>
      </c>
      <c r="C64" s="199">
        <f t="shared" si="14"/>
        <v>2.8837210519453822E-2</v>
      </c>
      <c r="D64" s="199">
        <f t="shared" si="14"/>
        <v>2.4793184690143411E-2</v>
      </c>
      <c r="E64" s="199">
        <f t="shared" si="14"/>
        <v>2.4793184690143487E-2</v>
      </c>
      <c r="F64" s="199">
        <f t="shared" si="14"/>
        <v>2.8837210519453899E-2</v>
      </c>
      <c r="G64" s="199">
        <f t="shared" si="14"/>
        <v>2.8837210519453878E-2</v>
      </c>
      <c r="H64" s="199">
        <f t="shared" si="14"/>
        <v>2.4793184690143535E-2</v>
      </c>
      <c r="I64" s="199">
        <f t="shared" si="14"/>
        <v>2.4793184690143414E-2</v>
      </c>
      <c r="J64" s="199">
        <f t="shared" si="14"/>
        <v>2.479318469014339E-2</v>
      </c>
      <c r="K64" s="199">
        <f t="shared" si="14"/>
        <v>2.4793184690143414E-2</v>
      </c>
      <c r="L64" s="199">
        <f t="shared" si="14"/>
        <v>2.4793184690143442E-2</v>
      </c>
      <c r="M64" s="199">
        <f t="shared" si="14"/>
        <v>2.4793184690143622E-2</v>
      </c>
      <c r="N64" s="199">
        <f t="shared" si="14"/>
        <v>2.4793184690143511E-2</v>
      </c>
      <c r="O64" s="199">
        <f t="shared" si="14"/>
        <v>6.5517557920153471E-2</v>
      </c>
      <c r="P64" s="199">
        <f t="shared" si="14"/>
        <v>4.5602583478185153E-2</v>
      </c>
      <c r="Q64" s="199">
        <f t="shared" si="14"/>
        <v>4.5139753019551698E-2</v>
      </c>
    </row>
    <row r="65" spans="1:17" x14ac:dyDescent="0.25">
      <c r="A65" s="127" t="s">
        <v>292</v>
      </c>
      <c r="B65" s="200">
        <f t="shared" ref="B65:Q65" si="15">IF(B$34=0,0,B$34/B$5)</f>
        <v>0.28916751677583419</v>
      </c>
      <c r="C65" s="200">
        <f t="shared" si="15"/>
        <v>0.26379537256294761</v>
      </c>
      <c r="D65" s="200">
        <f t="shared" si="15"/>
        <v>0.28475153234754486</v>
      </c>
      <c r="E65" s="200">
        <f t="shared" si="15"/>
        <v>0.28529849053343398</v>
      </c>
      <c r="F65" s="200">
        <f t="shared" si="15"/>
        <v>0.30432543649200089</v>
      </c>
      <c r="G65" s="200">
        <f t="shared" si="15"/>
        <v>0.3328665044281382</v>
      </c>
      <c r="H65" s="200">
        <f t="shared" si="15"/>
        <v>0.29612640660747641</v>
      </c>
      <c r="I65" s="200">
        <f t="shared" si="15"/>
        <v>0.19911413461949679</v>
      </c>
      <c r="J65" s="200">
        <f t="shared" si="15"/>
        <v>0.22240737109734793</v>
      </c>
      <c r="K65" s="200">
        <f t="shared" si="15"/>
        <v>0.168549331236684</v>
      </c>
      <c r="L65" s="200">
        <f t="shared" si="15"/>
        <v>0.2124001784643593</v>
      </c>
      <c r="M65" s="200">
        <f t="shared" si="15"/>
        <v>0.17402683094963231</v>
      </c>
      <c r="N65" s="200">
        <f t="shared" si="15"/>
        <v>0.14093459949474532</v>
      </c>
      <c r="O65" s="200">
        <f t="shared" si="15"/>
        <v>0.12004900605064014</v>
      </c>
      <c r="P65" s="200">
        <f t="shared" si="15"/>
        <v>9.6660435345763115E-2</v>
      </c>
      <c r="Q65" s="200">
        <f t="shared" si="15"/>
        <v>9.2799939357166475E-2</v>
      </c>
    </row>
    <row r="66" spans="1:17" x14ac:dyDescent="0.25">
      <c r="A66" s="127" t="s">
        <v>291</v>
      </c>
      <c r="B66" s="200">
        <f t="shared" ref="B66:Q66" si="16">IF(B$45=0,0,B$45/B$5)</f>
        <v>8.9890300541654047E-2</v>
      </c>
      <c r="C66" s="200">
        <f t="shared" si="16"/>
        <v>8.9890300541654047E-2</v>
      </c>
      <c r="D66" s="200">
        <f t="shared" si="16"/>
        <v>8.9890300541654047E-2</v>
      </c>
      <c r="E66" s="200">
        <f t="shared" si="16"/>
        <v>8.9890300541654047E-2</v>
      </c>
      <c r="F66" s="200">
        <f t="shared" si="16"/>
        <v>8.9890300541654047E-2</v>
      </c>
      <c r="G66" s="200">
        <f t="shared" si="16"/>
        <v>8.9890300541654033E-2</v>
      </c>
      <c r="H66" s="200">
        <f t="shared" si="16"/>
        <v>8.9890300541654061E-2</v>
      </c>
      <c r="I66" s="200">
        <f t="shared" si="16"/>
        <v>8.9890300541654047E-2</v>
      </c>
      <c r="J66" s="200">
        <f t="shared" si="16"/>
        <v>8.9890300541654047E-2</v>
      </c>
      <c r="K66" s="200">
        <f t="shared" si="16"/>
        <v>8.9890300541654061E-2</v>
      </c>
      <c r="L66" s="200">
        <f t="shared" si="16"/>
        <v>8.9890300541654047E-2</v>
      </c>
      <c r="M66" s="200">
        <f t="shared" si="16"/>
        <v>8.9890300541654047E-2</v>
      </c>
      <c r="N66" s="200">
        <f t="shared" si="16"/>
        <v>8.989030054165402E-2</v>
      </c>
      <c r="O66" s="200">
        <f t="shared" si="16"/>
        <v>8.9890300541654061E-2</v>
      </c>
      <c r="P66" s="200">
        <f t="shared" si="16"/>
        <v>8.9890300541654047E-2</v>
      </c>
      <c r="Q66" s="200">
        <f t="shared" si="16"/>
        <v>8.9890300541654061E-2</v>
      </c>
    </row>
    <row r="67" spans="1:17" x14ac:dyDescent="0.25">
      <c r="A67" s="72" t="s">
        <v>290</v>
      </c>
      <c r="B67" s="71">
        <f t="shared" ref="B67:Q67" si="17">IF(B$46=0,0,B$46/B$5)</f>
        <v>0.1423059258241052</v>
      </c>
      <c r="C67" s="71">
        <f t="shared" si="17"/>
        <v>0.16767807003699192</v>
      </c>
      <c r="D67" s="71">
        <f t="shared" si="17"/>
        <v>0.14672191025239451</v>
      </c>
      <c r="E67" s="71">
        <f t="shared" si="17"/>
        <v>0.14617495206650541</v>
      </c>
      <c r="F67" s="71">
        <f t="shared" si="17"/>
        <v>0.12714800610793853</v>
      </c>
      <c r="G67" s="71">
        <f t="shared" si="17"/>
        <v>9.8606938171801245E-2</v>
      </c>
      <c r="H67" s="71">
        <f t="shared" si="17"/>
        <v>0.13534703599246301</v>
      </c>
      <c r="I67" s="71">
        <f t="shared" si="17"/>
        <v>0.23235930798044255</v>
      </c>
      <c r="J67" s="71">
        <f t="shared" si="17"/>
        <v>0.20906607150259143</v>
      </c>
      <c r="K67" s="71">
        <f t="shared" si="17"/>
        <v>0.26292411136325544</v>
      </c>
      <c r="L67" s="71">
        <f t="shared" si="17"/>
        <v>0.21907326413558009</v>
      </c>
      <c r="M67" s="71">
        <f t="shared" si="17"/>
        <v>0.25744661165030708</v>
      </c>
      <c r="N67" s="71">
        <f t="shared" si="17"/>
        <v>0.29053884310519412</v>
      </c>
      <c r="O67" s="71">
        <f t="shared" si="17"/>
        <v>0.3114244365492993</v>
      </c>
      <c r="P67" s="71">
        <f t="shared" si="17"/>
        <v>0.33481300725417618</v>
      </c>
      <c r="Q67" s="71">
        <f t="shared" si="17"/>
        <v>0.33867350324277284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35.243767979443533</v>
      </c>
      <c r="C71" s="253">
        <f t="shared" si="18"/>
        <v>35.27103165074265</v>
      </c>
      <c r="D71" s="253">
        <f t="shared" si="18"/>
        <v>35.257879410385534</v>
      </c>
      <c r="E71" s="253">
        <f t="shared" si="18"/>
        <v>35.049965829977118</v>
      </c>
      <c r="F71" s="253">
        <f t="shared" si="18"/>
        <v>34.772671470741699</v>
      </c>
      <c r="G71" s="253">
        <f t="shared" si="18"/>
        <v>34.600243618700624</v>
      </c>
      <c r="H71" s="253">
        <f t="shared" si="18"/>
        <v>35.304280192733863</v>
      </c>
      <c r="I71" s="253">
        <f t="shared" si="18"/>
        <v>35.966072942517272</v>
      </c>
      <c r="J71" s="253">
        <f t="shared" si="18"/>
        <v>35.770538454436135</v>
      </c>
      <c r="K71" s="253">
        <f t="shared" si="18"/>
        <v>35.500537486823724</v>
      </c>
      <c r="L71" s="253">
        <f t="shared" si="18"/>
        <v>35.130374380827391</v>
      </c>
      <c r="M71" s="253">
        <f t="shared" si="18"/>
        <v>35.418744126008221</v>
      </c>
      <c r="N71" s="253">
        <f t="shared" si="18"/>
        <v>35.951857789393841</v>
      </c>
      <c r="O71" s="253">
        <f t="shared" si="18"/>
        <v>35.390856392451141</v>
      </c>
      <c r="P71" s="253">
        <f t="shared" si="18"/>
        <v>35.555477782707506</v>
      </c>
      <c r="Q71" s="253">
        <f t="shared" si="18"/>
        <v>35.593687493087074</v>
      </c>
    </row>
    <row r="72" spans="1:17" x14ac:dyDescent="0.25">
      <c r="A72" s="132" t="s">
        <v>83</v>
      </c>
      <c r="B72" s="282">
        <f>IF(B$6=0,0,B$6/MAE!B$5*1000)</f>
        <v>0.65984587051431076</v>
      </c>
      <c r="C72" s="282">
        <f>IF(C$6=0,0,C$6/MAE!C$5*1000)</f>
        <v>0.66035631028716024</v>
      </c>
      <c r="D72" s="282">
        <f>IF(D$6=0,0,D$6/MAE!D$5*1000)</f>
        <v>0.66011006954772744</v>
      </c>
      <c r="E72" s="282">
        <f>IF(E$6=0,0,E$6/MAE!E$5*1000)</f>
        <v>0.65621744042996821</v>
      </c>
      <c r="F72" s="282">
        <f>IF(F$6=0,0,F$6/MAE!F$5*1000)</f>
        <v>0.65102584065649527</v>
      </c>
      <c r="G72" s="282">
        <f>IF(G$6=0,0,G$6/MAE!G$5*1000)</f>
        <v>0.64779758747433491</v>
      </c>
      <c r="H72" s="282">
        <f>IF(H$6=0,0,H$6/MAE!H$5*1000)</f>
        <v>0.66097880085474991</v>
      </c>
      <c r="I72" s="282">
        <f>IF(I$6=0,0,I$6/MAE!I$5*1000)</f>
        <v>0.67336911091852036</v>
      </c>
      <c r="J72" s="282">
        <f>IF(J$6=0,0,J$6/MAE!J$5*1000)</f>
        <v>0.66970824739851531</v>
      </c>
      <c r="K72" s="282">
        <f>IF(K$6=0,0,K$6/MAE!K$5*1000)</f>
        <v>0.66465319699590719</v>
      </c>
      <c r="L72" s="282">
        <f>IF(L$6=0,0,L$6/MAE!L$5*1000)</f>
        <v>0.6577228768028196</v>
      </c>
      <c r="M72" s="282">
        <f>IF(M$6=0,0,M$6/MAE!M$5*1000)</f>
        <v>0.6631218337375554</v>
      </c>
      <c r="N72" s="282">
        <f>IF(N$6=0,0,N$6/MAE!N$5*1000)</f>
        <v>0.67310296996297048</v>
      </c>
      <c r="O72" s="282">
        <f>IF(O$6=0,0,O$6/MAE!O$5*1000)</f>
        <v>0.66259971005780638</v>
      </c>
      <c r="P72" s="282">
        <f>IF(P$6=0,0,P$6/MAE!P$5*1000)</f>
        <v>0.66568180799416632</v>
      </c>
      <c r="Q72" s="282">
        <f>IF(Q$6=0,0,Q$6/MAE!Q$5*1000)</f>
        <v>0.66639718325206199</v>
      </c>
    </row>
    <row r="73" spans="1:17" x14ac:dyDescent="0.25">
      <c r="A73" s="76" t="s">
        <v>82</v>
      </c>
      <c r="B73" s="281">
        <f>IF(B$7=0,0,B$7/MAE!B$5*1000)</f>
        <v>0.50138127191289994</v>
      </c>
      <c r="C73" s="281">
        <f>IF(C$7=0,0,C$7/MAE!C$5*1000)</f>
        <v>0.50176912755310665</v>
      </c>
      <c r="D73" s="281">
        <f>IF(D$7=0,0,D$7/MAE!D$5*1000)</f>
        <v>0.50158202250229023</v>
      </c>
      <c r="E73" s="281">
        <f>IF(E$7=0,0,E$7/MAE!E$5*1000)</f>
        <v>0.49862422368083809</v>
      </c>
      <c r="F73" s="281">
        <f>IF(F$7=0,0,F$7/MAE!F$5*1000)</f>
        <v>0.49467940715018732</v>
      </c>
      <c r="G73" s="281">
        <f>IF(G$7=0,0,G$7/MAE!G$5*1000)</f>
        <v>0.49222643175266478</v>
      </c>
      <c r="H73" s="281">
        <f>IF(H$7=0,0,H$7/MAE!H$5*1000)</f>
        <v>0.50224212454600847</v>
      </c>
      <c r="I73" s="281">
        <f>IF(I$7=0,0,I$7/MAE!I$5*1000)</f>
        <v>0.51165685258594662</v>
      </c>
      <c r="J73" s="281">
        <f>IF(J$7=0,0,J$7/MAE!J$5*1000)</f>
        <v>0.50887515993622356</v>
      </c>
      <c r="K73" s="281">
        <f>IF(K$7=0,0,K$7/MAE!K$5*1000)</f>
        <v>0.50503409990432868</v>
      </c>
      <c r="L73" s="281">
        <f>IF(L$7=0,0,L$7/MAE!L$5*1000)</f>
        <v>0.49976812354765976</v>
      </c>
      <c r="M73" s="281">
        <f>IF(M$7=0,0,M$7/MAE!M$5*1000)</f>
        <v>0.50387049959622232</v>
      </c>
      <c r="N73" s="281">
        <f>IF(N$7=0,0,N$7/MAE!N$5*1000)</f>
        <v>0.51145462643471262</v>
      </c>
      <c r="O73" s="281">
        <f>IF(O$7=0,0,O$7/MAE!O$5*1000)</f>
        <v>0.50347376598562277</v>
      </c>
      <c r="P73" s="281">
        <f>IF(P$7=0,0,P$7/MAE!P$5*1000)</f>
        <v>0.50581568589835602</v>
      </c>
      <c r="Q73" s="281">
        <f>IF(Q$7=0,0,Q$7/MAE!Q$5*1000)</f>
        <v>0.50635926095539041</v>
      </c>
    </row>
    <row r="74" spans="1:17" x14ac:dyDescent="0.25">
      <c r="A74" s="76" t="s">
        <v>81</v>
      </c>
      <c r="B74" s="281">
        <f>IF(B$8=0,0,B$8/MAE!B$5*1000)</f>
        <v>0.84453498780633351</v>
      </c>
      <c r="C74" s="281">
        <f>IF(C$8=0,0,C$8/MAE!C$5*1000)</f>
        <v>0.84518829832414166</v>
      </c>
      <c r="D74" s="281">
        <f>IF(D$8=0,0,D$8/MAE!D$5*1000)</f>
        <v>0.84487313545176923</v>
      </c>
      <c r="E74" s="281">
        <f>IF(E$8=0,0,E$8/MAE!E$5*1000)</f>
        <v>0.83989096971973398</v>
      </c>
      <c r="F74" s="281">
        <f>IF(F$8=0,0,F$8/MAE!F$5*1000)</f>
        <v>0.83324625487448112</v>
      </c>
      <c r="G74" s="281">
        <f>IF(G$8=0,0,G$8/MAE!G$5*1000)</f>
        <v>0.82911442214859543</v>
      </c>
      <c r="H74" s="281">
        <f>IF(H$8=0,0,H$8/MAE!H$5*1000)</f>
        <v>0.84598502235834561</v>
      </c>
      <c r="I74" s="281">
        <f>IF(I$8=0,0,I$8/MAE!I$5*1000)</f>
        <v>0.86184334750095337</v>
      </c>
      <c r="J74" s="281">
        <f>IF(J$8=0,0,J$8/MAE!J$5*1000)</f>
        <v>0.85715781794566748</v>
      </c>
      <c r="K74" s="281">
        <f>IF(K$8=0,0,K$8/MAE!K$5*1000)</f>
        <v>0.85068787227972054</v>
      </c>
      <c r="L74" s="281">
        <f>IF(L$8=0,0,L$8/MAE!L$5*1000)</f>
        <v>0.8418177737592869</v>
      </c>
      <c r="M74" s="281">
        <f>IF(M$8=0,0,M$8/MAE!M$5*1000)</f>
        <v>0.84872788448785763</v>
      </c>
      <c r="N74" s="281">
        <f>IF(N$8=0,0,N$8/MAE!N$5*1000)</f>
        <v>0.86150271439450543</v>
      </c>
      <c r="O74" s="281">
        <f>IF(O$8=0,0,O$8/MAE!O$5*1000)</f>
        <v>0.84805961976845201</v>
      </c>
      <c r="P74" s="281">
        <f>IF(P$8=0,0,P$8/MAE!P$5*1000)</f>
        <v>0.85200438878105933</v>
      </c>
      <c r="Q74" s="281">
        <f>IF(Q$8=0,0,Q$8/MAE!Q$5*1000)</f>
        <v>0.85291999568518795</v>
      </c>
    </row>
    <row r="75" spans="1:17" x14ac:dyDescent="0.25">
      <c r="A75" s="76" t="s">
        <v>80</v>
      </c>
      <c r="B75" s="281">
        <f>IF(B$9=0,0,B$9/MAE!B$5*1000)</f>
        <v>0.6862397053348831</v>
      </c>
      <c r="C75" s="281">
        <f>IF(C$9=0,0,C$9/MAE!C$5*1000)</f>
        <v>0.68677056269864656</v>
      </c>
      <c r="D75" s="281">
        <f>IF(D$9=0,0,D$9/MAE!D$5*1000)</f>
        <v>0.68651447232963647</v>
      </c>
      <c r="E75" s="281">
        <f>IF(E$9=0,0,E$9/MAE!E$5*1000)</f>
        <v>0.68246613804716671</v>
      </c>
      <c r="F75" s="281">
        <f>IF(F$9=0,0,F$9/MAE!F$5*1000)</f>
        <v>0.67706687428275492</v>
      </c>
      <c r="G75" s="281">
        <f>IF(G$9=0,0,G$9/MAE!G$5*1000)</f>
        <v>0.67370949097330834</v>
      </c>
      <c r="H75" s="281">
        <f>IF(H$9=0,0,H$9/MAE!H$5*1000)</f>
        <v>0.68741795288893981</v>
      </c>
      <c r="I75" s="281">
        <f>IF(I$9=0,0,I$9/MAE!I$5*1000)</f>
        <v>0.70030387535526128</v>
      </c>
      <c r="J75" s="281">
        <f>IF(J$9=0,0,J$9/MAE!J$5*1000)</f>
        <v>0.69649657729445569</v>
      </c>
      <c r="K75" s="281">
        <f>IF(K$9=0,0,K$9/MAE!K$5*1000)</f>
        <v>0.69123932487574347</v>
      </c>
      <c r="L75" s="281">
        <f>IF(L$9=0,0,L$9/MAE!L$5*1000)</f>
        <v>0.68403179187493235</v>
      </c>
      <c r="M75" s="281">
        <f>IF(M$9=0,0,M$9/MAE!M$5*1000)</f>
        <v>0.68964670708705744</v>
      </c>
      <c r="N75" s="281">
        <f>IF(N$9=0,0,N$9/MAE!N$5*1000)</f>
        <v>0.70002708876148922</v>
      </c>
      <c r="O75" s="281">
        <f>IF(O$9=0,0,O$9/MAE!O$5*1000)</f>
        <v>0.68910369846011843</v>
      </c>
      <c r="P75" s="281">
        <f>IF(P$9=0,0,P$9/MAE!P$5*1000)</f>
        <v>0.6923090803139329</v>
      </c>
      <c r="Q75" s="281">
        <f>IF(Q$9=0,0,Q$9/MAE!Q$5*1000)</f>
        <v>0.69305307058214427</v>
      </c>
    </row>
    <row r="76" spans="1:17" x14ac:dyDescent="0.25">
      <c r="A76" s="129" t="s">
        <v>79</v>
      </c>
      <c r="B76" s="280">
        <f>IF(B$10=0,0,B$10/MAE!B$5*1000)</f>
        <v>0.71263354015545566</v>
      </c>
      <c r="C76" s="280">
        <f>IF(C$10=0,0,C$10/MAE!C$5*1000)</f>
        <v>0.71318481511013299</v>
      </c>
      <c r="D76" s="280">
        <f>IF(D$10=0,0,D$10/MAE!D$5*1000)</f>
        <v>0.7129188751115455</v>
      </c>
      <c r="E76" s="280">
        <f>IF(E$10=0,0,E$10/MAE!E$5*1000)</f>
        <v>0.70871483566436544</v>
      </c>
      <c r="F76" s="280">
        <f>IF(F$10=0,0,F$10/MAE!F$5*1000)</f>
        <v>0.70310790790901478</v>
      </c>
      <c r="G76" s="280">
        <f>IF(G$10=0,0,G$10/MAE!G$5*1000)</f>
        <v>0.69962139447228167</v>
      </c>
      <c r="H76" s="280">
        <f>IF(H$10=0,0,H$10/MAE!H$5*1000)</f>
        <v>0.71385710492312993</v>
      </c>
      <c r="I76" s="280">
        <f>IF(I$10=0,0,I$10/MAE!I$5*1000)</f>
        <v>0.72723863979200198</v>
      </c>
      <c r="J76" s="280">
        <f>IF(J$10=0,0,J$10/MAE!J$5*1000)</f>
        <v>0.7232849071903964</v>
      </c>
      <c r="K76" s="280">
        <f>IF(K$10=0,0,K$10/MAE!K$5*1000)</f>
        <v>0.71782545275557963</v>
      </c>
      <c r="L76" s="280">
        <f>IF(L$10=0,0,L$10/MAE!L$5*1000)</f>
        <v>0.71034070694704499</v>
      </c>
      <c r="M76" s="280">
        <f>IF(M$10=0,0,M$10/MAE!M$5*1000)</f>
        <v>0.7161715804365596</v>
      </c>
      <c r="N76" s="280">
        <f>IF(N$10=0,0,N$10/MAE!N$5*1000)</f>
        <v>0.72695120756000797</v>
      </c>
      <c r="O76" s="280">
        <f>IF(O$10=0,0,O$10/MAE!O$5*1000)</f>
        <v>0.71560768686243081</v>
      </c>
      <c r="P76" s="280">
        <f>IF(P$10=0,0,P$10/MAE!P$5*1000)</f>
        <v>0.71893635263369959</v>
      </c>
      <c r="Q76" s="280">
        <f>IF(Q$10=0,0,Q$10/MAE!Q$5*1000)</f>
        <v>0.71970895791222678</v>
      </c>
    </row>
    <row r="77" spans="1:17" x14ac:dyDescent="0.25">
      <c r="A77" s="127" t="s">
        <v>295</v>
      </c>
      <c r="B77" s="305">
        <f>IF(B$15=0,0,B$15/MAE!B$5*1000)</f>
        <v>4.6201063065099</v>
      </c>
      <c r="C77" s="305">
        <f>IF(C$15=0,0,C$15/MAE!C$5*1000)</f>
        <v>4.6236803017700305</v>
      </c>
      <c r="D77" s="305">
        <f>IF(D$15=0,0,D$15/MAE!D$5*1000)</f>
        <v>4.6219561742972219</v>
      </c>
      <c r="E77" s="305">
        <f>IF(E$15=0,0,E$15/MAE!E$5*1000)</f>
        <v>4.5947007785457163</v>
      </c>
      <c r="F77" s="305">
        <f>IF(F$15=0,0,F$15/MAE!F$5*1000)</f>
        <v>4.5583502549975403</v>
      </c>
      <c r="G77" s="305">
        <f>IF(G$15=0,0,G$15/MAE!G$5*1000)</f>
        <v>4.5357466841450256</v>
      </c>
      <c r="H77" s="305">
        <f>IF(H$15=0,0,H$15/MAE!H$5*1000)</f>
        <v>4.628038853858599</v>
      </c>
      <c r="I77" s="305">
        <f>IF(I$15=0,0,I$15/MAE!I$5*1000)</f>
        <v>4.7147932797378127</v>
      </c>
      <c r="J77" s="305">
        <f>IF(J$15=0,0,J$15/MAE!J$5*1000)</f>
        <v>4.6891606594671673</v>
      </c>
      <c r="K77" s="305">
        <f>IF(K$15=0,0,K$15/MAE!K$5*1000)</f>
        <v>4.6537662267845592</v>
      </c>
      <c r="L77" s="305">
        <f>IF(L$15=0,0,L$15/MAE!L$5*1000)</f>
        <v>4.6052415372153721</v>
      </c>
      <c r="M77" s="305">
        <f>IF(M$15=0,0,M$15/MAE!M$5*1000)</f>
        <v>4.6430439333466165</v>
      </c>
      <c r="N77" s="305">
        <f>IF(N$15=0,0,N$15/MAE!N$5*1000)</f>
        <v>4.7129298150074836</v>
      </c>
      <c r="O77" s="305">
        <f>IF(O$15=0,0,O$15/MAE!O$5*1000)</f>
        <v>4.6393881297515955</v>
      </c>
      <c r="P77" s="305">
        <f>IF(P$15=0,0,P$15/MAE!P$5*1000)</f>
        <v>4.6609683513599522</v>
      </c>
      <c r="Q77" s="305">
        <f>IF(Q$15=0,0,Q$15/MAE!Q$5*1000)</f>
        <v>4.665977263119828</v>
      </c>
    </row>
    <row r="78" spans="1:17" x14ac:dyDescent="0.25">
      <c r="A78" s="127" t="s">
        <v>294</v>
      </c>
      <c r="B78" s="305">
        <f>IF(B$23=0,0,B$23/MAE!B$5*1000)</f>
        <v>2.2440516345905235</v>
      </c>
      <c r="C78" s="305">
        <f>IF(C$23=0,0,C$23/MAE!C$5*1000)</f>
        <v>2.2457875751454432</v>
      </c>
      <c r="D78" s="305">
        <f>IF(D$23=0,0,D$23/MAE!D$5*1000)</f>
        <v>2.2449501418015081</v>
      </c>
      <c r="E78" s="305">
        <f>IF(E$23=0,0,E$23/MAE!E$5*1000)</f>
        <v>2.2317118067222053</v>
      </c>
      <c r="F78" s="305">
        <f>IF(F$23=0,0,F$23/MAE!F$5*1000)</f>
        <v>2.2140558381416628</v>
      </c>
      <c r="G78" s="305">
        <f>IF(G$23=0,0,G$23/MAE!G$5*1000)</f>
        <v>2.2030769608704412</v>
      </c>
      <c r="H78" s="305">
        <f>IF(H$23=0,0,H$23/MAE!H$5*1000)</f>
        <v>2.2479045861598919</v>
      </c>
      <c r="I78" s="305">
        <f>IF(I$23=0,0,I$23/MAE!I$5*1000)</f>
        <v>2.2900424501583667</v>
      </c>
      <c r="J78" s="305">
        <f>IF(J$23=0,0,J$23/MAE!J$5*1000)</f>
        <v>2.2775923203126238</v>
      </c>
      <c r="K78" s="305">
        <f>IF(K$23=0,0,K$23/MAE!K$5*1000)</f>
        <v>2.2604007387239293</v>
      </c>
      <c r="L78" s="305">
        <f>IF(L$23=0,0,L$23/MAE!L$5*1000)</f>
        <v>2.236831603790324</v>
      </c>
      <c r="M78" s="305">
        <f>IF(M$23=0,0,M$23/MAE!M$5*1000)</f>
        <v>2.2551927676255001</v>
      </c>
      <c r="N78" s="305">
        <f>IF(N$23=0,0,N$23/MAE!N$5*1000)</f>
        <v>2.2891373387179215</v>
      </c>
      <c r="O78" s="305">
        <f>IF(O$23=0,0,O$23/MAE!O$5*1000)</f>
        <v>2.2534170915936325</v>
      </c>
      <c r="P78" s="305">
        <f>IF(P$23=0,0,P$23/MAE!P$5*1000)</f>
        <v>2.2638989135176915</v>
      </c>
      <c r="Q78" s="305">
        <f>IF(Q$23=0,0,Q$23/MAE!Q$5*1000)</f>
        <v>2.2663318135153454</v>
      </c>
    </row>
    <row r="79" spans="1:17" x14ac:dyDescent="0.25">
      <c r="A79" s="127" t="s">
        <v>293</v>
      </c>
      <c r="B79" s="305">
        <f>IF(B$26=0,0,B$26/MAE!B$5*1000)</f>
        <v>6.6001518664427126</v>
      </c>
      <c r="C79" s="305">
        <f>IF(C$26=0,0,C$26/MAE!C$5*1000)</f>
        <v>6.605257573957183</v>
      </c>
      <c r="D79" s="305">
        <f>IF(D$26=0,0,D$26/MAE!D$5*1000)</f>
        <v>6.6027945347103163</v>
      </c>
      <c r="E79" s="305">
        <f>IF(E$26=0,0,E$26/MAE!E$5*1000)</f>
        <v>6.5638582550653091</v>
      </c>
      <c r="F79" s="305">
        <f>IF(F$26=0,0,F$26/MAE!F$5*1000)</f>
        <v>6.5119289357107712</v>
      </c>
      <c r="G79" s="305">
        <f>IF(G$26=0,0,G$26/MAE!G$5*1000)</f>
        <v>6.4796381202071798</v>
      </c>
      <c r="H79" s="305">
        <f>IF(H$26=0,0,H$26/MAE!H$5*1000)</f>
        <v>6.6114840769408563</v>
      </c>
      <c r="I79" s="305">
        <f>IF(I$26=0,0,I$26/MAE!I$5*1000)</f>
        <v>6.7354189710540178</v>
      </c>
      <c r="J79" s="305">
        <f>IF(J$26=0,0,J$26/MAE!J$5*1000)</f>
        <v>6.6988009420959518</v>
      </c>
      <c r="K79" s="305">
        <f>IF(K$26=0,0,K$26/MAE!K$5*1000)</f>
        <v>6.6482374668350843</v>
      </c>
      <c r="L79" s="305">
        <f>IF(L$26=0,0,L$26/MAE!L$5*1000)</f>
        <v>6.5789164817362478</v>
      </c>
      <c r="M79" s="305">
        <f>IF(M$26=0,0,M$26/MAE!M$5*1000)</f>
        <v>6.6329199047808816</v>
      </c>
      <c r="N79" s="305">
        <f>IF(N$26=0,0,N$26/MAE!N$5*1000)</f>
        <v>6.7327568785821201</v>
      </c>
      <c r="O79" s="305">
        <f>IF(O$26=0,0,O$26/MAE!O$5*1000)</f>
        <v>6.6276973282165645</v>
      </c>
      <c r="P79" s="305">
        <f>IF(P$26=0,0,P$26/MAE!P$5*1000)</f>
        <v>6.6585262162285019</v>
      </c>
      <c r="Q79" s="305">
        <f>IF(Q$26=0,0,Q$26/MAE!Q$5*1000)</f>
        <v>6.6656818044568968</v>
      </c>
    </row>
    <row r="80" spans="1:17" x14ac:dyDescent="0.25">
      <c r="A80" s="127" t="s">
        <v>292</v>
      </c>
      <c r="B80" s="305">
        <f>IF(B$34=0,0,B$34/MAE!B$5*1000)</f>
        <v>10.191352868439346</v>
      </c>
      <c r="C80" s="305">
        <f>IF(C$34=0,0,C$34/MAE!C$5*1000)</f>
        <v>9.3043349349871729</v>
      </c>
      <c r="D80" s="305">
        <f>IF(D$34=0,0,D$34/MAE!D$5*1000)</f>
        <v>10.039735189432232</v>
      </c>
      <c r="E80" s="305">
        <f>IF(E$34=0,0,E$34/MAE!E$5*1000)</f>
        <v>9.9997023445409141</v>
      </c>
      <c r="F80" s="305">
        <f>IF(F$34=0,0,F$34/MAE!F$5*1000)</f>
        <v>10.582208423326414</v>
      </c>
      <c r="G80" s="305">
        <f>IF(G$34=0,0,G$34/MAE!G$5*1000)</f>
        <v>11.517262145718872</v>
      </c>
      <c r="H80" s="305">
        <f>IF(H$34=0,0,H$34/MAE!H$5*1000)</f>
        <v>10.454529631337783</v>
      </c>
      <c r="I80" s="305">
        <f>IF(I$34=0,0,I$34/MAE!I$5*1000)</f>
        <v>7.1613534896110247</v>
      </c>
      <c r="J80" s="305">
        <f>IF(J$34=0,0,J$34/MAE!J$5*1000)</f>
        <v>7.9556314203877312</v>
      </c>
      <c r="K80" s="305">
        <f>IF(K$34=0,0,K$34/MAE!K$5*1000)</f>
        <v>5.9835918519469695</v>
      </c>
      <c r="L80" s="305">
        <f>IF(L$34=0,0,L$34/MAE!L$5*1000)</f>
        <v>7.4616977880074939</v>
      </c>
      <c r="M80" s="305">
        <f>IF(M$34=0,0,M$34/MAE!M$5*1000)</f>
        <v>6.163811796465116</v>
      </c>
      <c r="N80" s="305">
        <f>IF(N$34=0,0,N$34/MAE!N$5*1000)</f>
        <v>5.0668606786402606</v>
      </c>
      <c r="O80" s="305">
        <f>IF(O$34=0,0,O$34/MAE!O$5*1000)</f>
        <v>4.2486371331947019</v>
      </c>
      <c r="P80" s="305">
        <f>IF(P$34=0,0,P$34/MAE!P$5*1000)</f>
        <v>3.4368079614031166</v>
      </c>
      <c r="Q80" s="305">
        <f>IF(Q$34=0,0,Q$34/MAE!Q$5*1000)</f>
        <v>3.3030920408564159</v>
      </c>
    </row>
    <row r="81" spans="1:17" x14ac:dyDescent="0.25">
      <c r="A81" s="127" t="s">
        <v>291</v>
      </c>
      <c r="B81" s="305">
        <f>IF(B$45=0,0,B$45/MAE!B$5*1000)</f>
        <v>3.1680728958925024</v>
      </c>
      <c r="C81" s="305">
        <f>IF(C$45=0,0,C$45/MAE!C$5*1000)</f>
        <v>3.1705236354994493</v>
      </c>
      <c r="D81" s="305">
        <f>IF(D$45=0,0,D$45/MAE!D$5*1000)</f>
        <v>3.1693413766609519</v>
      </c>
      <c r="E81" s="305">
        <f>IF(E$45=0,0,E$45/MAE!E$5*1000)</f>
        <v>3.1506519624313487</v>
      </c>
      <c r="F81" s="305">
        <f>IF(F$45=0,0,F$45/MAE!F$5*1000)</f>
        <v>3.1257258891411706</v>
      </c>
      <c r="G81" s="305">
        <f>IF(G$45=0,0,G$45/MAE!G$5*1000)</f>
        <v>3.1102262976994459</v>
      </c>
      <c r="H81" s="305">
        <f>IF(H$45=0,0,H$45/MAE!H$5*1000)</f>
        <v>3.1735123569316119</v>
      </c>
      <c r="I81" s="305">
        <f>IF(I$45=0,0,I$45/MAE!I$5*1000)</f>
        <v>3.2330011061059296</v>
      </c>
      <c r="J81" s="305">
        <f>IF(J$45=0,0,J$45/MAE!J$5*1000)</f>
        <v>3.2154244522060571</v>
      </c>
      <c r="K81" s="305">
        <f>IF(K$45=0,0,K$45/MAE!K$5*1000)</f>
        <v>3.1911539840808407</v>
      </c>
      <c r="L81" s="305">
        <f>IF(L$45=0,0,L$45/MAE!L$5*1000)</f>
        <v>3.1578799112333984</v>
      </c>
      <c r="M81" s="305">
        <f>IF(M$45=0,0,M$45/MAE!M$5*1000)</f>
        <v>3.1838015542948233</v>
      </c>
      <c r="N81" s="305">
        <f>IF(N$45=0,0,N$45/MAE!N$5*1000)</f>
        <v>3.2317233017194176</v>
      </c>
      <c r="O81" s="305">
        <f>IF(O$45=0,0,O$45/MAE!O$5*1000)</f>
        <v>3.1812947175439512</v>
      </c>
      <c r="P81" s="305">
        <f>IF(P$45=0,0,P$45/MAE!P$5*1000)</f>
        <v>3.1960925837896816</v>
      </c>
      <c r="Q81" s="305">
        <f>IF(Q$45=0,0,Q$45/MAE!Q$5*1000)</f>
        <v>3.1995272661393108</v>
      </c>
    </row>
    <row r="82" spans="1:17" x14ac:dyDescent="0.25">
      <c r="A82" s="72" t="s">
        <v>290</v>
      </c>
      <c r="B82" s="304">
        <f>IF(B$46=0,0,B$46/MAE!B$5*1000)</f>
        <v>5.0153970318446657</v>
      </c>
      <c r="C82" s="304">
        <f>IF(C$46=0,0,C$46/MAE!C$5*1000)</f>
        <v>5.9141785154101862</v>
      </c>
      <c r="D82" s="304">
        <f>IF(D$46=0,0,D$46/MAE!D$5*1000)</f>
        <v>5.1731034185403342</v>
      </c>
      <c r="E82" s="304">
        <f>IF(E$46=0,0,E$46/MAE!E$5*1000)</f>
        <v>5.1234270751295581</v>
      </c>
      <c r="F82" s="304">
        <f>IF(F$46=0,0,F$46/MAE!F$5*1000)</f>
        <v>4.4212758445512046</v>
      </c>
      <c r="G82" s="304">
        <f>IF(G$46=0,0,G$46/MAE!G$5*1000)</f>
        <v>3.4118240832384727</v>
      </c>
      <c r="H82" s="304">
        <f>IF(H$46=0,0,H$46/MAE!H$5*1000)</f>
        <v>4.7783296819339487</v>
      </c>
      <c r="I82" s="304">
        <f>IF(I$46=0,0,I$46/MAE!I$5*1000)</f>
        <v>8.3570518196974319</v>
      </c>
      <c r="J82" s="304">
        <f>IF(J$46=0,0,J$46/MAE!J$5*1000)</f>
        <v>7.4784059502013411</v>
      </c>
      <c r="K82" s="304">
        <f>IF(K$46=0,0,K$46/MAE!K$5*1000)</f>
        <v>9.3339472716410636</v>
      </c>
      <c r="L82" s="304">
        <f>IF(L$46=0,0,L$46/MAE!L$5*1000)</f>
        <v>7.696125785912816</v>
      </c>
      <c r="M82" s="304">
        <f>IF(M$46=0,0,M$46/MAE!M$5*1000)</f>
        <v>9.1184356641500344</v>
      </c>
      <c r="N82" s="304">
        <f>IF(N$46=0,0,N$46/MAE!N$5*1000)</f>
        <v>10.445411169612949</v>
      </c>
      <c r="O82" s="304">
        <f>IF(O$46=0,0,O$46/MAE!O$5*1000)</f>
        <v>11.021577511016261</v>
      </c>
      <c r="P82" s="304">
        <f>IF(P$46=0,0,P$46/MAE!P$5*1000)</f>
        <v>11.904436440787352</v>
      </c>
      <c r="Q82" s="304">
        <f>IF(Q$46=0,0,Q$46/MAE!Q$5*1000)</f>
        <v>12.05463883661227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36.011707166385527</v>
      </c>
      <c r="C5" s="96">
        <v>35.896508174159365</v>
      </c>
      <c r="D5" s="96">
        <v>37.73224695230563</v>
      </c>
      <c r="E5" s="96">
        <v>38.547859562220239</v>
      </c>
      <c r="F5" s="96">
        <v>44.549893051202794</v>
      </c>
      <c r="G5" s="96">
        <v>42.99331532411906</v>
      </c>
      <c r="H5" s="96">
        <v>27.494465171260092</v>
      </c>
      <c r="I5" s="96">
        <v>17.919160075267172</v>
      </c>
      <c r="J5" s="96">
        <v>13.881469075137037</v>
      </c>
      <c r="K5" s="96">
        <v>9.3752899539529544</v>
      </c>
      <c r="L5" s="96">
        <v>11.39783670412255</v>
      </c>
      <c r="M5" s="96">
        <v>12.109515595132246</v>
      </c>
      <c r="N5" s="96">
        <v>15.202777479885132</v>
      </c>
      <c r="O5" s="96">
        <v>13.353844836767605</v>
      </c>
      <c r="P5" s="96">
        <v>13.006359652408118</v>
      </c>
      <c r="Q5" s="96">
        <v>13.287939943408976</v>
      </c>
    </row>
    <row r="6" spans="1:17" x14ac:dyDescent="0.25">
      <c r="A6" s="76" t="s">
        <v>83</v>
      </c>
      <c r="B6" s="95">
        <v>0.54702743228200645</v>
      </c>
      <c r="C6" s="95">
        <v>0.54569934153315236</v>
      </c>
      <c r="D6" s="95">
        <v>0.57339238190737618</v>
      </c>
      <c r="E6" s="95">
        <v>0.58233236673286271</v>
      </c>
      <c r="F6" s="95">
        <v>0.67308575172920981</v>
      </c>
      <c r="G6" s="95">
        <v>0.65256934245887577</v>
      </c>
      <c r="H6" s="95">
        <v>0.42581328960012865</v>
      </c>
      <c r="I6" s="95">
        <v>0.28272046348039997</v>
      </c>
      <c r="J6" s="95">
        <v>0.2178248791841747</v>
      </c>
      <c r="K6" s="95">
        <v>0.14600448977025463</v>
      </c>
      <c r="L6" s="95">
        <v>0.17565146766094744</v>
      </c>
      <c r="M6" s="95">
        <v>0.18815098795213989</v>
      </c>
      <c r="N6" s="95">
        <v>0.23976779554028832</v>
      </c>
      <c r="O6" s="95">
        <v>0.20732132312826509</v>
      </c>
      <c r="P6" s="95">
        <v>0.20286580663894174</v>
      </c>
      <c r="Q6" s="95">
        <v>0.20748046562259004</v>
      </c>
    </row>
    <row r="7" spans="1:17" x14ac:dyDescent="0.25">
      <c r="A7" s="76" t="s">
        <v>82</v>
      </c>
      <c r="B7" s="95">
        <v>0.10481758461531536</v>
      </c>
      <c r="C7" s="95">
        <v>0.10456310512081524</v>
      </c>
      <c r="D7" s="95">
        <v>0.10986945253847842</v>
      </c>
      <c r="E7" s="95">
        <v>0.1115824701324882</v>
      </c>
      <c r="F7" s="95">
        <v>0.12897200135087317</v>
      </c>
      <c r="G7" s="95">
        <v>0.12504078997501103</v>
      </c>
      <c r="H7" s="95">
        <v>8.1591375274902095E-2</v>
      </c>
      <c r="I7" s="95">
        <v>5.4172925075649379E-2</v>
      </c>
      <c r="J7" s="95">
        <v>4.1738085437436838E-2</v>
      </c>
      <c r="K7" s="95">
        <v>2.7976362898049504E-2</v>
      </c>
      <c r="L7" s="95">
        <v>3.3657110206612398E-2</v>
      </c>
      <c r="M7" s="95">
        <v>3.6052181181951505E-2</v>
      </c>
      <c r="N7" s="95">
        <v>4.5942634160466921E-2</v>
      </c>
      <c r="O7" s="95">
        <v>3.9725467219993517E-2</v>
      </c>
      <c r="P7" s="95">
        <v>3.8871732198558925E-2</v>
      </c>
      <c r="Q7" s="95">
        <v>3.9755960995772194E-2</v>
      </c>
    </row>
    <row r="8" spans="1:17" x14ac:dyDescent="0.25">
      <c r="A8" s="76" t="s">
        <v>81</v>
      </c>
      <c r="B8" s="95">
        <v>0.96095577244547137</v>
      </c>
      <c r="C8" s="95">
        <v>0.95862273319345659</v>
      </c>
      <c r="D8" s="95">
        <v>1.0072707267559746</v>
      </c>
      <c r="E8" s="95">
        <v>1.0229754785045073</v>
      </c>
      <c r="F8" s="95">
        <v>1.182400735876695</v>
      </c>
      <c r="G8" s="95">
        <v>1.1463598341691965</v>
      </c>
      <c r="H8" s="95">
        <v>0.74802050953505417</v>
      </c>
      <c r="I8" s="95">
        <v>0.49665125611084626</v>
      </c>
      <c r="J8" s="95">
        <v>0.38265005131654944</v>
      </c>
      <c r="K8" s="95">
        <v>0.25648413400838693</v>
      </c>
      <c r="L8" s="95">
        <v>0.30856458346734111</v>
      </c>
      <c r="M8" s="95">
        <v>0.33052232355089228</v>
      </c>
      <c r="N8" s="95">
        <v>0.42119687893857832</v>
      </c>
      <c r="O8" s="95">
        <v>0.3641985949041634</v>
      </c>
      <c r="P8" s="95">
        <v>0.35637164869091759</v>
      </c>
      <c r="Q8" s="95">
        <v>0.36447815839501957</v>
      </c>
    </row>
    <row r="9" spans="1:17" x14ac:dyDescent="0.25">
      <c r="A9" s="76" t="s">
        <v>80</v>
      </c>
      <c r="B9" s="95">
        <v>0.55728528960823742</v>
      </c>
      <c r="C9" s="95">
        <v>0.55593229450429249</v>
      </c>
      <c r="D9" s="95">
        <v>0.58414463471674072</v>
      </c>
      <c r="E9" s="95">
        <v>0.59325226211996041</v>
      </c>
      <c r="F9" s="95">
        <v>0.68570745441193337</v>
      </c>
      <c r="G9" s="95">
        <v>0.6648063214756148</v>
      </c>
      <c r="H9" s="95">
        <v>0.43379813956297186</v>
      </c>
      <c r="I9" s="95">
        <v>0.28802203705138096</v>
      </c>
      <c r="J9" s="95">
        <v>0.22190953088702176</v>
      </c>
      <c r="K9" s="95">
        <v>0.14874236567312221</v>
      </c>
      <c r="L9" s="95">
        <v>0.17894528363447659</v>
      </c>
      <c r="M9" s="95">
        <v>0.19167919490540195</v>
      </c>
      <c r="N9" s="95">
        <v>0.24426392076716597</v>
      </c>
      <c r="O9" s="95">
        <v>0.21120901216876428</v>
      </c>
      <c r="P9" s="95">
        <v>0.2066699458430617</v>
      </c>
      <c r="Q9" s="95">
        <v>0.21137113890282749</v>
      </c>
    </row>
    <row r="10" spans="1:17" x14ac:dyDescent="0.25">
      <c r="A10" s="76" t="s">
        <v>79</v>
      </c>
      <c r="B10" s="95">
        <v>0.94518811406285752</v>
      </c>
      <c r="C10" s="95">
        <v>0.88744975539213056</v>
      </c>
      <c r="D10" s="95">
        <v>0.99074311833350015</v>
      </c>
      <c r="E10" s="95">
        <v>1.0061901816767438</v>
      </c>
      <c r="F10" s="95">
        <v>1.0946133525684791</v>
      </c>
      <c r="G10" s="95">
        <v>1.061248308848014</v>
      </c>
      <c r="H10" s="95">
        <v>0.73574675855115368</v>
      </c>
      <c r="I10" s="95">
        <v>0.4885020492834361</v>
      </c>
      <c r="J10" s="95">
        <v>0.37637141138092089</v>
      </c>
      <c r="K10" s="95">
        <v>0.25227566331538814</v>
      </c>
      <c r="L10" s="95">
        <v>0.30350156071374967</v>
      </c>
      <c r="M10" s="95">
        <v>0.32509901143287911</v>
      </c>
      <c r="N10" s="95">
        <v>0.41428575077913582</v>
      </c>
      <c r="O10" s="95">
        <v>0.35822271215020174</v>
      </c>
      <c r="P10" s="95">
        <v>0.35052419288188746</v>
      </c>
      <c r="Q10" s="95">
        <v>0.35849768847716718</v>
      </c>
    </row>
    <row r="11" spans="1:17" x14ac:dyDescent="0.25">
      <c r="A11" s="92" t="s">
        <v>125</v>
      </c>
      <c r="B11" s="91">
        <v>0</v>
      </c>
      <c r="C11" s="91">
        <v>0.14500820451183907</v>
      </c>
      <c r="D11" s="91">
        <v>0</v>
      </c>
      <c r="E11" s="91">
        <v>0</v>
      </c>
      <c r="F11" s="91">
        <v>0.17885848289011469</v>
      </c>
      <c r="G11" s="91">
        <v>0.17340667555796233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0.24189932893776356</v>
      </c>
      <c r="C12" s="91">
        <v>0.24131203798678499</v>
      </c>
      <c r="D12" s="91">
        <v>0.25355809273183783</v>
      </c>
      <c r="E12" s="91">
        <v>0.25751141609804901</v>
      </c>
      <c r="F12" s="91">
        <v>0.29764319310576853</v>
      </c>
      <c r="G12" s="91">
        <v>0.28857069446707534</v>
      </c>
      <c r="H12" s="91">
        <v>0.18829759337179189</v>
      </c>
      <c r="I12" s="91">
        <v>0.12502095207105721</v>
      </c>
      <c r="J12" s="91">
        <v>9.6323674081188276E-2</v>
      </c>
      <c r="K12" s="91">
        <v>6.4564199184653753E-2</v>
      </c>
      <c r="L12" s="91">
        <v>7.7674298667003233E-2</v>
      </c>
      <c r="M12" s="91">
        <v>8.3201673332419748E-2</v>
      </c>
      <c r="N12" s="91">
        <v>0.10602698405841983</v>
      </c>
      <c r="O12" s="91">
        <v>9.1678928659947895E-2</v>
      </c>
      <c r="P12" s="91">
        <v>8.9708668330694741E-2</v>
      </c>
      <c r="Q12" s="91">
        <v>9.1749302575972733E-2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0.70328878512509396</v>
      </c>
      <c r="C14" s="89">
        <v>0.50112951289350649</v>
      </c>
      <c r="D14" s="89">
        <v>0.73718502560166232</v>
      </c>
      <c r="E14" s="89">
        <v>0.74867876557869484</v>
      </c>
      <c r="F14" s="89">
        <v>0.61811167657259602</v>
      </c>
      <c r="G14" s="89">
        <v>0.59927093882297633</v>
      </c>
      <c r="H14" s="89">
        <v>0.54744916517936182</v>
      </c>
      <c r="I14" s="89">
        <v>0.36348109721237892</v>
      </c>
      <c r="J14" s="89">
        <v>0.28004773729973259</v>
      </c>
      <c r="K14" s="89">
        <v>0.18771146413073439</v>
      </c>
      <c r="L14" s="89">
        <v>0.22582726204674641</v>
      </c>
      <c r="M14" s="89">
        <v>0.24189733810045935</v>
      </c>
      <c r="N14" s="89">
        <v>0.308258766720716</v>
      </c>
      <c r="O14" s="89">
        <v>0.26654378349025387</v>
      </c>
      <c r="P14" s="89">
        <v>0.26081552455119272</v>
      </c>
      <c r="Q14" s="89">
        <v>0.26674838590119443</v>
      </c>
    </row>
    <row r="15" spans="1:17" x14ac:dyDescent="0.25">
      <c r="A15" s="74" t="s">
        <v>295</v>
      </c>
      <c r="B15" s="313">
        <v>4.955458756590688</v>
      </c>
      <c r="C15" s="313">
        <v>4.9389580877007919</v>
      </c>
      <c r="D15" s="313">
        <v>5.194638172023569</v>
      </c>
      <c r="E15" s="313">
        <v>5.2850948638192747</v>
      </c>
      <c r="F15" s="313">
        <v>6.1058922980239627</v>
      </c>
      <c r="G15" s="313">
        <v>5.9192662072092856</v>
      </c>
      <c r="H15" s="313">
        <v>3.864569030290566</v>
      </c>
      <c r="I15" s="313">
        <v>2.542452297812571</v>
      </c>
      <c r="J15" s="313">
        <v>1.9769211123317914</v>
      </c>
      <c r="K15" s="313">
        <v>1.3213370890783604</v>
      </c>
      <c r="L15" s="313">
        <v>1.5941663602961849</v>
      </c>
      <c r="M15" s="313">
        <v>1.7076087074248831</v>
      </c>
      <c r="N15" s="313">
        <v>2.1570378408416429</v>
      </c>
      <c r="O15" s="313">
        <v>1.8668281570934548</v>
      </c>
      <c r="P15" s="313">
        <v>1.8372842001504699</v>
      </c>
      <c r="Q15" s="313">
        <v>1.8792050734052665</v>
      </c>
    </row>
    <row r="16" spans="1:17" x14ac:dyDescent="0.25">
      <c r="A16" s="310" t="s">
        <v>301</v>
      </c>
      <c r="B16" s="309">
        <v>1.4927633060127063</v>
      </c>
      <c r="C16" s="309">
        <v>1.4846694802217506</v>
      </c>
      <c r="D16" s="309">
        <v>1.5650520213912231</v>
      </c>
      <c r="E16" s="309">
        <v>1.5989184163268444</v>
      </c>
      <c r="F16" s="309">
        <v>1.8452449651493188</v>
      </c>
      <c r="G16" s="309">
        <v>1.7884881877367478</v>
      </c>
      <c r="H16" s="309">
        <v>1.1691617185528835</v>
      </c>
      <c r="I16" s="309">
        <v>0.75282566319401134</v>
      </c>
      <c r="J16" s="309">
        <v>0.59808492668160007</v>
      </c>
      <c r="K16" s="309">
        <v>0.39712551822100262</v>
      </c>
      <c r="L16" s="309">
        <v>0.48228877964251188</v>
      </c>
      <c r="M16" s="309">
        <v>0.51660889360246076</v>
      </c>
      <c r="N16" s="309">
        <v>0.63930252115395125</v>
      </c>
      <c r="O16" s="309">
        <v>0.55447970793202295</v>
      </c>
      <c r="P16" s="309">
        <v>0.55313926651145817</v>
      </c>
      <c r="Q16" s="309">
        <v>0.56584924882064314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0.11639803007872668</v>
      </c>
      <c r="J17" s="83">
        <v>0</v>
      </c>
      <c r="K17" s="83">
        <v>1.8673747122809638E-2</v>
      </c>
      <c r="L17" s="83">
        <v>0</v>
      </c>
      <c r="M17" s="83">
        <v>0</v>
      </c>
      <c r="N17" s="83">
        <v>9.4489646666640476E-2</v>
      </c>
      <c r="O17" s="83">
        <v>7.3309542355838031E-2</v>
      </c>
      <c r="P17" s="83">
        <v>1.9225814642695491E-2</v>
      </c>
      <c r="Q17" s="83">
        <v>1.9029966351117249E-2</v>
      </c>
    </row>
    <row r="18" spans="1:17" x14ac:dyDescent="0.25">
      <c r="A18" s="154" t="s">
        <v>30</v>
      </c>
      <c r="B18" s="83">
        <v>0.11125572044416991</v>
      </c>
      <c r="C18" s="83">
        <v>0.11325543389403658</v>
      </c>
      <c r="D18" s="83">
        <v>0.11248571961326906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5.1677066097592136E-2</v>
      </c>
      <c r="D19" s="83">
        <v>0</v>
      </c>
      <c r="E19" s="83">
        <v>0</v>
      </c>
      <c r="F19" s="83">
        <v>3.4474846935357198E-2</v>
      </c>
      <c r="G19" s="83">
        <v>3.9599303622589496E-2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1.3815075855685364</v>
      </c>
      <c r="C21" s="83">
        <v>1.3197369802301218</v>
      </c>
      <c r="D21" s="83">
        <v>1.452566301777954</v>
      </c>
      <c r="E21" s="83">
        <v>1.5989184163268444</v>
      </c>
      <c r="F21" s="83">
        <v>1.8107701182139615</v>
      </c>
      <c r="G21" s="83">
        <v>1.7488888841141583</v>
      </c>
      <c r="H21" s="83">
        <v>1.1691617185528835</v>
      </c>
      <c r="I21" s="83">
        <v>0.63642763311528461</v>
      </c>
      <c r="J21" s="83">
        <v>0.59808492668160007</v>
      </c>
      <c r="K21" s="83">
        <v>0.378451771098193</v>
      </c>
      <c r="L21" s="83">
        <v>0.48228877964251188</v>
      </c>
      <c r="M21" s="83">
        <v>0.51660889360246076</v>
      </c>
      <c r="N21" s="83">
        <v>0.54481287448731075</v>
      </c>
      <c r="O21" s="83">
        <v>0.48117016557618492</v>
      </c>
      <c r="P21" s="83">
        <v>0.53391345186876271</v>
      </c>
      <c r="Q21" s="83">
        <v>0.54681928246952594</v>
      </c>
    </row>
    <row r="22" spans="1:17" x14ac:dyDescent="0.25">
      <c r="A22" s="152" t="s">
        <v>300</v>
      </c>
      <c r="B22" s="264">
        <v>3.4626954505779817</v>
      </c>
      <c r="C22" s="264">
        <v>3.4542886074790409</v>
      </c>
      <c r="D22" s="264">
        <v>3.6295861506323459</v>
      </c>
      <c r="E22" s="264">
        <v>3.6861764474924303</v>
      </c>
      <c r="F22" s="264">
        <v>4.2606473328746439</v>
      </c>
      <c r="G22" s="264">
        <v>4.1307780194725376</v>
      </c>
      <c r="H22" s="264">
        <v>2.6954073117376822</v>
      </c>
      <c r="I22" s="264">
        <v>1.7896266346185596</v>
      </c>
      <c r="J22" s="264">
        <v>1.3788361856501914</v>
      </c>
      <c r="K22" s="264">
        <v>0.92421157085735772</v>
      </c>
      <c r="L22" s="264">
        <v>1.1118775806536729</v>
      </c>
      <c r="M22" s="264">
        <v>1.1909998138224223</v>
      </c>
      <c r="N22" s="264">
        <v>1.5177353196876917</v>
      </c>
      <c r="O22" s="264">
        <v>1.3123484491614319</v>
      </c>
      <c r="P22" s="264">
        <v>1.2841449336390118</v>
      </c>
      <c r="Q22" s="264">
        <v>1.3133558245846235</v>
      </c>
    </row>
    <row r="23" spans="1:17" x14ac:dyDescent="0.25">
      <c r="A23" s="74" t="s">
        <v>294</v>
      </c>
      <c r="B23" s="313">
        <v>1.8827320162873296</v>
      </c>
      <c r="C23" s="313">
        <v>1.8781610590997317</v>
      </c>
      <c r="D23" s="313">
        <v>1.9734735985886287</v>
      </c>
      <c r="E23" s="313">
        <v>2.0042427971018566</v>
      </c>
      <c r="F23" s="313">
        <v>2.3165933181831981</v>
      </c>
      <c r="G23" s="313">
        <v>2.245980953404024</v>
      </c>
      <c r="H23" s="313">
        <v>1.465543162883828</v>
      </c>
      <c r="I23" s="313">
        <v>0.97305333671042393</v>
      </c>
      <c r="J23" s="313">
        <v>0.74969891779128417</v>
      </c>
      <c r="K23" s="313">
        <v>0.50251104641209832</v>
      </c>
      <c r="L23" s="313">
        <v>0.60454855160287047</v>
      </c>
      <c r="M23" s="313">
        <v>0.64756878359066794</v>
      </c>
      <c r="N23" s="313">
        <v>0.82522096424885982</v>
      </c>
      <c r="O23" s="313">
        <v>0.71354829699182321</v>
      </c>
      <c r="P23" s="313">
        <v>0.69821352025393413</v>
      </c>
      <c r="Q23" s="313">
        <v>0.71409602577384679</v>
      </c>
    </row>
    <row r="24" spans="1:17" x14ac:dyDescent="0.25">
      <c r="A24" s="310" t="s">
        <v>299</v>
      </c>
      <c r="B24" s="312">
        <v>1.3316884993251843</v>
      </c>
      <c r="C24" s="312">
        <v>1.3284553832656638</v>
      </c>
      <c r="D24" s="312">
        <v>1.3958715697334203</v>
      </c>
      <c r="E24" s="312">
        <v>1.417635149169606</v>
      </c>
      <c r="F24" s="312">
        <v>1.6385660055442131</v>
      </c>
      <c r="G24" s="312">
        <v>1.5886206743589437</v>
      </c>
      <c r="H24" s="312">
        <v>1.0366037005763662</v>
      </c>
      <c r="I24" s="312">
        <v>0.68825723816103157</v>
      </c>
      <c r="J24" s="312">
        <v>0.53027484429139615</v>
      </c>
      <c r="K24" s="312">
        <v>0.35543464258416707</v>
      </c>
      <c r="L24" s="312">
        <v>0.42760751210934739</v>
      </c>
      <c r="M24" s="312">
        <v>0.45803645668608223</v>
      </c>
      <c r="N24" s="312">
        <v>0.58369287715163254</v>
      </c>
      <c r="O24" s="312">
        <v>0.50470489299421639</v>
      </c>
      <c r="P24" s="312">
        <v>0.49385834359424607</v>
      </c>
      <c r="Q24" s="312">
        <v>0.50509231091320872</v>
      </c>
    </row>
    <row r="25" spans="1:17" x14ac:dyDescent="0.25">
      <c r="A25" s="149" t="s">
        <v>298</v>
      </c>
      <c r="B25" s="148">
        <v>0.55104351696214537</v>
      </c>
      <c r="C25" s="148">
        <v>0.54970567583406793</v>
      </c>
      <c r="D25" s="148">
        <v>0.5776020288552085</v>
      </c>
      <c r="E25" s="148">
        <v>0.58660764793225073</v>
      </c>
      <c r="F25" s="148">
        <v>0.67802731263898486</v>
      </c>
      <c r="G25" s="148">
        <v>0.65736027904508032</v>
      </c>
      <c r="H25" s="148">
        <v>0.42893946230746194</v>
      </c>
      <c r="I25" s="148">
        <v>0.28479609854939236</v>
      </c>
      <c r="J25" s="148">
        <v>0.21942407349988804</v>
      </c>
      <c r="K25" s="148">
        <v>0.14707640382793122</v>
      </c>
      <c r="L25" s="148">
        <v>0.17694103949352305</v>
      </c>
      <c r="M25" s="148">
        <v>0.18953232690458574</v>
      </c>
      <c r="N25" s="148">
        <v>0.24152808709722731</v>
      </c>
      <c r="O25" s="148">
        <v>0.20884340399760676</v>
      </c>
      <c r="P25" s="148">
        <v>0.20435517665968808</v>
      </c>
      <c r="Q25" s="148">
        <v>0.2090037148606381</v>
      </c>
    </row>
    <row r="26" spans="1:17" x14ac:dyDescent="0.25">
      <c r="A26" s="127" t="s">
        <v>293</v>
      </c>
      <c r="B26" s="311">
        <v>5.4196642877601366</v>
      </c>
      <c r="C26" s="311">
        <v>5.4213637238042738</v>
      </c>
      <c r="D26" s="311">
        <v>5.6819185465020148</v>
      </c>
      <c r="E26" s="311">
        <v>5.7993704654200302</v>
      </c>
      <c r="F26" s="311">
        <v>6.7285359685376953</v>
      </c>
      <c r="G26" s="311">
        <v>6.5219212698384457</v>
      </c>
      <c r="H26" s="311">
        <v>4.2406178268005483</v>
      </c>
      <c r="I26" s="311">
        <v>2.7440848730300655</v>
      </c>
      <c r="J26" s="311">
        <v>2.1692889544535428</v>
      </c>
      <c r="K26" s="311">
        <v>1.4425700263061836</v>
      </c>
      <c r="L26" s="311">
        <v>1.7492895671860889</v>
      </c>
      <c r="M26" s="311">
        <v>1.8737706246539343</v>
      </c>
      <c r="N26" s="311">
        <v>2.3297808951485779</v>
      </c>
      <c r="O26" s="311">
        <v>2.1359657633629534</v>
      </c>
      <c r="P26" s="311">
        <v>2.0625279795372422</v>
      </c>
      <c r="Q26" s="311">
        <v>2.1085563417366959</v>
      </c>
    </row>
    <row r="27" spans="1:17" x14ac:dyDescent="0.25">
      <c r="A27" s="310" t="s">
        <v>297</v>
      </c>
      <c r="B27" s="309">
        <v>4.55205775535436</v>
      </c>
      <c r="C27" s="309">
        <v>4.4146915375156137</v>
      </c>
      <c r="D27" s="309">
        <v>4.7724961906628618</v>
      </c>
      <c r="E27" s="309">
        <v>4.8757689500424881</v>
      </c>
      <c r="F27" s="309">
        <v>5.4868692599993869</v>
      </c>
      <c r="G27" s="309">
        <v>5.3181019563820788</v>
      </c>
      <c r="H27" s="309">
        <v>3.5652615835110715</v>
      </c>
      <c r="I27" s="309">
        <v>2.2956793516888077</v>
      </c>
      <c r="J27" s="309">
        <v>1.8238103240450028</v>
      </c>
      <c r="K27" s="309">
        <v>1.2110012938994681</v>
      </c>
      <c r="L27" s="309">
        <v>1.4706995883735907</v>
      </c>
      <c r="M27" s="309">
        <v>1.5753559262449468</v>
      </c>
      <c r="N27" s="309">
        <v>1.9494999560309851</v>
      </c>
      <c r="O27" s="309">
        <v>1.2670392179064143</v>
      </c>
      <c r="P27" s="309">
        <v>1.4707215338055473</v>
      </c>
      <c r="Q27" s="309">
        <v>1.5094308694941454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0.35494612802555597</v>
      </c>
      <c r="J28" s="83">
        <v>0</v>
      </c>
      <c r="K28" s="83">
        <v>5.6944041342337423E-2</v>
      </c>
      <c r="L28" s="83">
        <v>0</v>
      </c>
      <c r="M28" s="83">
        <v>0</v>
      </c>
      <c r="N28" s="83">
        <v>0.288138331895675</v>
      </c>
      <c r="O28" s="83">
        <v>0.16751932285862051</v>
      </c>
      <c r="P28" s="83">
        <v>5.1118807345384029E-2</v>
      </c>
      <c r="Q28" s="83">
        <v>5.0763376845828385E-2</v>
      </c>
    </row>
    <row r="29" spans="1:17" x14ac:dyDescent="0.25">
      <c r="A29" s="154" t="s">
        <v>30</v>
      </c>
      <c r="B29" s="83">
        <v>0.33926508176850206</v>
      </c>
      <c r="C29" s="83">
        <v>0.33676707997997246</v>
      </c>
      <c r="D29" s="83">
        <v>0.3430158621060313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</v>
      </c>
      <c r="C30" s="83">
        <v>0.15366269019728232</v>
      </c>
      <c r="D30" s="83">
        <v>0</v>
      </c>
      <c r="E30" s="83">
        <v>0</v>
      </c>
      <c r="F30" s="83">
        <v>0.10251158055726682</v>
      </c>
      <c r="G30" s="83">
        <v>0.11774924515054101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4.2127926735858576</v>
      </c>
      <c r="C32" s="83">
        <v>3.9242617673383591</v>
      </c>
      <c r="D32" s="83">
        <v>4.4294803285568305</v>
      </c>
      <c r="E32" s="83">
        <v>4.8757689500424881</v>
      </c>
      <c r="F32" s="83">
        <v>5.38435767944212</v>
      </c>
      <c r="G32" s="83">
        <v>5.2003527112315382</v>
      </c>
      <c r="H32" s="83">
        <v>3.5652615835110715</v>
      </c>
      <c r="I32" s="83">
        <v>1.9407332236632515</v>
      </c>
      <c r="J32" s="83">
        <v>1.8238103240450028</v>
      </c>
      <c r="K32" s="83">
        <v>1.1540572525571307</v>
      </c>
      <c r="L32" s="83">
        <v>1.4706995883735907</v>
      </c>
      <c r="M32" s="83">
        <v>1.5753559262449468</v>
      </c>
      <c r="N32" s="83">
        <v>1.6613616241353102</v>
      </c>
      <c r="O32" s="83">
        <v>1.0995198950477938</v>
      </c>
      <c r="P32" s="83">
        <v>1.4196027264601632</v>
      </c>
      <c r="Q32" s="83">
        <v>1.458667492648317</v>
      </c>
    </row>
    <row r="33" spans="1:17" x14ac:dyDescent="0.25">
      <c r="A33" s="152" t="s">
        <v>296</v>
      </c>
      <c r="B33" s="264">
        <v>0.8676065324057769</v>
      </c>
      <c r="C33" s="264">
        <v>1.0066721862886601</v>
      </c>
      <c r="D33" s="264">
        <v>0.90942235583915287</v>
      </c>
      <c r="E33" s="264">
        <v>0.92360151537754231</v>
      </c>
      <c r="F33" s="264">
        <v>1.2416667085383084</v>
      </c>
      <c r="G33" s="264">
        <v>1.2038193134563673</v>
      </c>
      <c r="H33" s="264">
        <v>0.67535624328947652</v>
      </c>
      <c r="I33" s="264">
        <v>0.44840552134125772</v>
      </c>
      <c r="J33" s="264">
        <v>0.34547863040853999</v>
      </c>
      <c r="K33" s="264">
        <v>0.23156873240671558</v>
      </c>
      <c r="L33" s="264">
        <v>0.27858997881249825</v>
      </c>
      <c r="M33" s="264">
        <v>0.29841469840898738</v>
      </c>
      <c r="N33" s="264">
        <v>0.38028093911759253</v>
      </c>
      <c r="O33" s="264">
        <v>0.86892654545653925</v>
      </c>
      <c r="P33" s="264">
        <v>0.59180644573169483</v>
      </c>
      <c r="Q33" s="264">
        <v>0.59912547224255042</v>
      </c>
    </row>
    <row r="34" spans="1:17" x14ac:dyDescent="0.25">
      <c r="A34" s="86" t="s">
        <v>292</v>
      </c>
      <c r="B34" s="85">
        <v>12.053543512237752</v>
      </c>
      <c r="C34" s="85">
        <v>11.139477725417827</v>
      </c>
      <c r="D34" s="85">
        <v>12.45301604878869</v>
      </c>
      <c r="E34" s="85">
        <v>12.856914508117361</v>
      </c>
      <c r="F34" s="85">
        <v>15.735437103667643</v>
      </c>
      <c r="G34" s="85">
        <v>16.27267782784347</v>
      </c>
      <c r="H34" s="85">
        <v>9.0091248126223888</v>
      </c>
      <c r="I34" s="85">
        <v>3.9536854758314814</v>
      </c>
      <c r="J34" s="85">
        <v>3.3790623308639409</v>
      </c>
      <c r="K34" s="85">
        <v>1.8385903472099079</v>
      </c>
      <c r="L34" s="85">
        <v>2.814291498934653</v>
      </c>
      <c r="M34" s="85">
        <v>2.4447491196645466</v>
      </c>
      <c r="N34" s="85">
        <v>2.4467139579636386</v>
      </c>
      <c r="O34" s="85">
        <v>1.9187208773136435</v>
      </c>
      <c r="P34" s="85">
        <v>1.5248074775963605</v>
      </c>
      <c r="Q34" s="85">
        <v>1.4937874488425775</v>
      </c>
    </row>
    <row r="35" spans="1:17" x14ac:dyDescent="0.25">
      <c r="A35" s="150" t="s">
        <v>33</v>
      </c>
      <c r="B35" s="87">
        <v>1.0907730957696877</v>
      </c>
      <c r="C35" s="87">
        <v>0.37571803361747691</v>
      </c>
      <c r="D35" s="87">
        <v>0.37228429927163292</v>
      </c>
      <c r="E35" s="87">
        <v>0.37499486023730705</v>
      </c>
      <c r="F35" s="87">
        <v>0.15754055339934289</v>
      </c>
      <c r="G35" s="87">
        <v>0.7454117528512092</v>
      </c>
      <c r="H35" s="87">
        <v>0.77635582329950059</v>
      </c>
      <c r="I35" s="87">
        <v>0.34950172137008784</v>
      </c>
      <c r="J35" s="87">
        <v>1.0367694896191506</v>
      </c>
      <c r="K35" s="87">
        <v>0.27152892947475726</v>
      </c>
      <c r="L35" s="87">
        <v>0.3688215811906766</v>
      </c>
      <c r="M35" s="87">
        <v>0.36462801581463961</v>
      </c>
      <c r="N35" s="87">
        <v>7.2177107630169782E-2</v>
      </c>
      <c r="O35" s="87">
        <v>1.8556779432028943E-2</v>
      </c>
      <c r="P35" s="87">
        <v>0.26357984597080847</v>
      </c>
      <c r="Q35" s="87">
        <v>0.26670180208702371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0.14200481687161817</v>
      </c>
      <c r="D38" s="87">
        <v>0</v>
      </c>
      <c r="E38" s="87">
        <v>0</v>
      </c>
      <c r="F38" s="87">
        <v>0.21119953874561043</v>
      </c>
      <c r="G38" s="87">
        <v>0.20903209866177694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0.52817246480673508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0.59844054643164812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3.8266843627589227</v>
      </c>
      <c r="C41" s="87">
        <v>2.4794493486271398</v>
      </c>
      <c r="D41" s="87">
        <v>3.2325180601971586</v>
      </c>
      <c r="E41" s="87">
        <v>4.5039585471064392</v>
      </c>
      <c r="F41" s="87">
        <v>5.8747661952466164</v>
      </c>
      <c r="G41" s="87">
        <v>5.2937858403028342</v>
      </c>
      <c r="H41" s="87">
        <v>0.35052588345900559</v>
      </c>
      <c r="I41" s="87">
        <v>0</v>
      </c>
      <c r="J41" s="87">
        <v>2.4722682413239116E-2</v>
      </c>
      <c r="K41" s="87">
        <v>0</v>
      </c>
      <c r="L41" s="87">
        <v>0.65645102835830416</v>
      </c>
      <c r="M41" s="87">
        <v>0.6521485449307407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1.8777089663485433</v>
      </c>
      <c r="C43" s="87">
        <v>2.4550629517900457</v>
      </c>
      <c r="D43" s="87">
        <v>3.4389617471152527</v>
      </c>
      <c r="E43" s="87">
        <v>2.5037267065287017</v>
      </c>
      <c r="F43" s="87">
        <v>3.6215225202664052</v>
      </c>
      <c r="G43" s="87">
        <v>4.9370775658052795</v>
      </c>
      <c r="H43" s="87">
        <v>4.3484797323346607</v>
      </c>
      <c r="I43" s="87">
        <v>2.4556012327447614</v>
      </c>
      <c r="J43" s="87">
        <v>1.3888039727708166</v>
      </c>
      <c r="K43" s="87">
        <v>0.55950555537481206</v>
      </c>
      <c r="L43" s="87">
        <v>0.61061040445002945</v>
      </c>
      <c r="M43" s="87">
        <v>0.55738989841256659</v>
      </c>
      <c r="N43" s="87">
        <v>1.3670005510445888</v>
      </c>
      <c r="O43" s="87">
        <v>0.63702401968130196</v>
      </c>
      <c r="P43" s="87">
        <v>0.18577667667850339</v>
      </c>
      <c r="Q43" s="87">
        <v>0.18579413431602448</v>
      </c>
    </row>
    <row r="44" spans="1:17" x14ac:dyDescent="0.25">
      <c r="A44" s="150" t="s">
        <v>22</v>
      </c>
      <c r="B44" s="87">
        <v>4.7302046225538623</v>
      </c>
      <c r="C44" s="87">
        <v>5.6872425745115445</v>
      </c>
      <c r="D44" s="87">
        <v>5.4092519422046461</v>
      </c>
      <c r="E44" s="87">
        <v>5.4742343942449132</v>
      </c>
      <c r="F44" s="87">
        <v>5.8704082960096668</v>
      </c>
      <c r="G44" s="87">
        <v>5.0873705702223697</v>
      </c>
      <c r="H44" s="87">
        <v>2.9353228270975733</v>
      </c>
      <c r="I44" s="87">
        <v>1.1485825217166323</v>
      </c>
      <c r="J44" s="87">
        <v>0.92876618606073436</v>
      </c>
      <c r="K44" s="87">
        <v>1.0075558623603385</v>
      </c>
      <c r="L44" s="87">
        <v>1.1784084849356429</v>
      </c>
      <c r="M44" s="87">
        <v>0.87058266050660005</v>
      </c>
      <c r="N44" s="87">
        <v>1.0075362992888799</v>
      </c>
      <c r="O44" s="87">
        <v>1.2631400782003126</v>
      </c>
      <c r="P44" s="87">
        <v>1.0754509549470486</v>
      </c>
      <c r="Q44" s="87">
        <v>1.0412915124395292</v>
      </c>
    </row>
    <row r="45" spans="1:17" x14ac:dyDescent="0.25">
      <c r="A45" s="86" t="s">
        <v>291</v>
      </c>
      <c r="B45" s="85">
        <v>3.5131322941941034</v>
      </c>
      <c r="C45" s="85">
        <v>3.5046029989082057</v>
      </c>
      <c r="D45" s="85">
        <v>3.6824538866731023</v>
      </c>
      <c r="E45" s="85">
        <v>3.7398684650773362</v>
      </c>
      <c r="F45" s="85">
        <v>4.3227069642510543</v>
      </c>
      <c r="G45" s="85">
        <v>4.190946003620919</v>
      </c>
      <c r="H45" s="85">
        <v>2.7346680087883497</v>
      </c>
      <c r="I45" s="85">
        <v>1.8156939339204481</v>
      </c>
      <c r="J45" s="85">
        <v>1.3989200036065992</v>
      </c>
      <c r="K45" s="85">
        <v>0.93767342886157878</v>
      </c>
      <c r="L45" s="85">
        <v>1.1280729395745219</v>
      </c>
      <c r="M45" s="85">
        <v>1.2083476494071443</v>
      </c>
      <c r="N45" s="85">
        <v>1.5398423112098525</v>
      </c>
      <c r="O45" s="85">
        <v>1.3314638216927257</v>
      </c>
      <c r="P45" s="85">
        <v>1.3028495001025668</v>
      </c>
      <c r="Q45" s="85">
        <v>1.3324858703199018</v>
      </c>
    </row>
    <row r="46" spans="1:17" x14ac:dyDescent="0.25">
      <c r="A46" s="86" t="s">
        <v>290</v>
      </c>
      <c r="B46" s="85">
        <v>5.0719021063016276</v>
      </c>
      <c r="C46" s="85">
        <v>5.9616773494846917</v>
      </c>
      <c r="D46" s="85">
        <v>5.4813263854775505</v>
      </c>
      <c r="E46" s="85">
        <v>5.5460357035178189</v>
      </c>
      <c r="F46" s="85">
        <v>5.5759481026020481</v>
      </c>
      <c r="G46" s="85">
        <v>4.1924984652761932</v>
      </c>
      <c r="H46" s="85">
        <v>3.7549722573502025</v>
      </c>
      <c r="I46" s="85">
        <v>4.2801214269604682</v>
      </c>
      <c r="J46" s="85">
        <v>2.9670837978837765</v>
      </c>
      <c r="K46" s="85">
        <v>2.5011250004196235</v>
      </c>
      <c r="L46" s="85">
        <v>2.5071477808451035</v>
      </c>
      <c r="M46" s="85">
        <v>3.1559670113678027</v>
      </c>
      <c r="N46" s="85">
        <v>4.5387245302869266</v>
      </c>
      <c r="O46" s="85">
        <v>4.2066408107416144</v>
      </c>
      <c r="P46" s="85">
        <v>4.4253736485141779</v>
      </c>
      <c r="Q46" s="85">
        <v>4.5782257709373111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1.0000000000000002</v>
      </c>
      <c r="D50" s="77">
        <f t="shared" si="0"/>
        <v>0.99999999999999989</v>
      </c>
      <c r="E50" s="77">
        <f t="shared" si="0"/>
        <v>1</v>
      </c>
      <c r="F50" s="77">
        <f t="shared" si="0"/>
        <v>0.99999999999999989</v>
      </c>
      <c r="G50" s="77">
        <f t="shared" si="0"/>
        <v>0.99999999999999978</v>
      </c>
      <c r="H50" s="77">
        <f t="shared" si="0"/>
        <v>0.99999999999999989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0.99999999999999978</v>
      </c>
      <c r="M50" s="77">
        <f t="shared" si="0"/>
        <v>0.99999999999999978</v>
      </c>
      <c r="N50" s="77">
        <f t="shared" si="0"/>
        <v>1.0000000000000002</v>
      </c>
      <c r="O50" s="77">
        <f t="shared" si="0"/>
        <v>0.99999999999999978</v>
      </c>
      <c r="P50" s="77">
        <f t="shared" si="0"/>
        <v>1</v>
      </c>
      <c r="Q50" s="77">
        <f t="shared" si="0"/>
        <v>1</v>
      </c>
    </row>
    <row r="51" spans="1:17" x14ac:dyDescent="0.25">
      <c r="A51" s="76" t="s">
        <v>83</v>
      </c>
      <c r="B51" s="75">
        <f t="shared" ref="B51:Q51" si="1">IF(B$6=0,0,B$6/B$5)</f>
        <v>1.5190266591766003E-2</v>
      </c>
      <c r="C51" s="75">
        <f t="shared" si="1"/>
        <v>1.5202017390816362E-2</v>
      </c>
      <c r="D51" s="75">
        <f t="shared" si="1"/>
        <v>1.5196348699619094E-2</v>
      </c>
      <c r="E51" s="75">
        <f t="shared" si="1"/>
        <v>1.5106736751308279E-2</v>
      </c>
      <c r="F51" s="75">
        <f t="shared" si="1"/>
        <v>1.5108582886060089E-2</v>
      </c>
      <c r="G51" s="75">
        <f t="shared" si="1"/>
        <v>1.5178390815857536E-2</v>
      </c>
      <c r="H51" s="75">
        <f t="shared" si="1"/>
        <v>1.5487236683739185E-2</v>
      </c>
      <c r="I51" s="75">
        <f t="shared" si="1"/>
        <v>1.5777551084585902E-2</v>
      </c>
      <c r="J51" s="75">
        <f t="shared" si="1"/>
        <v>1.5691774264318947E-2</v>
      </c>
      <c r="K51" s="75">
        <f t="shared" si="1"/>
        <v>1.5573330583625733E-2</v>
      </c>
      <c r="L51" s="75">
        <f t="shared" si="1"/>
        <v>1.5410947903597797E-2</v>
      </c>
      <c r="M51" s="75">
        <f t="shared" si="1"/>
        <v>1.5537449576246665E-2</v>
      </c>
      <c r="N51" s="75">
        <f t="shared" si="1"/>
        <v>1.5771315199313168E-2</v>
      </c>
      <c r="O51" s="75">
        <f t="shared" si="1"/>
        <v>1.5525215820797925E-2</v>
      </c>
      <c r="P51" s="75">
        <f t="shared" si="1"/>
        <v>1.5597431722671246E-2</v>
      </c>
      <c r="Q51" s="75">
        <f t="shared" si="1"/>
        <v>1.5614193509770006E-2</v>
      </c>
    </row>
    <row r="52" spans="1:17" x14ac:dyDescent="0.25">
      <c r="A52" s="76" t="s">
        <v>82</v>
      </c>
      <c r="B52" s="75">
        <f t="shared" ref="B52:Q52" si="2">IF(B$7=0,0,B$7/B$5)</f>
        <v>2.9106530309997475E-3</v>
      </c>
      <c r="C52" s="75">
        <f t="shared" si="2"/>
        <v>2.9129046372283795E-3</v>
      </c>
      <c r="D52" s="75">
        <f t="shared" si="2"/>
        <v>2.9118184421234117E-3</v>
      </c>
      <c r="E52" s="75">
        <f t="shared" si="2"/>
        <v>2.8946476250486112E-3</v>
      </c>
      <c r="F52" s="75">
        <f t="shared" si="2"/>
        <v>2.8950013685249704E-3</v>
      </c>
      <c r="G52" s="75">
        <f t="shared" si="2"/>
        <v>2.9083774775764664E-3</v>
      </c>
      <c r="H52" s="75">
        <f t="shared" si="2"/>
        <v>2.9675563705887026E-3</v>
      </c>
      <c r="I52" s="75">
        <f t="shared" si="2"/>
        <v>3.0231843930241618E-3</v>
      </c>
      <c r="J52" s="75">
        <f t="shared" si="2"/>
        <v>3.0067484364600509E-3</v>
      </c>
      <c r="K52" s="75">
        <f t="shared" si="2"/>
        <v>2.9840530837399516E-3</v>
      </c>
      <c r="L52" s="75">
        <f t="shared" si="2"/>
        <v>2.9529384461560817E-3</v>
      </c>
      <c r="M52" s="75">
        <f t="shared" si="2"/>
        <v>2.9771778151426367E-3</v>
      </c>
      <c r="N52" s="75">
        <f t="shared" si="2"/>
        <v>3.0219895161429445E-3</v>
      </c>
      <c r="O52" s="75">
        <f t="shared" si="2"/>
        <v>2.9748336681744278E-3</v>
      </c>
      <c r="P52" s="75">
        <f t="shared" si="2"/>
        <v>2.9886711760551579E-3</v>
      </c>
      <c r="Q52" s="75">
        <f t="shared" si="2"/>
        <v>2.9918829528945731E-3</v>
      </c>
    </row>
    <row r="53" spans="1:17" x14ac:dyDescent="0.25">
      <c r="A53" s="76" t="s">
        <v>81</v>
      </c>
      <c r="B53" s="75">
        <f t="shared" ref="B53:Q53" si="3">IF(B$8=0,0,B$8/B$5)</f>
        <v>2.6684538114384593E-2</v>
      </c>
      <c r="C53" s="75">
        <f t="shared" si="3"/>
        <v>2.6705180585880367E-2</v>
      </c>
      <c r="D53" s="75">
        <f t="shared" si="3"/>
        <v>2.6695222471886885E-2</v>
      </c>
      <c r="E53" s="75">
        <f t="shared" si="3"/>
        <v>2.6537802361070631E-2</v>
      </c>
      <c r="F53" s="75">
        <f t="shared" si="3"/>
        <v>2.6541045441292516E-2</v>
      </c>
      <c r="G53" s="75">
        <f t="shared" si="3"/>
        <v>2.6663676097714049E-2</v>
      </c>
      <c r="H53" s="75">
        <f t="shared" si="3"/>
        <v>2.7206221502244693E-2</v>
      </c>
      <c r="I53" s="75">
        <f t="shared" si="3"/>
        <v>2.7716212926539262E-2</v>
      </c>
      <c r="J53" s="75">
        <f t="shared" si="3"/>
        <v>2.756552993385334E-2</v>
      </c>
      <c r="K53" s="75">
        <f t="shared" si="3"/>
        <v>2.7357461504456632E-2</v>
      </c>
      <c r="L53" s="75">
        <f t="shared" si="3"/>
        <v>2.7072206022721361E-2</v>
      </c>
      <c r="M53" s="75">
        <f t="shared" si="3"/>
        <v>2.7294429818791006E-2</v>
      </c>
      <c r="N53" s="75">
        <f t="shared" si="3"/>
        <v>2.7705258430301038E-2</v>
      </c>
      <c r="O53" s="75">
        <f t="shared" si="3"/>
        <v>2.7272938944250927E-2</v>
      </c>
      <c r="P53" s="75">
        <f t="shared" si="3"/>
        <v>2.7399799653005569E-2</v>
      </c>
      <c r="Q53" s="75">
        <f t="shared" si="3"/>
        <v>2.7429244860171603E-2</v>
      </c>
    </row>
    <row r="54" spans="1:17" x14ac:dyDescent="0.25">
      <c r="A54" s="76" t="s">
        <v>80</v>
      </c>
      <c r="B54" s="75">
        <f t="shared" ref="B54:Q54" si="4">IF(B$9=0,0,B$9/B$5)</f>
        <v>1.5475114440795665E-2</v>
      </c>
      <c r="C54" s="75">
        <f t="shared" si="4"/>
        <v>1.5487085590806535E-2</v>
      </c>
      <c r="D54" s="75">
        <f t="shared" si="4"/>
        <v>1.5481310600323168E-2</v>
      </c>
      <c r="E54" s="75">
        <f t="shared" si="4"/>
        <v>1.5390018248935192E-2</v>
      </c>
      <c r="F54" s="75">
        <f t="shared" si="4"/>
        <v>1.5391899002402209E-2</v>
      </c>
      <c r="G54" s="75">
        <f t="shared" si="4"/>
        <v>1.5463015970360894E-2</v>
      </c>
      <c r="H54" s="75">
        <f t="shared" si="4"/>
        <v>1.5777653315345089E-2</v>
      </c>
      <c r="I54" s="75">
        <f t="shared" si="4"/>
        <v>1.6073411691261238E-2</v>
      </c>
      <c r="J54" s="75">
        <f t="shared" si="4"/>
        <v>1.5986026384230596E-2</v>
      </c>
      <c r="K54" s="75">
        <f t="shared" si="4"/>
        <v>1.586536164787172E-2</v>
      </c>
      <c r="L54" s="75">
        <f t="shared" si="4"/>
        <v>1.569993396814966E-2</v>
      </c>
      <c r="M54" s="75">
        <f t="shared" si="4"/>
        <v>1.5828807799913375E-2</v>
      </c>
      <c r="N54" s="75">
        <f t="shared" si="4"/>
        <v>1.6067058870680224E-2</v>
      </c>
      <c r="O54" s="75">
        <f t="shared" si="4"/>
        <v>1.5816344637106697E-2</v>
      </c>
      <c r="P54" s="75">
        <f t="shared" si="4"/>
        <v>1.588991473142886E-2</v>
      </c>
      <c r="Q54" s="75">
        <f t="shared" si="4"/>
        <v>1.5906990835526078E-2</v>
      </c>
    </row>
    <row r="55" spans="1:17" x14ac:dyDescent="0.25">
      <c r="A55" s="76" t="s">
        <v>79</v>
      </c>
      <c r="B55" s="75">
        <f t="shared" ref="B55:Q55" si="5">IF(B$10=0,0,B$10/B$5)</f>
        <v>2.6246689991557139E-2</v>
      </c>
      <c r="C55" s="75">
        <f t="shared" si="5"/>
        <v>2.4722453534658129E-2</v>
      </c>
      <c r="D55" s="75">
        <f t="shared" si="5"/>
        <v>2.6257199036829711E-2</v>
      </c>
      <c r="E55" s="75">
        <f t="shared" si="5"/>
        <v>2.6102361923692509E-2</v>
      </c>
      <c r="F55" s="75">
        <f t="shared" si="5"/>
        <v>2.4570504609526238E-2</v>
      </c>
      <c r="G55" s="75">
        <f t="shared" si="5"/>
        <v>2.4684030548643418E-2</v>
      </c>
      <c r="H55" s="75">
        <f t="shared" si="5"/>
        <v>2.6759813437659746E-2</v>
      </c>
      <c r="I55" s="75">
        <f t="shared" si="5"/>
        <v>2.7261436765537272E-2</v>
      </c>
      <c r="J55" s="75">
        <f t="shared" si="5"/>
        <v>2.7113226225820439E-2</v>
      </c>
      <c r="K55" s="75">
        <f t="shared" si="5"/>
        <v>2.6908571847318683E-2</v>
      </c>
      <c r="L55" s="75">
        <f t="shared" si="5"/>
        <v>2.6627996925414312E-2</v>
      </c>
      <c r="M55" s="75">
        <f t="shared" si="5"/>
        <v>2.6846574404971381E-2</v>
      </c>
      <c r="N55" s="75">
        <f t="shared" si="5"/>
        <v>2.7250662014048372E-2</v>
      </c>
      <c r="O55" s="75">
        <f t="shared" si="5"/>
        <v>2.6825436159322046E-2</v>
      </c>
      <c r="P55" s="75">
        <f t="shared" si="5"/>
        <v>2.6950215298481937E-2</v>
      </c>
      <c r="Q55" s="75">
        <f t="shared" si="5"/>
        <v>2.6979177359616802E-2</v>
      </c>
    </row>
    <row r="56" spans="1:17" x14ac:dyDescent="0.25">
      <c r="A56" s="74" t="s">
        <v>295</v>
      </c>
      <c r="B56" s="73">
        <f t="shared" ref="B56:Q56" si="6">IF(B$15=0,0,B$15/B$5)</f>
        <v>0.13760688249781924</v>
      </c>
      <c r="C56" s="73">
        <f t="shared" si="6"/>
        <v>0.13758881682135796</v>
      </c>
      <c r="D56" s="73">
        <f t="shared" si="6"/>
        <v>0.13767105305416089</v>
      </c>
      <c r="E56" s="73">
        <f t="shared" si="6"/>
        <v>0.13710475559060767</v>
      </c>
      <c r="F56" s="73">
        <f t="shared" si="6"/>
        <v>0.13705739519972004</v>
      </c>
      <c r="G56" s="73">
        <f t="shared" si="6"/>
        <v>0.13767875686220002</v>
      </c>
      <c r="H56" s="73">
        <f t="shared" si="6"/>
        <v>0.14055807255091443</v>
      </c>
      <c r="I56" s="73">
        <f t="shared" si="6"/>
        <v>0.14188456864793444</v>
      </c>
      <c r="J56" s="73">
        <f t="shared" si="6"/>
        <v>0.14241440164806729</v>
      </c>
      <c r="K56" s="73">
        <f t="shared" si="6"/>
        <v>0.14093826383697478</v>
      </c>
      <c r="L56" s="73">
        <f t="shared" si="6"/>
        <v>0.13986569571746729</v>
      </c>
      <c r="M56" s="73">
        <f t="shared" si="6"/>
        <v>0.14101379151047988</v>
      </c>
      <c r="N56" s="73">
        <f t="shared" si="6"/>
        <v>0.1418844578693354</v>
      </c>
      <c r="O56" s="73">
        <f t="shared" si="6"/>
        <v>0.13979705320174546</v>
      </c>
      <c r="P56" s="73">
        <f t="shared" si="6"/>
        <v>0.1412604486767593</v>
      </c>
      <c r="Q56" s="73">
        <f t="shared" si="6"/>
        <v>0.14142185180008895</v>
      </c>
    </row>
    <row r="57" spans="1:17" x14ac:dyDescent="0.25">
      <c r="A57" s="142" t="s">
        <v>301</v>
      </c>
      <c r="B57" s="199">
        <f t="shared" ref="B57:Q57" si="7">IF(B$16=0,0,B$16/B$5)</f>
        <v>4.1452167183179227E-2</v>
      </c>
      <c r="C57" s="199">
        <f t="shared" si="7"/>
        <v>4.1359718695160218E-2</v>
      </c>
      <c r="D57" s="199">
        <f t="shared" si="7"/>
        <v>4.1477837865565824E-2</v>
      </c>
      <c r="E57" s="199">
        <f t="shared" si="7"/>
        <v>4.1478785968544492E-2</v>
      </c>
      <c r="F57" s="199">
        <f t="shared" si="7"/>
        <v>4.1419739504840389E-2</v>
      </c>
      <c r="G57" s="199">
        <f t="shared" si="7"/>
        <v>4.159921546532639E-2</v>
      </c>
      <c r="H57" s="199">
        <f t="shared" si="7"/>
        <v>4.2523530145805705E-2</v>
      </c>
      <c r="I57" s="199">
        <f t="shared" si="7"/>
        <v>4.2012329820809796E-2</v>
      </c>
      <c r="J57" s="199">
        <f t="shared" si="7"/>
        <v>4.3085131944199197E-2</v>
      </c>
      <c r="K57" s="199">
        <f t="shared" si="7"/>
        <v>4.2358745187775278E-2</v>
      </c>
      <c r="L57" s="199">
        <f t="shared" si="7"/>
        <v>4.2314062936879067E-2</v>
      </c>
      <c r="M57" s="199">
        <f t="shared" si="7"/>
        <v>4.2661400412261408E-2</v>
      </c>
      <c r="N57" s="199">
        <f t="shared" si="7"/>
        <v>4.2051692330550484E-2</v>
      </c>
      <c r="O57" s="199">
        <f t="shared" si="7"/>
        <v>4.1522102039508103E-2</v>
      </c>
      <c r="P57" s="199">
        <f t="shared" si="7"/>
        <v>4.2528369297326389E-2</v>
      </c>
      <c r="Q57" s="199">
        <f t="shared" si="7"/>
        <v>4.2583669946620516E-2</v>
      </c>
    </row>
    <row r="58" spans="1:17" x14ac:dyDescent="0.25">
      <c r="A58" s="142" t="s">
        <v>300</v>
      </c>
      <c r="B58" s="199">
        <f t="shared" ref="B58:Q58" si="8">IF(B$22=0,0,B$22/B$5)</f>
        <v>9.615471531464001E-2</v>
      </c>
      <c r="C58" s="199">
        <f t="shared" si="8"/>
        <v>9.6229098126197746E-2</v>
      </c>
      <c r="D58" s="199">
        <f t="shared" si="8"/>
        <v>9.6193215188595069E-2</v>
      </c>
      <c r="E58" s="199">
        <f t="shared" si="8"/>
        <v>9.5625969622063184E-2</v>
      </c>
      <c r="F58" s="199">
        <f t="shared" si="8"/>
        <v>9.5637655694879642E-2</v>
      </c>
      <c r="G58" s="199">
        <f t="shared" si="8"/>
        <v>9.6079541396873608E-2</v>
      </c>
      <c r="H58" s="199">
        <f t="shared" si="8"/>
        <v>9.8034542405108713E-2</v>
      </c>
      <c r="I58" s="199">
        <f t="shared" si="8"/>
        <v>9.9872238827124635E-2</v>
      </c>
      <c r="J58" s="199">
        <f t="shared" si="8"/>
        <v>9.9329269703868114E-2</v>
      </c>
      <c r="K58" s="199">
        <f t="shared" si="8"/>
        <v>9.8579518649199477E-2</v>
      </c>
      <c r="L58" s="199">
        <f t="shared" si="8"/>
        <v>9.7551632780588218E-2</v>
      </c>
      <c r="M58" s="199">
        <f t="shared" si="8"/>
        <v>9.8352391098218458E-2</v>
      </c>
      <c r="N58" s="199">
        <f t="shared" si="8"/>
        <v>9.9832765538784909E-2</v>
      </c>
      <c r="O58" s="199">
        <f t="shared" si="8"/>
        <v>9.8274951162237362E-2</v>
      </c>
      <c r="P58" s="199">
        <f t="shared" si="8"/>
        <v>9.8732079379432916E-2</v>
      </c>
      <c r="Q58" s="199">
        <f t="shared" si="8"/>
        <v>9.8838181853468446E-2</v>
      </c>
    </row>
    <row r="59" spans="1:17" x14ac:dyDescent="0.25">
      <c r="A59" s="127" t="s">
        <v>294</v>
      </c>
      <c r="B59" s="200">
        <f t="shared" ref="B59:Q59" si="9">IF(B$23=0,0,B$23/B$5)</f>
        <v>5.2281109795448172E-2</v>
      </c>
      <c r="C59" s="200">
        <f t="shared" si="9"/>
        <v>5.23215531156246E-2</v>
      </c>
      <c r="D59" s="200">
        <f t="shared" si="9"/>
        <v>5.2302042894056683E-2</v>
      </c>
      <c r="E59" s="200">
        <f t="shared" si="9"/>
        <v>5.1993620913420656E-2</v>
      </c>
      <c r="F59" s="200">
        <f t="shared" si="9"/>
        <v>5.1999974848888054E-2</v>
      </c>
      <c r="G59" s="200">
        <f t="shared" si="9"/>
        <v>5.2240236336090103E-2</v>
      </c>
      <c r="H59" s="200">
        <f t="shared" si="9"/>
        <v>5.3303206800172906E-2</v>
      </c>
      <c r="I59" s="200">
        <f t="shared" si="9"/>
        <v>5.4302396575689714E-2</v>
      </c>
      <c r="J59" s="200">
        <f t="shared" si="9"/>
        <v>5.4007174149461067E-2</v>
      </c>
      <c r="K59" s="200">
        <f t="shared" si="9"/>
        <v>5.3599520535385879E-2</v>
      </c>
      <c r="L59" s="200">
        <f t="shared" si="9"/>
        <v>5.3040639842138443E-2</v>
      </c>
      <c r="M59" s="200">
        <f t="shared" si="9"/>
        <v>5.3476027055200798E-2</v>
      </c>
      <c r="N59" s="200">
        <f t="shared" si="9"/>
        <v>5.428093421354839E-2</v>
      </c>
      <c r="O59" s="200">
        <f t="shared" si="9"/>
        <v>5.3433921519530157E-2</v>
      </c>
      <c r="P59" s="200">
        <f t="shared" si="9"/>
        <v>5.3682470646170419E-2</v>
      </c>
      <c r="Q59" s="200">
        <f t="shared" si="9"/>
        <v>5.3740160537679847E-2</v>
      </c>
    </row>
    <row r="60" spans="1:17" x14ac:dyDescent="0.25">
      <c r="A60" s="142" t="s">
        <v>299</v>
      </c>
      <c r="B60" s="199">
        <f t="shared" ref="B60:Q60" si="10">IF(B$24=0,0,B$24/B$5)</f>
        <v>3.6979321562634074E-2</v>
      </c>
      <c r="C60" s="199">
        <f t="shared" si="10"/>
        <v>3.7007927813490563E-2</v>
      </c>
      <c r="D60" s="199">
        <f t="shared" si="10"/>
        <v>3.6994127900674238E-2</v>
      </c>
      <c r="E60" s="199">
        <f t="shared" si="10"/>
        <v>3.6775975768029247E-2</v>
      </c>
      <c r="F60" s="199">
        <f t="shared" si="10"/>
        <v>3.6780470015067158E-2</v>
      </c>
      <c r="G60" s="199">
        <f t="shared" si="10"/>
        <v>3.6950411066990561E-2</v>
      </c>
      <c r="H60" s="199">
        <f t="shared" si="10"/>
        <v>3.7702268224512545E-2</v>
      </c>
      <c r="I60" s="199">
        <f t="shared" si="10"/>
        <v>3.8409012212073212E-2</v>
      </c>
      <c r="J60" s="199">
        <f t="shared" si="10"/>
        <v>3.8200196349618805E-2</v>
      </c>
      <c r="K60" s="199">
        <f t="shared" si="10"/>
        <v>3.7911855988443668E-2</v>
      </c>
      <c r="L60" s="199">
        <f t="shared" si="10"/>
        <v>3.7516550132244267E-2</v>
      </c>
      <c r="M60" s="199">
        <f t="shared" si="10"/>
        <v>3.7824506941483489E-2</v>
      </c>
      <c r="N60" s="199">
        <f t="shared" si="10"/>
        <v>3.8393831516900082E-2</v>
      </c>
      <c r="O60" s="199">
        <f t="shared" si="10"/>
        <v>3.7794724977228647E-2</v>
      </c>
      <c r="P60" s="199">
        <f t="shared" si="10"/>
        <v>3.7970528018022982E-2</v>
      </c>
      <c r="Q60" s="199">
        <f t="shared" si="10"/>
        <v>3.8011333063236966E-2</v>
      </c>
    </row>
    <row r="61" spans="1:17" x14ac:dyDescent="0.25">
      <c r="A61" s="142" t="s">
        <v>298</v>
      </c>
      <c r="B61" s="199">
        <f t="shared" ref="B61:Q61" si="11">IF(B$25=0,0,B$25/B$5)</f>
        <v>1.5301788232814103E-2</v>
      </c>
      <c r="C61" s="199">
        <f t="shared" si="11"/>
        <v>1.531362530213403E-2</v>
      </c>
      <c r="D61" s="199">
        <f t="shared" si="11"/>
        <v>1.5307914993382448E-2</v>
      </c>
      <c r="E61" s="199">
        <f t="shared" si="11"/>
        <v>1.5217645145391411E-2</v>
      </c>
      <c r="F61" s="199">
        <f t="shared" si="11"/>
        <v>1.5219504833820896E-2</v>
      </c>
      <c r="G61" s="199">
        <f t="shared" si="11"/>
        <v>1.5289825269099546E-2</v>
      </c>
      <c r="H61" s="199">
        <f t="shared" si="11"/>
        <v>1.5600938575660365E-2</v>
      </c>
      <c r="I61" s="199">
        <f t="shared" si="11"/>
        <v>1.5893384363616501E-2</v>
      </c>
      <c r="J61" s="199">
        <f t="shared" si="11"/>
        <v>1.5806977799842262E-2</v>
      </c>
      <c r="K61" s="199">
        <f t="shared" si="11"/>
        <v>1.5687664546942211E-2</v>
      </c>
      <c r="L61" s="199">
        <f t="shared" si="11"/>
        <v>1.5524089709894178E-2</v>
      </c>
      <c r="M61" s="199">
        <f t="shared" si="11"/>
        <v>1.5651520113717305E-2</v>
      </c>
      <c r="N61" s="199">
        <f t="shared" si="11"/>
        <v>1.5887102696648312E-2</v>
      </c>
      <c r="O61" s="199">
        <f t="shared" si="11"/>
        <v>1.5639196542301507E-2</v>
      </c>
      <c r="P61" s="199">
        <f t="shared" si="11"/>
        <v>1.5711942628147443E-2</v>
      </c>
      <c r="Q61" s="199">
        <f t="shared" si="11"/>
        <v>1.5728827474442882E-2</v>
      </c>
    </row>
    <row r="62" spans="1:17" x14ac:dyDescent="0.25">
      <c r="A62" s="127" t="s">
        <v>293</v>
      </c>
      <c r="B62" s="200">
        <f t="shared" ref="B62:Q62" si="12">IF(B$26=0,0,B$26/B$5)</f>
        <v>0.15049728863781897</v>
      </c>
      <c r="C62" s="200">
        <f t="shared" si="12"/>
        <v>0.15102760684970809</v>
      </c>
      <c r="D62" s="200">
        <f t="shared" si="12"/>
        <v>0.15058521570910108</v>
      </c>
      <c r="E62" s="200">
        <f t="shared" si="12"/>
        <v>0.15044597887618755</v>
      </c>
      <c r="F62" s="200">
        <f t="shared" si="12"/>
        <v>0.15103371765234871</v>
      </c>
      <c r="G62" s="200">
        <f t="shared" si="12"/>
        <v>0.15169616998993507</v>
      </c>
      <c r="H62" s="200">
        <f t="shared" si="12"/>
        <v>0.15423532701531714</v>
      </c>
      <c r="I62" s="200">
        <f t="shared" si="12"/>
        <v>0.15313691386783104</v>
      </c>
      <c r="J62" s="200">
        <f t="shared" si="12"/>
        <v>0.15627228953302463</v>
      </c>
      <c r="K62" s="200">
        <f t="shared" si="12"/>
        <v>0.15386937720234936</v>
      </c>
      <c r="L62" s="200">
        <f t="shared" si="12"/>
        <v>0.15347557721662902</v>
      </c>
      <c r="M62" s="200">
        <f t="shared" si="12"/>
        <v>0.15473539052273472</v>
      </c>
      <c r="N62" s="200">
        <f t="shared" si="12"/>
        <v>0.15324705621924167</v>
      </c>
      <c r="O62" s="200">
        <f t="shared" si="12"/>
        <v>0.15995136902309398</v>
      </c>
      <c r="P62" s="200">
        <f t="shared" si="12"/>
        <v>0.15857842122298738</v>
      </c>
      <c r="Q62" s="200">
        <f t="shared" si="12"/>
        <v>0.15868195903327909</v>
      </c>
    </row>
    <row r="63" spans="1:17" x14ac:dyDescent="0.25">
      <c r="A63" s="142" t="s">
        <v>297</v>
      </c>
      <c r="B63" s="199">
        <f t="shared" ref="B63:Q63" si="13">IF(B$27=0,0,B$27/B$5)</f>
        <v>0.12640494199073671</v>
      </c>
      <c r="C63" s="199">
        <f t="shared" si="13"/>
        <v>0.12298387119150478</v>
      </c>
      <c r="D63" s="199">
        <f t="shared" si="13"/>
        <v>0.12648322260520026</v>
      </c>
      <c r="E63" s="199">
        <f t="shared" si="13"/>
        <v>0.12648611376651125</v>
      </c>
      <c r="F63" s="199">
        <f t="shared" si="13"/>
        <v>0.12316234415407307</v>
      </c>
      <c r="G63" s="199">
        <f t="shared" si="13"/>
        <v>0.12369601916692959</v>
      </c>
      <c r="H63" s="199">
        <f t="shared" si="13"/>
        <v>0.12967197438842462</v>
      </c>
      <c r="I63" s="199">
        <f t="shared" si="13"/>
        <v>0.12811311144306409</v>
      </c>
      <c r="J63" s="199">
        <f t="shared" si="13"/>
        <v>0.13138453244200296</v>
      </c>
      <c r="K63" s="199">
        <f t="shared" si="13"/>
        <v>0.1291694763412482</v>
      </c>
      <c r="L63" s="199">
        <f t="shared" si="13"/>
        <v>0.1290332215271732</v>
      </c>
      <c r="M63" s="199">
        <f t="shared" si="13"/>
        <v>0.13009239831841041</v>
      </c>
      <c r="N63" s="199">
        <f t="shared" si="13"/>
        <v>0.1282331441481912</v>
      </c>
      <c r="O63" s="199">
        <f t="shared" si="13"/>
        <v>9.4881978440982867E-2</v>
      </c>
      <c r="P63" s="199">
        <f t="shared" si="13"/>
        <v>0.11307710790030662</v>
      </c>
      <c r="Q63" s="199">
        <f t="shared" si="13"/>
        <v>0.11359404662592915</v>
      </c>
    </row>
    <row r="64" spans="1:17" x14ac:dyDescent="0.25">
      <c r="A64" s="142" t="s">
        <v>296</v>
      </c>
      <c r="B64" s="199">
        <f t="shared" ref="B64:Q64" si="14">IF(B$33=0,0,B$33/B$5)</f>
        <v>2.409234664708227E-2</v>
      </c>
      <c r="C64" s="199">
        <f t="shared" si="14"/>
        <v>2.8043735658203322E-2</v>
      </c>
      <c r="D64" s="199">
        <f t="shared" si="14"/>
        <v>2.4101993103900817E-2</v>
      </c>
      <c r="E64" s="199">
        <f t="shared" si="14"/>
        <v>2.3959865109676293E-2</v>
      </c>
      <c r="F64" s="199">
        <f t="shared" si="14"/>
        <v>2.7871373498275658E-2</v>
      </c>
      <c r="G64" s="199">
        <f t="shared" si="14"/>
        <v>2.8000150823005502E-2</v>
      </c>
      <c r="H64" s="199">
        <f t="shared" si="14"/>
        <v>2.4563352626892521E-2</v>
      </c>
      <c r="I64" s="199">
        <f t="shared" si="14"/>
        <v>2.5023802424766945E-2</v>
      </c>
      <c r="J64" s="199">
        <f t="shared" si="14"/>
        <v>2.4887757091021683E-2</v>
      </c>
      <c r="K64" s="199">
        <f t="shared" si="14"/>
        <v>2.4699900861101153E-2</v>
      </c>
      <c r="L64" s="199">
        <f t="shared" si="14"/>
        <v>2.4442355689455825E-2</v>
      </c>
      <c r="M64" s="199">
        <f t="shared" si="14"/>
        <v>2.4642992204324293E-2</v>
      </c>
      <c r="N64" s="199">
        <f t="shared" si="14"/>
        <v>2.5013912071050443E-2</v>
      </c>
      <c r="O64" s="199">
        <f t="shared" si="14"/>
        <v>6.5069390582111128E-2</v>
      </c>
      <c r="P64" s="199">
        <f t="shared" si="14"/>
        <v>4.5501313322680745E-2</v>
      </c>
      <c r="Q64" s="199">
        <f t="shared" si="14"/>
        <v>4.5087912407349939E-2</v>
      </c>
    </row>
    <row r="65" spans="1:17" x14ac:dyDescent="0.25">
      <c r="A65" s="127" t="s">
        <v>292</v>
      </c>
      <c r="B65" s="200">
        <f t="shared" ref="B65:Q65" si="15">IF(B$34=0,0,B$34/B$5)</f>
        <v>0.3347118051512124</v>
      </c>
      <c r="C65" s="200">
        <f t="shared" si="15"/>
        <v>0.31032204222684662</v>
      </c>
      <c r="D65" s="200">
        <f t="shared" si="15"/>
        <v>0.33003642917236203</v>
      </c>
      <c r="E65" s="200">
        <f t="shared" si="15"/>
        <v>0.33353121688546594</v>
      </c>
      <c r="F65" s="200">
        <f t="shared" si="15"/>
        <v>0.35320931265945665</v>
      </c>
      <c r="G65" s="200">
        <f t="shared" si="15"/>
        <v>0.37849320772698286</v>
      </c>
      <c r="H65" s="200">
        <f t="shared" si="15"/>
        <v>0.32767048773291318</v>
      </c>
      <c r="I65" s="200">
        <f t="shared" si="15"/>
        <v>0.22064011143516349</v>
      </c>
      <c r="J65" s="200">
        <f t="shared" si="15"/>
        <v>0.24342253061069352</v>
      </c>
      <c r="K65" s="200">
        <f t="shared" si="15"/>
        <v>0.19611023832224977</v>
      </c>
      <c r="L65" s="200">
        <f t="shared" si="15"/>
        <v>0.24691453053689877</v>
      </c>
      <c r="M65" s="200">
        <f t="shared" si="15"/>
        <v>0.20188661556761867</v>
      </c>
      <c r="N65" s="200">
        <f t="shared" si="15"/>
        <v>0.16093861540767124</v>
      </c>
      <c r="O65" s="200">
        <f t="shared" si="15"/>
        <v>0.14368302917754164</v>
      </c>
      <c r="P65" s="200">
        <f t="shared" si="15"/>
        <v>0.11723553079773889</v>
      </c>
      <c r="Q65" s="200">
        <f t="shared" si="15"/>
        <v>0.11241678207490088</v>
      </c>
    </row>
    <row r="66" spans="1:17" x14ac:dyDescent="0.25">
      <c r="A66" s="127" t="s">
        <v>291</v>
      </c>
      <c r="B66" s="200">
        <f t="shared" ref="B66:Q66" si="16">IF(B$45=0,0,B$45/B$5)</f>
        <v>9.7555283285024955E-2</v>
      </c>
      <c r="C66" s="200">
        <f t="shared" si="16"/>
        <v>9.7630749539896644E-2</v>
      </c>
      <c r="D66" s="200">
        <f t="shared" si="16"/>
        <v>9.7594343939490347E-2</v>
      </c>
      <c r="E66" s="200">
        <f t="shared" si="16"/>
        <v>9.7018836001537281E-2</v>
      </c>
      <c r="F66" s="200">
        <f t="shared" si="16"/>
        <v>9.7030692291063675E-2</v>
      </c>
      <c r="G66" s="200">
        <f t="shared" si="16"/>
        <v>9.7479014400869354E-2</v>
      </c>
      <c r="H66" s="200">
        <f t="shared" si="16"/>
        <v>9.9462491514360957E-2</v>
      </c>
      <c r="I66" s="200">
        <f t="shared" si="16"/>
        <v>0.10132695540939725</v>
      </c>
      <c r="J66" s="200">
        <f t="shared" si="16"/>
        <v>0.10077607751993563</v>
      </c>
      <c r="K66" s="200">
        <f t="shared" si="16"/>
        <v>0.10001540575992772</v>
      </c>
      <c r="L66" s="200">
        <f t="shared" si="16"/>
        <v>9.8972547936794233E-2</v>
      </c>
      <c r="M66" s="200">
        <f t="shared" si="16"/>
        <v>9.9784969920091032E-2</v>
      </c>
      <c r="N66" s="200">
        <f t="shared" si="16"/>
        <v>0.10128690716201202</v>
      </c>
      <c r="O66" s="200">
        <f t="shared" si="16"/>
        <v>9.9706402011408735E-2</v>
      </c>
      <c r="P66" s="200">
        <f t="shared" si="16"/>
        <v>0.10017018865546634</v>
      </c>
      <c r="Q66" s="200">
        <f t="shared" si="16"/>
        <v>0.10027783659428981</v>
      </c>
    </row>
    <row r="67" spans="1:17" x14ac:dyDescent="0.25">
      <c r="A67" s="72" t="s">
        <v>290</v>
      </c>
      <c r="B67" s="71">
        <f t="shared" ref="B67:Q67" si="17">IF(B$46=0,0,B$46/B$5)</f>
        <v>0.14084036846317308</v>
      </c>
      <c r="C67" s="71">
        <f t="shared" si="17"/>
        <v>0.16607958970717643</v>
      </c>
      <c r="D67" s="71">
        <f t="shared" si="17"/>
        <v>0.14526901598004657</v>
      </c>
      <c r="E67" s="71">
        <f t="shared" si="17"/>
        <v>0.14387402482272571</v>
      </c>
      <c r="F67" s="71">
        <f t="shared" si="17"/>
        <v>0.1251618740407168</v>
      </c>
      <c r="G67" s="71">
        <f t="shared" si="17"/>
        <v>9.7515123773770016E-2</v>
      </c>
      <c r="H67" s="71">
        <f t="shared" si="17"/>
        <v>0.13657193307674401</v>
      </c>
      <c r="I67" s="71">
        <f t="shared" si="17"/>
        <v>0.23885725720303619</v>
      </c>
      <c r="J67" s="71">
        <f t="shared" si="17"/>
        <v>0.21374422129413459</v>
      </c>
      <c r="K67" s="71">
        <f t="shared" si="17"/>
        <v>0.26677841567609978</v>
      </c>
      <c r="L67" s="71">
        <f t="shared" si="17"/>
        <v>0.21996698548403298</v>
      </c>
      <c r="M67" s="71">
        <f t="shared" si="17"/>
        <v>0.26061876600880968</v>
      </c>
      <c r="N67" s="71">
        <f t="shared" si="17"/>
        <v>0.29854574509770565</v>
      </c>
      <c r="O67" s="71">
        <f t="shared" si="17"/>
        <v>0.31501345583702783</v>
      </c>
      <c r="P67" s="71">
        <f t="shared" si="17"/>
        <v>0.34024690741923497</v>
      </c>
      <c r="Q67" s="71">
        <f t="shared" si="17"/>
        <v>0.34453992044178239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0.54609660059558141</v>
      </c>
      <c r="C71" s="253">
        <f>IF(C$5=0,0,C$5/MAE_fec!C$5)</f>
        <v>0.54567448086957981</v>
      </c>
      <c r="D71" s="253">
        <f>IF(D$5=0,0,D$5/MAE_fec!D$5)</f>
        <v>0.54587803372213828</v>
      </c>
      <c r="E71" s="253">
        <f>IF(E$5=0,0,E$5/MAE_fec!E$5)</f>
        <v>0.54911613834706208</v>
      </c>
      <c r="F71" s="253">
        <f>IF(F$5=0,0,F$5/MAE_fec!F$5)</f>
        <v>0.55349506010626304</v>
      </c>
      <c r="G71" s="253">
        <f>IF(G$5=0,0,G$5/MAE_fec!G$5)</f>
        <v>0.55625336335352371</v>
      </c>
      <c r="H71" s="253">
        <f>IF(H$5=0,0,H$5/MAE_fec!H$5)</f>
        <v>0.54516058054951444</v>
      </c>
      <c r="I71" s="253">
        <f>IF(I$5=0,0,I$5/MAE_fec!I$5)</f>
        <v>0.53512936807179956</v>
      </c>
      <c r="J71" s="253">
        <f>IF(J$5=0,0,J$5/MAE_fec!J$5)</f>
        <v>0.53805457556277392</v>
      </c>
      <c r="K71" s="253">
        <f>IF(K$5=0,0,K$5/MAE_fec!K$5)</f>
        <v>0.54214677433819114</v>
      </c>
      <c r="L71" s="253">
        <f>IF(L$5=0,0,L$5/MAE_fec!L$5)</f>
        <v>0.54785928772388515</v>
      </c>
      <c r="M71" s="253">
        <f>IF(M$5=0,0,M$5/MAE_fec!M$5)</f>
        <v>0.54339876697154488</v>
      </c>
      <c r="N71" s="253">
        <f>IF(N$5=0,0,N$5/MAE_fec!N$5)</f>
        <v>0.53534095507663659</v>
      </c>
      <c r="O71" s="253">
        <f>IF(O$5=0,0,O$5/MAE_fec!O$5)</f>
        <v>0.54382696118816709</v>
      </c>
      <c r="P71" s="253">
        <f>IF(P$5=0,0,P$5/MAE_fec!P$5)</f>
        <v>0.54130904957531178</v>
      </c>
      <c r="Q71" s="253">
        <f>IF(Q$5=0,0,Q$5/MAE_fec!Q$5)</f>
        <v>0.54072795603129131</v>
      </c>
    </row>
    <row r="72" spans="1:17" x14ac:dyDescent="0.25">
      <c r="A72" s="76" t="s">
        <v>83</v>
      </c>
      <c r="B72" s="308">
        <f>IF(B$6=0,0,B$6/MAE_fec!B$6)</f>
        <v>0.44307240170442547</v>
      </c>
      <c r="C72" s="308">
        <f>IF(C$6=0,0,C$6/MAE_fec!C$6)</f>
        <v>0.44307240170442541</v>
      </c>
      <c r="D72" s="308">
        <f>IF(D$6=0,0,D$6/MAE_fec!D$6)</f>
        <v>0.44307240170442547</v>
      </c>
      <c r="E72" s="308">
        <f>IF(E$6=0,0,E$6/MAE_fec!E$6)</f>
        <v>0.44307240170442541</v>
      </c>
      <c r="F72" s="308">
        <f>IF(F$6=0,0,F$6/MAE_fec!F$6)</f>
        <v>0.44666025654893882</v>
      </c>
      <c r="G72" s="308">
        <f>IF(G$6=0,0,G$6/MAE_fec!G$6)</f>
        <v>0.45096019668594373</v>
      </c>
      <c r="H72" s="308">
        <f>IF(H$6=0,0,H$6/MAE_fec!H$6)</f>
        <v>0.45096019668594373</v>
      </c>
      <c r="I72" s="308">
        <f>IF(I$6=0,0,I$6/MAE_fec!I$6)</f>
        <v>0.45096019668594373</v>
      </c>
      <c r="J72" s="308">
        <f>IF(J$6=0,0,J$6/MAE_fec!J$6)</f>
        <v>0.45096019668594378</v>
      </c>
      <c r="K72" s="308">
        <f>IF(K$6=0,0,K$6/MAE_fec!K$6)</f>
        <v>0.45096019668594367</v>
      </c>
      <c r="L72" s="308">
        <f>IF(L$6=0,0,L$6/MAE_fec!L$6)</f>
        <v>0.45096019668594373</v>
      </c>
      <c r="M72" s="308">
        <f>IF(M$6=0,0,M$6/MAE_fec!M$6)</f>
        <v>0.45096019668594373</v>
      </c>
      <c r="N72" s="308">
        <f>IF(N$6=0,0,N$6/MAE_fec!N$6)</f>
        <v>0.45096019668594373</v>
      </c>
      <c r="O72" s="308">
        <f>IF(O$6=0,0,O$6/MAE_fec!O$6)</f>
        <v>0.45096019668594367</v>
      </c>
      <c r="P72" s="308">
        <f>IF(P$6=0,0,P$6/MAE_fec!P$6)</f>
        <v>0.45096019668594373</v>
      </c>
      <c r="Q72" s="308">
        <f>IF(Q$6=0,0,Q$6/MAE_fec!Q$6)</f>
        <v>0.45096019668594373</v>
      </c>
    </row>
    <row r="73" spans="1:17" x14ac:dyDescent="0.25">
      <c r="A73" s="76" t="s">
        <v>82</v>
      </c>
      <c r="B73" s="308">
        <f>IF(B$7=0,0,B$7/MAE_fec!B$7)</f>
        <v>0.11173111599517946</v>
      </c>
      <c r="C73" s="308">
        <f>IF(C$7=0,0,C$7/MAE_fec!C$7)</f>
        <v>0.11173111599517947</v>
      </c>
      <c r="D73" s="308">
        <f>IF(D$7=0,0,D$7/MAE_fec!D$7)</f>
        <v>0.11173111599517947</v>
      </c>
      <c r="E73" s="308">
        <f>IF(E$7=0,0,E$7/MAE_fec!E$7)</f>
        <v>0.11173111599517946</v>
      </c>
      <c r="F73" s="308">
        <f>IF(F$7=0,0,F$7/MAE_fec!F$7)</f>
        <v>0.11263587789021988</v>
      </c>
      <c r="G73" s="308">
        <f>IF(G$7=0,0,G$7/MAE_fec!G$7)</f>
        <v>0.11372020882207629</v>
      </c>
      <c r="H73" s="308">
        <f>IF(H$7=0,0,H$7/MAE_fec!H$7)</f>
        <v>0.11372020882207629</v>
      </c>
      <c r="I73" s="308">
        <f>IF(I$7=0,0,I$7/MAE_fec!I$7)</f>
        <v>0.11372020882207626</v>
      </c>
      <c r="J73" s="308">
        <f>IF(J$7=0,0,J$7/MAE_fec!J$7)</f>
        <v>0.11372020882207627</v>
      </c>
      <c r="K73" s="308">
        <f>IF(K$7=0,0,K$7/MAE_fec!K$7)</f>
        <v>0.11372020882207626</v>
      </c>
      <c r="L73" s="308">
        <f>IF(L$7=0,0,L$7/MAE_fec!L$7)</f>
        <v>0.11372020882207627</v>
      </c>
      <c r="M73" s="308">
        <f>IF(M$7=0,0,M$7/MAE_fec!M$7)</f>
        <v>0.11372020882207626</v>
      </c>
      <c r="N73" s="308">
        <f>IF(N$7=0,0,N$7/MAE_fec!N$7)</f>
        <v>0.1137202088220763</v>
      </c>
      <c r="O73" s="308">
        <f>IF(O$7=0,0,O$7/MAE_fec!O$7)</f>
        <v>0.11372020882207627</v>
      </c>
      <c r="P73" s="308">
        <f>IF(P$7=0,0,P$7/MAE_fec!P$7)</f>
        <v>0.11372020882207626</v>
      </c>
      <c r="Q73" s="308">
        <f>IF(Q$7=0,0,Q$7/MAE_fec!Q$7)</f>
        <v>0.11372020882207627</v>
      </c>
    </row>
    <row r="74" spans="1:17" x14ac:dyDescent="0.25">
      <c r="A74" s="76" t="s">
        <v>81</v>
      </c>
      <c r="B74" s="308">
        <f>IF(B$8=0,0,B$8/MAE_fec!B$8)</f>
        <v>0.60812638973429756</v>
      </c>
      <c r="C74" s="308">
        <f>IF(C$8=0,0,C$8/MAE_fec!C$8)</f>
        <v>0.60812638973429756</v>
      </c>
      <c r="D74" s="308">
        <f>IF(D$8=0,0,D$8/MAE_fec!D$8)</f>
        <v>0.60812638973429756</v>
      </c>
      <c r="E74" s="308">
        <f>IF(E$8=0,0,E$8/MAE_fec!E$8)</f>
        <v>0.60812638973429745</v>
      </c>
      <c r="F74" s="308">
        <f>IF(F$8=0,0,F$8/MAE_fec!F$8)</f>
        <v>0.61305079758522951</v>
      </c>
      <c r="G74" s="308">
        <f>IF(G$8=0,0,G$8/MAE_fec!G$8)</f>
        <v>0.6189525577976267</v>
      </c>
      <c r="H74" s="308">
        <f>IF(H$8=0,0,H$8/MAE_fec!H$8)</f>
        <v>0.6189525577976267</v>
      </c>
      <c r="I74" s="308">
        <f>IF(I$8=0,0,I$8/MAE_fec!I$8)</f>
        <v>0.6189525577976267</v>
      </c>
      <c r="J74" s="308">
        <f>IF(J$8=0,0,J$8/MAE_fec!J$8)</f>
        <v>0.6189525577976267</v>
      </c>
      <c r="K74" s="308">
        <f>IF(K$8=0,0,K$8/MAE_fec!K$8)</f>
        <v>0.6189525577976267</v>
      </c>
      <c r="L74" s="308">
        <f>IF(L$8=0,0,L$8/MAE_fec!L$8)</f>
        <v>0.6189525577976267</v>
      </c>
      <c r="M74" s="308">
        <f>IF(M$8=0,0,M$8/MAE_fec!M$8)</f>
        <v>0.6189525577976267</v>
      </c>
      <c r="N74" s="308">
        <f>IF(N$8=0,0,N$8/MAE_fec!N$8)</f>
        <v>0.6189525577976267</v>
      </c>
      <c r="O74" s="308">
        <f>IF(O$8=0,0,O$8/MAE_fec!O$8)</f>
        <v>0.61895255779762659</v>
      </c>
      <c r="P74" s="308">
        <f>IF(P$8=0,0,P$8/MAE_fec!P$8)</f>
        <v>0.6189525577976267</v>
      </c>
      <c r="Q74" s="308">
        <f>IF(Q$8=0,0,Q$8/MAE_fec!Q$8)</f>
        <v>0.61895255779762648</v>
      </c>
    </row>
    <row r="75" spans="1:17" x14ac:dyDescent="0.25">
      <c r="A75" s="76" t="s">
        <v>80</v>
      </c>
      <c r="B75" s="308">
        <f>IF(B$9=0,0,B$9/MAE_fec!B$9)</f>
        <v>0.43402009086850962</v>
      </c>
      <c r="C75" s="308">
        <f>IF(C$9=0,0,C$9/MAE_fec!C$9)</f>
        <v>0.43402009086850968</v>
      </c>
      <c r="D75" s="308">
        <f>IF(D$9=0,0,D$9/MAE_fec!D$9)</f>
        <v>0.43402009086850973</v>
      </c>
      <c r="E75" s="308">
        <f>IF(E$9=0,0,E$9/MAE_fec!E$9)</f>
        <v>0.43402009086850968</v>
      </c>
      <c r="F75" s="308">
        <f>IF(F$9=0,0,F$9/MAE_fec!F$9)</f>
        <v>0.43753464307182549</v>
      </c>
      <c r="G75" s="308">
        <f>IF(G$9=0,0,G$9/MAE_fec!G$9)</f>
        <v>0.44174673211599252</v>
      </c>
      <c r="H75" s="308">
        <f>IF(H$9=0,0,H$9/MAE_fec!H$9)</f>
        <v>0.44174673211599252</v>
      </c>
      <c r="I75" s="308">
        <f>IF(I$9=0,0,I$9/MAE_fec!I$9)</f>
        <v>0.44174673211599258</v>
      </c>
      <c r="J75" s="308">
        <f>IF(J$9=0,0,J$9/MAE_fec!J$9)</f>
        <v>0.44174673211599252</v>
      </c>
      <c r="K75" s="308">
        <f>IF(K$9=0,0,K$9/MAE_fec!K$9)</f>
        <v>0.44174673211599252</v>
      </c>
      <c r="L75" s="308">
        <f>IF(L$9=0,0,L$9/MAE_fec!L$9)</f>
        <v>0.44174673211599264</v>
      </c>
      <c r="M75" s="308">
        <f>IF(M$9=0,0,M$9/MAE_fec!M$9)</f>
        <v>0.44174673211599258</v>
      </c>
      <c r="N75" s="308">
        <f>IF(N$9=0,0,N$9/MAE_fec!N$9)</f>
        <v>0.44174673211599258</v>
      </c>
      <c r="O75" s="308">
        <f>IF(O$9=0,0,O$9/MAE_fec!O$9)</f>
        <v>0.44174673211599247</v>
      </c>
      <c r="P75" s="308">
        <f>IF(P$9=0,0,P$9/MAE_fec!P$9)</f>
        <v>0.44174673211599258</v>
      </c>
      <c r="Q75" s="308">
        <f>IF(Q$9=0,0,Q$9/MAE_fec!Q$9)</f>
        <v>0.44174673211599258</v>
      </c>
    </row>
    <row r="76" spans="1:17" x14ac:dyDescent="0.25">
      <c r="A76" s="76" t="s">
        <v>79</v>
      </c>
      <c r="B76" s="308">
        <f>IF(B$10=0,0,B$10/MAE_fec!B$10)</f>
        <v>0.70885937856236214</v>
      </c>
      <c r="C76" s="308">
        <f>IF(C$10=0,0,C$10/MAE_fec!C$10)</f>
        <v>0.66717734098386983</v>
      </c>
      <c r="D76" s="308">
        <f>IF(D$10=0,0,D$10/MAE_fec!D$10)</f>
        <v>0.70885937856236225</v>
      </c>
      <c r="E76" s="308">
        <f>IF(E$10=0,0,E$10/MAE_fec!E$10)</f>
        <v>0.70885937856236203</v>
      </c>
      <c r="F76" s="308">
        <f>IF(F$10=0,0,F$10/MAE_fec!F$10)</f>
        <v>0.67257992405108458</v>
      </c>
      <c r="G76" s="308">
        <f>IF(G$10=0,0,G$10/MAE_fec!G$10)</f>
        <v>0.67905476341359261</v>
      </c>
      <c r="H76" s="308">
        <f>IF(H$10=0,0,H$10/MAE_fec!H$10)</f>
        <v>0.72147884532968365</v>
      </c>
      <c r="I76" s="308">
        <f>IF(I$10=0,0,I$10/MAE_fec!I$10)</f>
        <v>0.72147884532968365</v>
      </c>
      <c r="J76" s="308">
        <f>IF(J$10=0,0,J$10/MAE_fec!J$10)</f>
        <v>0.72147884532968376</v>
      </c>
      <c r="K76" s="308">
        <f>IF(K$10=0,0,K$10/MAE_fec!K$10)</f>
        <v>0.72147884532968376</v>
      </c>
      <c r="L76" s="308">
        <f>IF(L$10=0,0,L$10/MAE_fec!L$10)</f>
        <v>0.72147884532968387</v>
      </c>
      <c r="M76" s="308">
        <f>IF(M$10=0,0,M$10/MAE_fec!M$10)</f>
        <v>0.72147884532968376</v>
      </c>
      <c r="N76" s="308">
        <f>IF(N$10=0,0,N$10/MAE_fec!N$10)</f>
        <v>0.72147884532968365</v>
      </c>
      <c r="O76" s="308">
        <f>IF(O$10=0,0,O$10/MAE_fec!O$10)</f>
        <v>0.72147884532968365</v>
      </c>
      <c r="P76" s="308">
        <f>IF(P$10=0,0,P$10/MAE_fec!P$10)</f>
        <v>0.72147884532968365</v>
      </c>
      <c r="Q76" s="308">
        <f>IF(Q$10=0,0,Q$10/MAE_fec!Q$10)</f>
        <v>0.72147884532968365</v>
      </c>
    </row>
    <row r="77" spans="1:17" x14ac:dyDescent="0.25">
      <c r="A77" s="74" t="s">
        <v>295</v>
      </c>
      <c r="B77" s="307">
        <f>IF(B$15=0,0,B$15/MAE_fec!B$15)</f>
        <v>0.57324462853921254</v>
      </c>
      <c r="C77" s="307">
        <f>IF(C$15=0,0,C$15/MAE_fec!C$15)</f>
        <v>0.57272632396256251</v>
      </c>
      <c r="D77" s="307">
        <f>IF(D$15=0,0,D$15/MAE_fec!D$15)</f>
        <v>0.57328241166706229</v>
      </c>
      <c r="E77" s="307">
        <f>IF(E$15=0,0,E$15/MAE_fec!E$15)</f>
        <v>0.57431094301980123</v>
      </c>
      <c r="F77" s="307">
        <f>IF(F$15=0,0,F$15/MAE_fec!F$15)</f>
        <v>0.57869081303610781</v>
      </c>
      <c r="G77" s="307">
        <f>IF(G$15=0,0,G$15/MAE_fec!G$15)</f>
        <v>0.58421129708129149</v>
      </c>
      <c r="H77" s="307">
        <f>IF(H$15=0,0,H$15/MAE_fec!H$15)</f>
        <v>0.5845351117036468</v>
      </c>
      <c r="I77" s="307">
        <f>IF(I$15=0,0,I$15/MAE_fec!I$15)</f>
        <v>0.57919434766685074</v>
      </c>
      <c r="J77" s="307">
        <f>IF(J$15=0,0,J$15/MAE_fec!J$15)</f>
        <v>0.58453511170364669</v>
      </c>
      <c r="K77" s="307">
        <f>IF(K$15=0,0,K$15/MAE_fec!K$15)</f>
        <v>0.58287598227454684</v>
      </c>
      <c r="L77" s="307">
        <f>IF(L$15=0,0,L$15/MAE_fec!L$15)</f>
        <v>0.5845351117036468</v>
      </c>
      <c r="M77" s="307">
        <f>IF(M$15=0,0,M$15/MAE_fec!M$15)</f>
        <v>0.5845351117036468</v>
      </c>
      <c r="N77" s="307">
        <f>IF(N$15=0,0,N$15/MAE_fec!N$15)</f>
        <v>0.57942290531159601</v>
      </c>
      <c r="O77" s="307">
        <f>IF(O$15=0,0,O$15/MAE_fec!O$15)</f>
        <v>0.57994808212225191</v>
      </c>
      <c r="P77" s="307">
        <f>IF(P$15=0,0,P$15/MAE_fec!P$15)</f>
        <v>0.58330571823049771</v>
      </c>
      <c r="Q77" s="307">
        <f>IF(Q$15=0,0,Q$15/MAE_fec!Q$15)</f>
        <v>0.58334530664584283</v>
      </c>
    </row>
    <row r="78" spans="1:17" x14ac:dyDescent="0.25">
      <c r="A78" s="127" t="s">
        <v>294</v>
      </c>
      <c r="B78" s="305">
        <f>IF(B$23=0,0,B$23/MAE_fec!B$23)</f>
        <v>0.44839809510487871</v>
      </c>
      <c r="C78" s="305">
        <f>IF(C$23=0,0,C$23/MAE_fec!C$23)</f>
        <v>0.44839809510487877</v>
      </c>
      <c r="D78" s="305">
        <f>IF(D$23=0,0,D$23/MAE_fec!D$23)</f>
        <v>0.44839809510487871</v>
      </c>
      <c r="E78" s="305">
        <f>IF(E$23=0,0,E$23/MAE_fec!E$23)</f>
        <v>0.44839809510487866</v>
      </c>
      <c r="F78" s="305">
        <f>IF(F$23=0,0,F$23/MAE_fec!F$23)</f>
        <v>0.45202907566607792</v>
      </c>
      <c r="G78" s="305">
        <f>IF(G$23=0,0,G$23/MAE_fec!G$23)</f>
        <v>0.45638070072573178</v>
      </c>
      <c r="H78" s="305">
        <f>IF(H$23=0,0,H$23/MAE_fec!H$23)</f>
        <v>0.45638070072573178</v>
      </c>
      <c r="I78" s="305">
        <f>IF(I$23=0,0,I$23/MAE_fec!I$23)</f>
        <v>0.45638070072573189</v>
      </c>
      <c r="J78" s="305">
        <f>IF(J$23=0,0,J$23/MAE_fec!J$23)</f>
        <v>0.45638070072573189</v>
      </c>
      <c r="K78" s="305">
        <f>IF(K$23=0,0,K$23/MAE_fec!K$23)</f>
        <v>0.45638070072573184</v>
      </c>
      <c r="L78" s="305">
        <f>IF(L$23=0,0,L$23/MAE_fec!L$23)</f>
        <v>0.45638070072573189</v>
      </c>
      <c r="M78" s="305">
        <f>IF(M$23=0,0,M$23/MAE_fec!M$23)</f>
        <v>0.45638070072573178</v>
      </c>
      <c r="N78" s="305">
        <f>IF(N$23=0,0,N$23/MAE_fec!N$23)</f>
        <v>0.45638070072573178</v>
      </c>
      <c r="O78" s="305">
        <f>IF(O$23=0,0,O$23/MAE_fec!O$23)</f>
        <v>0.45638070072573184</v>
      </c>
      <c r="P78" s="305">
        <f>IF(P$23=0,0,P$23/MAE_fec!P$23)</f>
        <v>0.45638070072573178</v>
      </c>
      <c r="Q78" s="305">
        <f>IF(Q$23=0,0,Q$23/MAE_fec!Q$23)</f>
        <v>0.45638070072573184</v>
      </c>
    </row>
    <row r="79" spans="1:17" x14ac:dyDescent="0.25">
      <c r="A79" s="127" t="s">
        <v>293</v>
      </c>
      <c r="B79" s="305">
        <f>IF(B$26=0,0,B$26/MAE_fec!B$26)</f>
        <v>0.4388605608145994</v>
      </c>
      <c r="C79" s="305">
        <f>IF(C$26=0,0,C$26/MAE_fec!C$26)</f>
        <v>0.44006658142966615</v>
      </c>
      <c r="D79" s="305">
        <f>IF(D$26=0,0,D$26/MAE_fec!D$26)</f>
        <v>0.438941212372432</v>
      </c>
      <c r="E79" s="305">
        <f>IF(E$26=0,0,E$26/MAE_fec!E$26)</f>
        <v>0.44113670704422714</v>
      </c>
      <c r="F79" s="305">
        <f>IF(F$26=0,0,F$26/MAE_fec!F$26)</f>
        <v>0.44639165450152618</v>
      </c>
      <c r="G79" s="305">
        <f>IF(G$26=0,0,G$26/MAE_fec!G$26)</f>
        <v>0.45058390107741381</v>
      </c>
      <c r="H79" s="305">
        <f>IF(H$26=0,0,H$26/MAE_fec!H$26)</f>
        <v>0.44899004182789126</v>
      </c>
      <c r="I79" s="305">
        <f>IF(I$26=0,0,I$26/MAE_fec!I$26)</f>
        <v>0.43758969029278616</v>
      </c>
      <c r="J79" s="305">
        <f>IF(J$26=0,0,J$26/MAE_fec!J$26)</f>
        <v>0.44899004182789115</v>
      </c>
      <c r="K79" s="305">
        <f>IF(K$26=0,0,K$26/MAE_fec!K$26)</f>
        <v>0.44544847762403156</v>
      </c>
      <c r="L79" s="305">
        <f>IF(L$26=0,0,L$26/MAE_fec!L$26)</f>
        <v>0.4489900418278911</v>
      </c>
      <c r="M79" s="305">
        <f>IF(M$26=0,0,M$26/MAE_fec!M$26)</f>
        <v>0.44899004182789126</v>
      </c>
      <c r="N79" s="305">
        <f>IF(N$26=0,0,N$26/MAE_fec!N$26)</f>
        <v>0.43807756758490762</v>
      </c>
      <c r="O79" s="305">
        <f>IF(O$26=0,0,O$26/MAE_fec!O$26)</f>
        <v>0.46449078361280943</v>
      </c>
      <c r="P79" s="305">
        <f>IF(P$26=0,0,P$26/MAE_fec!P$26)</f>
        <v>0.45837168526412891</v>
      </c>
      <c r="Q79" s="305">
        <f>IF(Q$26=0,0,Q$26/MAE_fec!Q$26)</f>
        <v>0.45817857998067257</v>
      </c>
    </row>
    <row r="80" spans="1:17" x14ac:dyDescent="0.25">
      <c r="A80" s="127" t="s">
        <v>292</v>
      </c>
      <c r="B80" s="305">
        <f>IF(B$34=0,0,B$34/MAE_fec!B$34)</f>
        <v>0.63210757906111781</v>
      </c>
      <c r="C80" s="305">
        <f>IF(C$34=0,0,C$34/MAE_fec!C$34)</f>
        <v>0.64191732269342672</v>
      </c>
      <c r="D80" s="305">
        <f>IF(D$34=0,0,D$34/MAE_fec!D$34)</f>
        <v>0.63269066729163859</v>
      </c>
      <c r="E80" s="305">
        <f>IF(E$34=0,0,E$34/MAE_fec!E$34)</f>
        <v>0.64195002746739216</v>
      </c>
      <c r="F80" s="305">
        <f>IF(F$34=0,0,F$34/MAE_fec!F$34)</f>
        <v>0.64240311948316708</v>
      </c>
      <c r="G80" s="305">
        <f>IF(G$34=0,0,G$34/MAE_fec!G$34)</f>
        <v>0.63250016749597793</v>
      </c>
      <c r="H80" s="305">
        <f>IF(H$34=0,0,H$34/MAE_fec!H$34)</f>
        <v>0.60323236744705588</v>
      </c>
      <c r="I80" s="305">
        <f>IF(I$34=0,0,I$34/MAE_fec!I$34)</f>
        <v>0.59298152604395393</v>
      </c>
      <c r="J80" s="305">
        <f>IF(J$34=0,0,J$34/MAE_fec!J$34)</f>
        <v>0.58889507907912519</v>
      </c>
      <c r="K80" s="305">
        <f>IF(K$34=0,0,K$34/MAE_fec!K$34)</f>
        <v>0.63079771566581833</v>
      </c>
      <c r="L80" s="305">
        <f>IF(L$34=0,0,L$34/MAE_fec!L$34)</f>
        <v>0.63688467592941245</v>
      </c>
      <c r="M80" s="305">
        <f>IF(M$34=0,0,M$34/MAE_fec!M$34)</f>
        <v>0.63039094241309035</v>
      </c>
      <c r="N80" s="305">
        <f>IF(N$34=0,0,N$34/MAE_fec!N$34)</f>
        <v>0.61132633427085847</v>
      </c>
      <c r="O80" s="305">
        <f>IF(O$34=0,0,O$34/MAE_fec!O$34)</f>
        <v>0.65089006317113574</v>
      </c>
      <c r="P80" s="305">
        <f>IF(P$34=0,0,P$34/MAE_fec!P$34)</f>
        <v>0.65653184289494182</v>
      </c>
      <c r="Q80" s="305">
        <f>IF(Q$34=0,0,Q$34/MAE_fec!Q$34)</f>
        <v>0.65503164351240495</v>
      </c>
    </row>
    <row r="81" spans="1:17" x14ac:dyDescent="0.25">
      <c r="A81" s="127" t="s">
        <v>291</v>
      </c>
      <c r="B81" s="305">
        <f>IF(B$45=0,0,B$45/MAE_fec!B$45)</f>
        <v>0.59266248139201938</v>
      </c>
      <c r="C81" s="305">
        <f>IF(C$45=0,0,C$45/MAE_fec!C$45)</f>
        <v>0.59266248139201938</v>
      </c>
      <c r="D81" s="305">
        <f>IF(D$45=0,0,D$45/MAE_fec!D$45)</f>
        <v>0.59266248139201938</v>
      </c>
      <c r="E81" s="305">
        <f>IF(E$45=0,0,E$45/MAE_fec!E$45)</f>
        <v>0.59266248139201938</v>
      </c>
      <c r="F81" s="305">
        <f>IF(F$45=0,0,F$45/MAE_fec!F$45)</f>
        <v>0.59746166759013009</v>
      </c>
      <c r="G81" s="305">
        <f>IF(G$45=0,0,G$45/MAE_fec!G$45)</f>
        <v>0.60321335327768633</v>
      </c>
      <c r="H81" s="305">
        <f>IF(H$45=0,0,H$45/MAE_fec!H$45)</f>
        <v>0.60321335327768633</v>
      </c>
      <c r="I81" s="305">
        <f>IF(I$45=0,0,I$45/MAE_fec!I$45)</f>
        <v>0.60321335327768633</v>
      </c>
      <c r="J81" s="305">
        <f>IF(J$45=0,0,J$45/MAE_fec!J$45)</f>
        <v>0.60321335327768633</v>
      </c>
      <c r="K81" s="305">
        <f>IF(K$45=0,0,K$45/MAE_fec!K$45)</f>
        <v>0.60321335327768622</v>
      </c>
      <c r="L81" s="305">
        <f>IF(L$45=0,0,L$45/MAE_fec!L$45)</f>
        <v>0.60321335327768633</v>
      </c>
      <c r="M81" s="305">
        <f>IF(M$45=0,0,M$45/MAE_fec!M$45)</f>
        <v>0.60321335327768633</v>
      </c>
      <c r="N81" s="305">
        <f>IF(N$45=0,0,N$45/MAE_fec!N$45)</f>
        <v>0.60321335327768633</v>
      </c>
      <c r="O81" s="305">
        <f>IF(O$45=0,0,O$45/MAE_fec!O$45)</f>
        <v>0.60321335327768633</v>
      </c>
      <c r="P81" s="305">
        <f>IF(P$45=0,0,P$45/MAE_fec!P$45)</f>
        <v>0.60321335327768633</v>
      </c>
      <c r="Q81" s="305">
        <f>IF(Q$45=0,0,Q$45/MAE_fec!Q$45)</f>
        <v>0.60321335327768622</v>
      </c>
    </row>
    <row r="82" spans="1:17" x14ac:dyDescent="0.25">
      <c r="A82" s="72" t="s">
        <v>290</v>
      </c>
      <c r="B82" s="304">
        <f>IF(B$46=0,0,B$46/MAE_fec!B$46)</f>
        <v>0.54047254883422258</v>
      </c>
      <c r="C82" s="304">
        <f>IF(C$46=0,0,C$46/MAE_fec!C$46)</f>
        <v>0.54047254883422247</v>
      </c>
      <c r="D82" s="304">
        <f>IF(D$46=0,0,D$46/MAE_fec!D$46)</f>
        <v>0.54047254883422258</v>
      </c>
      <c r="E82" s="304">
        <f>IF(E$46=0,0,E$46/MAE_fec!E$46)</f>
        <v>0.54047254883422258</v>
      </c>
      <c r="F82" s="304">
        <f>IF(F$46=0,0,F$46/MAE_fec!F$46)</f>
        <v>0.54484911809288505</v>
      </c>
      <c r="G82" s="304">
        <f>IF(G$46=0,0,G$46/MAE_fec!G$46)</f>
        <v>0.55009430961630545</v>
      </c>
      <c r="H82" s="304">
        <f>IF(H$46=0,0,H$46/MAE_fec!H$46)</f>
        <v>0.55009430961630557</v>
      </c>
      <c r="I82" s="304">
        <f>IF(I$46=0,0,I$46/MAE_fec!I$46)</f>
        <v>0.55009430961630545</v>
      </c>
      <c r="J82" s="304">
        <f>IF(J$46=0,0,J$46/MAE_fec!J$46)</f>
        <v>0.55009430961630557</v>
      </c>
      <c r="K82" s="304">
        <f>IF(K$46=0,0,K$46/MAE_fec!K$46)</f>
        <v>0.55009430961630545</v>
      </c>
      <c r="L82" s="304">
        <f>IF(L$46=0,0,L$46/MAE_fec!L$46)</f>
        <v>0.55009430961630557</v>
      </c>
      <c r="M82" s="304">
        <f>IF(M$46=0,0,M$46/MAE_fec!M$46)</f>
        <v>0.55009430961630545</v>
      </c>
      <c r="N82" s="304">
        <f>IF(N$46=0,0,N$46/MAE_fec!N$46)</f>
        <v>0.55009430961630545</v>
      </c>
      <c r="O82" s="304">
        <f>IF(O$46=0,0,O$46/MAE_fec!O$46)</f>
        <v>0.55009430961630557</v>
      </c>
      <c r="P82" s="304">
        <f>IF(P$46=0,0,P$46/MAE_fec!P$46)</f>
        <v>0.55009430961630557</v>
      </c>
      <c r="Q82" s="304">
        <f>IF(Q$46=0,0,Q$46/MAE_fec!Q$46)</f>
        <v>0.55009430961630557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67.01128000848783</v>
      </c>
      <c r="C5" s="96">
        <v>54.25489276966799</v>
      </c>
      <c r="D5" s="96">
        <v>57.714908962824111</v>
      </c>
      <c r="E5" s="96">
        <v>62.680180155443985</v>
      </c>
      <c r="F5" s="96">
        <v>73.527319447272234</v>
      </c>
      <c r="G5" s="96">
        <v>74.12323869095394</v>
      </c>
      <c r="H5" s="96">
        <v>41.720817400272189</v>
      </c>
      <c r="I5" s="96">
        <v>25.941775000068052</v>
      </c>
      <c r="J5" s="96">
        <v>24.265551520188179</v>
      </c>
      <c r="K5" s="96">
        <v>13.309862362668319</v>
      </c>
      <c r="L5" s="96">
        <v>18.178170968995339</v>
      </c>
      <c r="M5" s="96">
        <v>19.040076019803053</v>
      </c>
      <c r="N5" s="96">
        <v>20.235328577502102</v>
      </c>
      <c r="O5" s="96">
        <v>14.282285047819736</v>
      </c>
      <c r="P5" s="96">
        <v>16.185947475543227</v>
      </c>
      <c r="Q5" s="96">
        <v>16.545093618311192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0.93955994424527622</v>
      </c>
      <c r="C10" s="158">
        <v>1.7626188720985256</v>
      </c>
      <c r="D10" s="158">
        <v>0.98484368896846863</v>
      </c>
      <c r="E10" s="158">
        <v>1.0001987720017771</v>
      </c>
      <c r="F10" s="158">
        <v>2.1566157448891516</v>
      </c>
      <c r="G10" s="158">
        <v>2.070942977702718</v>
      </c>
      <c r="H10" s="158">
        <v>0.71857331858932016</v>
      </c>
      <c r="I10" s="158">
        <v>0.47709967405432596</v>
      </c>
      <c r="J10" s="158">
        <v>0.36758633450279909</v>
      </c>
      <c r="K10" s="158">
        <v>0.24638716852091555</v>
      </c>
      <c r="L10" s="158">
        <v>0.29641737614798369</v>
      </c>
      <c r="M10" s="158">
        <v>0.31751070976575624</v>
      </c>
      <c r="N10" s="158">
        <v>0.40461569598737696</v>
      </c>
      <c r="O10" s="158">
        <v>0.34986125330777185</v>
      </c>
      <c r="P10" s="158">
        <v>0.3423424291001736</v>
      </c>
      <c r="Q10" s="158">
        <v>0.3501298112721864</v>
      </c>
    </row>
    <row r="11" spans="1:17" x14ac:dyDescent="0.25">
      <c r="A11" s="92" t="s">
        <v>125</v>
      </c>
      <c r="B11" s="91">
        <v>0</v>
      </c>
      <c r="C11" s="91">
        <v>0.8253400216271769</v>
      </c>
      <c r="D11" s="91">
        <v>0</v>
      </c>
      <c r="E11" s="91">
        <v>0</v>
      </c>
      <c r="F11" s="91">
        <v>1.0098276568485698</v>
      </c>
      <c r="G11" s="91">
        <v>0.96971168813757613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0.93955994424527622</v>
      </c>
      <c r="C12" s="91">
        <v>0.93727885047134873</v>
      </c>
      <c r="D12" s="91">
        <v>0.98484368896846863</v>
      </c>
      <c r="E12" s="91">
        <v>1.0001987720017771</v>
      </c>
      <c r="F12" s="91">
        <v>1.1467880880405821</v>
      </c>
      <c r="G12" s="91">
        <v>1.1012312895651419</v>
      </c>
      <c r="H12" s="91">
        <v>0.71857331858932016</v>
      </c>
      <c r="I12" s="91">
        <v>0.47709967405432596</v>
      </c>
      <c r="J12" s="91">
        <v>0.36758633450279909</v>
      </c>
      <c r="K12" s="91">
        <v>0.24638716852091555</v>
      </c>
      <c r="L12" s="91">
        <v>0.29641737614798369</v>
      </c>
      <c r="M12" s="91">
        <v>0.31751070976575624</v>
      </c>
      <c r="N12" s="91">
        <v>0.40461569598737696</v>
      </c>
      <c r="O12" s="91">
        <v>0.34986125330777185</v>
      </c>
      <c r="P12" s="91">
        <v>0.3423424291001736</v>
      </c>
      <c r="Q12" s="91">
        <v>0.3501298112721864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7.1776447056235071</v>
      </c>
      <c r="C15" s="204">
        <v>7.2466208394895624</v>
      </c>
      <c r="D15" s="204">
        <v>7.5209422742806176</v>
      </c>
      <c r="E15" s="204">
        <v>7.5651721764704352</v>
      </c>
      <c r="F15" s="204">
        <v>8.7301426711893821</v>
      </c>
      <c r="G15" s="204">
        <v>8.3933067755228805</v>
      </c>
      <c r="H15" s="204">
        <v>5.4350505406702219</v>
      </c>
      <c r="I15" s="204">
        <v>4.1650230941421231</v>
      </c>
      <c r="J15" s="204">
        <v>2.7803012641835045</v>
      </c>
      <c r="K15" s="204">
        <v>1.9582162754358419</v>
      </c>
      <c r="L15" s="204">
        <v>2.2420028392647464</v>
      </c>
      <c r="M15" s="204">
        <v>2.40154582717985</v>
      </c>
      <c r="N15" s="204">
        <v>3.5352895405959663</v>
      </c>
      <c r="O15" s="204">
        <v>3.0177155727130964</v>
      </c>
      <c r="P15" s="204">
        <v>2.6867875674745956</v>
      </c>
      <c r="Q15" s="204">
        <v>2.7446963257739014</v>
      </c>
    </row>
    <row r="16" spans="1:17" x14ac:dyDescent="0.25">
      <c r="A16" s="152" t="s">
        <v>301</v>
      </c>
      <c r="B16" s="264">
        <v>7.1776447056235071</v>
      </c>
      <c r="C16" s="264">
        <v>7.2466208394895624</v>
      </c>
      <c r="D16" s="264">
        <v>7.5209422742806176</v>
      </c>
      <c r="E16" s="264">
        <v>7.5651721764704352</v>
      </c>
      <c r="F16" s="264">
        <v>8.7301426711893821</v>
      </c>
      <c r="G16" s="264">
        <v>8.3933067755228805</v>
      </c>
      <c r="H16" s="264">
        <v>5.4350505406702219</v>
      </c>
      <c r="I16" s="264">
        <v>4.1650230941421231</v>
      </c>
      <c r="J16" s="264">
        <v>2.7803012641835045</v>
      </c>
      <c r="K16" s="264">
        <v>1.9582162754358419</v>
      </c>
      <c r="L16" s="264">
        <v>2.2420028392647464</v>
      </c>
      <c r="M16" s="264">
        <v>2.40154582717985</v>
      </c>
      <c r="N16" s="264">
        <v>3.5352895405959663</v>
      </c>
      <c r="O16" s="264">
        <v>3.0177155727130964</v>
      </c>
      <c r="P16" s="264">
        <v>2.6867875674745956</v>
      </c>
      <c r="Q16" s="264">
        <v>2.7446963257739014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1.2064791249279625</v>
      </c>
      <c r="J17" s="83">
        <v>0</v>
      </c>
      <c r="K17" s="83">
        <v>0.19891773658978174</v>
      </c>
      <c r="L17" s="83">
        <v>0</v>
      </c>
      <c r="M17" s="83">
        <v>0</v>
      </c>
      <c r="N17" s="83">
        <v>1.0026326283328748</v>
      </c>
      <c r="O17" s="83">
        <v>0.78091280448173672</v>
      </c>
      <c r="P17" s="83">
        <v>0.2047985071056409</v>
      </c>
      <c r="Q17" s="83">
        <v>0.20271227885056645</v>
      </c>
    </row>
    <row r="18" spans="1:17" x14ac:dyDescent="0.25">
      <c r="A18" s="154" t="s">
        <v>30</v>
      </c>
      <c r="B18" s="83">
        <v>0.6411368755770247</v>
      </c>
      <c r="C18" s="83">
        <v>0.6526606878194724</v>
      </c>
      <c r="D18" s="83">
        <v>0.64822503087448013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0.34971567918968038</v>
      </c>
      <c r="D19" s="83">
        <v>0</v>
      </c>
      <c r="E19" s="83">
        <v>0</v>
      </c>
      <c r="F19" s="83">
        <v>0.23142857953438306</v>
      </c>
      <c r="G19" s="83">
        <v>0.26329419955360212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6.5365078300464825</v>
      </c>
      <c r="C21" s="83">
        <v>6.2442444724804096</v>
      </c>
      <c r="D21" s="83">
        <v>6.8727172434061377</v>
      </c>
      <c r="E21" s="83">
        <v>7.5651721764704352</v>
      </c>
      <c r="F21" s="83">
        <v>8.4987140916549997</v>
      </c>
      <c r="G21" s="83">
        <v>8.1300125759692783</v>
      </c>
      <c r="H21" s="83">
        <v>5.4350505406702219</v>
      </c>
      <c r="I21" s="83">
        <v>2.9585439692141606</v>
      </c>
      <c r="J21" s="83">
        <v>2.7803012641835045</v>
      </c>
      <c r="K21" s="83">
        <v>1.7592985388460602</v>
      </c>
      <c r="L21" s="83">
        <v>2.2420028392647464</v>
      </c>
      <c r="M21" s="83">
        <v>2.40154582717985</v>
      </c>
      <c r="N21" s="83">
        <v>2.5326569122630915</v>
      </c>
      <c r="O21" s="83">
        <v>2.2368027682313598</v>
      </c>
      <c r="P21" s="83">
        <v>2.4819890603689547</v>
      </c>
      <c r="Q21" s="83">
        <v>2.5419840469233348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7.396582218890007</v>
      </c>
      <c r="C23" s="204">
        <v>7.3786245592950088</v>
      </c>
      <c r="D23" s="204">
        <v>7.7530735136454183</v>
      </c>
      <c r="E23" s="204">
        <v>7.8739547142855564</v>
      </c>
      <c r="F23" s="204">
        <v>9.0279629658429705</v>
      </c>
      <c r="G23" s="204">
        <v>8.6693220854852289</v>
      </c>
      <c r="H23" s="204">
        <v>5.6568893382485976</v>
      </c>
      <c r="I23" s="204">
        <v>3.7559146570292801</v>
      </c>
      <c r="J23" s="204">
        <v>2.8937829484358928</v>
      </c>
      <c r="K23" s="204">
        <v>1.9396558578371117</v>
      </c>
      <c r="L23" s="204">
        <v>2.3335131592347369</v>
      </c>
      <c r="M23" s="204">
        <v>2.499568105840253</v>
      </c>
      <c r="N23" s="204">
        <v>3.1852925199233071</v>
      </c>
      <c r="O23" s="204">
        <v>2.7542441981959249</v>
      </c>
      <c r="P23" s="204">
        <v>2.6950530824171923</v>
      </c>
      <c r="Q23" s="204">
        <v>2.7563583912035088</v>
      </c>
    </row>
    <row r="24" spans="1:17" x14ac:dyDescent="0.25">
      <c r="A24" s="152" t="s">
        <v>299</v>
      </c>
      <c r="B24" s="151">
        <v>7.396582218890007</v>
      </c>
      <c r="C24" s="151">
        <v>7.3786245592950088</v>
      </c>
      <c r="D24" s="151">
        <v>7.7530735136454183</v>
      </c>
      <c r="E24" s="151">
        <v>7.8739547142855564</v>
      </c>
      <c r="F24" s="151">
        <v>9.0279629658429705</v>
      </c>
      <c r="G24" s="151">
        <v>8.6693220854852289</v>
      </c>
      <c r="H24" s="151">
        <v>5.6568893382485976</v>
      </c>
      <c r="I24" s="151">
        <v>3.7559146570292801</v>
      </c>
      <c r="J24" s="151">
        <v>2.8937829484358928</v>
      </c>
      <c r="K24" s="151">
        <v>1.9396558578371117</v>
      </c>
      <c r="L24" s="151">
        <v>2.3335131592347369</v>
      </c>
      <c r="M24" s="151">
        <v>2.499568105840253</v>
      </c>
      <c r="N24" s="151">
        <v>3.1852925199233071</v>
      </c>
      <c r="O24" s="151">
        <v>2.7542441981959249</v>
      </c>
      <c r="P24" s="151">
        <v>2.6950530824171923</v>
      </c>
      <c r="Q24" s="151">
        <v>2.7563583912035088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25.417894714152556</v>
      </c>
      <c r="C26" s="204">
        <v>25.023435168718851</v>
      </c>
      <c r="D26" s="204">
        <v>26.633600118031715</v>
      </c>
      <c r="E26" s="204">
        <v>26.790229631359001</v>
      </c>
      <c r="F26" s="204">
        <v>30.146210762913494</v>
      </c>
      <c r="G26" s="204">
        <v>28.983076747155916</v>
      </c>
      <c r="H26" s="204">
        <v>19.246918463464542</v>
      </c>
      <c r="I26" s="204">
        <v>14.749423081080479</v>
      </c>
      <c r="J26" s="204">
        <v>9.8457652482121176</v>
      </c>
      <c r="K26" s="204">
        <v>6.9345498639089413</v>
      </c>
      <c r="L26" s="204">
        <v>7.9395114211510887</v>
      </c>
      <c r="M26" s="204">
        <v>8.5044943696704198</v>
      </c>
      <c r="N26" s="204">
        <v>12.51937383533491</v>
      </c>
      <c r="O26" s="204">
        <v>8.0079898023208926</v>
      </c>
      <c r="P26" s="204">
        <v>8.2960258907265345</v>
      </c>
      <c r="Q26" s="204">
        <v>8.5025186207892105</v>
      </c>
    </row>
    <row r="27" spans="1:17" x14ac:dyDescent="0.25">
      <c r="A27" s="152" t="s">
        <v>297</v>
      </c>
      <c r="B27" s="264">
        <v>25.417894714152556</v>
      </c>
      <c r="C27" s="264">
        <v>25.023435168718851</v>
      </c>
      <c r="D27" s="264">
        <v>26.633600118031715</v>
      </c>
      <c r="E27" s="264">
        <v>26.790229631359001</v>
      </c>
      <c r="F27" s="264">
        <v>30.146210762913494</v>
      </c>
      <c r="G27" s="264">
        <v>28.983076747155916</v>
      </c>
      <c r="H27" s="264">
        <v>19.246918463464542</v>
      </c>
      <c r="I27" s="264">
        <v>14.749423081080479</v>
      </c>
      <c r="J27" s="264">
        <v>9.8457652482121176</v>
      </c>
      <c r="K27" s="264">
        <v>6.9345498639089413</v>
      </c>
      <c r="L27" s="264">
        <v>7.9395114211510887</v>
      </c>
      <c r="M27" s="264">
        <v>8.5044943696704198</v>
      </c>
      <c r="N27" s="264">
        <v>12.51937383533491</v>
      </c>
      <c r="O27" s="264">
        <v>8.0079898023208926</v>
      </c>
      <c r="P27" s="264">
        <v>8.2960258907265345</v>
      </c>
      <c r="Q27" s="264">
        <v>8.5025186207892105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4.2724543537541928</v>
      </c>
      <c r="J28" s="83">
        <v>0</v>
      </c>
      <c r="K28" s="83">
        <v>0.70441910860470724</v>
      </c>
      <c r="L28" s="83">
        <v>0</v>
      </c>
      <c r="M28" s="83">
        <v>0</v>
      </c>
      <c r="N28" s="83">
        <v>3.5505812323048476</v>
      </c>
      <c r="O28" s="83">
        <v>2.0722767352024727</v>
      </c>
      <c r="P28" s="83">
        <v>0.63235878336578011</v>
      </c>
      <c r="Q28" s="83">
        <v>0.62796197502963291</v>
      </c>
    </row>
    <row r="29" spans="1:17" x14ac:dyDescent="0.25">
      <c r="A29" s="154" t="s">
        <v>30</v>
      </c>
      <c r="B29" s="83">
        <v>2.2704313558471005</v>
      </c>
      <c r="C29" s="83">
        <v>2.2537142166765278</v>
      </c>
      <c r="D29" s="83">
        <v>2.2955323454415204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</v>
      </c>
      <c r="C30" s="83">
        <v>1.2076094250715423</v>
      </c>
      <c r="D30" s="83">
        <v>0</v>
      </c>
      <c r="E30" s="83">
        <v>0</v>
      </c>
      <c r="F30" s="83">
        <v>0.7991501396912114</v>
      </c>
      <c r="G30" s="83">
        <v>0.90918587832358111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23.147463358305455</v>
      </c>
      <c r="C32" s="83">
        <v>21.562111526970781</v>
      </c>
      <c r="D32" s="83">
        <v>24.338067772590193</v>
      </c>
      <c r="E32" s="83">
        <v>26.790229631359001</v>
      </c>
      <c r="F32" s="83">
        <v>29.347060623222283</v>
      </c>
      <c r="G32" s="83">
        <v>28.073890868832336</v>
      </c>
      <c r="H32" s="83">
        <v>19.246918463464542</v>
      </c>
      <c r="I32" s="83">
        <v>10.476968727326287</v>
      </c>
      <c r="J32" s="83">
        <v>9.8457652482121176</v>
      </c>
      <c r="K32" s="83">
        <v>6.2301307553042342</v>
      </c>
      <c r="L32" s="83">
        <v>7.9395114211510887</v>
      </c>
      <c r="M32" s="83">
        <v>8.5044943696704198</v>
      </c>
      <c r="N32" s="83">
        <v>8.968792603030062</v>
      </c>
      <c r="O32" s="83">
        <v>5.9357130671184199</v>
      </c>
      <c r="P32" s="83">
        <v>7.6636671073607543</v>
      </c>
      <c r="Q32" s="83">
        <v>7.8745566457595775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26.079598425576485</v>
      </c>
      <c r="C34" s="204">
        <v>12.843593330066039</v>
      </c>
      <c r="D34" s="204">
        <v>14.822449367897885</v>
      </c>
      <c r="E34" s="204">
        <v>19.450624861327221</v>
      </c>
      <c r="F34" s="204">
        <v>23.466387302437234</v>
      </c>
      <c r="G34" s="204">
        <v>26.006590105087195</v>
      </c>
      <c r="H34" s="204">
        <v>10.663385739299503</v>
      </c>
      <c r="I34" s="204">
        <v>2.7943144937618452</v>
      </c>
      <c r="J34" s="204">
        <v>8.3781157248538634</v>
      </c>
      <c r="K34" s="204">
        <v>2.2310531969655099</v>
      </c>
      <c r="L34" s="204">
        <v>5.3667261731967857</v>
      </c>
      <c r="M34" s="204">
        <v>5.3169570073467742</v>
      </c>
      <c r="N34" s="204">
        <v>0.59075698566054158</v>
      </c>
      <c r="O34" s="204">
        <v>0.15247422128204891</v>
      </c>
      <c r="P34" s="204">
        <v>2.1657385058247285</v>
      </c>
      <c r="Q34" s="204">
        <v>2.191390469272386</v>
      </c>
    </row>
    <row r="35" spans="1:17" x14ac:dyDescent="0.25">
      <c r="A35" s="88" t="s">
        <v>33</v>
      </c>
      <c r="B35" s="87">
        <v>9.1220352804587801</v>
      </c>
      <c r="C35" s="87">
        <v>3.1420954288799998</v>
      </c>
      <c r="D35" s="87">
        <v>3.1133794237200001</v>
      </c>
      <c r="E35" s="87">
        <v>3.1360475962800001</v>
      </c>
      <c r="F35" s="87">
        <v>1.2947000738400012</v>
      </c>
      <c r="G35" s="87">
        <v>6.1247738039233894</v>
      </c>
      <c r="H35" s="87">
        <v>6.3790298326800015</v>
      </c>
      <c r="I35" s="87">
        <v>2.7943144937618452</v>
      </c>
      <c r="J35" s="87">
        <v>8.2901297361959951</v>
      </c>
      <c r="K35" s="87">
        <v>2.2310531969655099</v>
      </c>
      <c r="L35" s="87">
        <v>3.0304710787799523</v>
      </c>
      <c r="M35" s="87">
        <v>2.9960140967670612</v>
      </c>
      <c r="N35" s="87">
        <v>0.59075698566054158</v>
      </c>
      <c r="O35" s="87">
        <v>0.15247422128204891</v>
      </c>
      <c r="P35" s="87">
        <v>2.1657385058247285</v>
      </c>
      <c r="Q35" s="87">
        <v>2.191390469272386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0.72025006111960044</v>
      </c>
      <c r="D38" s="87">
        <v>0</v>
      </c>
      <c r="E38" s="87">
        <v>0</v>
      </c>
      <c r="F38" s="87">
        <v>1.0626018834978357</v>
      </c>
      <c r="G38" s="87">
        <v>1.041668896582866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3.0962593493074673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3.0368631835079749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13.861303795810235</v>
      </c>
      <c r="C41" s="87">
        <v>8.9812478400664375</v>
      </c>
      <c r="D41" s="87">
        <v>11.709069944177886</v>
      </c>
      <c r="E41" s="87">
        <v>16.31457726504722</v>
      </c>
      <c r="F41" s="87">
        <v>21.109085345099398</v>
      </c>
      <c r="G41" s="87">
        <v>18.840147404580939</v>
      </c>
      <c r="H41" s="87">
        <v>1.2474927231115269</v>
      </c>
      <c r="I41" s="87">
        <v>0</v>
      </c>
      <c r="J41" s="87">
        <v>8.7985988657867706E-2</v>
      </c>
      <c r="K41" s="87">
        <v>0</v>
      </c>
      <c r="L41" s="87">
        <v>2.3362550944168334</v>
      </c>
      <c r="M41" s="87">
        <v>2.320942910579713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0.99999999999999989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1.0000000000000002</v>
      </c>
      <c r="M50" s="77">
        <f t="shared" si="0"/>
        <v>1</v>
      </c>
      <c r="N50" s="77">
        <f t="shared" si="0"/>
        <v>1</v>
      </c>
      <c r="O50" s="77">
        <f t="shared" si="0"/>
        <v>0.99999999999999989</v>
      </c>
      <c r="P50" s="77">
        <f t="shared" si="0"/>
        <v>0.99999999999999989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1.4020922210801957E-2</v>
      </c>
      <c r="C55" s="201">
        <f t="shared" si="5"/>
        <v>3.2487740406777543E-2</v>
      </c>
      <c r="D55" s="201">
        <f t="shared" si="5"/>
        <v>1.7063939052608324E-2</v>
      </c>
      <c r="E55" s="201">
        <f t="shared" si="5"/>
        <v>1.59571776839398E-2</v>
      </c>
      <c r="F55" s="201">
        <f t="shared" si="5"/>
        <v>2.9330808753822445E-2</v>
      </c>
      <c r="G55" s="201">
        <f t="shared" si="5"/>
        <v>2.7939186337191949E-2</v>
      </c>
      <c r="H55" s="201">
        <f t="shared" si="5"/>
        <v>1.7223375843653344E-2</v>
      </c>
      <c r="I55" s="201">
        <f t="shared" si="5"/>
        <v>1.8391173080989039E-2</v>
      </c>
      <c r="J55" s="201">
        <f t="shared" si="5"/>
        <v>1.5148484640745906E-2</v>
      </c>
      <c r="K55" s="201">
        <f t="shared" si="5"/>
        <v>1.8511624072987079E-2</v>
      </c>
      <c r="L55" s="201">
        <f t="shared" si="5"/>
        <v>1.630622666348296E-2</v>
      </c>
      <c r="M55" s="201">
        <f t="shared" si="5"/>
        <v>1.6675916074889732E-2</v>
      </c>
      <c r="N55" s="201">
        <f t="shared" si="5"/>
        <v>1.9995509064144077E-2</v>
      </c>
      <c r="O55" s="201">
        <f t="shared" si="5"/>
        <v>2.4496167954663528E-2</v>
      </c>
      <c r="P55" s="201">
        <f t="shared" si="5"/>
        <v>2.1150595577889335E-2</v>
      </c>
      <c r="Q55" s="201">
        <f t="shared" si="5"/>
        <v>2.1162153527175098E-2</v>
      </c>
    </row>
    <row r="56" spans="1:17" x14ac:dyDescent="0.25">
      <c r="A56" s="127" t="s">
        <v>295</v>
      </c>
      <c r="B56" s="200">
        <f t="shared" ref="B56:Q56" si="6">IF(B$15=0,0,B$15/B$5)</f>
        <v>0.10711099242865331</v>
      </c>
      <c r="C56" s="200">
        <f t="shared" si="6"/>
        <v>0.13356621807832406</v>
      </c>
      <c r="D56" s="200">
        <f t="shared" si="6"/>
        <v>0.13031194901693563</v>
      </c>
      <c r="E56" s="200">
        <f t="shared" si="6"/>
        <v>0.12069480588136718</v>
      </c>
      <c r="F56" s="200">
        <f t="shared" si="6"/>
        <v>0.11873331894616293</v>
      </c>
      <c r="G56" s="200">
        <f t="shared" si="6"/>
        <v>0.11323448521343693</v>
      </c>
      <c r="H56" s="200">
        <f t="shared" si="6"/>
        <v>0.13027190930911059</v>
      </c>
      <c r="I56" s="200">
        <f t="shared" si="6"/>
        <v>0.16055274144237228</v>
      </c>
      <c r="J56" s="200">
        <f t="shared" si="6"/>
        <v>0.11457811959766837</v>
      </c>
      <c r="K56" s="200">
        <f t="shared" si="6"/>
        <v>0.14712520851667657</v>
      </c>
      <c r="L56" s="200">
        <f t="shared" si="6"/>
        <v>0.12333489673348892</v>
      </c>
      <c r="M56" s="200">
        <f t="shared" si="6"/>
        <v>0.12613110497468966</v>
      </c>
      <c r="N56" s="200">
        <f t="shared" si="6"/>
        <v>0.17470877861239903</v>
      </c>
      <c r="O56" s="200">
        <f t="shared" si="6"/>
        <v>0.21129080974152425</v>
      </c>
      <c r="P56" s="200">
        <f t="shared" si="6"/>
        <v>0.16599507514368866</v>
      </c>
      <c r="Q56" s="200">
        <f t="shared" si="6"/>
        <v>0.16589185828094824</v>
      </c>
    </row>
    <row r="57" spans="1:17" x14ac:dyDescent="0.25">
      <c r="A57" s="142" t="s">
        <v>301</v>
      </c>
      <c r="B57" s="199">
        <f t="shared" ref="B57:Q57" si="7">IF(B$16=0,0,B$16/B$5)</f>
        <v>0.10711099242865331</v>
      </c>
      <c r="C57" s="199">
        <f t="shared" si="7"/>
        <v>0.13356621807832406</v>
      </c>
      <c r="D57" s="199">
        <f t="shared" si="7"/>
        <v>0.13031194901693563</v>
      </c>
      <c r="E57" s="199">
        <f t="shared" si="7"/>
        <v>0.12069480588136718</v>
      </c>
      <c r="F57" s="199">
        <f t="shared" si="7"/>
        <v>0.11873331894616293</v>
      </c>
      <c r="G57" s="199">
        <f t="shared" si="7"/>
        <v>0.11323448521343693</v>
      </c>
      <c r="H57" s="199">
        <f t="shared" si="7"/>
        <v>0.13027190930911059</v>
      </c>
      <c r="I57" s="199">
        <f t="shared" si="7"/>
        <v>0.16055274144237228</v>
      </c>
      <c r="J57" s="199">
        <f t="shared" si="7"/>
        <v>0.11457811959766837</v>
      </c>
      <c r="K57" s="199">
        <f t="shared" si="7"/>
        <v>0.14712520851667657</v>
      </c>
      <c r="L57" s="199">
        <f t="shared" si="7"/>
        <v>0.12333489673348892</v>
      </c>
      <c r="M57" s="199">
        <f t="shared" si="7"/>
        <v>0.12613110497468966</v>
      </c>
      <c r="N57" s="199">
        <f t="shared" si="7"/>
        <v>0.17470877861239903</v>
      </c>
      <c r="O57" s="199">
        <f t="shared" si="7"/>
        <v>0.21129080974152425</v>
      </c>
      <c r="P57" s="199">
        <f t="shared" si="7"/>
        <v>0.16599507514368866</v>
      </c>
      <c r="Q57" s="199">
        <f t="shared" si="7"/>
        <v>0.16589185828094824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0.1103781664512771</v>
      </c>
      <c r="C59" s="200">
        <f t="shared" si="9"/>
        <v>0.13599924693649268</v>
      </c>
      <c r="D59" s="200">
        <f t="shared" si="9"/>
        <v>0.13433398151315465</v>
      </c>
      <c r="E59" s="200">
        <f t="shared" si="9"/>
        <v>0.12562112448876994</v>
      </c>
      <c r="F59" s="200">
        <f t="shared" si="9"/>
        <v>0.12278379021170607</v>
      </c>
      <c r="G59" s="200">
        <f t="shared" si="9"/>
        <v>0.11695822037176096</v>
      </c>
      <c r="H59" s="200">
        <f t="shared" si="9"/>
        <v>0.13558913009723755</v>
      </c>
      <c r="I59" s="200">
        <f t="shared" si="9"/>
        <v>0.1447824852778743</v>
      </c>
      <c r="J59" s="200">
        <f t="shared" si="9"/>
        <v>0.11925477754043035</v>
      </c>
      <c r="K59" s="200">
        <f t="shared" si="9"/>
        <v>0.14573072245115656</v>
      </c>
      <c r="L59" s="200">
        <f t="shared" si="9"/>
        <v>0.1283689741511824</v>
      </c>
      <c r="M59" s="200">
        <f t="shared" si="9"/>
        <v>0.13127931334100357</v>
      </c>
      <c r="N59" s="200">
        <f t="shared" si="9"/>
        <v>0.15741244367362317</v>
      </c>
      <c r="O59" s="200">
        <f t="shared" si="9"/>
        <v>0.19284338528283151</v>
      </c>
      <c r="P59" s="200">
        <f t="shared" si="9"/>
        <v>0.16650573508219926</v>
      </c>
      <c r="Q59" s="200">
        <f t="shared" si="9"/>
        <v>0.16659672376546267</v>
      </c>
    </row>
    <row r="60" spans="1:17" x14ac:dyDescent="0.25">
      <c r="A60" s="142" t="s">
        <v>299</v>
      </c>
      <c r="B60" s="199">
        <f t="shared" ref="B60:Q60" si="10">IF(B$24=0,0,B$24/B$5)</f>
        <v>0.1103781664512771</v>
      </c>
      <c r="C60" s="199">
        <f t="shared" si="10"/>
        <v>0.13599924693649268</v>
      </c>
      <c r="D60" s="199">
        <f t="shared" si="10"/>
        <v>0.13433398151315465</v>
      </c>
      <c r="E60" s="199">
        <f t="shared" si="10"/>
        <v>0.12562112448876994</v>
      </c>
      <c r="F60" s="199">
        <f t="shared" si="10"/>
        <v>0.12278379021170607</v>
      </c>
      <c r="G60" s="199">
        <f t="shared" si="10"/>
        <v>0.11695822037176096</v>
      </c>
      <c r="H60" s="199">
        <f t="shared" si="10"/>
        <v>0.13558913009723755</v>
      </c>
      <c r="I60" s="199">
        <f t="shared" si="10"/>
        <v>0.1447824852778743</v>
      </c>
      <c r="J60" s="199">
        <f t="shared" si="10"/>
        <v>0.11925477754043035</v>
      </c>
      <c r="K60" s="199">
        <f t="shared" si="10"/>
        <v>0.14573072245115656</v>
      </c>
      <c r="L60" s="199">
        <f t="shared" si="10"/>
        <v>0.1283689741511824</v>
      </c>
      <c r="M60" s="199">
        <f t="shared" si="10"/>
        <v>0.13127931334100357</v>
      </c>
      <c r="N60" s="199">
        <f t="shared" si="10"/>
        <v>0.15741244367362317</v>
      </c>
      <c r="O60" s="199">
        <f t="shared" si="10"/>
        <v>0.19284338528283151</v>
      </c>
      <c r="P60" s="199">
        <f t="shared" si="10"/>
        <v>0.16650573508219926</v>
      </c>
      <c r="Q60" s="199">
        <f t="shared" si="10"/>
        <v>0.16659672376546267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0.37930770328417929</v>
      </c>
      <c r="C62" s="200">
        <f t="shared" si="12"/>
        <v>0.46121988066500386</v>
      </c>
      <c r="D62" s="200">
        <f t="shared" si="12"/>
        <v>0.46146828604004569</v>
      </c>
      <c r="E62" s="200">
        <f t="shared" si="12"/>
        <v>0.4274114969823069</v>
      </c>
      <c r="F62" s="200">
        <f t="shared" si="12"/>
        <v>0.41000013314142214</v>
      </c>
      <c r="G62" s="200">
        <f t="shared" si="12"/>
        <v>0.39101201268331837</v>
      </c>
      <c r="H62" s="200">
        <f t="shared" si="12"/>
        <v>0.46132649508777301</v>
      </c>
      <c r="I62" s="200">
        <f t="shared" si="12"/>
        <v>0.5685587466949269</v>
      </c>
      <c r="J62" s="200">
        <f t="shared" si="12"/>
        <v>0.40575073020783187</v>
      </c>
      <c r="K62" s="200">
        <f t="shared" si="12"/>
        <v>0.52100838272821359</v>
      </c>
      <c r="L62" s="200">
        <f t="shared" si="12"/>
        <v>0.43676074092892553</v>
      </c>
      <c r="M62" s="200">
        <f t="shared" si="12"/>
        <v>0.44666283689335756</v>
      </c>
      <c r="N62" s="200">
        <f t="shared" si="12"/>
        <v>0.61868893244728973</v>
      </c>
      <c r="O62" s="200">
        <f t="shared" si="12"/>
        <v>0.56069387885122446</v>
      </c>
      <c r="P62" s="200">
        <f t="shared" si="12"/>
        <v>0.51254496551788087</v>
      </c>
      <c r="Q62" s="200">
        <f t="shared" si="12"/>
        <v>0.51389969842050909</v>
      </c>
    </row>
    <row r="63" spans="1:17" x14ac:dyDescent="0.25">
      <c r="A63" s="142" t="s">
        <v>297</v>
      </c>
      <c r="B63" s="199">
        <f t="shared" ref="B63:Q63" si="13">IF(B$27=0,0,B$27/B$5)</f>
        <v>0.37930770328417929</v>
      </c>
      <c r="C63" s="199">
        <f t="shared" si="13"/>
        <v>0.46121988066500386</v>
      </c>
      <c r="D63" s="199">
        <f t="shared" si="13"/>
        <v>0.46146828604004569</v>
      </c>
      <c r="E63" s="199">
        <f t="shared" si="13"/>
        <v>0.4274114969823069</v>
      </c>
      <c r="F63" s="199">
        <f t="shared" si="13"/>
        <v>0.41000013314142214</v>
      </c>
      <c r="G63" s="199">
        <f t="shared" si="13"/>
        <v>0.39101201268331837</v>
      </c>
      <c r="H63" s="199">
        <f t="shared" si="13"/>
        <v>0.46132649508777301</v>
      </c>
      <c r="I63" s="199">
        <f t="shared" si="13"/>
        <v>0.5685587466949269</v>
      </c>
      <c r="J63" s="199">
        <f t="shared" si="13"/>
        <v>0.40575073020783187</v>
      </c>
      <c r="K63" s="199">
        <f t="shared" si="13"/>
        <v>0.52100838272821359</v>
      </c>
      <c r="L63" s="199">
        <f t="shared" si="13"/>
        <v>0.43676074092892553</v>
      </c>
      <c r="M63" s="199">
        <f t="shared" si="13"/>
        <v>0.44666283689335756</v>
      </c>
      <c r="N63" s="199">
        <f t="shared" si="13"/>
        <v>0.61868893244728973</v>
      </c>
      <c r="O63" s="199">
        <f t="shared" si="13"/>
        <v>0.56069387885122446</v>
      </c>
      <c r="P63" s="199">
        <f t="shared" si="13"/>
        <v>0.51254496551788087</v>
      </c>
      <c r="Q63" s="199">
        <f t="shared" si="13"/>
        <v>0.51389969842050909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0.38918221562508837</v>
      </c>
      <c r="C65" s="200">
        <f t="shared" si="15"/>
        <v>0.23672691391340178</v>
      </c>
      <c r="D65" s="200">
        <f t="shared" si="15"/>
        <v>0.25682184437725553</v>
      </c>
      <c r="E65" s="200">
        <f t="shared" si="15"/>
        <v>0.31031539496361621</v>
      </c>
      <c r="F65" s="200">
        <f t="shared" si="15"/>
        <v>0.31915194894688637</v>
      </c>
      <c r="G65" s="200">
        <f t="shared" si="15"/>
        <v>0.3508560953942918</v>
      </c>
      <c r="H65" s="200">
        <f t="shared" si="15"/>
        <v>0.25558908966222543</v>
      </c>
      <c r="I65" s="200">
        <f t="shared" si="15"/>
        <v>0.10771485350383754</v>
      </c>
      <c r="J65" s="200">
        <f t="shared" si="15"/>
        <v>0.34526788801332348</v>
      </c>
      <c r="K65" s="200">
        <f t="shared" si="15"/>
        <v>0.16762406223096626</v>
      </c>
      <c r="L65" s="200">
        <f t="shared" si="15"/>
        <v>0.29522916152292034</v>
      </c>
      <c r="M65" s="200">
        <f t="shared" si="15"/>
        <v>0.2792508287160595</v>
      </c>
      <c r="N65" s="200">
        <f t="shared" si="15"/>
        <v>2.9194336202543941E-2</v>
      </c>
      <c r="O65" s="200">
        <f t="shared" si="15"/>
        <v>1.0675758169756237E-2</v>
      </c>
      <c r="P65" s="200">
        <f t="shared" si="15"/>
        <v>0.13380362867834172</v>
      </c>
      <c r="Q65" s="200">
        <f t="shared" si="15"/>
        <v>0.13244956600590502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1.0161870984098316</v>
      </c>
      <c r="C71" s="230">
        <f>IF(C$5=0,0,C$5/MAE_fec!C$5)</f>
        <v>0.8247462483839938</v>
      </c>
      <c r="D71" s="230">
        <f>IF(D$5=0,0,D$5/MAE_fec!D$5)</f>
        <v>0.83497017977492871</v>
      </c>
      <c r="E71" s="230">
        <f>IF(E$5=0,0,E$5/MAE_fec!E$5)</f>
        <v>0.89288222144475249</v>
      </c>
      <c r="F71" s="230">
        <f>IF(F$5=0,0,F$5/MAE_fec!F$5)</f>
        <v>0.91351528162246798</v>
      </c>
      <c r="G71" s="230">
        <f>IF(G$5=0,0,G$5/MAE_fec!G$5)</f>
        <v>0.95901654742518982</v>
      </c>
      <c r="H71" s="230">
        <f>IF(H$5=0,0,H$5/MAE_fec!H$5)</f>
        <v>0.82724086077904491</v>
      </c>
      <c r="I71" s="230">
        <f>IF(I$5=0,0,I$5/MAE_fec!I$5)</f>
        <v>0.77471296668687428</v>
      </c>
      <c r="J71" s="230">
        <f>IF(J$5=0,0,J$5/MAE_fec!J$5)</f>
        <v>0.94054821959559665</v>
      </c>
      <c r="K71" s="230">
        <f>IF(K$5=0,0,K$5/MAE_fec!K$5)</f>
        <v>0.76967208291658717</v>
      </c>
      <c r="L71" s="230">
        <f>IF(L$5=0,0,L$5/MAE_fec!L$5)</f>
        <v>0.87376930006328613</v>
      </c>
      <c r="M71" s="230">
        <f>IF(M$5=0,0,M$5/MAE_fec!M$5)</f>
        <v>0.85439865458899622</v>
      </c>
      <c r="N71" s="230">
        <f>IF(N$5=0,0,N$5/MAE_fec!N$5)</f>
        <v>0.71255401463992118</v>
      </c>
      <c r="O71" s="230">
        <f>IF(O$5=0,0,O$5/MAE_fec!O$5)</f>
        <v>0.58163710686480341</v>
      </c>
      <c r="P71" s="230">
        <f>IF(P$5=0,0,P$5/MAE_fec!P$5)</f>
        <v>0.67363967156175142</v>
      </c>
      <c r="Q71" s="230">
        <f>IF(Q$5=0,0,Q$5/MAE_fec!Q$5)</f>
        <v>0.67327175564285446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0.70463844000000009</v>
      </c>
      <c r="C76" s="273">
        <f>IF(C$10=0,0,C$10/MAE_fec!C$10)</f>
        <v>1.3251222000000002</v>
      </c>
      <c r="D76" s="273">
        <f>IF(D$10=0,0,D$10/MAE_fec!D$10)</f>
        <v>0.70463844000000009</v>
      </c>
      <c r="E76" s="273">
        <f>IF(E$10=0,0,E$10/MAE_fec!E$10)</f>
        <v>0.70463843999999998</v>
      </c>
      <c r="F76" s="273">
        <f>IF(F$10=0,0,F$10/MAE_fec!F$10)</f>
        <v>1.3251222</v>
      </c>
      <c r="G76" s="273">
        <f>IF(G$10=0,0,G$10/MAE_fec!G$10)</f>
        <v>1.3251222000000002</v>
      </c>
      <c r="H76" s="273">
        <f>IF(H$10=0,0,H$10/MAE_fec!H$10)</f>
        <v>0.70463844000000009</v>
      </c>
      <c r="I76" s="273">
        <f>IF(I$10=0,0,I$10/MAE_fec!I$10)</f>
        <v>0.70463843999999998</v>
      </c>
      <c r="J76" s="273">
        <f>IF(J$10=0,0,J$10/MAE_fec!J$10)</f>
        <v>0.70463844000000009</v>
      </c>
      <c r="K76" s="273">
        <f>IF(K$10=0,0,K$10/MAE_fec!K$10)</f>
        <v>0.70463844000000009</v>
      </c>
      <c r="L76" s="273">
        <f>IF(L$10=0,0,L$10/MAE_fec!L$10)</f>
        <v>0.70463843999999998</v>
      </c>
      <c r="M76" s="273">
        <f>IF(M$10=0,0,M$10/MAE_fec!M$10)</f>
        <v>0.70463844000000009</v>
      </c>
      <c r="N76" s="273">
        <f>IF(N$10=0,0,N$10/MAE_fec!N$10)</f>
        <v>0.70463843999999998</v>
      </c>
      <c r="O76" s="273">
        <f>IF(O$10=0,0,O$10/MAE_fec!O$10)</f>
        <v>0.70463843999999998</v>
      </c>
      <c r="P76" s="273">
        <f>IF(P$10=0,0,P$10/MAE_fec!P$10)</f>
        <v>0.70463844000000009</v>
      </c>
      <c r="Q76" s="273">
        <f>IF(Q$10=0,0,Q$10/MAE_fec!Q$10)</f>
        <v>0.7046384400000002</v>
      </c>
    </row>
    <row r="77" spans="1:17" x14ac:dyDescent="0.25">
      <c r="A77" s="127" t="s">
        <v>295</v>
      </c>
      <c r="B77" s="296">
        <f>IF(B$15=0,0,B$15/MAE_fec!B$15)</f>
        <v>0.83030582538686371</v>
      </c>
      <c r="C77" s="296">
        <f>IF(C$15=0,0,C$15/MAE_fec!C$15)</f>
        <v>0.84032511328385018</v>
      </c>
      <c r="D77" s="296">
        <f>IF(D$15=0,0,D$15/MAE_fec!D$15)</f>
        <v>0.83001429208855981</v>
      </c>
      <c r="E77" s="296">
        <f>IF(E$15=0,0,E$15/MAE_fec!E$15)</f>
        <v>0.8220781800000001</v>
      </c>
      <c r="F77" s="296">
        <f>IF(F$15=0,0,F$15/MAE_fec!F$15)</f>
        <v>0.82740623544027914</v>
      </c>
      <c r="G77" s="296">
        <f>IF(G$15=0,0,G$15/MAE_fec!G$15)</f>
        <v>0.82839062587813828</v>
      </c>
      <c r="H77" s="296">
        <f>IF(H$15=0,0,H$15/MAE_fec!H$15)</f>
        <v>0.82207818000000021</v>
      </c>
      <c r="I77" s="296">
        <f>IF(I$15=0,0,I$15/MAE_fec!I$15)</f>
        <v>0.94883110928158454</v>
      </c>
      <c r="J77" s="296">
        <f>IF(J$15=0,0,J$15/MAE_fec!J$15)</f>
        <v>0.82207818000000021</v>
      </c>
      <c r="K77" s="296">
        <f>IF(K$15=0,0,K$15/MAE_fec!K$15)</f>
        <v>0.86381987191989096</v>
      </c>
      <c r="L77" s="296">
        <f>IF(L$15=0,0,L$15/MAE_fec!L$15)</f>
        <v>0.82207817999999999</v>
      </c>
      <c r="M77" s="296">
        <f>IF(M$15=0,0,M$15/MAE_fec!M$15)</f>
        <v>0.8220781800000001</v>
      </c>
      <c r="N77" s="296">
        <f>IF(N$15=0,0,N$15/MAE_fec!N$15)</f>
        <v>0.94964849384865102</v>
      </c>
      <c r="O77" s="296">
        <f>IF(O$15=0,0,O$15/MAE_fec!O$15)</f>
        <v>0.93748230234016183</v>
      </c>
      <c r="P77" s="296">
        <f>IF(P$15=0,0,P$15/MAE_fec!P$15)</f>
        <v>0.85300823446377461</v>
      </c>
      <c r="Q77" s="296">
        <f>IF(Q$15=0,0,Q$15/MAE_fec!Q$15)</f>
        <v>0.85201223776336754</v>
      </c>
    </row>
    <row r="78" spans="1:17" x14ac:dyDescent="0.25">
      <c r="A78" s="127" t="s">
        <v>294</v>
      </c>
      <c r="B78" s="296">
        <f>IF(B$23=0,0,B$23/MAE_fec!B$23)</f>
        <v>1.7615961</v>
      </c>
      <c r="C78" s="296">
        <f>IF(C$23=0,0,C$23/MAE_fec!C$23)</f>
        <v>1.7615961000000002</v>
      </c>
      <c r="D78" s="296">
        <f>IF(D$23=0,0,D$23/MAE_fec!D$23)</f>
        <v>1.7615961000000004</v>
      </c>
      <c r="E78" s="296">
        <f>IF(E$23=0,0,E$23/MAE_fec!E$23)</f>
        <v>1.7615961000000004</v>
      </c>
      <c r="F78" s="296">
        <f>IF(F$23=0,0,F$23/MAE_fec!F$23)</f>
        <v>1.7615961000000002</v>
      </c>
      <c r="G78" s="296">
        <f>IF(G$23=0,0,G$23/MAE_fec!G$23)</f>
        <v>1.7615961000000002</v>
      </c>
      <c r="H78" s="296">
        <f>IF(H$23=0,0,H$23/MAE_fec!H$23)</f>
        <v>1.7615961</v>
      </c>
      <c r="I78" s="296">
        <f>IF(I$23=0,0,I$23/MAE_fec!I$23)</f>
        <v>1.7615961000000002</v>
      </c>
      <c r="J78" s="296">
        <f>IF(J$23=0,0,J$23/MAE_fec!J$23)</f>
        <v>1.7615961000000004</v>
      </c>
      <c r="K78" s="296">
        <f>IF(K$23=0,0,K$23/MAE_fec!K$23)</f>
        <v>1.7615961000000004</v>
      </c>
      <c r="L78" s="296">
        <f>IF(L$23=0,0,L$23/MAE_fec!L$23)</f>
        <v>1.7615961000000004</v>
      </c>
      <c r="M78" s="296">
        <f>IF(M$23=0,0,M$23/MAE_fec!M$23)</f>
        <v>1.7615961000000002</v>
      </c>
      <c r="N78" s="296">
        <f>IF(N$23=0,0,N$23/MAE_fec!N$23)</f>
        <v>1.7615961</v>
      </c>
      <c r="O78" s="296">
        <f>IF(O$23=0,0,O$23/MAE_fec!O$23)</f>
        <v>1.7615961000000002</v>
      </c>
      <c r="P78" s="296">
        <f>IF(P$23=0,0,P$23/MAE_fec!P$23)</f>
        <v>1.7615961000000004</v>
      </c>
      <c r="Q78" s="296">
        <f>IF(Q$23=0,0,Q$23/MAE_fec!Q$23)</f>
        <v>1.7615961000000002</v>
      </c>
    </row>
    <row r="79" spans="1:17" x14ac:dyDescent="0.25">
      <c r="A79" s="127" t="s">
        <v>293</v>
      </c>
      <c r="B79" s="296">
        <f>IF(B$26=0,0,B$26/MAE_fec!B$26)</f>
        <v>2.0582292438614469</v>
      </c>
      <c r="C79" s="296">
        <f>IF(C$26=0,0,C$26/MAE_fec!C$26)</f>
        <v>2.0312191048856012</v>
      </c>
      <c r="D79" s="296">
        <f>IF(D$26=0,0,D$26/MAE_fec!D$26)</f>
        <v>2.0575065675393245</v>
      </c>
      <c r="E79" s="296">
        <f>IF(E$26=0,0,E$26/MAE_fec!E$26)</f>
        <v>2.0378338909377534</v>
      </c>
      <c r="F79" s="296">
        <f>IF(F$26=0,0,F$26/MAE_fec!F$26)</f>
        <v>1.9999918202612013</v>
      </c>
      <c r="G79" s="296">
        <f>IF(G$26=0,0,G$26/MAE_fec!G$26)</f>
        <v>2.0023712715383768</v>
      </c>
      <c r="H79" s="296">
        <f>IF(H$26=0,0,H$26/MAE_fec!H$26)</f>
        <v>2.0378338909377525</v>
      </c>
      <c r="I79" s="296">
        <f>IF(I$26=0,0,I$26/MAE_fec!I$26)</f>
        <v>2.3520393051547437</v>
      </c>
      <c r="J79" s="296">
        <f>IF(J$26=0,0,J$26/MAE_fec!J$26)</f>
        <v>2.0378338909377542</v>
      </c>
      <c r="K79" s="296">
        <f>IF(K$26=0,0,K$26/MAE_fec!K$26)</f>
        <v>2.1413065733770766</v>
      </c>
      <c r="L79" s="296">
        <f>IF(L$26=0,0,L$26/MAE_fec!L$26)</f>
        <v>2.0378338909377538</v>
      </c>
      <c r="M79" s="296">
        <f>IF(M$26=0,0,M$26/MAE_fec!M$26)</f>
        <v>2.0378338909377511</v>
      </c>
      <c r="N79" s="296">
        <f>IF(N$26=0,0,N$26/MAE_fec!N$26)</f>
        <v>2.3540655041382728</v>
      </c>
      <c r="O79" s="296">
        <f>IF(O$26=0,0,O$26/MAE_fec!O$26)</f>
        <v>1.7414312168501549</v>
      </c>
      <c r="P79" s="296">
        <f>IF(P$26=0,0,P$26/MAE_fec!P$26)</f>
        <v>1.8436905614150019</v>
      </c>
      <c r="Q79" s="296">
        <f>IF(Q$26=0,0,Q$26/MAE_fec!Q$26)</f>
        <v>1.8475540970006936</v>
      </c>
    </row>
    <row r="80" spans="1:17" x14ac:dyDescent="0.25">
      <c r="A80" s="127" t="s">
        <v>292</v>
      </c>
      <c r="B80" s="296">
        <f>IF(B$34=0,0,B$34/MAE_fec!B$34)</f>
        <v>1.3676568891911534</v>
      </c>
      <c r="C80" s="296">
        <f>IF(C$34=0,0,C$34/MAE_fec!C$34)</f>
        <v>0.74011773688338722</v>
      </c>
      <c r="D80" s="296">
        <f>IF(D$34=0,0,D$34/MAE_fec!D$34)</f>
        <v>0.75307261668421632</v>
      </c>
      <c r="E80" s="296">
        <f>IF(E$34=0,0,E$34/MAE_fec!E$34)</f>
        <v>0.97117618353171453</v>
      </c>
      <c r="F80" s="296">
        <f>IF(F$34=0,0,F$34/MAE_fec!F$34)</f>
        <v>0.95802107731549335</v>
      </c>
      <c r="G80" s="296">
        <f>IF(G$34=0,0,G$34/MAE_fec!G$34)</f>
        <v>1.0108460802512438</v>
      </c>
      <c r="H80" s="296">
        <f>IF(H$34=0,0,H$34/MAE_fec!H$34)</f>
        <v>0.71399825824440244</v>
      </c>
      <c r="I80" s="296">
        <f>IF(I$34=0,0,I$34/MAE_fec!I$34)</f>
        <v>0.41909678523660671</v>
      </c>
      <c r="J80" s="296">
        <f>IF(J$34=0,0,J$34/MAE_fec!J$34)</f>
        <v>1.4601184113287493</v>
      </c>
      <c r="K80" s="296">
        <f>IF(K$34=0,0,K$34/MAE_fec!K$34)</f>
        <v>0.76544688832421648</v>
      </c>
      <c r="L80" s="296">
        <f>IF(L$34=0,0,L$34/MAE_fec!L$34)</f>
        <v>1.2145101745544857</v>
      </c>
      <c r="M80" s="296">
        <f>IF(M$34=0,0,M$34/MAE_fec!M$34)</f>
        <v>1.3710042931076403</v>
      </c>
      <c r="N80" s="296">
        <f>IF(N$34=0,0,N$34/MAE_fec!N$34)</f>
        <v>0.14760421883943331</v>
      </c>
      <c r="O80" s="296">
        <f>IF(O$34=0,0,O$34/MAE_fec!O$34)</f>
        <v>5.1724019212837091E-2</v>
      </c>
      <c r="P80" s="296">
        <f>IF(P$34=0,0,P$34/MAE_fec!P$34)</f>
        <v>0.93249561885611287</v>
      </c>
      <c r="Q80" s="296">
        <f>IF(Q$34=0,0,Q$34/MAE_fec!Q$34)</f>
        <v>0.96093329862767085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622.0962163606406</v>
      </c>
      <c r="C3" s="46">
        <v>673.88358751117141</v>
      </c>
      <c r="D3" s="46">
        <v>632.00277681360637</v>
      </c>
      <c r="E3" s="46">
        <v>621.03015005686075</v>
      </c>
      <c r="F3" s="46">
        <v>626.47991331219646</v>
      </c>
      <c r="G3" s="46">
        <v>566.13213919395594</v>
      </c>
      <c r="H3" s="46">
        <v>516.45730267100669</v>
      </c>
      <c r="I3" s="46">
        <v>482.41271637309194</v>
      </c>
      <c r="J3" s="46">
        <v>393.25396825396825</v>
      </c>
      <c r="K3" s="46">
        <v>316.31163687954842</v>
      </c>
      <c r="L3" s="46">
        <v>369.9</v>
      </c>
      <c r="M3" s="46">
        <v>423.40298280756048</v>
      </c>
      <c r="N3" s="46">
        <v>431.91416925072923</v>
      </c>
      <c r="O3" s="46">
        <v>443.8280166435506</v>
      </c>
      <c r="P3" s="46">
        <v>469.70569187594452</v>
      </c>
      <c r="Q3" s="46">
        <v>457.54105445116681</v>
      </c>
    </row>
    <row r="5" spans="1:17" x14ac:dyDescent="0.25">
      <c r="A5" s="31" t="s">
        <v>257</v>
      </c>
      <c r="B5" s="46">
        <v>847.72128372294492</v>
      </c>
      <c r="C5" s="46">
        <v>863.80674494426103</v>
      </c>
      <c r="D5" s="46">
        <v>914.42262464266582</v>
      </c>
      <c r="E5" s="46">
        <v>951.63101081382138</v>
      </c>
      <c r="F5" s="46">
        <v>872.3968153797457</v>
      </c>
      <c r="G5" s="46">
        <v>798.88244611572043</v>
      </c>
      <c r="H5" s="46">
        <v>800.73897389126216</v>
      </c>
      <c r="I5" s="46">
        <v>665.55117191276975</v>
      </c>
      <c r="J5" s="46">
        <v>413.8692652973113</v>
      </c>
      <c r="K5" s="46">
        <v>449.17107710786507</v>
      </c>
      <c r="L5" s="46">
        <v>431.37942705448177</v>
      </c>
      <c r="M5" s="46">
        <v>396.34886150266209</v>
      </c>
      <c r="N5" s="46">
        <v>401.53502134843887</v>
      </c>
      <c r="O5" s="46">
        <v>420.33762106347666</v>
      </c>
      <c r="P5" s="46">
        <v>393.78826671233458</v>
      </c>
      <c r="Q5" s="46">
        <v>461.29874727388705</v>
      </c>
    </row>
    <row r="6" spans="1:17" x14ac:dyDescent="0.25">
      <c r="A6" s="294" t="s">
        <v>256</v>
      </c>
      <c r="B6" s="293">
        <v>1059.6516046536813</v>
      </c>
      <c r="C6" s="293">
        <v>958.05457339001816</v>
      </c>
      <c r="D6" s="293">
        <v>1046.7803461531464</v>
      </c>
      <c r="E6" s="293">
        <v>1008.2984546654108</v>
      </c>
      <c r="F6" s="293">
        <v>959.40220930305873</v>
      </c>
      <c r="G6" s="293">
        <v>894.09681574380556</v>
      </c>
      <c r="H6" s="293">
        <v>845.86774481689793</v>
      </c>
      <c r="I6" s="293">
        <v>773.7174954740459</v>
      </c>
      <c r="J6" s="293">
        <v>657.32007528756162</v>
      </c>
      <c r="K6" s="293">
        <v>694.75709584210608</v>
      </c>
      <c r="L6" s="293">
        <v>535.17670580556876</v>
      </c>
      <c r="M6" s="293">
        <v>454.17076718016131</v>
      </c>
      <c r="N6" s="293">
        <v>469.53533512361116</v>
      </c>
      <c r="O6" s="293">
        <v>471.09062817562977</v>
      </c>
      <c r="P6" s="293">
        <v>438.13191335625248</v>
      </c>
      <c r="Q6" s="293">
        <v>537.72822412663709</v>
      </c>
    </row>
    <row r="7" spans="1:17" x14ac:dyDescent="0.25">
      <c r="A7" s="292" t="s">
        <v>255</v>
      </c>
      <c r="B7" s="291"/>
      <c r="C7" s="291">
        <v>0</v>
      </c>
      <c r="D7" s="291">
        <v>88.725772763128248</v>
      </c>
      <c r="E7" s="291">
        <v>0</v>
      </c>
      <c r="F7" s="291">
        <v>83.048214868971812</v>
      </c>
      <c r="G7" s="291">
        <v>0</v>
      </c>
      <c r="H7" s="291">
        <v>0</v>
      </c>
      <c r="I7" s="291">
        <v>73.321805138236471</v>
      </c>
      <c r="J7" s="291">
        <v>0</v>
      </c>
      <c r="K7" s="291">
        <v>37.437020554544461</v>
      </c>
      <c r="L7" s="291">
        <v>0</v>
      </c>
      <c r="M7" s="291">
        <v>0</v>
      </c>
      <c r="N7" s="291">
        <v>54.901310930215118</v>
      </c>
      <c r="O7" s="291">
        <v>55.083166524563516</v>
      </c>
      <c r="P7" s="291">
        <v>0</v>
      </c>
      <c r="Q7" s="291">
        <v>112.5855130486014</v>
      </c>
    </row>
    <row r="8" spans="1:17" x14ac:dyDescent="0.25">
      <c r="A8" s="290" t="s">
        <v>254</v>
      </c>
      <c r="B8" s="289"/>
      <c r="C8" s="289">
        <f>B6+C7-C6</f>
        <v>101.5970312636631</v>
      </c>
      <c r="D8" s="289">
        <f t="shared" ref="D8:Q8" si="0">C6+D7-D6</f>
        <v>0</v>
      </c>
      <c r="E8" s="289">
        <f t="shared" si="0"/>
        <v>38.481891487735652</v>
      </c>
      <c r="F8" s="289">
        <f t="shared" si="0"/>
        <v>131.94446023132377</v>
      </c>
      <c r="G8" s="289">
        <f t="shared" si="0"/>
        <v>65.305393559253162</v>
      </c>
      <c r="H8" s="289">
        <f t="shared" si="0"/>
        <v>48.229070926907639</v>
      </c>
      <c r="I8" s="289">
        <f t="shared" si="0"/>
        <v>145.47205448108855</v>
      </c>
      <c r="J8" s="289">
        <f t="shared" si="0"/>
        <v>116.39742018648428</v>
      </c>
      <c r="K8" s="289">
        <f t="shared" si="0"/>
        <v>0</v>
      </c>
      <c r="L8" s="289">
        <f t="shared" si="0"/>
        <v>159.58039003653732</v>
      </c>
      <c r="M8" s="289">
        <f t="shared" si="0"/>
        <v>81.005938625407452</v>
      </c>
      <c r="N8" s="289">
        <f t="shared" si="0"/>
        <v>39.536742986765262</v>
      </c>
      <c r="O8" s="289">
        <f t="shared" si="0"/>
        <v>53.527873472544854</v>
      </c>
      <c r="P8" s="289">
        <f t="shared" si="0"/>
        <v>32.958714819377292</v>
      </c>
      <c r="Q8" s="289">
        <f t="shared" si="0"/>
        <v>12.989202278216794</v>
      </c>
    </row>
    <row r="9" spans="1:17" x14ac:dyDescent="0.25">
      <c r="A9" s="288" t="s">
        <v>253</v>
      </c>
      <c r="B9" s="287">
        <f>B6-B5</f>
        <v>211.93032093073634</v>
      </c>
      <c r="C9" s="287">
        <f t="shared" ref="C9:Q9" si="1">C6-C5</f>
        <v>94.247828445757136</v>
      </c>
      <c r="D9" s="287">
        <f t="shared" si="1"/>
        <v>132.35772151048059</v>
      </c>
      <c r="E9" s="287">
        <f t="shared" si="1"/>
        <v>56.667443851589383</v>
      </c>
      <c r="F9" s="287">
        <f t="shared" si="1"/>
        <v>87.005393923313022</v>
      </c>
      <c r="G9" s="287">
        <f t="shared" si="1"/>
        <v>95.214369628085137</v>
      </c>
      <c r="H9" s="287">
        <f t="shared" si="1"/>
        <v>45.128770925635763</v>
      </c>
      <c r="I9" s="287">
        <f t="shared" si="1"/>
        <v>108.16632356127616</v>
      </c>
      <c r="J9" s="287">
        <f t="shared" si="1"/>
        <v>243.45080999025032</v>
      </c>
      <c r="K9" s="287">
        <f t="shared" si="1"/>
        <v>245.58601873424101</v>
      </c>
      <c r="L9" s="287">
        <f t="shared" si="1"/>
        <v>103.79727875108699</v>
      </c>
      <c r="M9" s="287">
        <f t="shared" si="1"/>
        <v>57.821905677499217</v>
      </c>
      <c r="N9" s="287">
        <f t="shared" si="1"/>
        <v>68.000313775172287</v>
      </c>
      <c r="O9" s="287">
        <f t="shared" si="1"/>
        <v>50.753007112153114</v>
      </c>
      <c r="P9" s="287">
        <f t="shared" si="1"/>
        <v>44.343646643917907</v>
      </c>
      <c r="Q9" s="287">
        <f t="shared" si="1"/>
        <v>76.429476852750042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70.262654266895737</v>
      </c>
      <c r="C12" s="38">
        <v>71.310130000000001</v>
      </c>
      <c r="D12" s="38">
        <v>76.012480000000011</v>
      </c>
      <c r="E12" s="38">
        <v>79.905569999999997</v>
      </c>
      <c r="F12" s="38">
        <v>72.701030000000003</v>
      </c>
      <c r="G12" s="38">
        <v>66.948559127059752</v>
      </c>
      <c r="H12" s="38">
        <v>66.480310000000003</v>
      </c>
      <c r="I12" s="38">
        <v>53.379960000000004</v>
      </c>
      <c r="J12" s="38">
        <v>32.99653</v>
      </c>
      <c r="K12" s="38">
        <v>34.88485</v>
      </c>
      <c r="L12" s="38">
        <v>34.584546501367733</v>
      </c>
      <c r="M12" s="38">
        <v>31.742814282021804</v>
      </c>
      <c r="N12" s="38">
        <v>30.428598256596402</v>
      </c>
      <c r="O12" s="38">
        <v>30.906683886724057</v>
      </c>
      <c r="P12" s="38">
        <v>28.731205354863199</v>
      </c>
      <c r="Q12" s="38">
        <v>31.429953493447819</v>
      </c>
    </row>
    <row r="13" spans="1:17" x14ac:dyDescent="0.25">
      <c r="A13" s="55" t="s">
        <v>33</v>
      </c>
      <c r="B13" s="54">
        <v>0.60103829746080384</v>
      </c>
      <c r="C13" s="54">
        <v>0.52437</v>
      </c>
      <c r="D13" s="54">
        <v>0.50200999999999996</v>
      </c>
      <c r="E13" s="54">
        <v>0.49980000000000002</v>
      </c>
      <c r="F13" s="54">
        <v>1.09996</v>
      </c>
      <c r="G13" s="54">
        <v>1.0751963384816314</v>
      </c>
      <c r="H13" s="54">
        <v>1.10093</v>
      </c>
      <c r="I13" s="54">
        <v>0.50138000000000005</v>
      </c>
      <c r="J13" s="54">
        <v>0.50097000000000003</v>
      </c>
      <c r="K13" s="54">
        <v>0.59931000000000001</v>
      </c>
      <c r="L13" s="54">
        <v>0.59718440846555365</v>
      </c>
      <c r="M13" s="54">
        <v>0.59762653941811728</v>
      </c>
      <c r="N13" s="54">
        <v>0</v>
      </c>
      <c r="O13" s="54">
        <v>0.59705179107086404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3.8919174126516252</v>
      </c>
      <c r="C14" s="51">
        <v>1.99854</v>
      </c>
      <c r="D14" s="51">
        <v>2.00318</v>
      </c>
      <c r="E14" s="51">
        <v>3.0006500000000003</v>
      </c>
      <c r="F14" s="51">
        <v>2.9949399999999997</v>
      </c>
      <c r="G14" s="51">
        <v>4.0117528960327045</v>
      </c>
      <c r="H14" s="51">
        <v>1.9905200000000001</v>
      </c>
      <c r="I14" s="51">
        <v>2.0003500000000001</v>
      </c>
      <c r="J14" s="51">
        <v>0.99656</v>
      </c>
      <c r="K14" s="51">
        <v>2.0945299999999998</v>
      </c>
      <c r="L14" s="51">
        <v>2.0541715638381262</v>
      </c>
      <c r="M14" s="51">
        <v>1.0277754773772128</v>
      </c>
      <c r="N14" s="51">
        <v>1.0281070268987196</v>
      </c>
      <c r="O14" s="51">
        <v>1.026906666230212</v>
      </c>
      <c r="P14" s="51">
        <v>1.0267923849352867</v>
      </c>
      <c r="Q14" s="51">
        <v>1.0258769426074257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1.0255265580911148</v>
      </c>
      <c r="C17" s="51">
        <v>1.0001599999999999</v>
      </c>
      <c r="D17" s="51">
        <v>1.0050699999999999</v>
      </c>
      <c r="E17" s="51">
        <v>2.0066700000000002</v>
      </c>
      <c r="F17" s="51">
        <v>2.0002499999999999</v>
      </c>
      <c r="G17" s="51">
        <v>3.0559772058536629</v>
      </c>
      <c r="H17" s="51">
        <v>0.99539999999999995</v>
      </c>
      <c r="I17" s="51">
        <v>1.0020100000000001</v>
      </c>
      <c r="J17" s="51">
        <v>0.99656</v>
      </c>
      <c r="K17" s="51">
        <v>2.0945299999999998</v>
      </c>
      <c r="L17" s="51">
        <v>2.0541715638381262</v>
      </c>
      <c r="M17" s="51">
        <v>1.0277754773772128</v>
      </c>
      <c r="N17" s="51">
        <v>1.0281070268987196</v>
      </c>
      <c r="O17" s="51">
        <v>1.026906666230212</v>
      </c>
      <c r="P17" s="51">
        <v>1.0267923849352867</v>
      </c>
      <c r="Q17" s="51">
        <v>1.0258769426074257</v>
      </c>
    </row>
    <row r="18" spans="1:17" x14ac:dyDescent="0.25">
      <c r="A18" s="53" t="s">
        <v>29</v>
      </c>
      <c r="B18" s="51">
        <v>2.8663908545605103</v>
      </c>
      <c r="C18" s="51">
        <v>0.99838000000000005</v>
      </c>
      <c r="D18" s="51">
        <v>0.99811000000000005</v>
      </c>
      <c r="E18" s="51">
        <v>0.99397999999999997</v>
      </c>
      <c r="F18" s="51">
        <v>0.99468999999999996</v>
      </c>
      <c r="G18" s="51">
        <v>0.95577569017904163</v>
      </c>
      <c r="H18" s="51">
        <v>0.99512</v>
      </c>
      <c r="I18" s="51">
        <v>0.99834000000000001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19.414024192783458</v>
      </c>
      <c r="C20" s="51">
        <v>26.70393</v>
      </c>
      <c r="D20" s="51">
        <v>30.931280000000001</v>
      </c>
      <c r="E20" s="51">
        <v>33.642499999999998</v>
      </c>
      <c r="F20" s="51">
        <v>31.25751</v>
      </c>
      <c r="G20" s="51">
        <v>29.343374250765574</v>
      </c>
      <c r="H20" s="51">
        <v>30.605060000000002</v>
      </c>
      <c r="I20" s="51">
        <v>26.447279999999999</v>
      </c>
      <c r="J20" s="51">
        <v>14.00314</v>
      </c>
      <c r="K20" s="51">
        <v>11.90888</v>
      </c>
      <c r="L20" s="51">
        <v>14.402027152976526</v>
      </c>
      <c r="M20" s="51">
        <v>14.723492440235821</v>
      </c>
      <c r="N20" s="51">
        <v>13.15959517730928</v>
      </c>
      <c r="O20" s="51">
        <v>13.614845484225233</v>
      </c>
      <c r="P20" s="51">
        <v>12.80170470708399</v>
      </c>
      <c r="Q20" s="51">
        <v>13.567679881225343</v>
      </c>
    </row>
    <row r="21" spans="1:17" x14ac:dyDescent="0.25">
      <c r="A21" s="53" t="s">
        <v>66</v>
      </c>
      <c r="B21" s="51">
        <v>19.414024192783458</v>
      </c>
      <c r="C21" s="51">
        <v>26.70393</v>
      </c>
      <c r="D21" s="51">
        <v>30.931280000000001</v>
      </c>
      <c r="E21" s="51">
        <v>33.642499999999998</v>
      </c>
      <c r="F21" s="51">
        <v>31.25751</v>
      </c>
      <c r="G21" s="51">
        <v>29.343374250765574</v>
      </c>
      <c r="H21" s="51">
        <v>30.605060000000002</v>
      </c>
      <c r="I21" s="51">
        <v>26.447279999999999</v>
      </c>
      <c r="J21" s="51">
        <v>14.00314</v>
      </c>
      <c r="K21" s="51">
        <v>11.90888</v>
      </c>
      <c r="L21" s="51">
        <v>14.402027152976526</v>
      </c>
      <c r="M21" s="51">
        <v>14.723492440235821</v>
      </c>
      <c r="N21" s="51">
        <v>13.15959517730928</v>
      </c>
      <c r="O21" s="51">
        <v>13.614845484225233</v>
      </c>
      <c r="P21" s="51">
        <v>12.80170470708399</v>
      </c>
      <c r="Q21" s="51">
        <v>13.567679881225343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1.9108332515556599</v>
      </c>
      <c r="C23" s="51">
        <v>0.99934999999999996</v>
      </c>
      <c r="D23" s="51">
        <v>2.4028999999999998</v>
      </c>
      <c r="E23" s="51">
        <v>2.8919899999999998</v>
      </c>
      <c r="F23" s="51">
        <v>3.0906099999999999</v>
      </c>
      <c r="G23" s="51">
        <v>1.8637175002754325</v>
      </c>
      <c r="H23" s="51">
        <v>1.5017100000000001</v>
      </c>
      <c r="I23" s="51">
        <v>0.80213999999999996</v>
      </c>
      <c r="J23" s="51">
        <v>0.69984000000000002</v>
      </c>
      <c r="K23" s="51">
        <v>0.40001999999999999</v>
      </c>
      <c r="L23" s="51">
        <v>0.47769128334016031</v>
      </c>
      <c r="M23" s="51">
        <v>0.3585349288587526</v>
      </c>
      <c r="N23" s="51">
        <v>0.47767236711818251</v>
      </c>
      <c r="O23" s="51">
        <v>0.16719223909666753</v>
      </c>
      <c r="P23" s="51">
        <v>0.21493600211056921</v>
      </c>
      <c r="Q23" s="51">
        <v>0.83594077731809102</v>
      </c>
    </row>
    <row r="24" spans="1:17" x14ac:dyDescent="0.25">
      <c r="A24" s="53" t="s">
        <v>23</v>
      </c>
      <c r="B24" s="51">
        <v>1.9108332515556599</v>
      </c>
      <c r="C24" s="51">
        <v>0.99934999999999996</v>
      </c>
      <c r="D24" s="51">
        <v>2.4028999999999998</v>
      </c>
      <c r="E24" s="51">
        <v>2.8919899999999998</v>
      </c>
      <c r="F24" s="51">
        <v>3.0906099999999999</v>
      </c>
      <c r="G24" s="51">
        <v>1.8637175002754325</v>
      </c>
      <c r="H24" s="51">
        <v>1.5017100000000001</v>
      </c>
      <c r="I24" s="51">
        <v>0.80213999999999996</v>
      </c>
      <c r="J24" s="51">
        <v>0.69984000000000002</v>
      </c>
      <c r="K24" s="51">
        <v>0.40001999999999999</v>
      </c>
      <c r="L24" s="51">
        <v>0.47769128334016031</v>
      </c>
      <c r="M24" s="51">
        <v>0.3585349288587526</v>
      </c>
      <c r="N24" s="51">
        <v>0.47767236711818251</v>
      </c>
      <c r="O24" s="51">
        <v>0.16719223909666753</v>
      </c>
      <c r="P24" s="51">
        <v>0.21493600211056921</v>
      </c>
      <c r="Q24" s="51">
        <v>0.83594077731809102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18.225890554405421</v>
      </c>
      <c r="C29" s="51">
        <v>14.498340000000001</v>
      </c>
      <c r="D29" s="51">
        <v>12.52168</v>
      </c>
      <c r="E29" s="51">
        <v>12.79604</v>
      </c>
      <c r="F29" s="51">
        <v>9.1913499999999999</v>
      </c>
      <c r="G29" s="51">
        <v>8.9844151047925358</v>
      </c>
      <c r="H29" s="51">
        <v>8.3959600000000005</v>
      </c>
      <c r="I29" s="51">
        <v>2.30619</v>
      </c>
      <c r="J29" s="51">
        <v>3.19876</v>
      </c>
      <c r="K29" s="51">
        <v>2.4001299999999999</v>
      </c>
      <c r="L29" s="51">
        <v>3.2961780508157883</v>
      </c>
      <c r="M29" s="51">
        <v>2.3902131488175389</v>
      </c>
      <c r="N29" s="51">
        <v>2.4361065884157949</v>
      </c>
      <c r="O29" s="51">
        <v>2.6032518257422668</v>
      </c>
      <c r="P29" s="51">
        <v>2.2212779063535657</v>
      </c>
      <c r="Q29" s="51">
        <v>2.4123135461441465</v>
      </c>
    </row>
    <row r="30" spans="1:17" x14ac:dyDescent="0.25">
      <c r="A30" s="63" t="s">
        <v>21</v>
      </c>
      <c r="B30" s="62">
        <v>26.218950558038763</v>
      </c>
      <c r="C30" s="62">
        <v>26.585599999999999</v>
      </c>
      <c r="D30" s="62">
        <v>27.651430000000001</v>
      </c>
      <c r="E30" s="62">
        <v>27.074590000000001</v>
      </c>
      <c r="F30" s="62">
        <v>25.066659999999999</v>
      </c>
      <c r="G30" s="62">
        <v>21.670103036711879</v>
      </c>
      <c r="H30" s="62">
        <v>22.886130000000001</v>
      </c>
      <c r="I30" s="62">
        <v>21.322620000000001</v>
      </c>
      <c r="J30" s="62">
        <v>13.59726</v>
      </c>
      <c r="K30" s="62">
        <v>17.48198</v>
      </c>
      <c r="L30" s="62">
        <v>13.757294041931575</v>
      </c>
      <c r="M30" s="62">
        <v>12.645171747314366</v>
      </c>
      <c r="N30" s="62">
        <v>13.327117096854426</v>
      </c>
      <c r="O30" s="62">
        <v>12.897435880358813</v>
      </c>
      <c r="P30" s="62">
        <v>12.466494354379787</v>
      </c>
      <c r="Q30" s="62">
        <v>13.588142346152816</v>
      </c>
    </row>
    <row r="32" spans="1:17" x14ac:dyDescent="0.25">
      <c r="A32" s="31" t="s">
        <v>63</v>
      </c>
      <c r="B32" s="70">
        <v>60.450490070770805</v>
      </c>
      <c r="C32" s="70">
        <v>71.17011102146401</v>
      </c>
      <c r="D32" s="70">
        <v>81.023680847160023</v>
      </c>
      <c r="E32" s="70">
        <v>90.476887378572002</v>
      </c>
      <c r="F32" s="70">
        <v>87.272171196264011</v>
      </c>
      <c r="G32" s="70">
        <v>85.825825015813223</v>
      </c>
      <c r="H32" s="70">
        <v>82.627530757956009</v>
      </c>
      <c r="I32" s="70">
        <v>70.480402082244012</v>
      </c>
      <c r="J32" s="70">
        <v>37.997909104356005</v>
      </c>
      <c r="K32" s="70">
        <v>36.843319455156006</v>
      </c>
      <c r="L32" s="70">
        <v>42.565582895016824</v>
      </c>
      <c r="M32" s="70">
        <v>40.138079528952296</v>
      </c>
      <c r="N32" s="70">
        <v>34.098807291231815</v>
      </c>
      <c r="O32" s="70">
        <v>37.529123494466944</v>
      </c>
      <c r="P32" s="70">
        <v>33.254117445854476</v>
      </c>
      <c r="Q32" s="70">
        <v>35.05039586631851</v>
      </c>
    </row>
    <row r="34" spans="1:17" x14ac:dyDescent="0.25">
      <c r="A34" s="184" t="s">
        <v>252</v>
      </c>
      <c r="B34" s="190">
        <f t="shared" ref="B34:Q34" si="2">IF(B$12=0,"",B$12/B$3*1000)</f>
        <v>112.94499535448578</v>
      </c>
      <c r="C34" s="190">
        <f t="shared" si="2"/>
        <v>105.81965686887699</v>
      </c>
      <c r="D34" s="190">
        <f t="shared" si="2"/>
        <v>120.27238295254834</v>
      </c>
      <c r="E34" s="190">
        <f t="shared" si="2"/>
        <v>128.66616861143368</v>
      </c>
      <c r="F34" s="190">
        <f t="shared" si="2"/>
        <v>116.04686511915439</v>
      </c>
      <c r="G34" s="190">
        <f t="shared" si="2"/>
        <v>118.2560651341564</v>
      </c>
      <c r="H34" s="190">
        <f t="shared" si="2"/>
        <v>128.72372925346986</v>
      </c>
      <c r="I34" s="190">
        <f t="shared" si="2"/>
        <v>110.65205826522329</v>
      </c>
      <c r="J34" s="190">
        <f t="shared" si="2"/>
        <v>83.906413319878908</v>
      </c>
      <c r="K34" s="190">
        <f t="shared" si="2"/>
        <v>110.28633136656987</v>
      </c>
      <c r="L34" s="190">
        <f t="shared" si="2"/>
        <v>93.497016764984409</v>
      </c>
      <c r="M34" s="190">
        <f t="shared" si="2"/>
        <v>74.970691211330291</v>
      </c>
      <c r="N34" s="190">
        <f t="shared" si="2"/>
        <v>70.450567318462717</v>
      </c>
      <c r="O34" s="190">
        <f t="shared" si="2"/>
        <v>69.63662213227515</v>
      </c>
      <c r="P34" s="190">
        <f t="shared" si="2"/>
        <v>61.168527126240335</v>
      </c>
      <c r="Q34" s="190">
        <f t="shared" si="2"/>
        <v>68.693187611653599</v>
      </c>
    </row>
    <row r="35" spans="1:17" x14ac:dyDescent="0.25">
      <c r="A35" s="286" t="s">
        <v>251</v>
      </c>
      <c r="B35" s="285">
        <f t="shared" ref="B35:Q35" si="3">IF(B$12=0,"",B$12/B$5*1000)</f>
        <v>82.884145551144627</v>
      </c>
      <c r="C35" s="285">
        <f t="shared" si="3"/>
        <v>82.553337789231364</v>
      </c>
      <c r="D35" s="285">
        <f t="shared" si="3"/>
        <v>83.126202208419599</v>
      </c>
      <c r="E35" s="285">
        <f t="shared" si="3"/>
        <v>83.96696733502398</v>
      </c>
      <c r="F35" s="285">
        <f t="shared" si="3"/>
        <v>83.334818190910013</v>
      </c>
      <c r="G35" s="285">
        <f t="shared" si="3"/>
        <v>83.802766542903925</v>
      </c>
      <c r="H35" s="285">
        <f t="shared" si="3"/>
        <v>83.023697069387083</v>
      </c>
      <c r="I35" s="285">
        <f t="shared" si="3"/>
        <v>80.204140947701973</v>
      </c>
      <c r="J35" s="285">
        <f t="shared" si="3"/>
        <v>79.726939801379743</v>
      </c>
      <c r="K35" s="285">
        <f t="shared" si="3"/>
        <v>77.664951680810617</v>
      </c>
      <c r="L35" s="285">
        <f t="shared" si="3"/>
        <v>80.171988584425051</v>
      </c>
      <c r="M35" s="285">
        <f t="shared" si="3"/>
        <v>80.088067269012711</v>
      </c>
      <c r="N35" s="285">
        <f t="shared" si="3"/>
        <v>75.78068322511642</v>
      </c>
      <c r="O35" s="285">
        <f t="shared" si="3"/>
        <v>73.528236203384537</v>
      </c>
      <c r="P35" s="285">
        <f t="shared" si="3"/>
        <v>72.961049842177175</v>
      </c>
      <c r="Q35" s="285">
        <f t="shared" si="3"/>
        <v>68.133619870393673</v>
      </c>
    </row>
    <row r="36" spans="1:17" x14ac:dyDescent="0.25">
      <c r="A36" s="286" t="s">
        <v>250</v>
      </c>
      <c r="B36" s="285">
        <f>IF(TEL_ued!B$5=0,"",TEL_ued!B$5/B$5*1000)</f>
        <v>34.27686393292489</v>
      </c>
      <c r="C36" s="285">
        <f>IF(TEL_ued!C$5=0,"",TEL_ued!C$5/C$5*1000)</f>
        <v>34.276863932924883</v>
      </c>
      <c r="D36" s="285">
        <f>IF(TEL_ued!D$5=0,"",TEL_ued!D$5/D$5*1000)</f>
        <v>34.276863932924883</v>
      </c>
      <c r="E36" s="285">
        <f>IF(TEL_ued!E$5=0,"",TEL_ued!E$5/E$5*1000)</f>
        <v>34.27686393292489</v>
      </c>
      <c r="F36" s="285">
        <f>IF(TEL_ued!F$5=0,"",TEL_ued!F$5/F$5*1000)</f>
        <v>34.276863932924883</v>
      </c>
      <c r="G36" s="285">
        <f>IF(TEL_ued!G$5=0,"",TEL_ued!G$5/G$5*1000)</f>
        <v>34.27686393292489</v>
      </c>
      <c r="H36" s="285">
        <f>IF(TEL_ued!H$5=0,"",TEL_ued!H$5/H$5*1000)</f>
        <v>34.276863932924883</v>
      </c>
      <c r="I36" s="285">
        <f>IF(TEL_ued!I$5=0,"",TEL_ued!I$5/I$5*1000)</f>
        <v>34.276863932924883</v>
      </c>
      <c r="J36" s="285">
        <f>IF(TEL_ued!J$5=0,"",TEL_ued!J$5/J$5*1000)</f>
        <v>34.27686393292489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0.86035022020584362</v>
      </c>
      <c r="C37" s="283">
        <f t="shared" si="4"/>
        <v>0.99803647842829635</v>
      </c>
      <c r="D37" s="283">
        <f t="shared" si="4"/>
        <v>1.0659260275044311</v>
      </c>
      <c r="E37" s="283">
        <f t="shared" si="4"/>
        <v>1.1322976280448536</v>
      </c>
      <c r="F37" s="283">
        <f t="shared" si="4"/>
        <v>1.2004255124894931</v>
      </c>
      <c r="G37" s="283">
        <f t="shared" si="4"/>
        <v>1.2819667239279466</v>
      </c>
      <c r="H37" s="283">
        <f t="shared" si="4"/>
        <v>1.2428872662891615</v>
      </c>
      <c r="I37" s="283">
        <f t="shared" si="4"/>
        <v>1.3203532202392809</v>
      </c>
      <c r="J37" s="283">
        <f t="shared" si="4"/>
        <v>1.1515728806743013</v>
      </c>
      <c r="K37" s="283">
        <f t="shared" si="4"/>
        <v>1.0561409739516152</v>
      </c>
      <c r="L37" s="283">
        <f t="shared" si="4"/>
        <v>1.2307688606913918</v>
      </c>
      <c r="M37" s="283">
        <f t="shared" si="4"/>
        <v>1.2644776601199259</v>
      </c>
      <c r="N37" s="283">
        <f t="shared" si="4"/>
        <v>1.120617091976617</v>
      </c>
      <c r="O37" s="283">
        <f t="shared" si="4"/>
        <v>1.2142720853526299</v>
      </c>
      <c r="P37" s="283">
        <f t="shared" si="4"/>
        <v>1.1574215921374738</v>
      </c>
      <c r="Q37" s="283">
        <f t="shared" si="4"/>
        <v>1.1151908281895944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70.262654266895737</v>
      </c>
      <c r="C5" s="96">
        <v>71.310129999999987</v>
      </c>
      <c r="D5" s="96">
        <v>76.012480000000011</v>
      </c>
      <c r="E5" s="96">
        <v>79.905570000000012</v>
      </c>
      <c r="F5" s="96">
        <v>72.701029999999989</v>
      </c>
      <c r="G5" s="96">
        <v>66.948559127059752</v>
      </c>
      <c r="H5" s="96">
        <v>66.480309999999989</v>
      </c>
      <c r="I5" s="96">
        <v>53.379960000000004</v>
      </c>
      <c r="J5" s="96">
        <v>32.996530000000007</v>
      </c>
      <c r="K5" s="96">
        <v>34.88485</v>
      </c>
      <c r="L5" s="96">
        <v>34.584546501367733</v>
      </c>
      <c r="M5" s="96">
        <v>31.742814282021808</v>
      </c>
      <c r="N5" s="96">
        <v>30.428598256596405</v>
      </c>
      <c r="O5" s="96">
        <v>30.906683886724057</v>
      </c>
      <c r="P5" s="96">
        <v>28.731205354863196</v>
      </c>
      <c r="Q5" s="96">
        <v>31.429953493447822</v>
      </c>
    </row>
    <row r="6" spans="1:17" x14ac:dyDescent="0.25">
      <c r="A6" s="132" t="s">
        <v>83</v>
      </c>
      <c r="B6" s="160">
        <v>2.672101268660017</v>
      </c>
      <c r="C6" s="160">
        <v>2.7119369575408627</v>
      </c>
      <c r="D6" s="160">
        <v>2.8907681664068723</v>
      </c>
      <c r="E6" s="160">
        <v>3.0388230731926646</v>
      </c>
      <c r="F6" s="160">
        <v>2.7648331325196995</v>
      </c>
      <c r="G6" s="160">
        <v>2.5460656396332886</v>
      </c>
      <c r="H6" s="160">
        <v>2.5282580418486602</v>
      </c>
      <c r="I6" s="160">
        <v>2.0300493957317558</v>
      </c>
      <c r="J6" s="160">
        <v>1.2548639187392563</v>
      </c>
      <c r="K6" s="160">
        <v>1.326677065001415</v>
      </c>
      <c r="L6" s="160">
        <v>1.3152564694083393</v>
      </c>
      <c r="M6" s="160">
        <v>1.2071848864638286</v>
      </c>
      <c r="N6" s="160">
        <v>1.1572050167097891</v>
      </c>
      <c r="O6" s="160">
        <v>1.1753866984598071</v>
      </c>
      <c r="P6" s="160">
        <v>1.0926528620344604</v>
      </c>
      <c r="Q6" s="160">
        <v>1.1952867348954725</v>
      </c>
    </row>
    <row r="7" spans="1:17" x14ac:dyDescent="0.25">
      <c r="A7" s="76" t="s">
        <v>82</v>
      </c>
      <c r="B7" s="159">
        <v>2.1924933486441165</v>
      </c>
      <c r="C7" s="159">
        <v>2.2251790420848101</v>
      </c>
      <c r="D7" s="159">
        <v>2.3719123416671772</v>
      </c>
      <c r="E7" s="159">
        <v>2.4933932908247503</v>
      </c>
      <c r="F7" s="159">
        <v>2.2685810318110353</v>
      </c>
      <c r="G7" s="159">
        <v>2.0890794991862882</v>
      </c>
      <c r="H7" s="159">
        <v>2.0744681369014644</v>
      </c>
      <c r="I7" s="159">
        <v>1.6656815554722098</v>
      </c>
      <c r="J7" s="159">
        <v>1.0296319333245179</v>
      </c>
      <c r="K7" s="159">
        <v>1.0885555405139815</v>
      </c>
      <c r="L7" s="159">
        <v>1.0791847954119707</v>
      </c>
      <c r="M7" s="159">
        <v>0.9905106760728849</v>
      </c>
      <c r="N7" s="159">
        <v>0.94950155217213472</v>
      </c>
      <c r="O7" s="159">
        <v>0.9644198551465083</v>
      </c>
      <c r="P7" s="159">
        <v>0.89653568166930087</v>
      </c>
      <c r="Q7" s="159">
        <v>0.98074809017064413</v>
      </c>
    </row>
    <row r="8" spans="1:17" x14ac:dyDescent="0.25">
      <c r="A8" s="76" t="s">
        <v>81</v>
      </c>
      <c r="B8" s="159">
        <v>1.5758545943379587</v>
      </c>
      <c r="C8" s="159">
        <v>1.5993474364984575</v>
      </c>
      <c r="D8" s="159">
        <v>1.7048119955732837</v>
      </c>
      <c r="E8" s="159">
        <v>1.7921264277802893</v>
      </c>
      <c r="F8" s="159">
        <v>1.6305426166141817</v>
      </c>
      <c r="G8" s="159">
        <v>1.5015258900401447</v>
      </c>
      <c r="H8" s="159">
        <v>1.4910239733979278</v>
      </c>
      <c r="I8" s="159">
        <v>1.1972086179956509</v>
      </c>
      <c r="J8" s="159">
        <v>0.74004795207699725</v>
      </c>
      <c r="K8" s="159">
        <v>0.78239929474442427</v>
      </c>
      <c r="L8" s="159">
        <v>0.77566407170235385</v>
      </c>
      <c r="M8" s="159">
        <v>0.71192954842738609</v>
      </c>
      <c r="N8" s="159">
        <v>0.68245424062372184</v>
      </c>
      <c r="O8" s="159">
        <v>0.69317677088655283</v>
      </c>
      <c r="P8" s="159">
        <v>0.64438502119981</v>
      </c>
      <c r="Q8" s="159">
        <v>0.70491268981015043</v>
      </c>
    </row>
    <row r="9" spans="1:17" x14ac:dyDescent="0.25">
      <c r="A9" s="76" t="s">
        <v>80</v>
      </c>
      <c r="B9" s="159">
        <v>3.0831937715307887</v>
      </c>
      <c r="C9" s="159">
        <v>3.1291580279317643</v>
      </c>
      <c r="D9" s="159">
        <v>3.3355017304694679</v>
      </c>
      <c r="E9" s="159">
        <v>3.506334315222305</v>
      </c>
      <c r="F9" s="159">
        <v>3.1901920759842683</v>
      </c>
      <c r="G9" s="159">
        <v>2.9377680457307176</v>
      </c>
      <c r="H9" s="159">
        <v>2.9172208175176846</v>
      </c>
      <c r="I9" s="159">
        <v>2.342364687382795</v>
      </c>
      <c r="J9" s="159">
        <v>1.4479199062376034</v>
      </c>
      <c r="K9" s="159">
        <v>1.5307812288477867</v>
      </c>
      <c r="L9" s="159">
        <v>1.5176036185480837</v>
      </c>
      <c r="M9" s="159">
        <v>1.3929056382274945</v>
      </c>
      <c r="N9" s="159">
        <v>1.3352365577420644</v>
      </c>
      <c r="O9" s="159">
        <v>1.3562154212997772</v>
      </c>
      <c r="P9" s="159">
        <v>1.2607533023474544</v>
      </c>
      <c r="Q9" s="159">
        <v>1.3791770018024683</v>
      </c>
    </row>
    <row r="10" spans="1:17" x14ac:dyDescent="0.25">
      <c r="A10" s="129" t="s">
        <v>79</v>
      </c>
      <c r="B10" s="158">
        <v>5.2071717030297764</v>
      </c>
      <c r="C10" s="158">
        <v>5.2848002249514234</v>
      </c>
      <c r="D10" s="158">
        <v>5.6332918114595456</v>
      </c>
      <c r="E10" s="158">
        <v>5.9218090657087821</v>
      </c>
      <c r="F10" s="158">
        <v>5.3878799505512092</v>
      </c>
      <c r="G10" s="158">
        <v>4.9615638105674336</v>
      </c>
      <c r="H10" s="158">
        <v>4.9268618251409784</v>
      </c>
      <c r="I10" s="158">
        <v>3.9559936942464984</v>
      </c>
      <c r="J10" s="158">
        <v>2.4453758416457303</v>
      </c>
      <c r="K10" s="158">
        <v>2.5853194087207063</v>
      </c>
      <c r="L10" s="158">
        <v>2.5630638891034305</v>
      </c>
      <c r="M10" s="158">
        <v>2.3524628556731018</v>
      </c>
      <c r="N10" s="158">
        <v>2.2550661864088202</v>
      </c>
      <c r="O10" s="158">
        <v>2.2904971559729574</v>
      </c>
      <c r="P10" s="158">
        <v>2.1292722439645901</v>
      </c>
      <c r="Q10" s="158">
        <v>2.3292767141552799</v>
      </c>
    </row>
    <row r="11" spans="1:17" x14ac:dyDescent="0.25">
      <c r="A11" s="92" t="s">
        <v>125</v>
      </c>
      <c r="B11" s="91">
        <v>1.0255265580911148</v>
      </c>
      <c r="C11" s="91">
        <v>0.75750570781890458</v>
      </c>
      <c r="D11" s="91">
        <v>0.72685628726968865</v>
      </c>
      <c r="E11" s="91">
        <v>1.1843618131417564</v>
      </c>
      <c r="F11" s="91">
        <v>1.077575990110242</v>
      </c>
      <c r="G11" s="91">
        <v>0.99231276211348696</v>
      </c>
      <c r="H11" s="91">
        <v>0.67897024169356612</v>
      </c>
      <c r="I11" s="91">
        <v>0.52861965379869957</v>
      </c>
      <c r="J11" s="91">
        <v>0.48907516832914599</v>
      </c>
      <c r="K11" s="91">
        <v>0.51706388174414131</v>
      </c>
      <c r="L11" s="91">
        <v>0.51261277782068604</v>
      </c>
      <c r="M11" s="91">
        <v>0.4704925711346204</v>
      </c>
      <c r="N11" s="91">
        <v>0.45101323728176407</v>
      </c>
      <c r="O11" s="91">
        <v>0.45809943119459151</v>
      </c>
      <c r="P11" s="91">
        <v>0.42585444879291795</v>
      </c>
      <c r="Q11" s="91">
        <v>0.46585534283105601</v>
      </c>
    </row>
    <row r="12" spans="1:17" x14ac:dyDescent="0.25">
      <c r="A12" s="92" t="s">
        <v>26</v>
      </c>
      <c r="B12" s="91">
        <v>1.5621515109089328</v>
      </c>
      <c r="C12" s="91">
        <v>1.5854400674854272</v>
      </c>
      <c r="D12" s="91">
        <v>1.6899875434378637</v>
      </c>
      <c r="E12" s="91">
        <v>1.7765427197126347</v>
      </c>
      <c r="F12" s="91">
        <v>1.6163639851653626</v>
      </c>
      <c r="G12" s="91">
        <v>1.4884691431702304</v>
      </c>
      <c r="H12" s="91">
        <v>1.4780585475422934</v>
      </c>
      <c r="I12" s="91">
        <v>1.1867981082739494</v>
      </c>
      <c r="J12" s="91">
        <v>0.73361275249371893</v>
      </c>
      <c r="K12" s="91">
        <v>0.77559582261621185</v>
      </c>
      <c r="L12" s="91">
        <v>0.768919166731029</v>
      </c>
      <c r="M12" s="91">
        <v>0.70573885670193048</v>
      </c>
      <c r="N12" s="91">
        <v>0.67651985592264607</v>
      </c>
      <c r="O12" s="91">
        <v>0.68714914679188721</v>
      </c>
      <c r="P12" s="91">
        <v>0.63878167318937684</v>
      </c>
      <c r="Q12" s="91">
        <v>0.69878301424658396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2.6194936340297286</v>
      </c>
      <c r="C14" s="157">
        <v>2.9418544496470922</v>
      </c>
      <c r="D14" s="157">
        <v>3.216447980751993</v>
      </c>
      <c r="E14" s="157">
        <v>2.960904532854391</v>
      </c>
      <c r="F14" s="157">
        <v>2.6939399752756046</v>
      </c>
      <c r="G14" s="157">
        <v>2.4807819052837168</v>
      </c>
      <c r="H14" s="157">
        <v>2.7698330359051191</v>
      </c>
      <c r="I14" s="157">
        <v>2.2405759321738494</v>
      </c>
      <c r="J14" s="157">
        <v>1.2226879208228651</v>
      </c>
      <c r="K14" s="157">
        <v>1.2926597043603534</v>
      </c>
      <c r="L14" s="157">
        <v>1.2815319445517153</v>
      </c>
      <c r="M14" s="157">
        <v>1.1762314278365509</v>
      </c>
      <c r="N14" s="157">
        <v>1.1275330932044101</v>
      </c>
      <c r="O14" s="157">
        <v>1.1452485779864787</v>
      </c>
      <c r="P14" s="157">
        <v>1.0646361219822951</v>
      </c>
      <c r="Q14" s="157">
        <v>1.16463835707764</v>
      </c>
    </row>
    <row r="15" spans="1:17" x14ac:dyDescent="0.25">
      <c r="A15" s="156" t="s">
        <v>306</v>
      </c>
      <c r="B15" s="206">
        <v>2.1222359075424104</v>
      </c>
      <c r="C15" s="206">
        <v>2.1538742029678728</v>
      </c>
      <c r="D15" s="206">
        <v>2.2959055014429421</v>
      </c>
      <c r="E15" s="206">
        <v>2.4134936494498547</v>
      </c>
      <c r="F15" s="206">
        <v>2.1958853958924691</v>
      </c>
      <c r="G15" s="206">
        <v>2.0221359073338294</v>
      </c>
      <c r="H15" s="206">
        <v>2.007992759434138</v>
      </c>
      <c r="I15" s="206">
        <v>1.6123055560192774</v>
      </c>
      <c r="J15" s="206">
        <v>0.99663785151500228</v>
      </c>
      <c r="K15" s="206">
        <v>1.0536732788091092</v>
      </c>
      <c r="L15" s="206">
        <v>1.0446028149245943</v>
      </c>
      <c r="M15" s="206">
        <v>0.95877021696141795</v>
      </c>
      <c r="N15" s="206">
        <v>0.91907521157731986</v>
      </c>
      <c r="O15" s="206">
        <v>0.93351546439331656</v>
      </c>
      <c r="P15" s="206">
        <v>0.86780660803748721</v>
      </c>
      <c r="Q15" s="206">
        <v>0.94932046863492248</v>
      </c>
    </row>
    <row r="16" spans="1:17" x14ac:dyDescent="0.25">
      <c r="A16" s="88" t="s">
        <v>33</v>
      </c>
      <c r="B16" s="87">
        <v>5.222559838608129E-2</v>
      </c>
      <c r="C16" s="87">
        <v>4.7240540540540533E-2</v>
      </c>
      <c r="D16" s="87">
        <v>4.5226126126126122E-2</v>
      </c>
      <c r="E16" s="87">
        <v>4.5027027027027024E-2</v>
      </c>
      <c r="F16" s="87">
        <v>9.9095495495495511E-2</v>
      </c>
      <c r="G16" s="87">
        <v>9.6864534998345159E-2</v>
      </c>
      <c r="H16" s="87">
        <v>9.9182882882882836E-2</v>
      </c>
      <c r="I16" s="87">
        <v>4.5169369369369369E-2</v>
      </c>
      <c r="J16" s="87">
        <v>4.513243243243243E-2</v>
      </c>
      <c r="K16" s="87">
        <v>5.3991891891891915E-2</v>
      </c>
      <c r="L16" s="87">
        <v>5.380039715905887E-2</v>
      </c>
      <c r="M16" s="87">
        <v>5.3840228776406963E-2</v>
      </c>
      <c r="N16" s="87">
        <v>0</v>
      </c>
      <c r="O16" s="87">
        <v>5.3788449646023785E-2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2.1860747043341917E-2</v>
      </c>
      <c r="D19" s="87">
        <v>2.5064298444172184E-2</v>
      </c>
      <c r="E19" s="87">
        <v>4.7571995908102162E-2</v>
      </c>
      <c r="F19" s="87">
        <v>5.2896543500640367E-2</v>
      </c>
      <c r="G19" s="87">
        <v>7.9447186904847658E-2</v>
      </c>
      <c r="H19" s="87">
        <v>2.8507185433012044E-2</v>
      </c>
      <c r="I19" s="87">
        <v>4.2647778937054091E-2</v>
      </c>
      <c r="J19" s="87">
        <v>3.8949461397359095E-2</v>
      </c>
      <c r="K19" s="87">
        <v>0.10940736973346396</v>
      </c>
      <c r="L19" s="87">
        <v>7.945591358987858E-2</v>
      </c>
      <c r="M19" s="87">
        <v>4.1884826352718042E-2</v>
      </c>
      <c r="N19" s="87">
        <v>4.6473044486945371E-2</v>
      </c>
      <c r="O19" s="87">
        <v>4.3165819494372121E-2</v>
      </c>
      <c r="P19" s="87">
        <v>4.7023385943717418E-2</v>
      </c>
      <c r="Q19" s="87">
        <v>4.5087867685706377E-2</v>
      </c>
    </row>
    <row r="20" spans="1:17" x14ac:dyDescent="0.25">
      <c r="A20" s="88" t="s">
        <v>29</v>
      </c>
      <c r="B20" s="87">
        <v>0.2558910473580337</v>
      </c>
      <c r="C20" s="87">
        <v>8.9944144144144131E-2</v>
      </c>
      <c r="D20" s="87">
        <v>8.9919819819819807E-2</v>
      </c>
      <c r="E20" s="87">
        <v>8.9547747747747736E-2</v>
      </c>
      <c r="F20" s="87">
        <v>8.9611711711711714E-2</v>
      </c>
      <c r="G20" s="87">
        <v>8.6105918034147882E-2</v>
      </c>
      <c r="H20" s="87">
        <v>8.965045045045042E-2</v>
      </c>
      <c r="I20" s="87">
        <v>8.9940540540540528E-2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0.59864048295155825</v>
      </c>
      <c r="D22" s="87">
        <v>0.79113850029606747</v>
      </c>
      <c r="E22" s="87">
        <v>0.81801084273094193</v>
      </c>
      <c r="F22" s="87">
        <v>0.84779876230173867</v>
      </c>
      <c r="G22" s="87">
        <v>0.78240902369667187</v>
      </c>
      <c r="H22" s="87">
        <v>0.89897025868581082</v>
      </c>
      <c r="I22" s="87">
        <v>1.1545181374425837</v>
      </c>
      <c r="J22" s="87">
        <v>0.56133073245998555</v>
      </c>
      <c r="K22" s="87">
        <v>0.63800825141798745</v>
      </c>
      <c r="L22" s="87">
        <v>0.57135827587331922</v>
      </c>
      <c r="M22" s="87">
        <v>0.61541019987947398</v>
      </c>
      <c r="N22" s="87">
        <v>0.61009955848370989</v>
      </c>
      <c r="O22" s="87">
        <v>0.58697163986202583</v>
      </c>
      <c r="P22" s="87">
        <v>0.60130449160150534</v>
      </c>
      <c r="Q22" s="87">
        <v>0.61159707631297844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0.17214713977978915</v>
      </c>
      <c r="C24" s="87">
        <v>9.0031531531531497E-2</v>
      </c>
      <c r="D24" s="87">
        <v>0.21647747747747745</v>
      </c>
      <c r="E24" s="87">
        <v>0.26053963963963961</v>
      </c>
      <c r="F24" s="87">
        <v>0.27843333333333331</v>
      </c>
      <c r="G24" s="87">
        <v>0.16790247750229118</v>
      </c>
      <c r="H24" s="87">
        <v>0.13528918918918917</v>
      </c>
      <c r="I24" s="87">
        <v>7.2264864864864858E-2</v>
      </c>
      <c r="J24" s="87">
        <v>6.3048648648648647E-2</v>
      </c>
      <c r="K24" s="87">
        <v>3.6037837837837851E-2</v>
      </c>
      <c r="L24" s="87">
        <v>4.3035250751365786E-2</v>
      </c>
      <c r="M24" s="87">
        <v>3.2300444041329063E-2</v>
      </c>
      <c r="N24" s="87">
        <v>4.3033546587223644E-2</v>
      </c>
      <c r="O24" s="87">
        <v>1.506236388258266E-2</v>
      </c>
      <c r="P24" s="87">
        <v>1.9363603793744969E-2</v>
      </c>
      <c r="Q24" s="87">
        <v>7.5309979938566751E-2</v>
      </c>
    </row>
    <row r="25" spans="1:17" x14ac:dyDescent="0.25">
      <c r="A25" s="88" t="s">
        <v>22</v>
      </c>
      <c r="B25" s="87">
        <v>1.6419721220185062</v>
      </c>
      <c r="C25" s="87">
        <v>1.3061567567567565</v>
      </c>
      <c r="D25" s="87">
        <v>1.1280792792792791</v>
      </c>
      <c r="E25" s="87">
        <v>1.1527963963963963</v>
      </c>
      <c r="F25" s="87">
        <v>0.82804954954954957</v>
      </c>
      <c r="G25" s="87">
        <v>0.80940676619752561</v>
      </c>
      <c r="H25" s="87">
        <v>0.75639279279279259</v>
      </c>
      <c r="I25" s="87">
        <v>0.20776486486486487</v>
      </c>
      <c r="J25" s="87">
        <v>0.28817657657657658</v>
      </c>
      <c r="K25" s="87">
        <v>0.21622792792792797</v>
      </c>
      <c r="L25" s="87">
        <v>0.29695297755097183</v>
      </c>
      <c r="M25" s="87">
        <v>0.21533451791148997</v>
      </c>
      <c r="N25" s="87">
        <v>0.21946906201944094</v>
      </c>
      <c r="O25" s="87">
        <v>0.2345271915083123</v>
      </c>
      <c r="P25" s="87">
        <v>0.20011512669851939</v>
      </c>
      <c r="Q25" s="87">
        <v>0.21732554469767085</v>
      </c>
    </row>
    <row r="26" spans="1:17" x14ac:dyDescent="0.25">
      <c r="A26" s="156" t="s">
        <v>305</v>
      </c>
      <c r="B26" s="204">
        <v>18.039005214110489</v>
      </c>
      <c r="C26" s="204">
        <v>18.307930725226921</v>
      </c>
      <c r="D26" s="204">
        <v>19.515196762265006</v>
      </c>
      <c r="E26" s="204">
        <v>20.514696020323768</v>
      </c>
      <c r="F26" s="204">
        <v>18.665025865085987</v>
      </c>
      <c r="G26" s="204">
        <v>17.188155212337552</v>
      </c>
      <c r="H26" s="204">
        <v>17.067938455190177</v>
      </c>
      <c r="I26" s="204">
        <v>13.704597226163857</v>
      </c>
      <c r="J26" s="204">
        <v>8.4714217378775203</v>
      </c>
      <c r="K26" s="204">
        <v>8.9562228698774291</v>
      </c>
      <c r="L26" s="204">
        <v>8.8791239268590534</v>
      </c>
      <c r="M26" s="204">
        <v>8.149546844172054</v>
      </c>
      <c r="N26" s="204">
        <v>7.8121392984072191</v>
      </c>
      <c r="O26" s="204">
        <v>7.9348814473431917</v>
      </c>
      <c r="P26" s="204">
        <v>7.376356168318642</v>
      </c>
      <c r="Q26" s="204">
        <v>8.0692239833968422</v>
      </c>
    </row>
    <row r="27" spans="1:17" x14ac:dyDescent="0.25">
      <c r="A27" s="88" t="s">
        <v>33</v>
      </c>
      <c r="B27" s="87">
        <v>0.44391758628169098</v>
      </c>
      <c r="C27" s="87">
        <v>0.40154459459459457</v>
      </c>
      <c r="D27" s="87">
        <v>0.38442207207207207</v>
      </c>
      <c r="E27" s="87">
        <v>0.3827297297297298</v>
      </c>
      <c r="F27" s="87">
        <v>0.84231171171171182</v>
      </c>
      <c r="G27" s="87">
        <v>0.823348547485934</v>
      </c>
      <c r="H27" s="87">
        <v>0.84305450450450437</v>
      </c>
      <c r="I27" s="87">
        <v>0.38393963963963967</v>
      </c>
      <c r="J27" s="87">
        <v>0.38362567567567574</v>
      </c>
      <c r="K27" s="87">
        <v>0.45893108108108127</v>
      </c>
      <c r="L27" s="87">
        <v>0.45730337585200054</v>
      </c>
      <c r="M27" s="87">
        <v>0.45764194459945917</v>
      </c>
      <c r="N27" s="87">
        <v>0</v>
      </c>
      <c r="O27" s="87">
        <v>0.45720182199120218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0.18581634986840634</v>
      </c>
      <c r="D30" s="87">
        <v>0.21304653677546356</v>
      </c>
      <c r="E30" s="87">
        <v>0.40436196521886847</v>
      </c>
      <c r="F30" s="87">
        <v>0.4496206197554431</v>
      </c>
      <c r="G30" s="87">
        <v>0.6753010886912052</v>
      </c>
      <c r="H30" s="87">
        <v>0.24231107618060244</v>
      </c>
      <c r="I30" s="87">
        <v>0.36250612096495982</v>
      </c>
      <c r="J30" s="87">
        <v>0.33107042187755237</v>
      </c>
      <c r="K30" s="87">
        <v>0.92996264273444373</v>
      </c>
      <c r="L30" s="87">
        <v>0.67537526551396809</v>
      </c>
      <c r="M30" s="87">
        <v>0.35602102399810337</v>
      </c>
      <c r="N30" s="87">
        <v>0.39502087813903569</v>
      </c>
      <c r="O30" s="87">
        <v>0.36690946570216298</v>
      </c>
      <c r="P30" s="87">
        <v>0.39969878052159807</v>
      </c>
      <c r="Q30" s="87">
        <v>0.38324687532850421</v>
      </c>
    </row>
    <row r="31" spans="1:17" x14ac:dyDescent="0.25">
      <c r="A31" s="88" t="s">
        <v>29</v>
      </c>
      <c r="B31" s="87">
        <v>2.1750739025432866</v>
      </c>
      <c r="C31" s="87">
        <v>0.76452522522522515</v>
      </c>
      <c r="D31" s="87">
        <v>0.7643184684684684</v>
      </c>
      <c r="E31" s="87">
        <v>0.76115585585585588</v>
      </c>
      <c r="F31" s="87">
        <v>0.76169954954954955</v>
      </c>
      <c r="G31" s="87">
        <v>0.73190030329025701</v>
      </c>
      <c r="H31" s="87">
        <v>0.76202882882882872</v>
      </c>
      <c r="I31" s="87">
        <v>0.76449459459459457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5.0884441050882456</v>
      </c>
      <c r="D33" s="87">
        <v>6.7246772525165737</v>
      </c>
      <c r="E33" s="87">
        <v>6.9530921632130074</v>
      </c>
      <c r="F33" s="87">
        <v>7.2062894795647781</v>
      </c>
      <c r="G33" s="87">
        <v>6.6504767014217121</v>
      </c>
      <c r="H33" s="87">
        <v>7.6412471988293937</v>
      </c>
      <c r="I33" s="87">
        <v>9.813404168261961</v>
      </c>
      <c r="J33" s="87">
        <v>4.7713112259098773</v>
      </c>
      <c r="K33" s="87">
        <v>5.4230701370528935</v>
      </c>
      <c r="L33" s="87">
        <v>4.8565453449232141</v>
      </c>
      <c r="M33" s="87">
        <v>5.2309866989755296</v>
      </c>
      <c r="N33" s="87">
        <v>5.1858462471115345</v>
      </c>
      <c r="O33" s="87">
        <v>4.989258938827219</v>
      </c>
      <c r="P33" s="87">
        <v>5.1110881786127962</v>
      </c>
      <c r="Q33" s="87">
        <v>5.1985751486603169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1.4632506881282079</v>
      </c>
      <c r="C35" s="87">
        <v>0.76526801801801791</v>
      </c>
      <c r="D35" s="87">
        <v>1.8400585585585585</v>
      </c>
      <c r="E35" s="87">
        <v>2.2145869369369371</v>
      </c>
      <c r="F35" s="87">
        <v>2.366683333333333</v>
      </c>
      <c r="G35" s="87">
        <v>1.4271710587694753</v>
      </c>
      <c r="H35" s="87">
        <v>1.1499581081081081</v>
      </c>
      <c r="I35" s="87">
        <v>0.61425135135135134</v>
      </c>
      <c r="J35" s="87">
        <v>0.53591351351351357</v>
      </c>
      <c r="K35" s="87">
        <v>0.30632162162162174</v>
      </c>
      <c r="L35" s="87">
        <v>0.36579963138660926</v>
      </c>
      <c r="M35" s="87">
        <v>0.27455377435129702</v>
      </c>
      <c r="N35" s="87">
        <v>0.365785145991401</v>
      </c>
      <c r="O35" s="87">
        <v>0.12803009300195262</v>
      </c>
      <c r="P35" s="87">
        <v>0.16459063224683226</v>
      </c>
      <c r="Q35" s="87">
        <v>0.64013482947781741</v>
      </c>
    </row>
    <row r="36" spans="1:17" x14ac:dyDescent="0.25">
      <c r="A36" s="88" t="s">
        <v>22</v>
      </c>
      <c r="B36" s="87">
        <v>13.956763037157303</v>
      </c>
      <c r="C36" s="87">
        <v>11.102332432432432</v>
      </c>
      <c r="D36" s="87">
        <v>9.5886738738738728</v>
      </c>
      <c r="E36" s="87">
        <v>9.7987693693693707</v>
      </c>
      <c r="F36" s="87">
        <v>7.0384211711711711</v>
      </c>
      <c r="G36" s="87">
        <v>6.8799575126789687</v>
      </c>
      <c r="H36" s="87">
        <v>6.4293387387387382</v>
      </c>
      <c r="I36" s="87">
        <v>1.7660013513513515</v>
      </c>
      <c r="J36" s="87">
        <v>2.449500900900901</v>
      </c>
      <c r="K36" s="87">
        <v>1.8379373873873881</v>
      </c>
      <c r="L36" s="87">
        <v>2.5241003091832614</v>
      </c>
      <c r="M36" s="87">
        <v>1.830343402247665</v>
      </c>
      <c r="N36" s="87">
        <v>1.8654870271652482</v>
      </c>
      <c r="O36" s="87">
        <v>1.9934811278206546</v>
      </c>
      <c r="P36" s="87">
        <v>1.7009785769374151</v>
      </c>
      <c r="Q36" s="87">
        <v>1.8472671299302024</v>
      </c>
    </row>
    <row r="37" spans="1:17" x14ac:dyDescent="0.25">
      <c r="A37" s="156" t="s">
        <v>304</v>
      </c>
      <c r="B37" s="204">
        <v>9.1212173411077391</v>
      </c>
      <c r="C37" s="204">
        <v>9.0579136913850302</v>
      </c>
      <c r="D37" s="204">
        <v>9.1576183510141167</v>
      </c>
      <c r="E37" s="204">
        <v>8.607474260863917</v>
      </c>
      <c r="F37" s="204">
        <v>8.1121140774898617</v>
      </c>
      <c r="G37" s="204">
        <v>6.5545081803352669</v>
      </c>
      <c r="H37" s="204">
        <v>7.1963221782274029</v>
      </c>
      <c r="I37" s="204">
        <v>7.6767630672083795</v>
      </c>
      <c r="J37" s="204">
        <v>5.1206166966795115</v>
      </c>
      <c r="K37" s="204">
        <v>7.4267410489789478</v>
      </c>
      <c r="L37" s="204">
        <v>5.0467081814011721</v>
      </c>
      <c r="M37" s="204">
        <v>4.6438791760622085</v>
      </c>
      <c r="N37" s="204">
        <v>5.2327725196017187</v>
      </c>
      <c r="O37" s="204">
        <v>4.9008648922774958</v>
      </c>
      <c r="P37" s="204">
        <v>4.8649282780031102</v>
      </c>
      <c r="Q37" s="204">
        <v>5.2899220406462817</v>
      </c>
    </row>
    <row r="38" spans="1:17" x14ac:dyDescent="0.25">
      <c r="A38" s="156" t="s">
        <v>303</v>
      </c>
      <c r="B38" s="204">
        <v>23.350270116200132</v>
      </c>
      <c r="C38" s="204">
        <v>23.960999283291862</v>
      </c>
      <c r="D38" s="204">
        <v>26.196792548066554</v>
      </c>
      <c r="E38" s="204">
        <v>28.881598306862447</v>
      </c>
      <c r="F38" s="204">
        <v>25.907600809377456</v>
      </c>
      <c r="G38" s="204">
        <v>25.064455331383826</v>
      </c>
      <c r="H38" s="204">
        <v>23.982926402500933</v>
      </c>
      <c r="I38" s="204">
        <v>16.75499423145315</v>
      </c>
      <c r="J38" s="204">
        <v>9.8624642805856304</v>
      </c>
      <c r="K38" s="204">
        <v>7.773945932638509</v>
      </c>
      <c r="L38" s="204">
        <v>10.759280123839083</v>
      </c>
      <c r="M38" s="204">
        <v>9.859602029075381</v>
      </c>
      <c r="N38" s="204">
        <v>8.4219498989984842</v>
      </c>
      <c r="O38" s="204">
        <v>9.1000227740569031</v>
      </c>
      <c r="P38" s="204">
        <v>8.0522339676104782</v>
      </c>
      <c r="Q38" s="204">
        <v>8.8507234459368789</v>
      </c>
    </row>
    <row r="39" spans="1:17" x14ac:dyDescent="0.25">
      <c r="A39" s="152" t="s">
        <v>310</v>
      </c>
      <c r="B39" s="264">
        <v>17.899207066136164</v>
      </c>
      <c r="C39" s="264">
        <v>18.473580571752272</v>
      </c>
      <c r="D39" s="264">
        <v>20.459655103275789</v>
      </c>
      <c r="E39" s="264">
        <v>23.080295958252218</v>
      </c>
      <c r="F39" s="264">
        <v>20.566102130317987</v>
      </c>
      <c r="G39" s="264">
        <v>20.351965613658649</v>
      </c>
      <c r="H39" s="264">
        <v>19.148431581045205</v>
      </c>
      <c r="I39" s="264">
        <v>12.445330566113373</v>
      </c>
      <c r="J39" s="264">
        <v>7.113901927360609</v>
      </c>
      <c r="K39" s="264">
        <v>4.4144369008585373</v>
      </c>
      <c r="L39" s="264">
        <v>7.95062926922144</v>
      </c>
      <c r="M39" s="264">
        <v>7.2790616985991505</v>
      </c>
      <c r="N39" s="264">
        <v>5.7722132180293144</v>
      </c>
      <c r="O39" s="264">
        <v>6.5019777736129498</v>
      </c>
      <c r="P39" s="264">
        <v>5.5674215292850091</v>
      </c>
      <c r="Q39" s="264">
        <v>6.1397155883697279</v>
      </c>
    </row>
    <row r="40" spans="1:17" x14ac:dyDescent="0.25">
      <c r="A40" s="154" t="s">
        <v>33</v>
      </c>
      <c r="B40" s="83">
        <v>2.1334155375301478E-2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0</v>
      </c>
      <c r="E42" s="208">
        <v>0.29425903227830974</v>
      </c>
      <c r="F42" s="208">
        <v>0.33552237703264987</v>
      </c>
      <c r="G42" s="208">
        <v>1.1818006690963667</v>
      </c>
      <c r="H42" s="208">
        <v>0</v>
      </c>
      <c r="I42" s="208">
        <v>5.5511151231257827E-17</v>
      </c>
      <c r="J42" s="208">
        <v>7.5145810160168025E-2</v>
      </c>
      <c r="K42" s="208">
        <v>0.36304431421440886</v>
      </c>
      <c r="L42" s="208">
        <v>0.65959814516978776</v>
      </c>
      <c r="M42" s="208">
        <v>9.2361333727422112E-2</v>
      </c>
      <c r="N42" s="208">
        <v>6.1242995811861767E-2</v>
      </c>
      <c r="O42" s="208">
        <v>8.9666638648089936E-2</v>
      </c>
      <c r="P42" s="208">
        <v>7.8978352167105359E-2</v>
      </c>
      <c r="Q42" s="208">
        <v>5.9546268465028862E-2</v>
      </c>
    </row>
    <row r="43" spans="1:17" x14ac:dyDescent="0.25">
      <c r="A43" s="154" t="s">
        <v>29</v>
      </c>
      <c r="B43" s="208">
        <v>2.6000228886335908E-2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17.851872681874525</v>
      </c>
      <c r="C44" s="208">
        <v>18.473580571752272</v>
      </c>
      <c r="D44" s="208">
        <v>20.459655103275789</v>
      </c>
      <c r="E44" s="208">
        <v>22.78603692597391</v>
      </c>
      <c r="F44" s="208">
        <v>20.230579753285337</v>
      </c>
      <c r="G44" s="208">
        <v>19.170164944562281</v>
      </c>
      <c r="H44" s="208">
        <v>19.148431581045205</v>
      </c>
      <c r="I44" s="208">
        <v>12.445330566113373</v>
      </c>
      <c r="J44" s="208">
        <v>7.0387561172004407</v>
      </c>
      <c r="K44" s="208">
        <v>4.0513925866441287</v>
      </c>
      <c r="L44" s="208">
        <v>7.2910311240516519</v>
      </c>
      <c r="M44" s="208">
        <v>7.1867003648717285</v>
      </c>
      <c r="N44" s="208">
        <v>5.710970222217453</v>
      </c>
      <c r="O44" s="208">
        <v>6.4123111349648596</v>
      </c>
      <c r="P44" s="208">
        <v>5.4884431771179036</v>
      </c>
      <c r="Q44" s="208">
        <v>6.0801693199046989</v>
      </c>
    </row>
    <row r="45" spans="1:17" x14ac:dyDescent="0.25">
      <c r="A45" s="152" t="s">
        <v>309</v>
      </c>
      <c r="B45" s="264">
        <v>3.3955774520678568</v>
      </c>
      <c r="C45" s="264">
        <v>3.446198724748597</v>
      </c>
      <c r="D45" s="264">
        <v>3.673448802308708</v>
      </c>
      <c r="E45" s="264">
        <v>3.8615898391197678</v>
      </c>
      <c r="F45" s="264">
        <v>3.5134166334279504</v>
      </c>
      <c r="G45" s="264">
        <v>3.2354174517341274</v>
      </c>
      <c r="H45" s="264">
        <v>3.2127884150946211</v>
      </c>
      <c r="I45" s="264">
        <v>2.5796888896308436</v>
      </c>
      <c r="J45" s="264">
        <v>1.594620562424004</v>
      </c>
      <c r="K45" s="264">
        <v>1.6858772460945746</v>
      </c>
      <c r="L45" s="264">
        <v>1.671364503879351</v>
      </c>
      <c r="M45" s="264">
        <v>1.5340323471382686</v>
      </c>
      <c r="N45" s="264">
        <v>1.4705203385237118</v>
      </c>
      <c r="O45" s="264">
        <v>1.4936247430293066</v>
      </c>
      <c r="P45" s="264">
        <v>1.3884905728599795</v>
      </c>
      <c r="Q45" s="264">
        <v>1.5189127498158759</v>
      </c>
    </row>
    <row r="46" spans="1:17" x14ac:dyDescent="0.25">
      <c r="A46" s="150" t="s">
        <v>33</v>
      </c>
      <c r="B46" s="87">
        <v>8.3560957417730064E-2</v>
      </c>
      <c r="C46" s="87">
        <v>7.5584864864864862E-2</v>
      </c>
      <c r="D46" s="87">
        <v>7.2361801801801809E-2</v>
      </c>
      <c r="E46" s="87">
        <v>7.2043243243243252E-2</v>
      </c>
      <c r="F46" s="87">
        <v>0.1585527927927928</v>
      </c>
      <c r="G46" s="87">
        <v>0.15498325599735227</v>
      </c>
      <c r="H46" s="87">
        <v>0.15869261261261255</v>
      </c>
      <c r="I46" s="87">
        <v>7.2270990990990991E-2</v>
      </c>
      <c r="J46" s="87">
        <v>7.2211891891891894E-2</v>
      </c>
      <c r="K46" s="87">
        <v>8.6387027027027052E-2</v>
      </c>
      <c r="L46" s="87">
        <v>8.6080635454494209E-2</v>
      </c>
      <c r="M46" s="87">
        <v>8.6144366042251133E-2</v>
      </c>
      <c r="N46" s="87">
        <v>0</v>
      </c>
      <c r="O46" s="87">
        <v>8.6061519433638045E-2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3.4977195269347075E-2</v>
      </c>
      <c r="D49" s="87">
        <v>4.0102877510675497E-2</v>
      </c>
      <c r="E49" s="87">
        <v>7.611519345296347E-2</v>
      </c>
      <c r="F49" s="87">
        <v>8.4634469601024581E-2</v>
      </c>
      <c r="G49" s="87">
        <v>0.12711549904775626</v>
      </c>
      <c r="H49" s="87">
        <v>4.5611496692819276E-2</v>
      </c>
      <c r="I49" s="87">
        <v>6.8236446299286546E-2</v>
      </c>
      <c r="J49" s="87">
        <v>6.2319138235774563E-2</v>
      </c>
      <c r="K49" s="87">
        <v>0.17505179157354231</v>
      </c>
      <c r="L49" s="87">
        <v>0.12712946174380574</v>
      </c>
      <c r="M49" s="87">
        <v>6.7015722164348868E-2</v>
      </c>
      <c r="N49" s="87">
        <v>7.4356871179112591E-2</v>
      </c>
      <c r="O49" s="87">
        <v>6.906531119099539E-2</v>
      </c>
      <c r="P49" s="87">
        <v>7.5237417509947863E-2</v>
      </c>
      <c r="Q49" s="87">
        <v>7.2140588297130187E-2</v>
      </c>
    </row>
    <row r="50" spans="1:17" x14ac:dyDescent="0.25">
      <c r="A50" s="150" t="s">
        <v>29</v>
      </c>
      <c r="B50" s="87">
        <v>0.40942567577285394</v>
      </c>
      <c r="C50" s="87">
        <v>0.14391063063063061</v>
      </c>
      <c r="D50" s="87">
        <v>0.14387171171171173</v>
      </c>
      <c r="E50" s="87">
        <v>0.14327639639639639</v>
      </c>
      <c r="F50" s="87">
        <v>0.14337873873873874</v>
      </c>
      <c r="G50" s="87">
        <v>0.13776946885463662</v>
      </c>
      <c r="H50" s="87">
        <v>0.14344072072072067</v>
      </c>
      <c r="I50" s="87">
        <v>0.14390486486486484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0.95782477272249322</v>
      </c>
      <c r="D52" s="87">
        <v>1.265821600473708</v>
      </c>
      <c r="E52" s="87">
        <v>1.3088173483695071</v>
      </c>
      <c r="F52" s="87">
        <v>1.3564780196827817</v>
      </c>
      <c r="G52" s="87">
        <v>1.2518544379146752</v>
      </c>
      <c r="H52" s="87">
        <v>1.4383524138972974</v>
      </c>
      <c r="I52" s="87">
        <v>1.8472290199081336</v>
      </c>
      <c r="J52" s="87">
        <v>0.89812917193597697</v>
      </c>
      <c r="K52" s="87">
        <v>1.0208132022687799</v>
      </c>
      <c r="L52" s="87">
        <v>0.91417324139731071</v>
      </c>
      <c r="M52" s="87">
        <v>0.9846563198071584</v>
      </c>
      <c r="N52" s="87">
        <v>0.97615929357393594</v>
      </c>
      <c r="O52" s="87">
        <v>0.93915462377924119</v>
      </c>
      <c r="P52" s="87">
        <v>0.96208718656240855</v>
      </c>
      <c r="Q52" s="87">
        <v>0.97855532210076546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0.27543542364766266</v>
      </c>
      <c r="C54" s="87">
        <v>0.14405045045045042</v>
      </c>
      <c r="D54" s="87">
        <v>0.34636396396396396</v>
      </c>
      <c r="E54" s="87">
        <v>0.41686342342342336</v>
      </c>
      <c r="F54" s="87">
        <v>0.4454933333333333</v>
      </c>
      <c r="G54" s="87">
        <v>0.26864396400366591</v>
      </c>
      <c r="H54" s="87">
        <v>0.21646270270270268</v>
      </c>
      <c r="I54" s="87">
        <v>0.11562378378378375</v>
      </c>
      <c r="J54" s="87">
        <v>0.10087783783783785</v>
      </c>
      <c r="K54" s="87">
        <v>5.7660540540540553E-2</v>
      </c>
      <c r="L54" s="87">
        <v>6.8856401202185266E-2</v>
      </c>
      <c r="M54" s="87">
        <v>5.1680710466126496E-2</v>
      </c>
      <c r="N54" s="87">
        <v>6.8853674539557833E-2</v>
      </c>
      <c r="O54" s="87">
        <v>2.4099782212132253E-2</v>
      </c>
      <c r="P54" s="87">
        <v>3.0981766069991951E-2</v>
      </c>
      <c r="Q54" s="87">
        <v>0.1204959679017068</v>
      </c>
    </row>
    <row r="55" spans="1:17" x14ac:dyDescent="0.25">
      <c r="A55" s="150" t="s">
        <v>22</v>
      </c>
      <c r="B55" s="87">
        <v>2.6271553952296101</v>
      </c>
      <c r="C55" s="87">
        <v>2.0898508108108107</v>
      </c>
      <c r="D55" s="87">
        <v>1.8049268468468469</v>
      </c>
      <c r="E55" s="87">
        <v>1.8444742342342342</v>
      </c>
      <c r="F55" s="87">
        <v>1.3248792792792792</v>
      </c>
      <c r="G55" s="87">
        <v>1.2950508259160411</v>
      </c>
      <c r="H55" s="87">
        <v>1.2102284684684683</v>
      </c>
      <c r="I55" s="87">
        <v>0.33242378378378379</v>
      </c>
      <c r="J55" s="87">
        <v>0.46108252252252258</v>
      </c>
      <c r="K55" s="87">
        <v>0.34596468468468478</v>
      </c>
      <c r="L55" s="87">
        <v>0.47512476408155502</v>
      </c>
      <c r="M55" s="87">
        <v>0.34453522865838393</v>
      </c>
      <c r="N55" s="87">
        <v>0.35115049923110553</v>
      </c>
      <c r="O55" s="87">
        <v>0.37524350641329968</v>
      </c>
      <c r="P55" s="87">
        <v>0.32018420271763098</v>
      </c>
      <c r="Q55" s="87">
        <v>0.34772087151627334</v>
      </c>
    </row>
    <row r="56" spans="1:17" x14ac:dyDescent="0.25">
      <c r="A56" s="152" t="s">
        <v>308</v>
      </c>
      <c r="B56" s="264">
        <v>2.0554855979961104</v>
      </c>
      <c r="C56" s="264">
        <v>2.0412199867909928</v>
      </c>
      <c r="D56" s="264">
        <v>2.0636886424820546</v>
      </c>
      <c r="E56" s="264">
        <v>1.9397125094904604</v>
      </c>
      <c r="F56" s="264">
        <v>1.8280820456315183</v>
      </c>
      <c r="G56" s="264">
        <v>1.477072265991046</v>
      </c>
      <c r="H56" s="264">
        <v>1.6217064063611049</v>
      </c>
      <c r="I56" s="264">
        <v>1.7299747757089308</v>
      </c>
      <c r="J56" s="264">
        <v>1.1539417908010168</v>
      </c>
      <c r="K56" s="264">
        <v>1.6736317856853968</v>
      </c>
      <c r="L56" s="264">
        <v>1.1372863507382922</v>
      </c>
      <c r="M56" s="264">
        <v>1.0465079833379625</v>
      </c>
      <c r="N56" s="264">
        <v>1.1792163424454578</v>
      </c>
      <c r="O56" s="264">
        <v>1.1044202574146469</v>
      </c>
      <c r="P56" s="264">
        <v>1.0963218654654896</v>
      </c>
      <c r="Q56" s="264">
        <v>1.1920951077512747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2.8991110017323045</v>
      </c>
      <c r="C58" s="242">
        <v>2.8789904081209889</v>
      </c>
      <c r="D58" s="242">
        <v>2.9106807916350337</v>
      </c>
      <c r="E58" s="242">
        <v>2.735821589771223</v>
      </c>
      <c r="F58" s="242">
        <v>2.5783750446738285</v>
      </c>
      <c r="G58" s="242">
        <v>2.0833016105114108</v>
      </c>
      <c r="H58" s="242">
        <v>2.2872974098406385</v>
      </c>
      <c r="I58" s="242">
        <v>2.4400019683264293</v>
      </c>
      <c r="J58" s="242">
        <v>1.6275498813182323</v>
      </c>
      <c r="K58" s="242">
        <v>2.3605343318676941</v>
      </c>
      <c r="L58" s="242">
        <v>1.6040586101696477</v>
      </c>
      <c r="M58" s="242">
        <v>1.4760224108860507</v>
      </c>
      <c r="N58" s="242">
        <v>1.6631977743551307</v>
      </c>
      <c r="O58" s="242">
        <v>1.5577034068875464</v>
      </c>
      <c r="P58" s="242">
        <v>1.5462812216778661</v>
      </c>
      <c r="Q58" s="242">
        <v>1.6813623239988849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0.99999999999999989</v>
      </c>
      <c r="C62" s="77">
        <f t="shared" si="0"/>
        <v>1</v>
      </c>
      <c r="D62" s="77">
        <f t="shared" si="0"/>
        <v>0.99999999999999978</v>
      </c>
      <c r="E62" s="77">
        <f t="shared" si="0"/>
        <v>1</v>
      </c>
      <c r="F62" s="77">
        <f t="shared" si="0"/>
        <v>1</v>
      </c>
      <c r="G62" s="77">
        <f t="shared" si="0"/>
        <v>1</v>
      </c>
      <c r="H62" s="77">
        <f t="shared" si="0"/>
        <v>1.0000000000000002</v>
      </c>
      <c r="I62" s="77">
        <f t="shared" si="0"/>
        <v>1</v>
      </c>
      <c r="J62" s="77">
        <f t="shared" si="0"/>
        <v>0.99999999999999989</v>
      </c>
      <c r="K62" s="77">
        <f t="shared" si="0"/>
        <v>1</v>
      </c>
      <c r="L62" s="77">
        <f t="shared" si="0"/>
        <v>0.99999999999999989</v>
      </c>
      <c r="M62" s="77">
        <f t="shared" si="0"/>
        <v>1</v>
      </c>
      <c r="N62" s="77">
        <f t="shared" si="0"/>
        <v>0.99999999999999978</v>
      </c>
      <c r="O62" s="77">
        <f t="shared" si="0"/>
        <v>1</v>
      </c>
      <c r="P62" s="77">
        <f t="shared" si="0"/>
        <v>1.0000000000000002</v>
      </c>
      <c r="Q62" s="77">
        <f t="shared" si="0"/>
        <v>1.0000000000000002</v>
      </c>
    </row>
    <row r="63" spans="1:17" x14ac:dyDescent="0.25">
      <c r="A63" s="132" t="s">
        <v>83</v>
      </c>
      <c r="B63" s="203">
        <f t="shared" ref="B63:Q63" si="1">IF(B$6=0,0,B$6/B$5)</f>
        <v>3.8030178286603357E-2</v>
      </c>
      <c r="C63" s="203">
        <f t="shared" si="1"/>
        <v>3.8030178286603364E-2</v>
      </c>
      <c r="D63" s="203">
        <f t="shared" si="1"/>
        <v>3.8030178286603357E-2</v>
      </c>
      <c r="E63" s="203">
        <f t="shared" si="1"/>
        <v>3.803017828660335E-2</v>
      </c>
      <c r="F63" s="203">
        <f t="shared" si="1"/>
        <v>3.8030178286603364E-2</v>
      </c>
      <c r="G63" s="203">
        <f t="shared" si="1"/>
        <v>3.8030178286603357E-2</v>
      </c>
      <c r="H63" s="203">
        <f t="shared" si="1"/>
        <v>3.8030178286603364E-2</v>
      </c>
      <c r="I63" s="203">
        <f t="shared" si="1"/>
        <v>3.8030178286603357E-2</v>
      </c>
      <c r="J63" s="203">
        <f t="shared" si="1"/>
        <v>3.803017828660335E-2</v>
      </c>
      <c r="K63" s="203">
        <f t="shared" si="1"/>
        <v>3.8030178286603357E-2</v>
      </c>
      <c r="L63" s="203">
        <f t="shared" si="1"/>
        <v>3.8030178286603357E-2</v>
      </c>
      <c r="M63" s="203">
        <f t="shared" si="1"/>
        <v>3.8030178286603357E-2</v>
      </c>
      <c r="N63" s="203">
        <f t="shared" si="1"/>
        <v>3.803017828660335E-2</v>
      </c>
      <c r="O63" s="203">
        <f t="shared" si="1"/>
        <v>3.8030178286603357E-2</v>
      </c>
      <c r="P63" s="203">
        <f t="shared" si="1"/>
        <v>3.8030178286603357E-2</v>
      </c>
      <c r="Q63" s="203">
        <f t="shared" si="1"/>
        <v>3.803017828660335E-2</v>
      </c>
    </row>
    <row r="64" spans="1:17" x14ac:dyDescent="0.25">
      <c r="A64" s="76" t="s">
        <v>82</v>
      </c>
      <c r="B64" s="202">
        <f t="shared" ref="B64:Q64" si="2">IF(B$7=0,0,B$7/B$5)</f>
        <v>3.1204248850546346E-2</v>
      </c>
      <c r="C64" s="202">
        <f t="shared" si="2"/>
        <v>3.1204248850546346E-2</v>
      </c>
      <c r="D64" s="202">
        <f t="shared" si="2"/>
        <v>3.1204248850546342E-2</v>
      </c>
      <c r="E64" s="202">
        <f t="shared" si="2"/>
        <v>3.1204248850546339E-2</v>
      </c>
      <c r="F64" s="202">
        <f t="shared" si="2"/>
        <v>3.1204248850546349E-2</v>
      </c>
      <c r="G64" s="202">
        <f t="shared" si="2"/>
        <v>3.1204248850546342E-2</v>
      </c>
      <c r="H64" s="202">
        <f t="shared" si="2"/>
        <v>3.1204248850546346E-2</v>
      </c>
      <c r="I64" s="202">
        <f t="shared" si="2"/>
        <v>3.1204248850546339E-2</v>
      </c>
      <c r="J64" s="202">
        <f t="shared" si="2"/>
        <v>3.1204248850546335E-2</v>
      </c>
      <c r="K64" s="202">
        <f t="shared" si="2"/>
        <v>3.1204248850546342E-2</v>
      </c>
      <c r="L64" s="202">
        <f t="shared" si="2"/>
        <v>3.1204248850546346E-2</v>
      </c>
      <c r="M64" s="202">
        <f t="shared" si="2"/>
        <v>3.1204248850546339E-2</v>
      </c>
      <c r="N64" s="202">
        <f t="shared" si="2"/>
        <v>3.1204248850546339E-2</v>
      </c>
      <c r="O64" s="202">
        <f t="shared" si="2"/>
        <v>3.1204248850546342E-2</v>
      </c>
      <c r="P64" s="202">
        <f t="shared" si="2"/>
        <v>3.1204248850546346E-2</v>
      </c>
      <c r="Q64" s="202">
        <f t="shared" si="2"/>
        <v>3.1204248850546339E-2</v>
      </c>
    </row>
    <row r="65" spans="1:17" x14ac:dyDescent="0.25">
      <c r="A65" s="76" t="s">
        <v>81</v>
      </c>
      <c r="B65" s="202">
        <f t="shared" ref="B65:Q65" si="3">IF(B$8=0,0,B$8/B$5)</f>
        <v>2.2428053861330184E-2</v>
      </c>
      <c r="C65" s="202">
        <f t="shared" si="3"/>
        <v>2.2428053861330188E-2</v>
      </c>
      <c r="D65" s="202">
        <f t="shared" si="3"/>
        <v>2.2428053861330184E-2</v>
      </c>
      <c r="E65" s="202">
        <f t="shared" si="3"/>
        <v>2.2428053861330181E-2</v>
      </c>
      <c r="F65" s="202">
        <f t="shared" si="3"/>
        <v>2.2428053861330188E-2</v>
      </c>
      <c r="G65" s="202">
        <f t="shared" si="3"/>
        <v>2.2428053861330184E-2</v>
      </c>
      <c r="H65" s="202">
        <f t="shared" si="3"/>
        <v>2.2428053861330191E-2</v>
      </c>
      <c r="I65" s="202">
        <f t="shared" si="3"/>
        <v>2.2428053861330184E-2</v>
      </c>
      <c r="J65" s="202">
        <f t="shared" si="3"/>
        <v>2.2428053861330181E-2</v>
      </c>
      <c r="K65" s="202">
        <f t="shared" si="3"/>
        <v>2.2428053861330184E-2</v>
      </c>
      <c r="L65" s="202">
        <f t="shared" si="3"/>
        <v>2.2428053861330184E-2</v>
      </c>
      <c r="M65" s="202">
        <f t="shared" si="3"/>
        <v>2.2428053861330184E-2</v>
      </c>
      <c r="N65" s="202">
        <f t="shared" si="3"/>
        <v>2.2428053861330181E-2</v>
      </c>
      <c r="O65" s="202">
        <f t="shared" si="3"/>
        <v>2.2428053861330184E-2</v>
      </c>
      <c r="P65" s="202">
        <f t="shared" si="3"/>
        <v>2.2428053861330184E-2</v>
      </c>
      <c r="Q65" s="202">
        <f t="shared" si="3"/>
        <v>2.2428053861330181E-2</v>
      </c>
    </row>
    <row r="66" spans="1:17" x14ac:dyDescent="0.25">
      <c r="A66" s="76" t="s">
        <v>80</v>
      </c>
      <c r="B66" s="202">
        <f t="shared" ref="B66:Q66" si="4">IF(B$9=0,0,B$9/B$5)</f>
        <v>4.3880974946080793E-2</v>
      </c>
      <c r="C66" s="202">
        <f t="shared" si="4"/>
        <v>4.38809749460808E-2</v>
      </c>
      <c r="D66" s="202">
        <f t="shared" si="4"/>
        <v>4.3880974946080793E-2</v>
      </c>
      <c r="E66" s="202">
        <f t="shared" si="4"/>
        <v>4.3880974946080786E-2</v>
      </c>
      <c r="F66" s="202">
        <f t="shared" si="4"/>
        <v>4.38809749460808E-2</v>
      </c>
      <c r="G66" s="202">
        <f t="shared" si="4"/>
        <v>4.3880974946080793E-2</v>
      </c>
      <c r="H66" s="202">
        <f t="shared" si="4"/>
        <v>4.38809749460808E-2</v>
      </c>
      <c r="I66" s="202">
        <f t="shared" si="4"/>
        <v>4.3880974946080793E-2</v>
      </c>
      <c r="J66" s="202">
        <f t="shared" si="4"/>
        <v>4.3880974946080786E-2</v>
      </c>
      <c r="K66" s="202">
        <f t="shared" si="4"/>
        <v>4.3880974946080793E-2</v>
      </c>
      <c r="L66" s="202">
        <f t="shared" si="4"/>
        <v>4.3880974946080793E-2</v>
      </c>
      <c r="M66" s="202">
        <f t="shared" si="4"/>
        <v>4.3880974946080793E-2</v>
      </c>
      <c r="N66" s="202">
        <f t="shared" si="4"/>
        <v>4.3880974946080786E-2</v>
      </c>
      <c r="O66" s="202">
        <f t="shared" si="4"/>
        <v>4.3880974946080793E-2</v>
      </c>
      <c r="P66" s="202">
        <f t="shared" si="4"/>
        <v>4.38809749460808E-2</v>
      </c>
      <c r="Q66" s="202">
        <f t="shared" si="4"/>
        <v>4.3880974946080786E-2</v>
      </c>
    </row>
    <row r="67" spans="1:17" x14ac:dyDescent="0.25">
      <c r="A67" s="129" t="s">
        <v>79</v>
      </c>
      <c r="B67" s="201">
        <f t="shared" ref="B67:Q67" si="5">IF(B$10=0,0,B$10/B$5)</f>
        <v>7.4110091020047564E-2</v>
      </c>
      <c r="C67" s="201">
        <f t="shared" si="5"/>
        <v>7.4110091020047564E-2</v>
      </c>
      <c r="D67" s="201">
        <f t="shared" si="5"/>
        <v>7.4110091020047564E-2</v>
      </c>
      <c r="E67" s="201">
        <f t="shared" si="5"/>
        <v>7.411009102004755E-2</v>
      </c>
      <c r="F67" s="201">
        <f t="shared" si="5"/>
        <v>7.4110091020047578E-2</v>
      </c>
      <c r="G67" s="201">
        <f t="shared" si="5"/>
        <v>7.411009102004755E-2</v>
      </c>
      <c r="H67" s="201">
        <f t="shared" si="5"/>
        <v>7.4110091020047578E-2</v>
      </c>
      <c r="I67" s="201">
        <f t="shared" si="5"/>
        <v>7.4110091020047564E-2</v>
      </c>
      <c r="J67" s="201">
        <f t="shared" si="5"/>
        <v>7.411009102004755E-2</v>
      </c>
      <c r="K67" s="201">
        <f t="shared" si="5"/>
        <v>7.4110091020047564E-2</v>
      </c>
      <c r="L67" s="201">
        <f t="shared" si="5"/>
        <v>7.4110091020047578E-2</v>
      </c>
      <c r="M67" s="201">
        <f t="shared" si="5"/>
        <v>7.4110091020047564E-2</v>
      </c>
      <c r="N67" s="201">
        <f t="shared" si="5"/>
        <v>7.4110091020047564E-2</v>
      </c>
      <c r="O67" s="201">
        <f t="shared" si="5"/>
        <v>7.4110091020047564E-2</v>
      </c>
      <c r="P67" s="201">
        <f t="shared" si="5"/>
        <v>7.4110091020047592E-2</v>
      </c>
      <c r="Q67" s="201">
        <f t="shared" si="5"/>
        <v>7.4110091020047564E-2</v>
      </c>
    </row>
    <row r="68" spans="1:17" x14ac:dyDescent="0.25">
      <c r="A68" s="127" t="s">
        <v>306</v>
      </c>
      <c r="B68" s="200">
        <f t="shared" ref="B68:Q68" si="6">IF(B$15=0,0,B$15/B$5)</f>
        <v>3.0204323045938536E-2</v>
      </c>
      <c r="C68" s="200">
        <f t="shared" si="6"/>
        <v>3.0204323045938539E-2</v>
      </c>
      <c r="D68" s="200">
        <f t="shared" si="6"/>
        <v>3.0204323045938532E-2</v>
      </c>
      <c r="E68" s="200">
        <f t="shared" si="6"/>
        <v>3.0204323045938529E-2</v>
      </c>
      <c r="F68" s="200">
        <f t="shared" si="6"/>
        <v>3.0204323045938543E-2</v>
      </c>
      <c r="G68" s="200">
        <f t="shared" si="6"/>
        <v>3.0204323045938532E-2</v>
      </c>
      <c r="H68" s="200">
        <f t="shared" si="6"/>
        <v>3.0204323045938539E-2</v>
      </c>
      <c r="I68" s="200">
        <f t="shared" si="6"/>
        <v>3.0204323045938536E-2</v>
      </c>
      <c r="J68" s="200">
        <f t="shared" si="6"/>
        <v>3.0204323045938529E-2</v>
      </c>
      <c r="K68" s="200">
        <f t="shared" si="6"/>
        <v>3.0204323045938543E-2</v>
      </c>
      <c r="L68" s="200">
        <f t="shared" si="6"/>
        <v>3.0204323045938532E-2</v>
      </c>
      <c r="M68" s="200">
        <f t="shared" si="6"/>
        <v>3.0204323045938529E-2</v>
      </c>
      <c r="N68" s="200">
        <f t="shared" si="6"/>
        <v>3.0204323045938532E-2</v>
      </c>
      <c r="O68" s="200">
        <f t="shared" si="6"/>
        <v>3.0204323045938532E-2</v>
      </c>
      <c r="P68" s="200">
        <f t="shared" si="6"/>
        <v>3.0204323045938539E-2</v>
      </c>
      <c r="Q68" s="200">
        <f t="shared" si="6"/>
        <v>3.0204323045938536E-2</v>
      </c>
    </row>
    <row r="69" spans="1:17" x14ac:dyDescent="0.25">
      <c r="A69" s="127" t="s">
        <v>305</v>
      </c>
      <c r="B69" s="200">
        <f t="shared" ref="B69:Q69" si="7">IF(B$26=0,0,B$26/B$5)</f>
        <v>0.25673674589047757</v>
      </c>
      <c r="C69" s="200">
        <f t="shared" si="7"/>
        <v>0.25673674589047762</v>
      </c>
      <c r="D69" s="200">
        <f t="shared" si="7"/>
        <v>0.25673674589047751</v>
      </c>
      <c r="E69" s="200">
        <f t="shared" si="7"/>
        <v>0.25673674589047751</v>
      </c>
      <c r="F69" s="200">
        <f t="shared" si="7"/>
        <v>0.25673674589047762</v>
      </c>
      <c r="G69" s="200">
        <f t="shared" si="7"/>
        <v>0.25673674589047757</v>
      </c>
      <c r="H69" s="200">
        <f t="shared" si="7"/>
        <v>0.25673674589047762</v>
      </c>
      <c r="I69" s="200">
        <f t="shared" si="7"/>
        <v>0.25673674589047757</v>
      </c>
      <c r="J69" s="200">
        <f t="shared" si="7"/>
        <v>0.25673674589047751</v>
      </c>
      <c r="K69" s="200">
        <f t="shared" si="7"/>
        <v>0.25673674589047762</v>
      </c>
      <c r="L69" s="200">
        <f t="shared" si="7"/>
        <v>0.25673674589047757</v>
      </c>
      <c r="M69" s="200">
        <f t="shared" si="7"/>
        <v>0.25673674589047751</v>
      </c>
      <c r="N69" s="200">
        <f t="shared" si="7"/>
        <v>0.25673674589047751</v>
      </c>
      <c r="O69" s="200">
        <f t="shared" si="7"/>
        <v>0.25673674589047757</v>
      </c>
      <c r="P69" s="200">
        <f t="shared" si="7"/>
        <v>0.25673674589047762</v>
      </c>
      <c r="Q69" s="200">
        <f t="shared" si="7"/>
        <v>0.25673674589047762</v>
      </c>
    </row>
    <row r="70" spans="1:17" x14ac:dyDescent="0.25">
      <c r="A70" s="127" t="s">
        <v>304</v>
      </c>
      <c r="B70" s="200">
        <f t="shared" ref="B70:Q70" si="8">IF(B$37=0,0,B$37/B$5)</f>
        <v>0.12981600874997407</v>
      </c>
      <c r="C70" s="200">
        <f t="shared" si="8"/>
        <v>0.12702141605105799</v>
      </c>
      <c r="D70" s="200">
        <f t="shared" si="8"/>
        <v>0.12047519500763711</v>
      </c>
      <c r="E70" s="200">
        <f t="shared" si="8"/>
        <v>0.10772057893916426</v>
      </c>
      <c r="F70" s="200">
        <f t="shared" si="8"/>
        <v>0.11158183147460034</v>
      </c>
      <c r="G70" s="200">
        <f t="shared" si="8"/>
        <v>9.7903648200936694E-2</v>
      </c>
      <c r="H70" s="200">
        <f t="shared" si="8"/>
        <v>0.10824742210479169</v>
      </c>
      <c r="I70" s="200">
        <f t="shared" si="8"/>
        <v>0.14381357848916296</v>
      </c>
      <c r="J70" s="200">
        <f t="shared" si="8"/>
        <v>0.15518652102749927</v>
      </c>
      <c r="K70" s="200">
        <f t="shared" si="8"/>
        <v>0.21289301943333419</v>
      </c>
      <c r="L70" s="200">
        <f t="shared" si="8"/>
        <v>0.14592379232735023</v>
      </c>
      <c r="M70" s="200">
        <f t="shared" si="8"/>
        <v>0.14629702126608113</v>
      </c>
      <c r="N70" s="200">
        <f t="shared" si="8"/>
        <v>0.17196889831976872</v>
      </c>
      <c r="O70" s="200">
        <f t="shared" si="8"/>
        <v>0.15856974207390326</v>
      </c>
      <c r="P70" s="200">
        <f t="shared" si="8"/>
        <v>0.16932558929970709</v>
      </c>
      <c r="Q70" s="200">
        <f t="shared" si="8"/>
        <v>0.1683082999708882</v>
      </c>
    </row>
    <row r="71" spans="1:17" x14ac:dyDescent="0.25">
      <c r="A71" s="127" t="s">
        <v>303</v>
      </c>
      <c r="B71" s="200">
        <f t="shared" ref="B71:Q71" si="9">IF(B$38=0,0,B$38/B$5)</f>
        <v>0.33232832377073485</v>
      </c>
      <c r="C71" s="200">
        <f t="shared" si="9"/>
        <v>0.33601115694631134</v>
      </c>
      <c r="D71" s="200">
        <f t="shared" si="9"/>
        <v>0.34463804559549366</v>
      </c>
      <c r="E71" s="200">
        <f t="shared" si="9"/>
        <v>0.36144662139150552</v>
      </c>
      <c r="F71" s="200">
        <f t="shared" si="9"/>
        <v>0.3563580984943055</v>
      </c>
      <c r="G71" s="200">
        <f t="shared" si="9"/>
        <v>0.37438379045342429</v>
      </c>
      <c r="H71" s="200">
        <f t="shared" si="9"/>
        <v>0.36075232504934074</v>
      </c>
      <c r="I71" s="200">
        <f t="shared" si="9"/>
        <v>0.31388173073665004</v>
      </c>
      <c r="J71" s="200">
        <f t="shared" si="9"/>
        <v>0.29889398311233417</v>
      </c>
      <c r="K71" s="200">
        <f t="shared" si="9"/>
        <v>0.22284590395654585</v>
      </c>
      <c r="L71" s="200">
        <f t="shared" si="9"/>
        <v>0.31110080114578287</v>
      </c>
      <c r="M71" s="200">
        <f t="shared" si="9"/>
        <v>0.31060894416849383</v>
      </c>
      <c r="N71" s="200">
        <f t="shared" si="9"/>
        <v>0.27677745218423749</v>
      </c>
      <c r="O71" s="200">
        <f t="shared" si="9"/>
        <v>0.29443543045282222</v>
      </c>
      <c r="P71" s="200">
        <f t="shared" si="9"/>
        <v>0.28026091729031877</v>
      </c>
      <c r="Q71" s="200">
        <f t="shared" si="9"/>
        <v>0.28160154445605473</v>
      </c>
    </row>
    <row r="72" spans="1:17" x14ac:dyDescent="0.25">
      <c r="A72" s="142" t="s">
        <v>310</v>
      </c>
      <c r="B72" s="199">
        <f t="shared" ref="B72:Q72" si="10">IF(B$39=0,0,B$39/B$5)</f>
        <v>0.25474709506625309</v>
      </c>
      <c r="C72" s="199">
        <f t="shared" si="10"/>
        <v>0.25905969561059944</v>
      </c>
      <c r="D72" s="199">
        <f t="shared" si="10"/>
        <v>0.26916178900196108</v>
      </c>
      <c r="E72" s="199">
        <f t="shared" si="10"/>
        <v>0.28884464447537533</v>
      </c>
      <c r="F72" s="199">
        <f t="shared" si="10"/>
        <v>0.28288598016173899</v>
      </c>
      <c r="G72" s="199">
        <f t="shared" si="10"/>
        <v>0.30399407961914815</v>
      </c>
      <c r="H72" s="199">
        <f t="shared" si="10"/>
        <v>0.28803162291278739</v>
      </c>
      <c r="I72" s="199">
        <f t="shared" si="10"/>
        <v>0.23314612011911159</v>
      </c>
      <c r="J72" s="199">
        <f t="shared" si="10"/>
        <v>0.2155954558664383</v>
      </c>
      <c r="K72" s="199">
        <f t="shared" si="10"/>
        <v>0.12654309537975761</v>
      </c>
      <c r="L72" s="199">
        <f t="shared" si="10"/>
        <v>0.22988964938161072</v>
      </c>
      <c r="M72" s="199">
        <f t="shared" si="10"/>
        <v>0.2293136844744669</v>
      </c>
      <c r="N72" s="199">
        <f t="shared" si="10"/>
        <v>0.18969698075980204</v>
      </c>
      <c r="O72" s="199">
        <f t="shared" si="10"/>
        <v>0.21037448719646917</v>
      </c>
      <c r="P72" s="199">
        <f t="shared" si="10"/>
        <v>0.1937761211380099</v>
      </c>
      <c r="Q72" s="199">
        <f t="shared" si="10"/>
        <v>0.19534599660319796</v>
      </c>
    </row>
    <row r="73" spans="1:17" x14ac:dyDescent="0.25">
      <c r="A73" s="142" t="s">
        <v>309</v>
      </c>
      <c r="B73" s="199">
        <f t="shared" ref="B73:Q73" si="11">IF(B$45=0,0,B$45/B$5)</f>
        <v>4.8326916873501657E-2</v>
      </c>
      <c r="C73" s="199">
        <f t="shared" si="11"/>
        <v>4.8326916873501671E-2</v>
      </c>
      <c r="D73" s="199">
        <f t="shared" si="11"/>
        <v>4.8326916873501657E-2</v>
      </c>
      <c r="E73" s="199">
        <f t="shared" si="11"/>
        <v>4.832691687350165E-2</v>
      </c>
      <c r="F73" s="199">
        <f t="shared" si="11"/>
        <v>4.8326916873501664E-2</v>
      </c>
      <c r="G73" s="199">
        <f t="shared" si="11"/>
        <v>4.8326916873501657E-2</v>
      </c>
      <c r="H73" s="199">
        <f t="shared" si="11"/>
        <v>4.8326916873501664E-2</v>
      </c>
      <c r="I73" s="199">
        <f t="shared" si="11"/>
        <v>4.8326916873501657E-2</v>
      </c>
      <c r="J73" s="199">
        <f t="shared" si="11"/>
        <v>4.8326916873501657E-2</v>
      </c>
      <c r="K73" s="199">
        <f t="shared" si="11"/>
        <v>4.8326916873501664E-2</v>
      </c>
      <c r="L73" s="199">
        <f t="shared" si="11"/>
        <v>4.8326916873501657E-2</v>
      </c>
      <c r="M73" s="199">
        <f t="shared" si="11"/>
        <v>4.8326916873501644E-2</v>
      </c>
      <c r="N73" s="199">
        <f t="shared" si="11"/>
        <v>4.832691687350165E-2</v>
      </c>
      <c r="O73" s="199">
        <f t="shared" si="11"/>
        <v>4.8326916873501657E-2</v>
      </c>
      <c r="P73" s="199">
        <f t="shared" si="11"/>
        <v>4.8326916873501664E-2</v>
      </c>
      <c r="Q73" s="199">
        <f t="shared" si="11"/>
        <v>4.8326916873501657E-2</v>
      </c>
    </row>
    <row r="74" spans="1:17" x14ac:dyDescent="0.25">
      <c r="A74" s="142" t="s">
        <v>308</v>
      </c>
      <c r="B74" s="199">
        <f t="shared" ref="B74:Q74" si="12">IF(B$56=0,0,B$56/B$5)</f>
        <v>2.9254311830980071E-2</v>
      </c>
      <c r="C74" s="199">
        <f t="shared" si="12"/>
        <v>2.8624544462210251E-2</v>
      </c>
      <c r="D74" s="199">
        <f t="shared" si="12"/>
        <v>2.7149339720030901E-2</v>
      </c>
      <c r="E74" s="199">
        <f t="shared" si="12"/>
        <v>2.4275060042628568E-2</v>
      </c>
      <c r="F74" s="199">
        <f t="shared" si="12"/>
        <v>2.5145201459064865E-2</v>
      </c>
      <c r="G74" s="199">
        <f t="shared" si="12"/>
        <v>2.2062793960774464E-2</v>
      </c>
      <c r="H74" s="199">
        <f t="shared" si="12"/>
        <v>2.4393785263051648E-2</v>
      </c>
      <c r="I74" s="199">
        <f t="shared" si="12"/>
        <v>3.2408693744036723E-2</v>
      </c>
      <c r="J74" s="199">
        <f t="shared" si="12"/>
        <v>3.4971610372394206E-2</v>
      </c>
      <c r="K74" s="199">
        <f t="shared" si="12"/>
        <v>4.7975891703286581E-2</v>
      </c>
      <c r="L74" s="199">
        <f t="shared" si="12"/>
        <v>3.2884234890670473E-2</v>
      </c>
      <c r="M74" s="199">
        <f t="shared" si="12"/>
        <v>3.2968342820525326E-2</v>
      </c>
      <c r="N74" s="199">
        <f t="shared" si="12"/>
        <v>3.8753554550933794E-2</v>
      </c>
      <c r="O74" s="199">
        <f t="shared" si="12"/>
        <v>3.573402638285144E-2</v>
      </c>
      <c r="P74" s="199">
        <f t="shared" si="12"/>
        <v>3.8157879278807226E-2</v>
      </c>
      <c r="Q74" s="199">
        <f t="shared" si="12"/>
        <v>3.7928630979355088E-2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4.1261051578266685E-2</v>
      </c>
      <c r="C76" s="276">
        <f t="shared" si="14"/>
        <v>4.0372811101606315E-2</v>
      </c>
      <c r="D76" s="276">
        <f t="shared" si="14"/>
        <v>3.8292143495844803E-2</v>
      </c>
      <c r="E76" s="276">
        <f t="shared" si="14"/>
        <v>3.4238183768305799E-2</v>
      </c>
      <c r="F76" s="276">
        <f t="shared" si="14"/>
        <v>3.546545413006981E-2</v>
      </c>
      <c r="G76" s="276">
        <f t="shared" si="14"/>
        <v>3.1117945444614759E-2</v>
      </c>
      <c r="H76" s="276">
        <f t="shared" si="14"/>
        <v>3.4405636944843353E-2</v>
      </c>
      <c r="I76" s="276">
        <f t="shared" si="14"/>
        <v>4.5710074873162684E-2</v>
      </c>
      <c r="J76" s="276">
        <f t="shared" si="14"/>
        <v>4.9324879959142129E-2</v>
      </c>
      <c r="K76" s="276">
        <f t="shared" si="14"/>
        <v>6.7666460709095613E-2</v>
      </c>
      <c r="L76" s="276">
        <f t="shared" si="14"/>
        <v>4.6380790625842418E-2</v>
      </c>
      <c r="M76" s="276">
        <f t="shared" si="14"/>
        <v>4.6499418664400723E-2</v>
      </c>
      <c r="N76" s="276">
        <f t="shared" si="14"/>
        <v>5.4659033594969417E-2</v>
      </c>
      <c r="O76" s="276">
        <f t="shared" si="14"/>
        <v>5.040021157225013E-2</v>
      </c>
      <c r="P76" s="276">
        <f t="shared" si="14"/>
        <v>5.3818877508949842E-2</v>
      </c>
      <c r="Q76" s="276">
        <f t="shared" si="14"/>
        <v>5.3495539672032834E-2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82.884145551144613</v>
      </c>
      <c r="C80" s="230">
        <f t="shared" si="15"/>
        <v>82.55333778923135</v>
      </c>
      <c r="D80" s="230">
        <f t="shared" si="15"/>
        <v>83.126202208419585</v>
      </c>
      <c r="E80" s="230">
        <f t="shared" si="15"/>
        <v>83.96696733502398</v>
      </c>
      <c r="F80" s="230">
        <f t="shared" si="15"/>
        <v>83.334818190909999</v>
      </c>
      <c r="G80" s="230">
        <f t="shared" si="15"/>
        <v>83.802766542903953</v>
      </c>
      <c r="H80" s="230">
        <f t="shared" si="15"/>
        <v>83.023697069387097</v>
      </c>
      <c r="I80" s="230">
        <f t="shared" si="15"/>
        <v>80.204140947701958</v>
      </c>
      <c r="J80" s="230">
        <f t="shared" si="15"/>
        <v>79.726939801379743</v>
      </c>
      <c r="K80" s="230">
        <f t="shared" si="15"/>
        <v>77.664951680810617</v>
      </c>
      <c r="L80" s="230">
        <f t="shared" si="15"/>
        <v>80.171988584425051</v>
      </c>
      <c r="M80" s="230">
        <f t="shared" si="15"/>
        <v>80.088067269012726</v>
      </c>
      <c r="N80" s="230">
        <f t="shared" si="15"/>
        <v>75.78068322511642</v>
      </c>
      <c r="O80" s="230">
        <f t="shared" si="15"/>
        <v>73.528236203384537</v>
      </c>
      <c r="P80" s="230">
        <f t="shared" si="15"/>
        <v>72.961049842177175</v>
      </c>
      <c r="Q80" s="230">
        <f t="shared" si="15"/>
        <v>68.133619870393687</v>
      </c>
    </row>
    <row r="81" spans="1:17" x14ac:dyDescent="0.25">
      <c r="A81" s="132" t="s">
        <v>83</v>
      </c>
      <c r="B81" s="275">
        <f>IF(B$6=0,0,B$6/TEL!B$5*1000)</f>
        <v>3.1520988324428125</v>
      </c>
      <c r="C81" s="275">
        <f>IF(C$6=0,0,C$6/TEL!C$5*1000)</f>
        <v>3.139518154278659</v>
      </c>
      <c r="D81" s="275">
        <f>IF(D$6=0,0,D$6/TEL!D$5*1000)</f>
        <v>3.1613042902744386</v>
      </c>
      <c r="E81" s="275">
        <f>IF(E$6=0,0,E$6/TEL!E$5*1000)</f>
        <v>3.1932787379363625</v>
      </c>
      <c r="F81" s="275">
        <f>IF(F$6=0,0,F$6/TEL!F$5*1000)</f>
        <v>3.169237993281985</v>
      </c>
      <c r="G81" s="275">
        <f>IF(G$6=0,0,G$6/TEL!G$5*1000)</f>
        <v>3.1870341525372354</v>
      </c>
      <c r="H81" s="275">
        <f>IF(H$6=0,0,H$6/TEL!H$5*1000)</f>
        <v>3.1574060015617396</v>
      </c>
      <c r="I81" s="275">
        <f>IF(I$6=0,0,I$6/TEL!I$5*1000)</f>
        <v>3.05017777956497</v>
      </c>
      <c r="J81" s="275">
        <f>IF(J$6=0,0,J$6/TEL!J$5*1000)</f>
        <v>3.0320297348917649</v>
      </c>
      <c r="K81" s="275">
        <f>IF(K$6=0,0,K$6/TEL!K$5*1000)</f>
        <v>2.9536119590416625</v>
      </c>
      <c r="L81" s="275">
        <f>IF(L$6=0,0,L$6/TEL!L$5*1000)</f>
        <v>3.0489550194572139</v>
      </c>
      <c r="M81" s="275">
        <f>IF(M$6=0,0,M$6/TEL!M$5*1000)</f>
        <v>3.0457634768700363</v>
      </c>
      <c r="N81" s="275">
        <f>IF(N$6=0,0,N$6/TEL!N$5*1000)</f>
        <v>2.8819528937317891</v>
      </c>
      <c r="O81" s="275">
        <f>IF(O$6=0,0,O$6/TEL!O$5*1000)</f>
        <v>2.7962919319141979</v>
      </c>
      <c r="P81" s="275">
        <f>IF(P$6=0,0,P$6/TEL!P$5*1000)</f>
        <v>2.7747217334757508</v>
      </c>
      <c r="Q81" s="275">
        <f>IF(Q$6=0,0,Q$6/TEL!Q$5*1000)</f>
        <v>2.5911337109827324</v>
      </c>
    </row>
    <row r="82" spans="1:17" x14ac:dyDescent="0.25">
      <c r="A82" s="76" t="s">
        <v>82</v>
      </c>
      <c r="B82" s="274">
        <f>IF(B$7=0,0,B$7/TEL!B$5*1000)</f>
        <v>2.5863375035428207</v>
      </c>
      <c r="C82" s="274">
        <f>IF(C$7=0,0,C$7/TEL!C$5*1000)</f>
        <v>2.5760148958183868</v>
      </c>
      <c r="D82" s="274">
        <f>IF(D$7=0,0,D$7/TEL!D$5*1000)</f>
        <v>2.5938906997123601</v>
      </c>
      <c r="E82" s="274">
        <f>IF(E$7=0,0,E$7/TEL!E$5*1000)</f>
        <v>2.6201261439477848</v>
      </c>
      <c r="F82" s="274">
        <f>IF(F$7=0,0,F$7/TEL!F$5*1000)</f>
        <v>2.6004004047441929</v>
      </c>
      <c r="G82" s="274">
        <f>IF(G$7=0,0,G$7/TEL!G$5*1000)</f>
        <v>2.6150023815690138</v>
      </c>
      <c r="H82" s="274">
        <f>IF(H$7=0,0,H$7/TEL!H$5*1000)</f>
        <v>2.5906921038455293</v>
      </c>
      <c r="I82" s="274">
        <f>IF(I$7=0,0,I$7/TEL!I$5*1000)</f>
        <v>2.502709972976386</v>
      </c>
      <c r="J82" s="274">
        <f>IF(J$7=0,0,J$7/TEL!J$5*1000)</f>
        <v>2.4878192696547812</v>
      </c>
      <c r="K82" s="274">
        <f>IF(K$7=0,0,K$7/TEL!K$5*1000)</f>
        <v>2.4234764792136718</v>
      </c>
      <c r="L82" s="274">
        <f>IF(L$7=0,0,L$7/TEL!L$5*1000)</f>
        <v>2.5017066826315602</v>
      </c>
      <c r="M82" s="274">
        <f>IF(M$7=0,0,M$7/TEL!M$5*1000)</f>
        <v>2.4990879810215678</v>
      </c>
      <c r="N82" s="274">
        <f>IF(N$7=0,0,N$7/TEL!N$5*1000)</f>
        <v>2.3646792974209552</v>
      </c>
      <c r="O82" s="274">
        <f>IF(O$7=0,0,O$7/TEL!O$5*1000)</f>
        <v>2.2943933800321621</v>
      </c>
      <c r="P82" s="274">
        <f>IF(P$7=0,0,P$7/TEL!P$5*1000)</f>
        <v>2.2766947556724109</v>
      </c>
      <c r="Q82" s="274">
        <f>IF(Q$7=0,0,Q$7/TEL!Q$5*1000)</f>
        <v>2.1260584295242935</v>
      </c>
    </row>
    <row r="83" spans="1:17" x14ac:dyDescent="0.25">
      <c r="A83" s="76" t="s">
        <v>81</v>
      </c>
      <c r="B83" s="274">
        <f>IF(B$8=0,0,B$8/TEL!B$5*1000)</f>
        <v>1.8589300806714022</v>
      </c>
      <c r="C83" s="274">
        <f>IF(C$8=0,0,C$8/TEL!C$5*1000)</f>
        <v>1.8515107063694656</v>
      </c>
      <c r="D83" s="274">
        <f>IF(D$8=0,0,D$8/TEL!D$5*1000)</f>
        <v>1.8643589404182588</v>
      </c>
      <c r="E83" s="274">
        <f>IF(E$8=0,0,E$8/TEL!E$5*1000)</f>
        <v>1.8832156659624701</v>
      </c>
      <c r="F83" s="274">
        <f>IF(F$8=0,0,F$8/TEL!F$5*1000)</f>
        <v>1.8690377909098883</v>
      </c>
      <c r="G83" s="274">
        <f>IF(G$8=0,0,G$8/TEL!G$5*1000)</f>
        <v>1.8795329617527285</v>
      </c>
      <c r="H83" s="274">
        <f>IF(H$8=0,0,H$8/TEL!H$5*1000)</f>
        <v>1.8620599496389745</v>
      </c>
      <c r="I83" s="274">
        <f>IF(I$8=0,0,I$8/TEL!I$5*1000)</f>
        <v>1.7988227930767775</v>
      </c>
      <c r="J83" s="274">
        <f>IF(J$8=0,0,J$8/TEL!J$5*1000)</f>
        <v>1.7881201000643741</v>
      </c>
      <c r="K83" s="274">
        <f>IF(K$8=0,0,K$8/TEL!K$5*1000)</f>
        <v>1.7418737194348268</v>
      </c>
      <c r="L83" s="274">
        <f>IF(L$8=0,0,L$8/TEL!L$5*1000)</f>
        <v>1.7981016781414336</v>
      </c>
      <c r="M83" s="274">
        <f>IF(M$8=0,0,M$8/TEL!M$5*1000)</f>
        <v>1.7962194863592522</v>
      </c>
      <c r="N83" s="274">
        <f>IF(N$8=0,0,N$8/TEL!N$5*1000)</f>
        <v>1.6996132450213115</v>
      </c>
      <c r="O83" s="274">
        <f>IF(O$8=0,0,O$8/TEL!O$5*1000)</f>
        <v>1.6490952418981164</v>
      </c>
      <c r="P83" s="274">
        <f>IF(P$8=0,0,P$8/TEL!P$5*1000)</f>
        <v>1.6363743556395456</v>
      </c>
      <c r="Q83" s="274">
        <f>IF(Q$8=0,0,Q$8/TEL!Q$5*1000)</f>
        <v>1.5281044962205856</v>
      </c>
    </row>
    <row r="84" spans="1:17" x14ac:dyDescent="0.25">
      <c r="A84" s="76" t="s">
        <v>80</v>
      </c>
      <c r="B84" s="274">
        <f>IF(B$9=0,0,B$9/TEL!B$5*1000)</f>
        <v>3.6370371143570912</v>
      </c>
      <c r="C84" s="274">
        <f>IF(C$9=0,0,C$9/TEL!C$5*1000)</f>
        <v>3.622520947244606</v>
      </c>
      <c r="D84" s="274">
        <f>IF(D$9=0,0,D$9/TEL!D$5*1000)</f>
        <v>3.6476587964705063</v>
      </c>
      <c r="E84" s="274">
        <f>IF(E$9=0,0,E$9/TEL!E$5*1000)</f>
        <v>3.684552389926572</v>
      </c>
      <c r="F84" s="274">
        <f>IF(F$9=0,0,F$9/TEL!F$5*1000)</f>
        <v>3.6568130691715206</v>
      </c>
      <c r="G84" s="274">
        <f>IF(G$9=0,0,G$9/TEL!G$5*1000)</f>
        <v>3.6773470990814254</v>
      </c>
      <c r="H84" s="274">
        <f>IF(H$9=0,0,H$9/TEL!H$5*1000)</f>
        <v>3.6431607710327762</v>
      </c>
      <c r="I84" s="274">
        <f>IF(I$9=0,0,I$9/TEL!I$5*1000)</f>
        <v>3.5194358994980424</v>
      </c>
      <c r="J84" s="274">
        <f>IF(J$9=0,0,J$9/TEL!J$5*1000)</f>
        <v>3.4984958479520363</v>
      </c>
      <c r="K84" s="274">
        <f>IF(K$9=0,0,K$9/TEL!K$5*1000)</f>
        <v>3.4080137988942258</v>
      </c>
      <c r="L84" s="274">
        <f>IF(L$9=0,0,L$9/TEL!L$5*1000)</f>
        <v>3.5180250224506313</v>
      </c>
      <c r="M84" s="274">
        <f>IF(M$9=0,0,M$9/TEL!M$5*1000)</f>
        <v>3.5143424733115802</v>
      </c>
      <c r="N84" s="274">
        <f>IF(N$9=0,0,N$9/TEL!N$5*1000)</f>
        <v>3.3253302619982184</v>
      </c>
      <c r="O84" s="274">
        <f>IF(O$9=0,0,O$9/TEL!O$5*1000)</f>
        <v>3.2264906906702273</v>
      </c>
      <c r="P84" s="274">
        <f>IF(P$9=0,0,P$9/TEL!P$5*1000)</f>
        <v>3.2016020001643288</v>
      </c>
      <c r="Q84" s="274">
        <f>IF(Q$9=0,0,Q$9/TEL!Q$5*1000)</f>
        <v>2.9897696665185372</v>
      </c>
    </row>
    <row r="85" spans="1:17" x14ac:dyDescent="0.25">
      <c r="A85" s="129" t="s">
        <v>79</v>
      </c>
      <c r="B85" s="273">
        <f>IF(B$10=0,0,B$10/TEL!B$5*1000)</f>
        <v>6.1425515709141987</v>
      </c>
      <c r="C85" s="273">
        <f>IF(C$10=0,0,C$10/TEL!C$5*1000)</f>
        <v>6.1180353775686669</v>
      </c>
      <c r="D85" s="273">
        <f>IF(D$10=0,0,D$10/TEL!D$5*1000)</f>
        <v>6.1604904118168555</v>
      </c>
      <c r="E85" s="273">
        <f>IF(E$10=0,0,E$10/TEL!E$5*1000)</f>
        <v>6.2227995918759884</v>
      </c>
      <c r="F85" s="273">
        <f>IF(F$10=0,0,F$10/TEL!F$5*1000)</f>
        <v>6.1759509612674579</v>
      </c>
      <c r="G85" s="273">
        <f>IF(G$10=0,0,G$10/TEL!G$5*1000)</f>
        <v>6.2106306562264066</v>
      </c>
      <c r="H85" s="273">
        <f>IF(H$10=0,0,H$10/TEL!H$5*1000)</f>
        <v>6.1528937466331328</v>
      </c>
      <c r="I85" s="273">
        <f>IF(I$10=0,0,I$10/TEL!I$5*1000)</f>
        <v>5.9439361858189166</v>
      </c>
      <c r="J85" s="273">
        <f>IF(J$10=0,0,J$10/TEL!J$5*1000)</f>
        <v>5.9085707654301061</v>
      </c>
      <c r="K85" s="273">
        <f>IF(K$10=0,0,K$10/TEL!K$5*1000)</f>
        <v>5.7557566381324712</v>
      </c>
      <c r="L85" s="273">
        <f>IF(L$10=0,0,L$10/TEL!L$5*1000)</f>
        <v>5.941553371249956</v>
      </c>
      <c r="M85" s="273">
        <f>IF(M$10=0,0,M$10/TEL!M$5*1000)</f>
        <v>5.9353339549262243</v>
      </c>
      <c r="N85" s="273">
        <f>IF(N$10=0,0,N$10/TEL!N$5*1000)</f>
        <v>5.6161133313747698</v>
      </c>
      <c r="O85" s="273">
        <f>IF(O$10=0,0,O$10/TEL!O$5*1000)</f>
        <v>5.4491842775763857</v>
      </c>
      <c r="P85" s="273">
        <f>IF(P$10=0,0,P$10/TEL!P$5*1000)</f>
        <v>5.4071500447219778</v>
      </c>
      <c r="Q85" s="273">
        <f>IF(Q$10=0,0,Q$10/TEL!Q$5*1000)</f>
        <v>5.0493887701201965</v>
      </c>
    </row>
    <row r="86" spans="1:17" x14ac:dyDescent="0.25">
      <c r="A86" s="127" t="s">
        <v>306</v>
      </c>
      <c r="B86" s="296">
        <f>IF(B$15=0,0,B$15/TEL!B$5*1000)</f>
        <v>2.5034595076133614</v>
      </c>
      <c r="C86" s="296">
        <f>IF(C$15=0,0,C$15/TEL!C$5*1000)</f>
        <v>2.4934676831064291</v>
      </c>
      <c r="D86" s="296">
        <f>IF(D$15=0,0,D$15/TEL!D$5*1000)</f>
        <v>2.5107706650851145</v>
      </c>
      <c r="E86" s="296">
        <f>IF(E$15=0,0,E$15/TEL!E$5*1000)</f>
        <v>2.5361654065748334</v>
      </c>
      <c r="F86" s="296">
        <f>IF(F$15=0,0,F$15/TEL!F$5*1000)</f>
        <v>2.5170717696128015</v>
      </c>
      <c r="G86" s="296">
        <f>IF(G$15=0,0,G$15/TEL!G$5*1000)</f>
        <v>2.5312058328052403</v>
      </c>
      <c r="H86" s="296">
        <f>IF(H$15=0,0,H$15/TEL!H$5*1000)</f>
        <v>2.5076745667519078</v>
      </c>
      <c r="I86" s="296">
        <f>IF(I$15=0,0,I$15/TEL!I$5*1000)</f>
        <v>2.4225117828063771</v>
      </c>
      <c r="J86" s="296">
        <f>IF(J$15=0,0,J$15/TEL!J$5*1000)</f>
        <v>2.4080982452249682</v>
      </c>
      <c r="K86" s="296">
        <f>IF(K$15=0,0,K$15/TEL!K$5*1000)</f>
        <v>2.3458172899144114</v>
      </c>
      <c r="L86" s="296">
        <f>IF(L$15=0,0,L$15/TEL!L$5*1000)</f>
        <v>2.4215406424392709</v>
      </c>
      <c r="M86" s="296">
        <f>IF(M$15=0,0,M$15/TEL!M$5*1000)</f>
        <v>2.4190058559181162</v>
      </c>
      <c r="N86" s="296">
        <f>IF(N$15=0,0,N$15/TEL!N$5*1000)</f>
        <v>2.2889042367733512</v>
      </c>
      <c r="O86" s="296">
        <f>IF(O$15=0,0,O$15/TEL!O$5*1000)</f>
        <v>2.2208705992850994</v>
      </c>
      <c r="P86" s="296">
        <f>IF(P$15=0,0,P$15/TEL!P$5*1000)</f>
        <v>2.2037391192039419</v>
      </c>
      <c r="Q86" s="296">
        <f>IF(Q$15=0,0,Q$15/TEL!Q$5*1000)</f>
        <v>2.0579298648545477</v>
      </c>
    </row>
    <row r="87" spans="1:17" x14ac:dyDescent="0.25">
      <c r="A87" s="127" t="s">
        <v>305</v>
      </c>
      <c r="B87" s="296">
        <f>IF(B$26=0,0,B$26/TEL!B$5*1000)</f>
        <v>21.279405814713574</v>
      </c>
      <c r="C87" s="296">
        <f>IF(C$26=0,0,C$26/TEL!C$5*1000)</f>
        <v>21.194475306404652</v>
      </c>
      <c r="D87" s="296">
        <f>IF(D$26=0,0,D$26/TEL!D$5*1000)</f>
        <v>21.341550653223472</v>
      </c>
      <c r="E87" s="296">
        <f>IF(E$26=0,0,E$26/TEL!E$5*1000)</f>
        <v>21.557405955886082</v>
      </c>
      <c r="F87" s="296">
        <f>IF(F$26=0,0,F$26/TEL!F$5*1000)</f>
        <v>21.395110041708811</v>
      </c>
      <c r="G87" s="296">
        <f>IF(G$26=0,0,G$26/TEL!G$5*1000)</f>
        <v>21.515249578844543</v>
      </c>
      <c r="H87" s="296">
        <f>IF(H$26=0,0,H$26/TEL!H$5*1000)</f>
        <v>21.315233817391221</v>
      </c>
      <c r="I87" s="296">
        <f>IF(I$26=0,0,I$26/TEL!I$5*1000)</f>
        <v>20.591350153854204</v>
      </c>
      <c r="J87" s="296">
        <f>IF(J$26=0,0,J$26/TEL!J$5*1000)</f>
        <v>20.468835084412234</v>
      </c>
      <c r="K87" s="296">
        <f>IF(K$26=0,0,K$26/TEL!K$5*1000)</f>
        <v>19.939446964272499</v>
      </c>
      <c r="L87" s="296">
        <f>IF(L$26=0,0,L$26/TEL!L$5*1000)</f>
        <v>20.583095460733805</v>
      </c>
      <c r="M87" s="296">
        <f>IF(M$26=0,0,M$26/TEL!M$5*1000)</f>
        <v>20.561549775303991</v>
      </c>
      <c r="N87" s="296">
        <f>IF(N$26=0,0,N$26/TEL!N$5*1000)</f>
        <v>19.455686012573487</v>
      </c>
      <c r="O87" s="296">
        <f>IF(O$26=0,0,O$26/TEL!O$5*1000)</f>
        <v>18.877400093923352</v>
      </c>
      <c r="P87" s="296">
        <f>IF(P$26=0,0,P$26/TEL!P$5*1000)</f>
        <v>18.731782513233512</v>
      </c>
      <c r="Q87" s="296">
        <f>IF(Q$26=0,0,Q$26/TEL!Q$5*1000)</f>
        <v>17.492403851263656</v>
      </c>
    </row>
    <row r="88" spans="1:17" x14ac:dyDescent="0.25">
      <c r="A88" s="127" t="s">
        <v>304</v>
      </c>
      <c r="B88" s="296">
        <f>IF(B$37=0,0,B$37/TEL!B$5*1000)</f>
        <v>10.759688964101514</v>
      </c>
      <c r="C88" s="296">
        <f>IF(C$37=0,0,C$37/TEL!C$5*1000)</f>
        <v>10.486041865729483</v>
      </c>
      <c r="D88" s="296">
        <f>IF(D$37=0,0,D$37/TEL!D$5*1000)</f>
        <v>10.014645421303625</v>
      </c>
      <c r="E88" s="296">
        <f>IF(E$37=0,0,E$37/TEL!E$5*1000)</f>
        <v>9.04497033309468</v>
      </c>
      <c r="F88" s="296">
        <f>IF(F$37=0,0,F$37/TEL!F$5*1000)</f>
        <v>9.2986516393445786</v>
      </c>
      <c r="G88" s="296">
        <f>IF(G$37=0,0,G$37/TEL!G$5*1000)</f>
        <v>8.2045965738816928</v>
      </c>
      <c r="H88" s="296">
        <f>IF(H$37=0,0,H$37/TEL!H$5*1000)</f>
        <v>8.9871011813702975</v>
      </c>
      <c r="I88" s="296">
        <f>IF(I$37=0,0,I$37/TEL!I$5*1000)</f>
        <v>11.534444519338225</v>
      </c>
      <c r="J88" s="296">
        <f>IF(J$37=0,0,J$37/TEL!J$5*1000)</f>
        <v>12.372546419944989</v>
      </c>
      <c r="K88" s="296">
        <f>IF(K$37=0,0,K$37/TEL!K$5*1000)</f>
        <v>16.534326067471774</v>
      </c>
      <c r="L88" s="296">
        <f>IF(L$37=0,0,L$37/TEL!L$5*1000)</f>
        <v>11.699000612664335</v>
      </c>
      <c r="M88" s="296">
        <f>IF(M$37=0,0,M$37/TEL!M$5*1000)</f>
        <v>11.716645680414091</v>
      </c>
      <c r="N88" s="296">
        <f>IF(N$37=0,0,N$37/TEL!N$5*1000)</f>
        <v>13.031920608142649</v>
      </c>
      <c r="O88" s="296">
        <f>IF(O$37=0,0,O$37/TEL!O$5*1000)</f>
        <v>11.659353449919722</v>
      </c>
      <c r="P88" s="296">
        <f>IF(P$37=0,0,P$37/TEL!P$5*1000)</f>
        <v>12.354172760451949</v>
      </c>
      <c r="Q88" s="296">
        <f>IF(Q$37=0,0,Q$37/TEL!Q$5*1000)</f>
        <v>11.467453731248689</v>
      </c>
    </row>
    <row r="89" spans="1:17" x14ac:dyDescent="0.25">
      <c r="A89" s="127" t="s">
        <v>303</v>
      </c>
      <c r="B89" s="296">
        <f>IF(B$38=0,0,B$38/TEL!B$5*1000)</f>
        <v>27.544749158181506</v>
      </c>
      <c r="C89" s="296">
        <f>IF(C$38=0,0,C$38/TEL!C$5*1000)</f>
        <v>27.73884254033927</v>
      </c>
      <c r="D89" s="296">
        <f>IF(D$38=0,0,D$38/TEL!D$5*1000)</f>
        <v>28.648451866885537</v>
      </c>
      <c r="E89" s="296">
        <f>IF(E$38=0,0,E$38/TEL!E$5*1000)</f>
        <v>30.349576651735333</v>
      </c>
      <c r="F89" s="296">
        <f>IF(F$38=0,0,F$38/TEL!F$5*1000)</f>
        <v>29.697037348881349</v>
      </c>
      <c r="G89" s="296">
        <f>IF(G$38=0,0,G$38/TEL!G$5*1000)</f>
        <v>31.374397388815783</v>
      </c>
      <c r="H89" s="296">
        <f>IF(H$38=0,0,H$38/TEL!H$5*1000)</f>
        <v>29.950991751973522</v>
      </c>
      <c r="I89" s="296">
        <f>IF(I$38=0,0,I$38/TEL!I$5*1000)</f>
        <v>25.174614572910915</v>
      </c>
      <c r="J89" s="296">
        <f>IF(J$38=0,0,J$38/TEL!J$5*1000)</f>
        <v>23.829902598591687</v>
      </c>
      <c r="K89" s="296">
        <f>IF(K$38=0,0,K$38/TEL!K$5*1000)</f>
        <v>17.307316363051697</v>
      </c>
      <c r="L89" s="296">
        <f>IF(L$38=0,0,L$38/TEL!L$5*1000)</f>
        <v>24.941569878065195</v>
      </c>
      <c r="M89" s="296">
        <f>IF(M$38=0,0,M$38/TEL!M$5*1000)</f>
        <v>24.87607001492335</v>
      </c>
      <c r="N89" s="296">
        <f>IF(N$38=0,0,N$38/TEL!N$5*1000)</f>
        <v>20.974384427828507</v>
      </c>
      <c r="O89" s="296">
        <f>IF(O$38=0,0,O$38/TEL!O$5*1000)</f>
        <v>21.649317876980316</v>
      </c>
      <c r="P89" s="296">
        <f>IF(P$38=0,0,P$38/TEL!P$5*1000)</f>
        <v>20.44813075523324</v>
      </c>
      <c r="Q89" s="296">
        <f>IF(Q$38=0,0,Q$38/TEL!Q$5*1000)</f>
        <v>19.186532584884599</v>
      </c>
    </row>
    <row r="90" spans="1:17" x14ac:dyDescent="0.25">
      <c r="A90" s="72" t="s">
        <v>302</v>
      </c>
      <c r="B90" s="272">
        <f>IF(B$58=0,0,B$58/TEL!B$5*1000)</f>
        <v>3.4198870046063412</v>
      </c>
      <c r="C90" s="272">
        <f>IF(C$58=0,0,C$58/TEL!C$5*1000)</f>
        <v>3.3329103123717352</v>
      </c>
      <c r="D90" s="272">
        <f>IF(D$58=0,0,D$58/TEL!D$5*1000)</f>
        <v>3.1830804632294143</v>
      </c>
      <c r="E90" s="272">
        <f>IF(E$58=0,0,E$58/TEL!E$5*1000)</f>
        <v>2.8748764580838819</v>
      </c>
      <c r="F90" s="272">
        <f>IF(F$58=0,0,F$58/TEL!F$5*1000)</f>
        <v>2.9555071719874255</v>
      </c>
      <c r="G90" s="272">
        <f>IF(G$58=0,0,G$58/TEL!G$5*1000)</f>
        <v>2.6077699173898718</v>
      </c>
      <c r="H90" s="272">
        <f>IF(H$58=0,0,H$58/TEL!H$5*1000)</f>
        <v>2.8564831791879866</v>
      </c>
      <c r="I90" s="272">
        <f>IF(I$58=0,0,I$58/TEL!I$5*1000)</f>
        <v>3.6661372878571501</v>
      </c>
      <c r="J90" s="272">
        <f>IF(J$58=0,0,J$58/TEL!J$5*1000)</f>
        <v>3.932521735212807</v>
      </c>
      <c r="K90" s="272">
        <f>IF(K$58=0,0,K$58/TEL!K$5*1000)</f>
        <v>5.2553124013833816</v>
      </c>
      <c r="L90" s="272">
        <f>IF(L$58=0,0,L$58/TEL!L$5*1000)</f>
        <v>3.718440216591647</v>
      </c>
      <c r="M90" s="272">
        <f>IF(M$58=0,0,M$58/TEL!M$5*1000)</f>
        <v>3.7240485699645105</v>
      </c>
      <c r="N90" s="272">
        <f>IF(N$58=0,0,N$58/TEL!N$5*1000)</f>
        <v>4.1420989102513737</v>
      </c>
      <c r="O90" s="272">
        <f>IF(O$58=0,0,O$58/TEL!O$5*1000)</f>
        <v>3.7058386611849623</v>
      </c>
      <c r="P90" s="272">
        <f>IF(P$58=0,0,P$58/TEL!P$5*1000)</f>
        <v>3.9266818043805167</v>
      </c>
      <c r="Q90" s="272">
        <f>IF(Q$58=0,0,Q$58/TEL!Q$5*1000)</f>
        <v>3.6448447647758493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29.057227095215794</v>
      </c>
      <c r="C5" s="96">
        <v>29.608586260797182</v>
      </c>
      <c r="D5" s="96">
        <v>31.3435398820647</v>
      </c>
      <c r="E5" s="96">
        <v>32.618926672017125</v>
      </c>
      <c r="F5" s="96">
        <v>29.903026936288533</v>
      </c>
      <c r="G5" s="96">
        <v>27.383184903910745</v>
      </c>
      <c r="H5" s="96">
        <v>27.446820853860682</v>
      </c>
      <c r="I5" s="96">
        <v>22.813006960052704</v>
      </c>
      <c r="J5" s="96">
        <v>14.186140492615531</v>
      </c>
      <c r="K5" s="96">
        <v>15.396175892631602</v>
      </c>
      <c r="L5" s="96">
        <v>14.786333924609567</v>
      </c>
      <c r="M5" s="96">
        <v>13.585595995696437</v>
      </c>
      <c r="N5" s="96">
        <v>13.763361291064527</v>
      </c>
      <c r="O5" s="96">
        <v>14.407855443082129</v>
      </c>
      <c r="P5" s="96">
        <v>13.497826836481025</v>
      </c>
      <c r="Q5" s="96">
        <v>15.81187439273573</v>
      </c>
    </row>
    <row r="6" spans="1:17" x14ac:dyDescent="0.25">
      <c r="A6" s="132" t="s">
        <v>83</v>
      </c>
      <c r="B6" s="160">
        <v>1.1192950245154114</v>
      </c>
      <c r="C6" s="160">
        <v>1.1359814760677636</v>
      </c>
      <c r="D6" s="160">
        <v>1.2108906438674474</v>
      </c>
      <c r="E6" s="160">
        <v>1.2729081738406034</v>
      </c>
      <c r="F6" s="160">
        <v>1.1697464171729748</v>
      </c>
      <c r="G6" s="160">
        <v>1.0771902017587813</v>
      </c>
      <c r="H6" s="160">
        <v>1.0696561580358448</v>
      </c>
      <c r="I6" s="160">
        <v>0.87509695439802604</v>
      </c>
      <c r="J6" s="160">
        <v>0.54093639089844014</v>
      </c>
      <c r="K6" s="160">
        <v>0.5718930098417454</v>
      </c>
      <c r="L6" s="160">
        <v>0.5669699136639258</v>
      </c>
      <c r="M6" s="160">
        <v>0.52038330681063538</v>
      </c>
      <c r="N6" s="160">
        <v>0.51924416206082158</v>
      </c>
      <c r="O6" s="160">
        <v>0.54792592745707547</v>
      </c>
      <c r="P6" s="160">
        <v>0.50935818280347189</v>
      </c>
      <c r="Q6" s="160">
        <v>0.59863237052947937</v>
      </c>
    </row>
    <row r="7" spans="1:17" x14ac:dyDescent="0.25">
      <c r="A7" s="76" t="s">
        <v>82</v>
      </c>
      <c r="B7" s="159">
        <v>0.2335569346813863</v>
      </c>
      <c r="C7" s="159">
        <v>0.23703880174048816</v>
      </c>
      <c r="D7" s="159">
        <v>0.25266967226848169</v>
      </c>
      <c r="E7" s="159">
        <v>0.26561051796134294</v>
      </c>
      <c r="F7" s="159">
        <v>0.24408434020131078</v>
      </c>
      <c r="G7" s="159">
        <v>0.22477116049052978</v>
      </c>
      <c r="H7" s="159">
        <v>0.22319907438352113</v>
      </c>
      <c r="I7" s="159">
        <v>0.18260151054160761</v>
      </c>
      <c r="J7" s="159">
        <v>0.11287412393399081</v>
      </c>
      <c r="K7" s="159">
        <v>0.11933366576178403</v>
      </c>
      <c r="L7" s="159">
        <v>0.11830639124769331</v>
      </c>
      <c r="M7" s="159">
        <v>0.10858542862787642</v>
      </c>
      <c r="N7" s="159">
        <v>0.10834772976377213</v>
      </c>
      <c r="O7" s="159">
        <v>0.11433259082406305</v>
      </c>
      <c r="P7" s="159">
        <v>0.10628487862881776</v>
      </c>
      <c r="Q7" s="159">
        <v>0.1249132162652546</v>
      </c>
    </row>
    <row r="8" spans="1:17" x14ac:dyDescent="0.25">
      <c r="A8" s="76" t="s">
        <v>81</v>
      </c>
      <c r="B8" s="159">
        <v>0.90524322705293192</v>
      </c>
      <c r="C8" s="159">
        <v>0.91873859415496406</v>
      </c>
      <c r="D8" s="159">
        <v>0.97932227880432055</v>
      </c>
      <c r="E8" s="159">
        <v>1.029479697301787</v>
      </c>
      <c r="F8" s="159">
        <v>0.94604639377693311</v>
      </c>
      <c r="G8" s="159">
        <v>0.87119044848080784</v>
      </c>
      <c r="H8" s="159">
        <v>0.86509720058536432</v>
      </c>
      <c r="I8" s="159">
        <v>0.70774511959117026</v>
      </c>
      <c r="J8" s="159">
        <v>0.43748877052256374</v>
      </c>
      <c r="K8" s="159">
        <v>0.46252530603563646</v>
      </c>
      <c r="L8" s="159">
        <v>0.45854369316906357</v>
      </c>
      <c r="M8" s="159">
        <v>0.42086621814984171</v>
      </c>
      <c r="N8" s="159">
        <v>0.41994492122024235</v>
      </c>
      <c r="O8" s="159">
        <v>0.44314164174182319</v>
      </c>
      <c r="P8" s="159">
        <v>0.41194951735487084</v>
      </c>
      <c r="Q8" s="159">
        <v>0.48415108353677033</v>
      </c>
    </row>
    <row r="9" spans="1:17" x14ac:dyDescent="0.25">
      <c r="A9" s="76" t="s">
        <v>80</v>
      </c>
      <c r="B9" s="159">
        <v>1.2452291894851311</v>
      </c>
      <c r="C9" s="159">
        <v>1.2637930677181417</v>
      </c>
      <c r="D9" s="159">
        <v>1.3471304186945656</v>
      </c>
      <c r="E9" s="159">
        <v>1.4161256673920899</v>
      </c>
      <c r="F9" s="159">
        <v>1.3013569711793032</v>
      </c>
      <c r="G9" s="159">
        <v>1.1983870672865151</v>
      </c>
      <c r="H9" s="159">
        <v>1.1900053529456343</v>
      </c>
      <c r="I9" s="159">
        <v>0.97355589668392806</v>
      </c>
      <c r="J9" s="159">
        <v>0.60179824697523443</v>
      </c>
      <c r="K9" s="159">
        <v>0.6362378582230922</v>
      </c>
      <c r="L9" s="159">
        <v>0.63076085445822883</v>
      </c>
      <c r="M9" s="159">
        <v>0.57893269349780596</v>
      </c>
      <c r="N9" s="159">
        <v>0.57766538124996403</v>
      </c>
      <c r="O9" s="159">
        <v>0.6095741905407428</v>
      </c>
      <c r="P9" s="159">
        <v>0.56666711031310701</v>
      </c>
      <c r="Q9" s="159">
        <v>0.6659857188918672</v>
      </c>
    </row>
    <row r="10" spans="1:17" x14ac:dyDescent="0.25">
      <c r="A10" s="129" t="s">
        <v>79</v>
      </c>
      <c r="B10" s="158">
        <v>3.3009212215917856</v>
      </c>
      <c r="C10" s="158">
        <v>3.4061790409224639</v>
      </c>
      <c r="D10" s="158">
        <v>3.6467356016729333</v>
      </c>
      <c r="E10" s="158">
        <v>3.7503639182961979</v>
      </c>
      <c r="F10" s="158">
        <v>3.4464188750437907</v>
      </c>
      <c r="G10" s="158">
        <v>3.173720892709277</v>
      </c>
      <c r="H10" s="158">
        <v>3.2127470725531175</v>
      </c>
      <c r="I10" s="158">
        <v>2.6317526668697973</v>
      </c>
      <c r="J10" s="158">
        <v>1.5937585791423459</v>
      </c>
      <c r="K10" s="158">
        <v>1.6849659333752327</v>
      </c>
      <c r="L10" s="158">
        <v>1.670461036124169</v>
      </c>
      <c r="M10" s="158">
        <v>1.5332031152395245</v>
      </c>
      <c r="N10" s="158">
        <v>1.5298468579263771</v>
      </c>
      <c r="O10" s="158">
        <v>1.614351820865374</v>
      </c>
      <c r="P10" s="158">
        <v>1.5007198394455985</v>
      </c>
      <c r="Q10" s="158">
        <v>1.7637479976140178</v>
      </c>
    </row>
    <row r="11" spans="1:17" x14ac:dyDescent="0.25">
      <c r="A11" s="92" t="s">
        <v>125</v>
      </c>
      <c r="B11" s="91">
        <v>0.53062136009262928</v>
      </c>
      <c r="C11" s="91">
        <v>0.39194373445478836</v>
      </c>
      <c r="D11" s="91">
        <v>0.37608530827404862</v>
      </c>
      <c r="E11" s="91">
        <v>0.61280487684377993</v>
      </c>
      <c r="F11" s="91">
        <v>0.56314062855872637</v>
      </c>
      <c r="G11" s="91">
        <v>0.51858211180657943</v>
      </c>
      <c r="H11" s="91">
        <v>0.35482948041638174</v>
      </c>
      <c r="I11" s="91">
        <v>0.28147448263699909</v>
      </c>
      <c r="J11" s="91">
        <v>0.26041820236307733</v>
      </c>
      <c r="K11" s="91">
        <v>0.27532137248085176</v>
      </c>
      <c r="L11" s="91">
        <v>0.27295129001226615</v>
      </c>
      <c r="M11" s="91">
        <v>0.25052351363216485</v>
      </c>
      <c r="N11" s="91">
        <v>0.24997510529253528</v>
      </c>
      <c r="O11" s="91">
        <v>0.26378311287118283</v>
      </c>
      <c r="P11" s="91">
        <v>0.2452157861006396</v>
      </c>
      <c r="Q11" s="91">
        <v>0.28819426541207438</v>
      </c>
    </row>
    <row r="12" spans="1:17" x14ac:dyDescent="0.25">
      <c r="A12" s="92" t="s">
        <v>26</v>
      </c>
      <c r="B12" s="91">
        <v>0.89671848649774855</v>
      </c>
      <c r="C12" s="91">
        <v>0.91008676675747857</v>
      </c>
      <c r="D12" s="91">
        <v>0.97009993049258947</v>
      </c>
      <c r="E12" s="91">
        <v>1.0197850129738004</v>
      </c>
      <c r="F12" s="91">
        <v>0.93713740686700597</v>
      </c>
      <c r="G12" s="91">
        <v>0.86298638538979688</v>
      </c>
      <c r="H12" s="91">
        <v>0.8569505180478828</v>
      </c>
      <c r="I12" s="91">
        <v>0.70108023291385824</v>
      </c>
      <c r="J12" s="91">
        <v>0.4333689073155752</v>
      </c>
      <c r="K12" s="91">
        <v>0.45816967197362096</v>
      </c>
      <c r="L12" s="91">
        <v>0.45422555424168648</v>
      </c>
      <c r="M12" s="91">
        <v>0.41690289071369097</v>
      </c>
      <c r="N12" s="91">
        <v>0.41599026970351805</v>
      </c>
      <c r="O12" s="91">
        <v>0.4389685450401275</v>
      </c>
      <c r="P12" s="91">
        <v>0.40807015913120764</v>
      </c>
      <c r="Q12" s="91">
        <v>0.47959179797315643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1.8735813750014081</v>
      </c>
      <c r="C14" s="157">
        <v>2.1041485397101969</v>
      </c>
      <c r="D14" s="157">
        <v>2.3005503629062951</v>
      </c>
      <c r="E14" s="157">
        <v>2.1177740284786175</v>
      </c>
      <c r="F14" s="157">
        <v>1.9461408396180584</v>
      </c>
      <c r="G14" s="157">
        <v>1.7921523955129008</v>
      </c>
      <c r="H14" s="157">
        <v>2.000967074088853</v>
      </c>
      <c r="I14" s="157">
        <v>1.6491979513189401</v>
      </c>
      <c r="J14" s="157">
        <v>0.89997146946369333</v>
      </c>
      <c r="K14" s="157">
        <v>0.95147488892076004</v>
      </c>
      <c r="L14" s="157">
        <v>0.94328419187021628</v>
      </c>
      <c r="M14" s="157">
        <v>0.86577671089366881</v>
      </c>
      <c r="N14" s="157">
        <v>0.86388148293032374</v>
      </c>
      <c r="O14" s="157">
        <v>0.91160016295406365</v>
      </c>
      <c r="P14" s="157">
        <v>0.84743389421375126</v>
      </c>
      <c r="Q14" s="157">
        <v>0.99596193422878698</v>
      </c>
    </row>
    <row r="15" spans="1:17" x14ac:dyDescent="0.25">
      <c r="A15" s="156" t="s">
        <v>306</v>
      </c>
      <c r="B15" s="206">
        <v>0.98962412199788785</v>
      </c>
      <c r="C15" s="206">
        <v>1.0147494466767939</v>
      </c>
      <c r="D15" s="206">
        <v>1.0680940797987279</v>
      </c>
      <c r="E15" s="206">
        <v>1.119667790969392</v>
      </c>
      <c r="F15" s="206">
        <v>1.0156469064131772</v>
      </c>
      <c r="G15" s="206">
        <v>0.94132570210501787</v>
      </c>
      <c r="H15" s="206">
        <v>0.93690788257909041</v>
      </c>
      <c r="I15" s="206">
        <v>0.76182403143191069</v>
      </c>
      <c r="J15" s="206">
        <v>0.47507796187168017</v>
      </c>
      <c r="K15" s="206">
        <v>0.50032758741209393</v>
      </c>
      <c r="L15" s="206">
        <v>0.4979892390897952</v>
      </c>
      <c r="M15" s="206">
        <v>0.45687255939576699</v>
      </c>
      <c r="N15" s="206">
        <v>0.45951387855710912</v>
      </c>
      <c r="O15" s="206">
        <v>0.48277727336910981</v>
      </c>
      <c r="P15" s="206">
        <v>0.45225499335439928</v>
      </c>
      <c r="Q15" s="206">
        <v>0.52690893279126927</v>
      </c>
    </row>
    <row r="16" spans="1:17" x14ac:dyDescent="0.25">
      <c r="A16" s="88" t="s">
        <v>33</v>
      </c>
      <c r="B16" s="87">
        <v>2.0131310646893628E-2</v>
      </c>
      <c r="C16" s="87">
        <v>1.820972906271668E-2</v>
      </c>
      <c r="D16" s="87">
        <v>1.7433236239247859E-2</v>
      </c>
      <c r="E16" s="87">
        <v>1.7356489855532918E-2</v>
      </c>
      <c r="F16" s="87">
        <v>3.8581017557869364E-2</v>
      </c>
      <c r="G16" s="87">
        <v>3.7712433918612197E-2</v>
      </c>
      <c r="H16" s="87">
        <v>3.8615040237813279E-2</v>
      </c>
      <c r="I16" s="87">
        <v>1.7918042400740568E-2</v>
      </c>
      <c r="J16" s="87">
        <v>1.7903390046469746E-2</v>
      </c>
      <c r="K16" s="87">
        <v>2.1417810824500044E-2</v>
      </c>
      <c r="L16" s="87">
        <v>2.1341847604505481E-2</v>
      </c>
      <c r="M16" s="87">
        <v>2.1357648237069045E-2</v>
      </c>
      <c r="N16" s="87">
        <v>0</v>
      </c>
      <c r="O16" s="87">
        <v>2.3074222297568572E-2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9.6219956786456999E-3</v>
      </c>
      <c r="D19" s="87">
        <v>1.1032037049784312E-2</v>
      </c>
      <c r="E19" s="87">
        <v>2.0938787597001272E-2</v>
      </c>
      <c r="F19" s="87">
        <v>2.3515736827713272E-2</v>
      </c>
      <c r="G19" s="87">
        <v>3.5319115679721652E-2</v>
      </c>
      <c r="H19" s="87">
        <v>1.2673181005360344E-2</v>
      </c>
      <c r="I19" s="87">
        <v>1.9317658482851108E-2</v>
      </c>
      <c r="J19" s="87">
        <v>1.7642475461047979E-2</v>
      </c>
      <c r="K19" s="87">
        <v>4.9556958338615606E-2</v>
      </c>
      <c r="L19" s="87">
        <v>3.5990202571572101E-2</v>
      </c>
      <c r="M19" s="87">
        <v>1.8972072901839596E-2</v>
      </c>
      <c r="N19" s="87">
        <v>2.1911440892872117E-2</v>
      </c>
      <c r="O19" s="87">
        <v>2.1144117750943998E-2</v>
      </c>
      <c r="P19" s="87">
        <v>2.303368779021274E-2</v>
      </c>
      <c r="Q19" s="87">
        <v>2.3727735525484565E-2</v>
      </c>
    </row>
    <row r="20" spans="1:17" x14ac:dyDescent="0.25">
      <c r="A20" s="88" t="s">
        <v>29</v>
      </c>
      <c r="B20" s="87">
        <v>0.1017880176128745</v>
      </c>
      <c r="C20" s="87">
        <v>3.5777868052997507E-2</v>
      </c>
      <c r="D20" s="87">
        <v>3.5768192353990806E-2</v>
      </c>
      <c r="E20" s="87">
        <v>3.5620189995110539E-2</v>
      </c>
      <c r="F20" s="87">
        <v>3.6002899312531936E-2</v>
      </c>
      <c r="G20" s="87">
        <v>3.4594392161258029E-2</v>
      </c>
      <c r="H20" s="87">
        <v>3.6018463203497331E-2</v>
      </c>
      <c r="I20" s="87">
        <v>3.68175567324322E-2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0.27932491922521024</v>
      </c>
      <c r="D22" s="87">
        <v>0.36914425934177092</v>
      </c>
      <c r="E22" s="87">
        <v>0.38168286154756409</v>
      </c>
      <c r="F22" s="87">
        <v>0.39954667045297981</v>
      </c>
      <c r="G22" s="87">
        <v>0.36873009757840586</v>
      </c>
      <c r="H22" s="87">
        <v>0.42366253604689064</v>
      </c>
      <c r="I22" s="87">
        <v>0.55437325004359983</v>
      </c>
      <c r="J22" s="87">
        <v>0.26953820161935088</v>
      </c>
      <c r="K22" s="87">
        <v>0.30635699554855522</v>
      </c>
      <c r="L22" s="87">
        <v>0.27435319902105226</v>
      </c>
      <c r="M22" s="87">
        <v>0.29550592715060942</v>
      </c>
      <c r="N22" s="87">
        <v>0.30493969713694452</v>
      </c>
      <c r="O22" s="87">
        <v>0.3047966135374432</v>
      </c>
      <c r="P22" s="87">
        <v>0.31223922980005259</v>
      </c>
      <c r="Q22" s="87">
        <v>0.34119718335866833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6.7625853449452919E-2</v>
      </c>
      <c r="C24" s="87">
        <v>3.5367762513914047E-2</v>
      </c>
      <c r="D24" s="87">
        <v>8.5040472852037904E-2</v>
      </c>
      <c r="E24" s="87">
        <v>0.10234974284546385</v>
      </c>
      <c r="F24" s="87">
        <v>0.11047533135088193</v>
      </c>
      <c r="G24" s="87">
        <v>6.6619472656648929E-2</v>
      </c>
      <c r="H24" s="87">
        <v>5.3679341567824113E-2</v>
      </c>
      <c r="I24" s="87">
        <v>2.921447253290246E-2</v>
      </c>
      <c r="J24" s="87">
        <v>2.5488638463892169E-2</v>
      </c>
      <c r="K24" s="87">
        <v>1.4568994567795708E-2</v>
      </c>
      <c r="L24" s="87">
        <v>1.7397834388445957E-2</v>
      </c>
      <c r="M24" s="87">
        <v>1.3058080673236803E-2</v>
      </c>
      <c r="N24" s="87">
        <v>1.8108802911177686E-2</v>
      </c>
      <c r="O24" s="87">
        <v>6.5849958069574858E-3</v>
      </c>
      <c r="P24" s="87">
        <v>8.4654208850206969E-3</v>
      </c>
      <c r="Q24" s="87">
        <v>3.5372187386139474E-2</v>
      </c>
    </row>
    <row r="25" spans="1:17" x14ac:dyDescent="0.25">
      <c r="A25" s="88" t="s">
        <v>22</v>
      </c>
      <c r="B25" s="87">
        <v>0.80007894028866688</v>
      </c>
      <c r="C25" s="87">
        <v>0.6364471721433097</v>
      </c>
      <c r="D25" s="87">
        <v>0.54967588196189621</v>
      </c>
      <c r="E25" s="87">
        <v>0.56171971912871943</v>
      </c>
      <c r="F25" s="87">
        <v>0.40752525091120095</v>
      </c>
      <c r="G25" s="87">
        <v>0.39835019011037126</v>
      </c>
      <c r="H25" s="87">
        <v>0.37225932051770472</v>
      </c>
      <c r="I25" s="87">
        <v>0.1041830512393845</v>
      </c>
      <c r="J25" s="87">
        <v>0.14450525628091943</v>
      </c>
      <c r="K25" s="87">
        <v>0.10842682813262738</v>
      </c>
      <c r="L25" s="87">
        <v>0.1489061555042194</v>
      </c>
      <c r="M25" s="87">
        <v>0.1079788304330121</v>
      </c>
      <c r="N25" s="87">
        <v>0.11455393761611479</v>
      </c>
      <c r="O25" s="87">
        <v>0.1271773239761966</v>
      </c>
      <c r="P25" s="87">
        <v>0.10851665487911327</v>
      </c>
      <c r="Q25" s="87">
        <v>0.12661182652097688</v>
      </c>
    </row>
    <row r="26" spans="1:17" x14ac:dyDescent="0.25">
      <c r="A26" s="156" t="s">
        <v>305</v>
      </c>
      <c r="B26" s="204">
        <v>7.4412121480995035</v>
      </c>
      <c r="C26" s="204">
        <v>7.6301352625120469</v>
      </c>
      <c r="D26" s="204">
        <v>8.0312458692558213</v>
      </c>
      <c r="E26" s="204">
        <v>8.4190405051736992</v>
      </c>
      <c r="F26" s="204">
        <v>7.6368834693760048</v>
      </c>
      <c r="G26" s="204">
        <v>7.0780451831358082</v>
      </c>
      <c r="H26" s="204">
        <v>7.044826578623546</v>
      </c>
      <c r="I26" s="204">
        <v>5.7283306978822512</v>
      </c>
      <c r="J26" s="204">
        <v>3.5722208286889798</v>
      </c>
      <c r="K26" s="204">
        <v>3.7620785899640135</v>
      </c>
      <c r="L26" s="204">
        <v>3.7444960093098061</v>
      </c>
      <c r="M26" s="204">
        <v>3.4353302062258622</v>
      </c>
      <c r="N26" s="204">
        <v>3.4551908945351859</v>
      </c>
      <c r="O26" s="204">
        <v>3.6301137286023448</v>
      </c>
      <c r="P26" s="204">
        <v>3.4006096615686561</v>
      </c>
      <c r="Q26" s="204">
        <v>3.9619498600266594</v>
      </c>
    </row>
    <row r="27" spans="1:17" x14ac:dyDescent="0.25">
      <c r="A27" s="88" t="s">
        <v>33</v>
      </c>
      <c r="B27" s="87">
        <v>0.15137197044106554</v>
      </c>
      <c r="C27" s="87">
        <v>0.13692315506773503</v>
      </c>
      <c r="D27" s="87">
        <v>0.1310845263374214</v>
      </c>
      <c r="E27" s="87">
        <v>0.13050745256756485</v>
      </c>
      <c r="F27" s="87">
        <v>0.2900995743293639</v>
      </c>
      <c r="G27" s="87">
        <v>0.28356849350341096</v>
      </c>
      <c r="H27" s="87">
        <v>0.29035539871124993</v>
      </c>
      <c r="I27" s="87">
        <v>0.13472989574403002</v>
      </c>
      <c r="J27" s="87">
        <v>0.13461972131095523</v>
      </c>
      <c r="K27" s="87">
        <v>0.16104546216114454</v>
      </c>
      <c r="L27" s="87">
        <v>0.16047427718003163</v>
      </c>
      <c r="M27" s="87">
        <v>0.16059308578257683</v>
      </c>
      <c r="N27" s="87">
        <v>0</v>
      </c>
      <c r="O27" s="87">
        <v>0.17350040227594829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7.2350005968278244E-2</v>
      </c>
      <c r="D30" s="87">
        <v>8.2952432432032028E-2</v>
      </c>
      <c r="E30" s="87">
        <v>0.15744357596975955</v>
      </c>
      <c r="F30" s="87">
        <v>0.17682025191607476</v>
      </c>
      <c r="G30" s="87">
        <v>0.26557258136098399</v>
      </c>
      <c r="H30" s="87">
        <v>9.5292572559536437E-2</v>
      </c>
      <c r="I30" s="87">
        <v>0.14525393205374582</v>
      </c>
      <c r="J30" s="87">
        <v>0.13265784433211078</v>
      </c>
      <c r="K30" s="87">
        <v>0.37263020596920576</v>
      </c>
      <c r="L30" s="87">
        <v>0.27061863856701335</v>
      </c>
      <c r="M30" s="87">
        <v>0.14265539431960153</v>
      </c>
      <c r="N30" s="87">
        <v>0.16475718055986535</v>
      </c>
      <c r="O30" s="87">
        <v>0.15898750078113658</v>
      </c>
      <c r="P30" s="87">
        <v>0.17319561396102268</v>
      </c>
      <c r="Q30" s="87">
        <v>0.17841431904739352</v>
      </c>
    </row>
    <row r="31" spans="1:17" x14ac:dyDescent="0.25">
      <c r="A31" s="88" t="s">
        <v>29</v>
      </c>
      <c r="B31" s="87">
        <v>0.76536759397372944</v>
      </c>
      <c r="C31" s="87">
        <v>0.26902204632157739</v>
      </c>
      <c r="D31" s="87">
        <v>0.2689492925078924</v>
      </c>
      <c r="E31" s="87">
        <v>0.26783642861708123</v>
      </c>
      <c r="F31" s="87">
        <v>0.27071410829230741</v>
      </c>
      <c r="G31" s="87">
        <v>0.26012321798176707</v>
      </c>
      <c r="H31" s="87">
        <v>0.27083113678014348</v>
      </c>
      <c r="I31" s="87">
        <v>0.27683970543040365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2.1003085272511002</v>
      </c>
      <c r="D33" s="87">
        <v>2.7756808731275466</v>
      </c>
      <c r="E33" s="87">
        <v>2.8699615166364913</v>
      </c>
      <c r="F33" s="87">
        <v>3.0042836182137509</v>
      </c>
      <c r="G33" s="87">
        <v>2.7725666952530132</v>
      </c>
      <c r="H33" s="87">
        <v>3.1856163768141204</v>
      </c>
      <c r="I33" s="87">
        <v>4.1684603993662979</v>
      </c>
      <c r="J33" s="87">
        <v>2.0267199390993498</v>
      </c>
      <c r="K33" s="87">
        <v>2.3035689472977898</v>
      </c>
      <c r="L33" s="87">
        <v>2.0629250157159893</v>
      </c>
      <c r="M33" s="87">
        <v>2.2219772599209278</v>
      </c>
      <c r="N33" s="87">
        <v>2.292911953472025</v>
      </c>
      <c r="O33" s="87">
        <v>2.2918360748680819</v>
      </c>
      <c r="P33" s="87">
        <v>2.3477988240734722</v>
      </c>
      <c r="Q33" s="87">
        <v>2.5655403594853716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0.5084943980526172</v>
      </c>
      <c r="C35" s="87">
        <v>0.26593836813346916</v>
      </c>
      <c r="D35" s="87">
        <v>0.63943894009897728</v>
      </c>
      <c r="E35" s="87">
        <v>0.76959133562646886</v>
      </c>
      <c r="F35" s="87">
        <v>0.83068951073451613</v>
      </c>
      <c r="G35" s="87">
        <v>0.50092718862980268</v>
      </c>
      <c r="H35" s="87">
        <v>0.40362735678883138</v>
      </c>
      <c r="I35" s="87">
        <v>0.21967036077624741</v>
      </c>
      <c r="J35" s="87">
        <v>0.19165495460349691</v>
      </c>
      <c r="K35" s="87">
        <v>0.10954763223092545</v>
      </c>
      <c r="L35" s="87">
        <v>0.13081833165158407</v>
      </c>
      <c r="M35" s="87">
        <v>9.8186721985299791E-2</v>
      </c>
      <c r="N35" s="87">
        <v>0.13616426804366299</v>
      </c>
      <c r="O35" s="87">
        <v>4.9514103086930335E-2</v>
      </c>
      <c r="P35" s="87">
        <v>6.3653453193136422E-2</v>
      </c>
      <c r="Q35" s="87">
        <v>0.26597163976885646</v>
      </c>
    </row>
    <row r="36" spans="1:17" x14ac:dyDescent="0.25">
      <c r="A36" s="88" t="s">
        <v>22</v>
      </c>
      <c r="B36" s="87">
        <v>6.0159781856320915</v>
      </c>
      <c r="C36" s="87">
        <v>4.7855931597698866</v>
      </c>
      <c r="D36" s="87">
        <v>4.1331398047519512</v>
      </c>
      <c r="E36" s="87">
        <v>4.2237001957563329</v>
      </c>
      <c r="F36" s="87">
        <v>3.0642764058899914</v>
      </c>
      <c r="G36" s="87">
        <v>2.9952870064068304</v>
      </c>
      <c r="H36" s="87">
        <v>2.799103736969665</v>
      </c>
      <c r="I36" s="87">
        <v>0.78337640451152568</v>
      </c>
      <c r="J36" s="87">
        <v>1.086568369343067</v>
      </c>
      <c r="K36" s="87">
        <v>0.81528634230494812</v>
      </c>
      <c r="L36" s="87">
        <v>1.119659746195188</v>
      </c>
      <c r="M36" s="87">
        <v>0.81191774421745622</v>
      </c>
      <c r="N36" s="87">
        <v>0.86135749245963245</v>
      </c>
      <c r="O36" s="87">
        <v>0.95627564759024752</v>
      </c>
      <c r="P36" s="87">
        <v>0.81596177034102491</v>
      </c>
      <c r="Q36" s="87">
        <v>0.95202354172503767</v>
      </c>
    </row>
    <row r="37" spans="1:17" x14ac:dyDescent="0.25">
      <c r="A37" s="156" t="s">
        <v>304</v>
      </c>
      <c r="B37" s="204">
        <v>4.5952945659041662</v>
      </c>
      <c r="C37" s="204">
        <v>4.5634020117972014</v>
      </c>
      <c r="D37" s="204">
        <v>4.6136334955404905</v>
      </c>
      <c r="E37" s="204">
        <v>4.336469378801608</v>
      </c>
      <c r="F37" s="204">
        <v>4.1278674111761227</v>
      </c>
      <c r="G37" s="204">
        <v>3.335276162963583</v>
      </c>
      <c r="H37" s="204">
        <v>3.6618646527984535</v>
      </c>
      <c r="I37" s="204">
        <v>3.9801239317201085</v>
      </c>
      <c r="J37" s="204">
        <v>2.6548545110994337</v>
      </c>
      <c r="K37" s="204">
        <v>3.850496560196476</v>
      </c>
      <c r="L37" s="204">
        <v>2.6165356196810237</v>
      </c>
      <c r="M37" s="204">
        <v>2.4076833533672146</v>
      </c>
      <c r="N37" s="204">
        <v>2.8239828920609482</v>
      </c>
      <c r="O37" s="204">
        <v>2.7477847008519589</v>
      </c>
      <c r="P37" s="204">
        <v>2.7276359962714314</v>
      </c>
      <c r="Q37" s="204">
        <v>3.1864437807567092</v>
      </c>
    </row>
    <row r="38" spans="1:17" x14ac:dyDescent="0.25">
      <c r="A38" s="156" t="s">
        <v>303</v>
      </c>
      <c r="B38" s="204">
        <v>8.0726755190920052</v>
      </c>
      <c r="C38" s="204">
        <v>8.2924036957665397</v>
      </c>
      <c r="D38" s="204">
        <v>9.03503659015308</v>
      </c>
      <c r="E38" s="204">
        <v>9.9200935940064667</v>
      </c>
      <c r="F38" s="204">
        <v>8.9782021453193703</v>
      </c>
      <c r="G38" s="204">
        <v>8.6455749113442018</v>
      </c>
      <c r="H38" s="204">
        <v>8.3227862530084167</v>
      </c>
      <c r="I38" s="204">
        <v>5.9723100704781258</v>
      </c>
      <c r="J38" s="204">
        <v>3.5303257114037483</v>
      </c>
      <c r="K38" s="204">
        <v>2.8412091032417299</v>
      </c>
      <c r="L38" s="204">
        <v>3.825090147331899</v>
      </c>
      <c r="M38" s="204">
        <v>3.5190143816525326</v>
      </c>
      <c r="N38" s="204">
        <v>3.1603401500363177</v>
      </c>
      <c r="O38" s="204">
        <v>3.5277074304278826</v>
      </c>
      <c r="P38" s="204">
        <v>3.1372611588817265</v>
      </c>
      <c r="Q38" s="204">
        <v>3.698819678642753</v>
      </c>
    </row>
    <row r="39" spans="1:17" x14ac:dyDescent="0.25">
      <c r="A39" s="152" t="s">
        <v>310</v>
      </c>
      <c r="B39" s="264">
        <v>6.0419759651674454</v>
      </c>
      <c r="C39" s="264">
        <v>6.2383662685727499</v>
      </c>
      <c r="D39" s="264">
        <v>6.9090462331960074</v>
      </c>
      <c r="E39" s="264">
        <v>7.7864106486988138</v>
      </c>
      <c r="F39" s="264">
        <v>7.005844017396897</v>
      </c>
      <c r="G39" s="264">
        <v>6.910722018411164</v>
      </c>
      <c r="H39" s="264">
        <v>6.5310669582701202</v>
      </c>
      <c r="I39" s="264">
        <v>4.3249803040570063</v>
      </c>
      <c r="J39" s="264">
        <v>2.4702130963093629</v>
      </c>
      <c r="K39" s="264">
        <v>1.5244443950585556</v>
      </c>
      <c r="L39" s="264">
        <v>2.7454506991935443</v>
      </c>
      <c r="M39" s="264">
        <v>2.5271513842734268</v>
      </c>
      <c r="N39" s="264">
        <v>2.0863112730815567</v>
      </c>
      <c r="O39" s="264">
        <v>2.4409348836965203</v>
      </c>
      <c r="P39" s="264">
        <v>2.0900259282640219</v>
      </c>
      <c r="Q39" s="264">
        <v>2.4770917101603223</v>
      </c>
    </row>
    <row r="40" spans="1:17" x14ac:dyDescent="0.25">
      <c r="A40" s="154" t="s">
        <v>33</v>
      </c>
      <c r="B40" s="83">
        <v>5.9965730010935296E-3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0</v>
      </c>
      <c r="E42" s="208">
        <v>9.1765660882808922E-2</v>
      </c>
      <c r="F42" s="208">
        <v>0.10568248645869312</v>
      </c>
      <c r="G42" s="208">
        <v>0.37224233540911511</v>
      </c>
      <c r="H42" s="208">
        <v>0</v>
      </c>
      <c r="I42" s="208">
        <v>1.7815111112391376E-17</v>
      </c>
      <c r="J42" s="208">
        <v>2.4116432967800441E-2</v>
      </c>
      <c r="K42" s="208">
        <v>0.1165112712130123</v>
      </c>
      <c r="L42" s="208">
        <v>0.2116838506334246</v>
      </c>
      <c r="M42" s="208">
        <v>2.9641385313518065E-2</v>
      </c>
      <c r="N42" s="208">
        <v>2.0458626594892559E-2</v>
      </c>
      <c r="O42" s="208">
        <v>3.1119363364203241E-2</v>
      </c>
      <c r="P42" s="208">
        <v>2.7409927215404924E-2</v>
      </c>
      <c r="Q42" s="208">
        <v>2.2202474648099952E-2</v>
      </c>
    </row>
    <row r="43" spans="1:17" x14ac:dyDescent="0.25">
      <c r="A43" s="154" t="s">
        <v>29</v>
      </c>
      <c r="B43" s="208">
        <v>7.5584297596056893E-3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6.028420962406746</v>
      </c>
      <c r="C44" s="208">
        <v>6.2383662685727499</v>
      </c>
      <c r="D44" s="208">
        <v>6.9090462331960074</v>
      </c>
      <c r="E44" s="208">
        <v>7.6946449878160053</v>
      </c>
      <c r="F44" s="208">
        <v>6.9001615309382043</v>
      </c>
      <c r="G44" s="208">
        <v>6.5384796830020484</v>
      </c>
      <c r="H44" s="208">
        <v>6.5310669582701202</v>
      </c>
      <c r="I44" s="208">
        <v>4.3249803040570063</v>
      </c>
      <c r="J44" s="208">
        <v>2.4460966633415624</v>
      </c>
      <c r="K44" s="208">
        <v>1.4079331238455433</v>
      </c>
      <c r="L44" s="208">
        <v>2.5337668485601199</v>
      </c>
      <c r="M44" s="208">
        <v>2.4975099989599086</v>
      </c>
      <c r="N44" s="208">
        <v>2.0658526464866642</v>
      </c>
      <c r="O44" s="208">
        <v>2.4098155203323173</v>
      </c>
      <c r="P44" s="208">
        <v>2.062616001048617</v>
      </c>
      <c r="Q44" s="208">
        <v>2.4548892355122223</v>
      </c>
    </row>
    <row r="45" spans="1:17" x14ac:dyDescent="0.25">
      <c r="A45" s="152" t="s">
        <v>309</v>
      </c>
      <c r="B45" s="264">
        <v>1.1578286148764256</v>
      </c>
      <c r="C45" s="264">
        <v>1.1872244422664946</v>
      </c>
      <c r="D45" s="264">
        <v>1.2496359592311062</v>
      </c>
      <c r="E45" s="264">
        <v>1.3099755540746665</v>
      </c>
      <c r="F45" s="264">
        <v>1.1882744414938637</v>
      </c>
      <c r="G45" s="264">
        <v>1.1013210062175081</v>
      </c>
      <c r="H45" s="264">
        <v>1.0961522984740548</v>
      </c>
      <c r="I45" s="264">
        <v>0.89130978468031519</v>
      </c>
      <c r="J45" s="264">
        <v>0.5558260417518166</v>
      </c>
      <c r="K45" s="264">
        <v>0.58536729717977198</v>
      </c>
      <c r="L45" s="264">
        <v>0.58263150432779476</v>
      </c>
      <c r="M45" s="264">
        <v>0.534526302322062</v>
      </c>
      <c r="N45" s="264">
        <v>0.53761656137905589</v>
      </c>
      <c r="O45" s="264">
        <v>0.56483399029350556</v>
      </c>
      <c r="P45" s="264">
        <v>0.52912389753529943</v>
      </c>
      <c r="Q45" s="264">
        <v>0.61646662228493354</v>
      </c>
    </row>
    <row r="46" spans="1:17" x14ac:dyDescent="0.25">
      <c r="A46" s="150" t="s">
        <v>33</v>
      </c>
      <c r="B46" s="87">
        <v>2.3552990477721639E-2</v>
      </c>
      <c r="C46" s="87">
        <v>2.1304801398126433E-2</v>
      </c>
      <c r="D46" s="87">
        <v>2.0396329595273283E-2</v>
      </c>
      <c r="E46" s="87">
        <v>2.0306538777549427E-2</v>
      </c>
      <c r="F46" s="87">
        <v>4.5138558293596531E-2</v>
      </c>
      <c r="G46" s="87">
        <v>4.4122343177583422E-2</v>
      </c>
      <c r="H46" s="87">
        <v>4.5178363742471729E-2</v>
      </c>
      <c r="I46" s="87">
        <v>2.0963537319870211E-2</v>
      </c>
      <c r="J46" s="87">
        <v>2.0946394533358687E-2</v>
      </c>
      <c r="K46" s="87">
        <v>2.505815459565882E-2</v>
      </c>
      <c r="L46" s="87">
        <v>2.4969280054474144E-2</v>
      </c>
      <c r="M46" s="87">
        <v>2.4987766289913008E-2</v>
      </c>
      <c r="N46" s="87">
        <v>0</v>
      </c>
      <c r="O46" s="87">
        <v>2.6996103114594015E-2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1.1257427624603801E-2</v>
      </c>
      <c r="D49" s="87">
        <v>1.2907130993159483E-2</v>
      </c>
      <c r="E49" s="87">
        <v>2.4497712719132172E-2</v>
      </c>
      <c r="F49" s="87">
        <v>2.7512661013216408E-2</v>
      </c>
      <c r="G49" s="87">
        <v>4.1322237278892483E-2</v>
      </c>
      <c r="H49" s="87">
        <v>1.4827217004261655E-2</v>
      </c>
      <c r="I49" s="87">
        <v>2.2601043433239057E-2</v>
      </c>
      <c r="J49" s="87">
        <v>2.0641132801833738E-2</v>
      </c>
      <c r="K49" s="87">
        <v>5.7980058443654711E-2</v>
      </c>
      <c r="L49" s="87">
        <v>4.2107387508339485E-2</v>
      </c>
      <c r="M49" s="87">
        <v>2.2196719341202948E-2</v>
      </c>
      <c r="N49" s="87">
        <v>2.5635686009475564E-2</v>
      </c>
      <c r="O49" s="87">
        <v>2.4737942441152197E-2</v>
      </c>
      <c r="P49" s="87">
        <v>2.6948679035629818E-2</v>
      </c>
      <c r="Q49" s="87">
        <v>2.7760692718527508E-2</v>
      </c>
    </row>
    <row r="50" spans="1:17" x14ac:dyDescent="0.25">
      <c r="A50" s="150" t="s">
        <v>29</v>
      </c>
      <c r="B50" s="87">
        <v>0.11908872957320983</v>
      </c>
      <c r="C50" s="87">
        <v>4.1858962903414385E-2</v>
      </c>
      <c r="D50" s="87">
        <v>4.1847642644611202E-2</v>
      </c>
      <c r="E50" s="87">
        <v>4.1674484611806957E-2</v>
      </c>
      <c r="F50" s="87">
        <v>4.2122242289737995E-2</v>
      </c>
      <c r="G50" s="87">
        <v>4.0474333909422171E-2</v>
      </c>
      <c r="H50" s="87">
        <v>4.2140451545068368E-2</v>
      </c>
      <c r="I50" s="87">
        <v>4.3075365451467E-2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0.3268012340625675</v>
      </c>
      <c r="D52" s="87">
        <v>0.43188699323578017</v>
      </c>
      <c r="E52" s="87">
        <v>0.44655675734289529</v>
      </c>
      <c r="F52" s="87">
        <v>0.46745684320541303</v>
      </c>
      <c r="G52" s="87">
        <v>0.4314024372006629</v>
      </c>
      <c r="H52" s="87">
        <v>0.49567163570741268</v>
      </c>
      <c r="I52" s="87">
        <v>0.64859899628021922</v>
      </c>
      <c r="J52" s="87">
        <v>0.3153510870442201</v>
      </c>
      <c r="K52" s="87">
        <v>0.35842789997639535</v>
      </c>
      <c r="L52" s="87">
        <v>0.32098448021676163</v>
      </c>
      <c r="M52" s="87">
        <v>0.34573249652588217</v>
      </c>
      <c r="N52" s="87">
        <v>0.35676970610227182</v>
      </c>
      <c r="O52" s="87">
        <v>0.35660230286083933</v>
      </c>
      <c r="P52" s="87">
        <v>0.36530992617644414</v>
      </c>
      <c r="Q52" s="87">
        <v>0.39918980694444706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7.9120088616214349E-2</v>
      </c>
      <c r="C54" s="87">
        <v>4.1379152521153754E-2</v>
      </c>
      <c r="D54" s="87">
        <v>9.9494637107200051E-2</v>
      </c>
      <c r="E54" s="87">
        <v>0.11974593015425171</v>
      </c>
      <c r="F54" s="87">
        <v>0.12925260918031539</v>
      </c>
      <c r="G54" s="87">
        <v>7.7942655231690444E-2</v>
      </c>
      <c r="H54" s="87">
        <v>6.2803115155963221E-2</v>
      </c>
      <c r="I54" s="87">
        <v>3.417999977489234E-2</v>
      </c>
      <c r="J54" s="87">
        <v>2.9820892914529461E-2</v>
      </c>
      <c r="K54" s="87">
        <v>1.7045258321430723E-2</v>
      </c>
      <c r="L54" s="87">
        <v>2.0354910560543941E-2</v>
      </c>
      <c r="M54" s="87">
        <v>1.5277537322266943E-2</v>
      </c>
      <c r="N54" s="87">
        <v>2.1186721024332299E-2</v>
      </c>
      <c r="O54" s="87">
        <v>7.7042347742539439E-3</v>
      </c>
      <c r="P54" s="87">
        <v>9.9042720562043836E-3</v>
      </c>
      <c r="Q54" s="87">
        <v>4.1384329480330363E-2</v>
      </c>
    </row>
    <row r="55" spans="1:17" x14ac:dyDescent="0.25">
      <c r="A55" s="150" t="s">
        <v>22</v>
      </c>
      <c r="B55" s="87">
        <v>0.93606680620927984</v>
      </c>
      <c r="C55" s="87">
        <v>0.74462286375662867</v>
      </c>
      <c r="D55" s="87">
        <v>0.64310322565508204</v>
      </c>
      <c r="E55" s="87">
        <v>0.65719413046903086</v>
      </c>
      <c r="F55" s="87">
        <v>0.47679152751158438</v>
      </c>
      <c r="G55" s="87">
        <v>0.46605699941925677</v>
      </c>
      <c r="H55" s="87">
        <v>0.43553151531887724</v>
      </c>
      <c r="I55" s="87">
        <v>0.12189084242062732</v>
      </c>
      <c r="J55" s="87">
        <v>0.16906653445787462</v>
      </c>
      <c r="K55" s="87">
        <v>0.12685592584263236</v>
      </c>
      <c r="L55" s="87">
        <v>0.1742154459876756</v>
      </c>
      <c r="M55" s="87">
        <v>0.12633178284279697</v>
      </c>
      <c r="N55" s="87">
        <v>0.13402444824297619</v>
      </c>
      <c r="O55" s="87">
        <v>0.148793407102666</v>
      </c>
      <c r="P55" s="87">
        <v>0.12696102026702114</v>
      </c>
      <c r="Q55" s="87">
        <v>0.14813179314162858</v>
      </c>
    </row>
    <row r="56" spans="1:17" x14ac:dyDescent="0.25">
      <c r="A56" s="152" t="s">
        <v>308</v>
      </c>
      <c r="B56" s="264">
        <v>0.87287093904813484</v>
      </c>
      <c r="C56" s="264">
        <v>0.8668129849272953</v>
      </c>
      <c r="D56" s="264">
        <v>0.87635439772596757</v>
      </c>
      <c r="E56" s="264">
        <v>0.82370739123298697</v>
      </c>
      <c r="F56" s="264">
        <v>0.78408368642860937</v>
      </c>
      <c r="G56" s="264">
        <v>0.63353188671552862</v>
      </c>
      <c r="H56" s="264">
        <v>0.69556699626424279</v>
      </c>
      <c r="I56" s="264">
        <v>0.75601998174080454</v>
      </c>
      <c r="J56" s="264">
        <v>0.50428657334256888</v>
      </c>
      <c r="K56" s="264">
        <v>0.7313974110034025</v>
      </c>
      <c r="L56" s="264">
        <v>0.49700794381055968</v>
      </c>
      <c r="M56" s="264">
        <v>0.45733669505704355</v>
      </c>
      <c r="N56" s="264">
        <v>0.53641231557570501</v>
      </c>
      <c r="O56" s="264">
        <v>0.52193855643785658</v>
      </c>
      <c r="P56" s="264">
        <v>0.51811133308240509</v>
      </c>
      <c r="Q56" s="264">
        <v>0.60526134619749672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1.154175142795584</v>
      </c>
      <c r="C58" s="242">
        <v>1.1461648634407762</v>
      </c>
      <c r="D58" s="242">
        <v>1.1587812320088353</v>
      </c>
      <c r="E58" s="242">
        <v>1.0891674282739339</v>
      </c>
      <c r="F58" s="242">
        <v>1.0367740066295452</v>
      </c>
      <c r="G58" s="242">
        <v>0.83770317363622093</v>
      </c>
      <c r="H58" s="242">
        <v>0.91973062834768826</v>
      </c>
      <c r="I58" s="242">
        <v>0.99966608045578298</v>
      </c>
      <c r="J58" s="242">
        <v>0.66680536807911606</v>
      </c>
      <c r="K58" s="242">
        <v>0.96710827857979653</v>
      </c>
      <c r="L58" s="242">
        <v>0.65718102053396354</v>
      </c>
      <c r="M58" s="242">
        <v>0.60472473272937688</v>
      </c>
      <c r="N58" s="242">
        <v>0.7092844236537903</v>
      </c>
      <c r="O58" s="242">
        <v>0.69014613840175509</v>
      </c>
      <c r="P58" s="242">
        <v>0.68508549785894379</v>
      </c>
      <c r="Q58" s="242">
        <v>0.80032175368095249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1.0000000000000002</v>
      </c>
      <c r="E62" s="77">
        <f t="shared" si="0"/>
        <v>0.99999999999999978</v>
      </c>
      <c r="F62" s="77">
        <f t="shared" si="0"/>
        <v>0.99999999999999989</v>
      </c>
      <c r="G62" s="77">
        <f t="shared" si="0"/>
        <v>0.99999999999999989</v>
      </c>
      <c r="H62" s="77">
        <f t="shared" si="0"/>
        <v>0.99999999999999989</v>
      </c>
      <c r="I62" s="77">
        <f t="shared" si="0"/>
        <v>1.0000000000000002</v>
      </c>
      <c r="J62" s="77">
        <f t="shared" si="0"/>
        <v>1.0000000000000002</v>
      </c>
      <c r="K62" s="77">
        <f t="shared" si="0"/>
        <v>0.99999999999999989</v>
      </c>
      <c r="L62" s="77">
        <f t="shared" si="0"/>
        <v>1</v>
      </c>
      <c r="M62" s="77">
        <f t="shared" si="0"/>
        <v>1</v>
      </c>
      <c r="N62" s="77">
        <f t="shared" si="0"/>
        <v>1.0000000000000002</v>
      </c>
      <c r="O62" s="77">
        <f t="shared" si="0"/>
        <v>1</v>
      </c>
      <c r="P62" s="77">
        <f t="shared" si="0"/>
        <v>1</v>
      </c>
      <c r="Q62" s="77">
        <f t="shared" si="0"/>
        <v>1.0000000000000002</v>
      </c>
    </row>
    <row r="63" spans="1:17" x14ac:dyDescent="0.25">
      <c r="A63" s="132" t="s">
        <v>83</v>
      </c>
      <c r="B63" s="203">
        <f t="shared" ref="B63:Q63" si="1">IF(B$6=0,0,B$6/B$5)</f>
        <v>3.8520366064100482E-2</v>
      </c>
      <c r="C63" s="203">
        <f t="shared" si="1"/>
        <v>3.8366623318717631E-2</v>
      </c>
      <c r="D63" s="203">
        <f t="shared" si="1"/>
        <v>3.8632861777055993E-2</v>
      </c>
      <c r="E63" s="203">
        <f t="shared" si="1"/>
        <v>3.9023606957999515E-2</v>
      </c>
      <c r="F63" s="203">
        <f t="shared" si="1"/>
        <v>3.9117993628713224E-2</v>
      </c>
      <c r="G63" s="203">
        <f t="shared" si="1"/>
        <v>3.9337652122596663E-2</v>
      </c>
      <c r="H63" s="203">
        <f t="shared" si="1"/>
        <v>3.8971951022348968E-2</v>
      </c>
      <c r="I63" s="203">
        <f t="shared" si="1"/>
        <v>3.8359561978409368E-2</v>
      </c>
      <c r="J63" s="203">
        <f t="shared" si="1"/>
        <v>3.8131329037663191E-2</v>
      </c>
      <c r="K63" s="203">
        <f t="shared" si="1"/>
        <v>3.714513355978516E-2</v>
      </c>
      <c r="L63" s="203">
        <f t="shared" si="1"/>
        <v>3.8344184336341278E-2</v>
      </c>
      <c r="M63" s="203">
        <f t="shared" si="1"/>
        <v>3.8304046946153796E-2</v>
      </c>
      <c r="N63" s="203">
        <f t="shared" si="1"/>
        <v>3.7726551754325169E-2</v>
      </c>
      <c r="O63" s="203">
        <f t="shared" si="1"/>
        <v>3.8029665804299818E-2</v>
      </c>
      <c r="P63" s="203">
        <f t="shared" si="1"/>
        <v>3.7736310368630052E-2</v>
      </c>
      <c r="Q63" s="203">
        <f t="shared" si="1"/>
        <v>3.7859671513992187E-2</v>
      </c>
    </row>
    <row r="64" spans="1:17" x14ac:dyDescent="0.25">
      <c r="A64" s="76" t="s">
        <v>82</v>
      </c>
      <c r="B64" s="202">
        <f t="shared" ref="B64:Q64" si="2">IF(B$7=0,0,B$7/B$5)</f>
        <v>8.0378259741047658E-3</v>
      </c>
      <c r="C64" s="202">
        <f t="shared" si="2"/>
        <v>8.0057453487516195E-3</v>
      </c>
      <c r="D64" s="202">
        <f t="shared" si="2"/>
        <v>8.0612998155024443E-3</v>
      </c>
      <c r="E64" s="202">
        <f t="shared" si="2"/>
        <v>8.1428343928067644E-3</v>
      </c>
      <c r="F64" s="202">
        <f t="shared" si="2"/>
        <v>8.1625295232271144E-3</v>
      </c>
      <c r="G64" s="202">
        <f t="shared" si="2"/>
        <v>8.2083644133896551E-3</v>
      </c>
      <c r="H64" s="202">
        <f t="shared" si="2"/>
        <v>8.1320556421428259E-3</v>
      </c>
      <c r="I64" s="202">
        <f t="shared" si="2"/>
        <v>8.0042718989809906E-3</v>
      </c>
      <c r="J64" s="202">
        <f t="shared" si="2"/>
        <v>7.9566478276981989E-3</v>
      </c>
      <c r="K64" s="202">
        <f t="shared" si="2"/>
        <v>7.7508640193501219E-3</v>
      </c>
      <c r="L64" s="202">
        <f t="shared" si="2"/>
        <v>8.0010631337623598E-3</v>
      </c>
      <c r="M64" s="202">
        <f t="shared" si="2"/>
        <v>7.9926878925498344E-3</v>
      </c>
      <c r="N64" s="202">
        <f t="shared" si="2"/>
        <v>7.8721852512956877E-3</v>
      </c>
      <c r="O64" s="202">
        <f t="shared" si="2"/>
        <v>7.9354343382837984E-3</v>
      </c>
      <c r="P64" s="202">
        <f t="shared" si="2"/>
        <v>7.8742215259094955E-3</v>
      </c>
      <c r="Q64" s="202">
        <f t="shared" si="2"/>
        <v>7.8999625953670664E-3</v>
      </c>
    </row>
    <row r="65" spans="1:17" x14ac:dyDescent="0.25">
      <c r="A65" s="76" t="s">
        <v>81</v>
      </c>
      <c r="B65" s="202">
        <f t="shared" ref="B65:Q65" si="3">IF(B$8=0,0,B$8/B$5)</f>
        <v>3.1153806386500595E-2</v>
      </c>
      <c r="C65" s="202">
        <f t="shared" si="3"/>
        <v>3.1029465103891384E-2</v>
      </c>
      <c r="D65" s="202">
        <f t="shared" si="3"/>
        <v>3.1244788638717391E-2</v>
      </c>
      <c r="E65" s="202">
        <f t="shared" si="3"/>
        <v>3.1560808473350202E-2</v>
      </c>
      <c r="F65" s="202">
        <f t="shared" si="3"/>
        <v>3.1637144821244419E-2</v>
      </c>
      <c r="G65" s="202">
        <f t="shared" si="3"/>
        <v>3.1814796253170255E-2</v>
      </c>
      <c r="H65" s="202">
        <f t="shared" si="3"/>
        <v>3.1519031118085919E-2</v>
      </c>
      <c r="I65" s="202">
        <f t="shared" si="3"/>
        <v>3.102375416053155E-2</v>
      </c>
      <c r="J65" s="202">
        <f t="shared" si="3"/>
        <v>3.0839168042237748E-2</v>
      </c>
      <c r="K65" s="202">
        <f t="shared" si="3"/>
        <v>3.0041570664115023E-2</v>
      </c>
      <c r="L65" s="202">
        <f t="shared" si="3"/>
        <v>3.1011317308740641E-2</v>
      </c>
      <c r="M65" s="202">
        <f t="shared" si="3"/>
        <v>3.0978855714770347E-2</v>
      </c>
      <c r="N65" s="202">
        <f t="shared" si="3"/>
        <v>3.0511799577104738E-2</v>
      </c>
      <c r="O65" s="202">
        <f t="shared" si="3"/>
        <v>3.0756946687343103E-2</v>
      </c>
      <c r="P65" s="202">
        <f t="shared" si="3"/>
        <v>3.0519691973042742E-2</v>
      </c>
      <c r="Q65" s="202">
        <f t="shared" si="3"/>
        <v>3.0619461773564199E-2</v>
      </c>
    </row>
    <row r="66" spans="1:17" x14ac:dyDescent="0.25">
      <c r="A66" s="76" t="s">
        <v>80</v>
      </c>
      <c r="B66" s="202">
        <f t="shared" ref="B66:Q66" si="4">IF(B$9=0,0,B$9/B$5)</f>
        <v>4.2854370976443075E-2</v>
      </c>
      <c r="C66" s="202">
        <f t="shared" si="4"/>
        <v>4.2683330321361831E-2</v>
      </c>
      <c r="D66" s="202">
        <f t="shared" si="4"/>
        <v>4.2979523811393631E-2</v>
      </c>
      <c r="E66" s="202">
        <f t="shared" si="4"/>
        <v>4.3414232529206578E-2</v>
      </c>
      <c r="F66" s="202">
        <f t="shared" si="4"/>
        <v>4.3519238836656156E-2</v>
      </c>
      <c r="G66" s="202">
        <f t="shared" si="4"/>
        <v>4.3763611555475666E-2</v>
      </c>
      <c r="H66" s="202">
        <f t="shared" si="4"/>
        <v>4.335676467893175E-2</v>
      </c>
      <c r="I66" s="202">
        <f t="shared" si="4"/>
        <v>4.2675474495260442E-2</v>
      </c>
      <c r="J66" s="202">
        <f t="shared" si="4"/>
        <v>4.2421562601082034E-2</v>
      </c>
      <c r="K66" s="202">
        <f t="shared" si="4"/>
        <v>4.1324408259559235E-2</v>
      </c>
      <c r="L66" s="202">
        <f t="shared" si="4"/>
        <v>4.2658366683334864E-2</v>
      </c>
      <c r="M66" s="202">
        <f t="shared" si="4"/>
        <v>4.261371335355451E-2</v>
      </c>
      <c r="N66" s="202">
        <f t="shared" si="4"/>
        <v>4.1971243000428753E-2</v>
      </c>
      <c r="O66" s="202">
        <f t="shared" si="4"/>
        <v>4.2308461030085315E-2</v>
      </c>
      <c r="P66" s="202">
        <f t="shared" si="4"/>
        <v>4.1982099576322686E-2</v>
      </c>
      <c r="Q66" s="202">
        <f t="shared" si="4"/>
        <v>4.2119340335629876E-2</v>
      </c>
    </row>
    <row r="67" spans="1:17" x14ac:dyDescent="0.25">
      <c r="A67" s="129" t="s">
        <v>79</v>
      </c>
      <c r="B67" s="201">
        <f t="shared" ref="B67:Q67" si="5">IF(B$10=0,0,B$10/B$5)</f>
        <v>0.11360069599123156</v>
      </c>
      <c r="C67" s="201">
        <f t="shared" si="5"/>
        <v>0.11504024578952511</v>
      </c>
      <c r="D67" s="201">
        <f t="shared" si="5"/>
        <v>0.11634727970721828</v>
      </c>
      <c r="E67" s="201">
        <f t="shared" si="5"/>
        <v>0.11497508658105331</v>
      </c>
      <c r="F67" s="201">
        <f t="shared" si="5"/>
        <v>0.11525317762602226</v>
      </c>
      <c r="G67" s="201">
        <f t="shared" si="5"/>
        <v>0.11590035650878654</v>
      </c>
      <c r="H67" s="201">
        <f t="shared" si="5"/>
        <v>0.11705352287098165</v>
      </c>
      <c r="I67" s="201">
        <f t="shared" si="5"/>
        <v>0.11536193678799971</v>
      </c>
      <c r="J67" s="201">
        <f t="shared" si="5"/>
        <v>0.11234617195367286</v>
      </c>
      <c r="K67" s="201">
        <f t="shared" si="5"/>
        <v>0.10944054842745946</v>
      </c>
      <c r="L67" s="201">
        <f t="shared" si="5"/>
        <v>0.1129733066114478</v>
      </c>
      <c r="M67" s="201">
        <f t="shared" si="5"/>
        <v>0.11285504999009269</v>
      </c>
      <c r="N67" s="201">
        <f t="shared" si="5"/>
        <v>0.11115357837184633</v>
      </c>
      <c r="O67" s="201">
        <f t="shared" si="5"/>
        <v>0.1120466420032343</v>
      </c>
      <c r="P67" s="201">
        <f t="shared" si="5"/>
        <v>0.11118233013551138</v>
      </c>
      <c r="Q67" s="201">
        <f t="shared" si="5"/>
        <v>0.11154578855143933</v>
      </c>
    </row>
    <row r="68" spans="1:17" x14ac:dyDescent="0.25">
      <c r="A68" s="127" t="s">
        <v>306</v>
      </c>
      <c r="B68" s="200">
        <f t="shared" ref="B68:Q68" si="6">IF(B$15=0,0,B$15/B$5)</f>
        <v>3.4057761903950816E-2</v>
      </c>
      <c r="C68" s="200">
        <f t="shared" si="6"/>
        <v>3.4272134364630509E-2</v>
      </c>
      <c r="D68" s="200">
        <f t="shared" si="6"/>
        <v>3.4077008653700579E-2</v>
      </c>
      <c r="E68" s="200">
        <f t="shared" si="6"/>
        <v>3.4325709188031746E-2</v>
      </c>
      <c r="F68" s="200">
        <f t="shared" si="6"/>
        <v>3.3964685534247661E-2</v>
      </c>
      <c r="G68" s="200">
        <f t="shared" si="6"/>
        <v>3.4376048856558754E-2</v>
      </c>
      <c r="H68" s="200">
        <f t="shared" si="6"/>
        <v>3.4135388122639512E-2</v>
      </c>
      <c r="I68" s="200">
        <f t="shared" si="6"/>
        <v>3.3394283917324977E-2</v>
      </c>
      <c r="J68" s="200">
        <f t="shared" si="6"/>
        <v>3.3488880370173814E-2</v>
      </c>
      <c r="K68" s="200">
        <f t="shared" si="6"/>
        <v>3.2496873957613324E-2</v>
      </c>
      <c r="L68" s="200">
        <f t="shared" si="6"/>
        <v>3.3679020210748055E-2</v>
      </c>
      <c r="M68" s="200">
        <f t="shared" si="6"/>
        <v>3.3629187820725152E-2</v>
      </c>
      <c r="N68" s="200">
        <f t="shared" si="6"/>
        <v>3.3386748254253522E-2</v>
      </c>
      <c r="O68" s="200">
        <f t="shared" si="6"/>
        <v>3.3507920403304248E-2</v>
      </c>
      <c r="P68" s="200">
        <f t="shared" si="6"/>
        <v>3.3505763470907383E-2</v>
      </c>
      <c r="Q68" s="200">
        <f t="shared" si="6"/>
        <v>3.3323622469031318E-2</v>
      </c>
    </row>
    <row r="69" spans="1:17" x14ac:dyDescent="0.25">
      <c r="A69" s="127" t="s">
        <v>305</v>
      </c>
      <c r="B69" s="200">
        <f t="shared" ref="B69:Q69" si="7">IF(B$26=0,0,B$26/B$5)</f>
        <v>0.25608817123932248</v>
      </c>
      <c r="C69" s="200">
        <f t="shared" si="7"/>
        <v>0.25770008724174098</v>
      </c>
      <c r="D69" s="200">
        <f t="shared" si="7"/>
        <v>0.25623289199224863</v>
      </c>
      <c r="E69" s="200">
        <f t="shared" si="7"/>
        <v>0.25810292870231566</v>
      </c>
      <c r="F69" s="200">
        <f t="shared" si="7"/>
        <v>0.25538830853636219</v>
      </c>
      <c r="G69" s="200">
        <f t="shared" si="7"/>
        <v>0.2584814442868168</v>
      </c>
      <c r="H69" s="200">
        <f t="shared" si="7"/>
        <v>0.25667186069138559</v>
      </c>
      <c r="I69" s="200">
        <f t="shared" si="7"/>
        <v>0.25109932714757816</v>
      </c>
      <c r="J69" s="200">
        <f t="shared" si="7"/>
        <v>0.25181061970649926</v>
      </c>
      <c r="K69" s="200">
        <f t="shared" si="7"/>
        <v>0.24435149456590013</v>
      </c>
      <c r="L69" s="200">
        <f t="shared" si="7"/>
        <v>0.2532403250462017</v>
      </c>
      <c r="M69" s="200">
        <f t="shared" si="7"/>
        <v>0.2528656238058371</v>
      </c>
      <c r="N69" s="200">
        <f t="shared" si="7"/>
        <v>0.25104266475794479</v>
      </c>
      <c r="O69" s="200">
        <f t="shared" si="7"/>
        <v>0.25195378610946079</v>
      </c>
      <c r="P69" s="200">
        <f t="shared" si="7"/>
        <v>0.25193756763701514</v>
      </c>
      <c r="Q69" s="200">
        <f t="shared" si="7"/>
        <v>0.25056800741137009</v>
      </c>
    </row>
    <row r="70" spans="1:17" x14ac:dyDescent="0.25">
      <c r="A70" s="127" t="s">
        <v>304</v>
      </c>
      <c r="B70" s="200">
        <f t="shared" ref="B70:Q70" si="8">IF(B$37=0,0,B$37/B$5)</f>
        <v>0.15814635549517975</v>
      </c>
      <c r="C70" s="200">
        <f t="shared" si="8"/>
        <v>0.15412427907236176</v>
      </c>
      <c r="D70" s="200">
        <f t="shared" si="8"/>
        <v>0.14719567454410243</v>
      </c>
      <c r="E70" s="200">
        <f t="shared" si="8"/>
        <v>0.13294334980438657</v>
      </c>
      <c r="F70" s="200">
        <f t="shared" si="8"/>
        <v>0.13804179155411148</v>
      </c>
      <c r="G70" s="200">
        <f t="shared" si="8"/>
        <v>0.12180015490043503</v>
      </c>
      <c r="H70" s="200">
        <f t="shared" si="8"/>
        <v>0.13341671417232184</v>
      </c>
      <c r="I70" s="200">
        <f t="shared" si="8"/>
        <v>0.17446730887732625</v>
      </c>
      <c r="J70" s="200">
        <f t="shared" si="8"/>
        <v>0.18714424212007449</v>
      </c>
      <c r="K70" s="200">
        <f t="shared" si="8"/>
        <v>0.25009434726185942</v>
      </c>
      <c r="L70" s="200">
        <f t="shared" si="8"/>
        <v>0.17695634584081757</v>
      </c>
      <c r="M70" s="200">
        <f t="shared" si="8"/>
        <v>0.17722324100686537</v>
      </c>
      <c r="N70" s="200">
        <f t="shared" si="8"/>
        <v>0.2051811931940157</v>
      </c>
      <c r="O70" s="200">
        <f t="shared" si="8"/>
        <v>0.19071434410950425</v>
      </c>
      <c r="P70" s="200">
        <f t="shared" si="8"/>
        <v>0.2020796406203226</v>
      </c>
      <c r="Q70" s="200">
        <f t="shared" si="8"/>
        <v>0.20152220423788725</v>
      </c>
    </row>
    <row r="71" spans="1:17" x14ac:dyDescent="0.25">
      <c r="A71" s="127" t="s">
        <v>303</v>
      </c>
      <c r="B71" s="200">
        <f t="shared" ref="B71:Q71" si="9">IF(B$38=0,0,B$38/B$5)</f>
        <v>0.27781988600079299</v>
      </c>
      <c r="C71" s="200">
        <f t="shared" si="9"/>
        <v>0.28006753253011529</v>
      </c>
      <c r="D71" s="200">
        <f t="shared" si="9"/>
        <v>0.28825833406657042</v>
      </c>
      <c r="E71" s="200">
        <f t="shared" si="9"/>
        <v>0.30412078526534231</v>
      </c>
      <c r="F71" s="200">
        <f t="shared" si="9"/>
        <v>0.30024392394951693</v>
      </c>
      <c r="G71" s="200">
        <f t="shared" si="9"/>
        <v>0.31572568865462686</v>
      </c>
      <c r="H71" s="200">
        <f t="shared" si="9"/>
        <v>0.30323316122193911</v>
      </c>
      <c r="I71" s="200">
        <f t="shared" si="9"/>
        <v>0.26179407567516599</v>
      </c>
      <c r="J71" s="200">
        <f t="shared" si="9"/>
        <v>0.24885737690539778</v>
      </c>
      <c r="K71" s="200">
        <f t="shared" si="9"/>
        <v>0.18453992231937891</v>
      </c>
      <c r="L71" s="200">
        <f t="shared" si="9"/>
        <v>0.25869090789067245</v>
      </c>
      <c r="M71" s="200">
        <f t="shared" si="9"/>
        <v>0.25902539592427631</v>
      </c>
      <c r="N71" s="200">
        <f t="shared" si="9"/>
        <v>0.2296197915031177</v>
      </c>
      <c r="O71" s="200">
        <f t="shared" si="9"/>
        <v>0.24484611497970687</v>
      </c>
      <c r="P71" s="200">
        <f t="shared" si="9"/>
        <v>0.23242713044758781</v>
      </c>
      <c r="Q71" s="200">
        <f t="shared" si="9"/>
        <v>0.23392670513130687</v>
      </c>
    </row>
    <row r="72" spans="1:17" x14ac:dyDescent="0.25">
      <c r="A72" s="142" t="s">
        <v>310</v>
      </c>
      <c r="B72" s="199">
        <f t="shared" ref="B72:Q72" si="10">IF(B$39=0,0,B$39/B$5)</f>
        <v>0.20793367327752493</v>
      </c>
      <c r="C72" s="199">
        <f t="shared" si="10"/>
        <v>0.21069449968411927</v>
      </c>
      <c r="D72" s="199">
        <f t="shared" si="10"/>
        <v>0.22042967256386634</v>
      </c>
      <c r="E72" s="199">
        <f t="shared" si="10"/>
        <v>0.23870836483956293</v>
      </c>
      <c r="F72" s="199">
        <f t="shared" si="10"/>
        <v>0.23428544649755914</v>
      </c>
      <c r="G72" s="199">
        <f t="shared" si="10"/>
        <v>0.25237100953235742</v>
      </c>
      <c r="H72" s="199">
        <f t="shared" si="10"/>
        <v>0.23795349534448751</v>
      </c>
      <c r="I72" s="199">
        <f t="shared" si="10"/>
        <v>0.18958396460538382</v>
      </c>
      <c r="J72" s="199">
        <f t="shared" si="10"/>
        <v>0.17412862205863605</v>
      </c>
      <c r="K72" s="199">
        <f t="shared" si="10"/>
        <v>9.901448292677234E-2</v>
      </c>
      <c r="L72" s="199">
        <f t="shared" si="10"/>
        <v>0.18567487473173902</v>
      </c>
      <c r="M72" s="199">
        <f t="shared" si="10"/>
        <v>0.18601696863898812</v>
      </c>
      <c r="N72" s="199">
        <f t="shared" si="10"/>
        <v>0.15158442977414502</v>
      </c>
      <c r="O72" s="199">
        <f t="shared" si="10"/>
        <v>0.1694169471188389</v>
      </c>
      <c r="P72" s="199">
        <f t="shared" si="10"/>
        <v>0.15484166107504355</v>
      </c>
      <c r="Q72" s="199">
        <f t="shared" si="10"/>
        <v>0.15666021931582916</v>
      </c>
    </row>
    <row r="73" spans="1:17" x14ac:dyDescent="0.25">
      <c r="A73" s="142" t="s">
        <v>309</v>
      </c>
      <c r="B73" s="199">
        <f t="shared" ref="B73:Q73" si="11">IF(B$45=0,0,B$45/B$5)</f>
        <v>3.9846493647945486E-2</v>
      </c>
      <c r="C73" s="199">
        <f t="shared" si="11"/>
        <v>4.0097302580043202E-2</v>
      </c>
      <c r="D73" s="199">
        <f t="shared" si="11"/>
        <v>3.9869011730425792E-2</v>
      </c>
      <c r="E73" s="199">
        <f t="shared" si="11"/>
        <v>4.0159983412282489E-2</v>
      </c>
      <c r="F73" s="199">
        <f t="shared" si="11"/>
        <v>3.9737597268183059E-2</v>
      </c>
      <c r="G73" s="199">
        <f t="shared" si="11"/>
        <v>4.021887921664738E-2</v>
      </c>
      <c r="H73" s="199">
        <f t="shared" si="11"/>
        <v>3.9937313844487371E-2</v>
      </c>
      <c r="I73" s="199">
        <f t="shared" si="11"/>
        <v>3.9070245594588465E-2</v>
      </c>
      <c r="J73" s="199">
        <f t="shared" si="11"/>
        <v>3.918092042308103E-2</v>
      </c>
      <c r="K73" s="199">
        <f t="shared" si="11"/>
        <v>3.8020304604334948E-2</v>
      </c>
      <c r="L73" s="199">
        <f t="shared" si="11"/>
        <v>3.9403377963627258E-2</v>
      </c>
      <c r="M73" s="199">
        <f t="shared" si="11"/>
        <v>3.9345075658910073E-2</v>
      </c>
      <c r="N73" s="199">
        <f t="shared" si="11"/>
        <v>3.9061429109478386E-2</v>
      </c>
      <c r="O73" s="199">
        <f t="shared" si="11"/>
        <v>3.9203196653719082E-2</v>
      </c>
      <c r="P73" s="199">
        <f t="shared" si="11"/>
        <v>3.920067311170556E-2</v>
      </c>
      <c r="Q73" s="199">
        <f t="shared" si="11"/>
        <v>3.8987573956959197E-2</v>
      </c>
    </row>
    <row r="74" spans="1:17" x14ac:dyDescent="0.25">
      <c r="A74" s="142" t="s">
        <v>308</v>
      </c>
      <c r="B74" s="199">
        <f t="shared" ref="B74:Q74" si="12">IF(B$56=0,0,B$56/B$5)</f>
        <v>3.0039719075322609E-2</v>
      </c>
      <c r="C74" s="199">
        <f t="shared" si="12"/>
        <v>2.9275730265952832E-2</v>
      </c>
      <c r="D74" s="199">
        <f t="shared" si="12"/>
        <v>2.7959649772278345E-2</v>
      </c>
      <c r="E74" s="199">
        <f t="shared" si="12"/>
        <v>2.5252437013496914E-2</v>
      </c>
      <c r="F74" s="199">
        <f t="shared" si="12"/>
        <v>2.6220880183774709E-2</v>
      </c>
      <c r="G74" s="199">
        <f t="shared" si="12"/>
        <v>2.3135799905622024E-2</v>
      </c>
      <c r="H74" s="199">
        <f t="shared" si="12"/>
        <v>2.5342352032964286E-2</v>
      </c>
      <c r="I74" s="199">
        <f t="shared" si="12"/>
        <v>3.3139865475193715E-2</v>
      </c>
      <c r="J74" s="199">
        <f t="shared" si="12"/>
        <v>3.5547834423680688E-2</v>
      </c>
      <c r="K74" s="199">
        <f t="shared" si="12"/>
        <v>4.7505134788271626E-2</v>
      </c>
      <c r="L74" s="199">
        <f t="shared" si="12"/>
        <v>3.3612655195306172E-2</v>
      </c>
      <c r="M74" s="199">
        <f t="shared" si="12"/>
        <v>3.366335162637811E-2</v>
      </c>
      <c r="N74" s="199">
        <f t="shared" si="12"/>
        <v>3.8973932619494306E-2</v>
      </c>
      <c r="O74" s="199">
        <f t="shared" si="12"/>
        <v>3.6225971207148891E-2</v>
      </c>
      <c r="P74" s="199">
        <f t="shared" si="12"/>
        <v>3.8384796260838697E-2</v>
      </c>
      <c r="Q74" s="199">
        <f t="shared" si="12"/>
        <v>3.8278911858518498E-2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3.9720759968373452E-2</v>
      </c>
      <c r="C76" s="276">
        <f t="shared" si="14"/>
        <v>3.8710556908903793E-2</v>
      </c>
      <c r="D76" s="276">
        <f t="shared" si="14"/>
        <v>3.6970336993490303E-2</v>
      </c>
      <c r="E76" s="276">
        <f t="shared" si="14"/>
        <v>3.3390658105507211E-2</v>
      </c>
      <c r="F76" s="276">
        <f t="shared" si="14"/>
        <v>3.4671205989898569E-2</v>
      </c>
      <c r="G76" s="276">
        <f t="shared" si="14"/>
        <v>3.059188244814371E-2</v>
      </c>
      <c r="H76" s="276">
        <f t="shared" si="14"/>
        <v>3.3509550459222624E-2</v>
      </c>
      <c r="I76" s="276">
        <f t="shared" si="14"/>
        <v>4.38200050614228E-2</v>
      </c>
      <c r="J76" s="276">
        <f t="shared" si="14"/>
        <v>4.7004001435500771E-2</v>
      </c>
      <c r="K76" s="276">
        <f t="shared" si="14"/>
        <v>6.2814836964979165E-2</v>
      </c>
      <c r="L76" s="276">
        <f t="shared" si="14"/>
        <v>4.4445162937933338E-2</v>
      </c>
      <c r="M76" s="276">
        <f t="shared" si="14"/>
        <v>4.4512197545174902E-2</v>
      </c>
      <c r="N76" s="276">
        <f t="shared" si="14"/>
        <v>5.1534244335667709E-2</v>
      </c>
      <c r="O76" s="276">
        <f t="shared" si="14"/>
        <v>4.7900684534777582E-2</v>
      </c>
      <c r="P76" s="276">
        <f t="shared" si="14"/>
        <v>5.0755244244750607E-2</v>
      </c>
      <c r="Q76" s="276">
        <f t="shared" si="14"/>
        <v>5.0615235980411989E-2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0.41355151464732115</v>
      </c>
      <c r="C80" s="253">
        <f>IF(C$5=0,0,C$5/TEL_fec!C$5)</f>
        <v>0.41520869841069125</v>
      </c>
      <c r="D80" s="253">
        <f>IF(D$5=0,0,D$5/TEL_fec!D$5)</f>
        <v>0.41234728668324855</v>
      </c>
      <c r="E80" s="253">
        <f>IF(E$5=0,0,E$5/TEL_fec!E$5)</f>
        <v>0.40821843423452359</v>
      </c>
      <c r="F80" s="253">
        <f>IF(F$5=0,0,F$5/TEL_fec!F$5)</f>
        <v>0.411315038264087</v>
      </c>
      <c r="G80" s="253">
        <f>IF(G$5=0,0,G$5/TEL_fec!G$5)</f>
        <v>0.40901828599389245</v>
      </c>
      <c r="H80" s="253">
        <f>IF(H$5=0,0,H$5/TEL_fec!H$5)</f>
        <v>0.41285639092026927</v>
      </c>
      <c r="I80" s="253">
        <f>IF(I$5=0,0,I$5/TEL_fec!I$5)</f>
        <v>0.42737025205812634</v>
      </c>
      <c r="J80" s="253">
        <f>IF(J$5=0,0,J$5/TEL_fec!J$5)</f>
        <v>0.42992825283796593</v>
      </c>
      <c r="K80" s="253">
        <f>IF(K$5=0,0,K$5/TEL_fec!K$5)</f>
        <v>0.44134275746152274</v>
      </c>
      <c r="L80" s="253">
        <f>IF(L$5=0,0,L$5/TEL_fec!L$5)</f>
        <v>0.42754164563137481</v>
      </c>
      <c r="M80" s="253">
        <f>IF(M$5=0,0,M$5/TEL_fec!M$5)</f>
        <v>0.42798965066531347</v>
      </c>
      <c r="N80" s="253">
        <f>IF(N$5=0,0,N$5/TEL_fec!N$5)</f>
        <v>0.45231663893951679</v>
      </c>
      <c r="O80" s="253">
        <f>IF(O$5=0,0,O$5/TEL_fec!O$5)</f>
        <v>0.46617280248791143</v>
      </c>
      <c r="P80" s="253">
        <f>IF(P$5=0,0,P$5/TEL_fec!P$5)</f>
        <v>0.46979674781365588</v>
      </c>
      <c r="Q80" s="253">
        <f>IF(Q$5=0,0,Q$5/TEL_fec!Q$5)</f>
        <v>0.5030829713455357</v>
      </c>
    </row>
    <row r="81" spans="1:17" x14ac:dyDescent="0.25">
      <c r="A81" s="132" t="s">
        <v>83</v>
      </c>
      <c r="B81" s="282">
        <f>IF(B$6=0,0,B$6/TEL_fec!B$6)</f>
        <v>0.41888196291179719</v>
      </c>
      <c r="C81" s="282">
        <f>IF(C$6=0,0,C$6/TEL_fec!C$6)</f>
        <v>0.41888196291179713</v>
      </c>
      <c r="D81" s="282">
        <f>IF(D$6=0,0,D$6/TEL_fec!D$6)</f>
        <v>0.41888196291179719</v>
      </c>
      <c r="E81" s="282">
        <f>IF(E$6=0,0,E$6/TEL_fec!E$6)</f>
        <v>0.41888196291179725</v>
      </c>
      <c r="F81" s="282">
        <f>IF(F$6=0,0,F$6/TEL_fec!F$6)</f>
        <v>0.42308029494240745</v>
      </c>
      <c r="G81" s="282">
        <f>IF(G$6=0,0,G$6/TEL_fec!G$6)</f>
        <v>0.42308029494240756</v>
      </c>
      <c r="H81" s="282">
        <f>IF(H$6=0,0,H$6/TEL_fec!H$6)</f>
        <v>0.42308029494240751</v>
      </c>
      <c r="I81" s="282">
        <f>IF(I$6=0,0,I$6/TEL_fec!I$6)</f>
        <v>0.43107175433166578</v>
      </c>
      <c r="J81" s="282">
        <f>IF(J$6=0,0,J$6/TEL_fec!J$6)</f>
        <v>0.43107175433166584</v>
      </c>
      <c r="K81" s="282">
        <f>IF(K$6=0,0,K$6/TEL_fec!K$6)</f>
        <v>0.43107175433166578</v>
      </c>
      <c r="L81" s="282">
        <f>IF(L$6=0,0,L$6/TEL_fec!L$6)</f>
        <v>0.43107175433166584</v>
      </c>
      <c r="M81" s="282">
        <f>IF(M$6=0,0,M$6/TEL_fec!M$6)</f>
        <v>0.43107175433166578</v>
      </c>
      <c r="N81" s="282">
        <f>IF(N$6=0,0,N$6/TEL_fec!N$6)</f>
        <v>0.44870541914617429</v>
      </c>
      <c r="O81" s="282">
        <f>IF(O$6=0,0,O$6/TEL_fec!O$6)</f>
        <v>0.46616652049496715</v>
      </c>
      <c r="P81" s="282">
        <f>IF(P$6=0,0,P$6/TEL_fec!P$6)</f>
        <v>0.46616652049496721</v>
      </c>
      <c r="Q81" s="282">
        <f>IF(Q$6=0,0,Q$6/TEL_fec!Q$6)</f>
        <v>0.50082741910611894</v>
      </c>
    </row>
    <row r="82" spans="1:17" x14ac:dyDescent="0.25">
      <c r="A82" s="76" t="s">
        <v>82</v>
      </c>
      <c r="B82" s="281">
        <f>IF(B$7=0,0,B$7/TEL_fec!B$7)</f>
        <v>0.10652572096778436</v>
      </c>
      <c r="C82" s="281">
        <f>IF(C$7=0,0,C$7/TEL_fec!C$7)</f>
        <v>0.10652572096778436</v>
      </c>
      <c r="D82" s="281">
        <f>IF(D$7=0,0,D$7/TEL_fec!D$7)</f>
        <v>0.10652572096778434</v>
      </c>
      <c r="E82" s="281">
        <f>IF(E$7=0,0,E$7/TEL_fec!E$7)</f>
        <v>0.10652572096778436</v>
      </c>
      <c r="F82" s="281">
        <f>IF(F$7=0,0,F$7/TEL_fec!F$7)</f>
        <v>0.10759339727285622</v>
      </c>
      <c r="G82" s="281">
        <f>IF(G$7=0,0,G$7/TEL_fec!G$7)</f>
        <v>0.1075933972728562</v>
      </c>
      <c r="H82" s="281">
        <f>IF(H$7=0,0,H$7/TEL_fec!H$7)</f>
        <v>0.10759339727285622</v>
      </c>
      <c r="I82" s="281">
        <f>IF(I$7=0,0,I$7/TEL_fec!I$7)</f>
        <v>0.10962570242896236</v>
      </c>
      <c r="J82" s="281">
        <f>IF(J$7=0,0,J$7/TEL_fec!J$7)</f>
        <v>0.10962570242896236</v>
      </c>
      <c r="K82" s="281">
        <f>IF(K$7=0,0,K$7/TEL_fec!K$7)</f>
        <v>0.10962570242896237</v>
      </c>
      <c r="L82" s="281">
        <f>IF(L$7=0,0,L$7/TEL_fec!L$7)</f>
        <v>0.10962570242896234</v>
      </c>
      <c r="M82" s="281">
        <f>IF(M$7=0,0,M$7/TEL_fec!M$7)</f>
        <v>0.10962570242896237</v>
      </c>
      <c r="N82" s="281">
        <f>IF(N$7=0,0,N$7/TEL_fec!N$7)</f>
        <v>0.11411011337044115</v>
      </c>
      <c r="O82" s="281">
        <f>IF(O$7=0,0,O$7/TEL_fec!O$7)</f>
        <v>0.11855063975916838</v>
      </c>
      <c r="P82" s="281">
        <f>IF(P$7=0,0,P$7/TEL_fec!P$7)</f>
        <v>0.11855063975916839</v>
      </c>
      <c r="Q82" s="281">
        <f>IF(Q$7=0,0,Q$7/TEL_fec!Q$7)</f>
        <v>0.12736524038861036</v>
      </c>
    </row>
    <row r="83" spans="1:17" x14ac:dyDescent="0.25">
      <c r="A83" s="76" t="s">
        <v>81</v>
      </c>
      <c r="B83" s="281">
        <f>IF(B$8=0,0,B$8/TEL_fec!B$8)</f>
        <v>0.57444591036855075</v>
      </c>
      <c r="C83" s="281">
        <f>IF(C$8=0,0,C$8/TEL_fec!C$8)</f>
        <v>0.57444591036855064</v>
      </c>
      <c r="D83" s="281">
        <f>IF(D$8=0,0,D$8/TEL_fec!D$8)</f>
        <v>0.57444591036855064</v>
      </c>
      <c r="E83" s="281">
        <f>IF(E$8=0,0,E$8/TEL_fec!E$8)</f>
        <v>0.57444591036855075</v>
      </c>
      <c r="F83" s="281">
        <f>IF(F$8=0,0,F$8/TEL_fec!F$8)</f>
        <v>0.58020341457949531</v>
      </c>
      <c r="G83" s="281">
        <f>IF(G$8=0,0,G$8/TEL_fec!G$8)</f>
        <v>0.58020341457949531</v>
      </c>
      <c r="H83" s="281">
        <f>IF(H$8=0,0,H$8/TEL_fec!H$8)</f>
        <v>0.58020341457949531</v>
      </c>
      <c r="I83" s="281">
        <f>IF(I$8=0,0,I$8/TEL_fec!I$8)</f>
        <v>0.59116273384004425</v>
      </c>
      <c r="J83" s="281">
        <f>IF(J$8=0,0,J$8/TEL_fec!J$8)</f>
        <v>0.59116273384004425</v>
      </c>
      <c r="K83" s="281">
        <f>IF(K$8=0,0,K$8/TEL_fec!K$8)</f>
        <v>0.59116273384004436</v>
      </c>
      <c r="L83" s="281">
        <f>IF(L$8=0,0,L$8/TEL_fec!L$8)</f>
        <v>0.59116273384004425</v>
      </c>
      <c r="M83" s="281">
        <f>IF(M$8=0,0,M$8/TEL_fec!M$8)</f>
        <v>0.59116273384004425</v>
      </c>
      <c r="N83" s="281">
        <f>IF(N$8=0,0,N$8/TEL_fec!N$8)</f>
        <v>0.61534517074205319</v>
      </c>
      <c r="O83" s="281">
        <f>IF(O$8=0,0,O$8/TEL_fec!O$8)</f>
        <v>0.63929095773803557</v>
      </c>
      <c r="P83" s="281">
        <f>IF(P$8=0,0,P$8/TEL_fec!P$8)</f>
        <v>0.63929095773803546</v>
      </c>
      <c r="Q83" s="281">
        <f>IF(Q$8=0,0,Q$8/TEL_fec!Q$8)</f>
        <v>0.68682418480388485</v>
      </c>
    </row>
    <row r="84" spans="1:17" x14ac:dyDescent="0.25">
      <c r="A84" s="76" t="s">
        <v>80</v>
      </c>
      <c r="B84" s="281">
        <f>IF(B$9=0,0,B$9/TEL_fec!B$9)</f>
        <v>0.40387639628205452</v>
      </c>
      <c r="C84" s="281">
        <f>IF(C$9=0,0,C$9/TEL_fec!C$9)</f>
        <v>0.40387639628205457</v>
      </c>
      <c r="D84" s="281">
        <f>IF(D$9=0,0,D$9/TEL_fec!D$9)</f>
        <v>0.40387639628205457</v>
      </c>
      <c r="E84" s="281">
        <f>IF(E$9=0,0,E$9/TEL_fec!E$9)</f>
        <v>0.40387639628205452</v>
      </c>
      <c r="F84" s="281">
        <f>IF(F$9=0,0,F$9/TEL_fec!F$9)</f>
        <v>0.40792433188456095</v>
      </c>
      <c r="G84" s="281">
        <f>IF(G$9=0,0,G$9/TEL_fec!G$9)</f>
        <v>0.4079243318845609</v>
      </c>
      <c r="H84" s="281">
        <f>IF(H$9=0,0,H$9/TEL_fec!H$9)</f>
        <v>0.40792433188456095</v>
      </c>
      <c r="I84" s="281">
        <f>IF(I$9=0,0,I$9/TEL_fec!I$9)</f>
        <v>0.41562951402401632</v>
      </c>
      <c r="J84" s="281">
        <f>IF(J$9=0,0,J$9/TEL_fec!J$9)</f>
        <v>0.41562951402401638</v>
      </c>
      <c r="K84" s="281">
        <f>IF(K$9=0,0,K$9/TEL_fec!K$9)</f>
        <v>0.41562951402401638</v>
      </c>
      <c r="L84" s="281">
        <f>IF(L$9=0,0,L$9/TEL_fec!L$9)</f>
        <v>0.41562951402401643</v>
      </c>
      <c r="M84" s="281">
        <f>IF(M$9=0,0,M$9/TEL_fec!M$9)</f>
        <v>0.41562951402401643</v>
      </c>
      <c r="N84" s="281">
        <f>IF(N$9=0,0,N$9/TEL_fec!N$9)</f>
        <v>0.43263148982890198</v>
      </c>
      <c r="O84" s="281">
        <f>IF(O$9=0,0,O$9/TEL_fec!O$9)</f>
        <v>0.44946708389183165</v>
      </c>
      <c r="P84" s="281">
        <f>IF(P$9=0,0,P$9/TEL_fec!P$9)</f>
        <v>0.4494670838918316</v>
      </c>
      <c r="Q84" s="281">
        <f>IF(Q$9=0,0,Q$9/TEL_fec!Q$9)</f>
        <v>0.48288632860139047</v>
      </c>
    </row>
    <row r="85" spans="1:17" x14ac:dyDescent="0.25">
      <c r="A85" s="129" t="s">
        <v>79</v>
      </c>
      <c r="B85" s="280">
        <f>IF(B$10=0,0,B$10/TEL_fec!B$10)</f>
        <v>0.63391825924832768</v>
      </c>
      <c r="C85" s="280">
        <f>IF(C$10=0,0,C$10/TEL_fec!C$10)</f>
        <v>0.64452370873749965</v>
      </c>
      <c r="D85" s="280">
        <f>IF(D$10=0,0,D$10/TEL_fec!D$10)</f>
        <v>0.64735428657442307</v>
      </c>
      <c r="E85" s="280">
        <f>IF(E$10=0,0,E$10/TEL_fec!E$10)</f>
        <v>0.63331388713852699</v>
      </c>
      <c r="F85" s="280">
        <f>IF(F$10=0,0,F$10/TEL_fec!F$10)</f>
        <v>0.63966140795160131</v>
      </c>
      <c r="G85" s="280">
        <f>IF(G$10=0,0,G$10/TEL_fec!G$10)</f>
        <v>0.63966140795160142</v>
      </c>
      <c r="H85" s="280">
        <f>IF(H$10=0,0,H$10/TEL_fec!H$10)</f>
        <v>0.65208791855273662</v>
      </c>
      <c r="I85" s="280">
        <f>IF(I$10=0,0,I$10/TEL_fec!I$10)</f>
        <v>0.66525704292637133</v>
      </c>
      <c r="J85" s="280">
        <f>IF(J$10=0,0,J$10/TEL_fec!J$10)</f>
        <v>0.65174381459078756</v>
      </c>
      <c r="K85" s="280">
        <f>IF(K$10=0,0,K$10/TEL_fec!K$10)</f>
        <v>0.65174381459078767</v>
      </c>
      <c r="L85" s="280">
        <f>IF(L$10=0,0,L$10/TEL_fec!L$10)</f>
        <v>0.65174381459078745</v>
      </c>
      <c r="M85" s="280">
        <f>IF(M$10=0,0,M$10/TEL_fec!M$10)</f>
        <v>0.65174381459078745</v>
      </c>
      <c r="N85" s="280">
        <f>IF(N$10=0,0,N$10/TEL_fec!N$10)</f>
        <v>0.6784044154210167</v>
      </c>
      <c r="O85" s="280">
        <f>IF(O$10=0,0,O$10/TEL_fec!O$10)</f>
        <v>0.70480411497373352</v>
      </c>
      <c r="P85" s="280">
        <f>IF(P$10=0,0,P$10/TEL_fec!P$10)</f>
        <v>0.70480411497373352</v>
      </c>
      <c r="Q85" s="280">
        <f>IF(Q$10=0,0,Q$10/TEL_fec!Q$10)</f>
        <v>0.7572084445336702</v>
      </c>
    </row>
    <row r="86" spans="1:17" x14ac:dyDescent="0.25">
      <c r="A86" s="127" t="s">
        <v>306</v>
      </c>
      <c r="B86" s="305">
        <f>IF(B$15=0,0,B$15/TEL_fec!B$15)</f>
        <v>0.46631202425742169</v>
      </c>
      <c r="C86" s="305">
        <f>IF(C$15=0,0,C$15/TEL_fec!C$15)</f>
        <v>0.47112753626862114</v>
      </c>
      <c r="D86" s="305">
        <f>IF(D$15=0,0,D$15/TEL_fec!D$15)</f>
        <v>0.46521691730232229</v>
      </c>
      <c r="E86" s="305">
        <f>IF(E$15=0,0,E$15/TEL_fec!E$15)</f>
        <v>0.46391992422462569</v>
      </c>
      <c r="F86" s="305">
        <f>IF(F$15=0,0,F$15/TEL_fec!F$15)</f>
        <v>0.46252272924306687</v>
      </c>
      <c r="G86" s="305">
        <f>IF(G$15=0,0,G$15/TEL_fec!G$15)</f>
        <v>0.46551060128601768</v>
      </c>
      <c r="H86" s="305">
        <f>IF(H$15=0,0,H$15/TEL_fec!H$15)</f>
        <v>0.4665892733812026</v>
      </c>
      <c r="I86" s="305">
        <f>IF(I$15=0,0,I$15/TEL_fec!I$15)</f>
        <v>0.47250598907121921</v>
      </c>
      <c r="J86" s="305">
        <f>IF(J$15=0,0,J$15/TEL_fec!J$15)</f>
        <v>0.4766806329395456</v>
      </c>
      <c r="K86" s="305">
        <f>IF(K$15=0,0,K$15/TEL_fec!K$15)</f>
        <v>0.47484129803270519</v>
      </c>
      <c r="L86" s="305">
        <f>IF(L$15=0,0,L$15/TEL_fec!L$15)</f>
        <v>0.47672592106287121</v>
      </c>
      <c r="M86" s="305">
        <f>IF(M$15=0,0,M$15/TEL_fec!M$15)</f>
        <v>0.47651934875877783</v>
      </c>
      <c r="N86" s="305">
        <f>IF(N$15=0,0,N$15/TEL_fec!N$15)</f>
        <v>0.49997418358013368</v>
      </c>
      <c r="O86" s="305">
        <f>IF(O$15=0,0,O$15/TEL_fec!O$15)</f>
        <v>0.51716044541679074</v>
      </c>
      <c r="P86" s="305">
        <f>IF(P$15=0,0,P$15/TEL_fec!P$15)</f>
        <v>0.52114721087127625</v>
      </c>
      <c r="Q86" s="305">
        <f>IF(Q$15=0,0,Q$15/TEL_fec!Q$15)</f>
        <v>0.55503799844212687</v>
      </c>
    </row>
    <row r="87" spans="1:17" x14ac:dyDescent="0.25">
      <c r="A87" s="127" t="s">
        <v>305</v>
      </c>
      <c r="B87" s="305">
        <f>IF(B$26=0,0,B$26/TEL_fec!B$26)</f>
        <v>0.41250679068925766</v>
      </c>
      <c r="C87" s="305">
        <f>IF(C$26=0,0,C$26/TEL_fec!C$26)</f>
        <v>0.41676666669916479</v>
      </c>
      <c r="D87" s="305">
        <f>IF(D$26=0,0,D$26/TEL_fec!D$26)</f>
        <v>0.4115380422289775</v>
      </c>
      <c r="E87" s="305">
        <f>IF(E$26=0,0,E$26/TEL_fec!E$26)</f>
        <v>0.41039070219870738</v>
      </c>
      <c r="F87" s="305">
        <f>IF(F$26=0,0,F$26/TEL_fec!F$26)</f>
        <v>0.40915472202271297</v>
      </c>
      <c r="G87" s="305">
        <f>IF(G$26=0,0,G$26/TEL_fec!G$26)</f>
        <v>0.41179783959916949</v>
      </c>
      <c r="H87" s="305">
        <f>IF(H$26=0,0,H$26/TEL_fec!H$26)</f>
        <v>0.41275204952952532</v>
      </c>
      <c r="I87" s="305">
        <f>IF(I$26=0,0,I$26/TEL_fec!I$26)</f>
        <v>0.41798606725530929</v>
      </c>
      <c r="J87" s="305">
        <f>IF(J$26=0,0,J$26/TEL_fec!J$26)</f>
        <v>0.42167902144652109</v>
      </c>
      <c r="K87" s="305">
        <f>IF(K$26=0,0,K$26/TEL_fec!K$26)</f>
        <v>0.42005191749046988</v>
      </c>
      <c r="L87" s="305">
        <f>IF(L$26=0,0,L$26/TEL_fec!L$26)</f>
        <v>0.42171908401715519</v>
      </c>
      <c r="M87" s="305">
        <f>IF(M$26=0,0,M$26/TEL_fec!M$26)</f>
        <v>0.42153634697891862</v>
      </c>
      <c r="N87" s="305">
        <f>IF(N$26=0,0,N$26/TEL_fec!N$26)</f>
        <v>0.44228485470550283</v>
      </c>
      <c r="O87" s="305">
        <f>IF(O$26=0,0,O$26/TEL_fec!O$26)</f>
        <v>0.45748808633023785</v>
      </c>
      <c r="P87" s="305">
        <f>IF(P$26=0,0,P$26/TEL_fec!P$26)</f>
        <v>0.46101484038612889</v>
      </c>
      <c r="Q87" s="305">
        <f>IF(Q$26=0,0,Q$26/TEL_fec!Q$26)</f>
        <v>0.49099515246803527</v>
      </c>
    </row>
    <row r="88" spans="1:17" x14ac:dyDescent="0.25">
      <c r="A88" s="127" t="s">
        <v>304</v>
      </c>
      <c r="B88" s="305">
        <f>IF(B$37=0,0,B$37/TEL_fec!B$37)</f>
        <v>0.50380277040367993</v>
      </c>
      <c r="C88" s="305">
        <f>IF(C$37=0,0,C$37/TEL_fec!C$37)</f>
        <v>0.50380277040367993</v>
      </c>
      <c r="D88" s="305">
        <f>IF(D$37=0,0,D$37/TEL_fec!D$37)</f>
        <v>0.50380277040367982</v>
      </c>
      <c r="E88" s="305">
        <f>IF(E$37=0,0,E$37/TEL_fec!E$37)</f>
        <v>0.50380277040367982</v>
      </c>
      <c r="F88" s="305">
        <f>IF(F$37=0,0,F$37/TEL_fec!F$37)</f>
        <v>0.50885223897805587</v>
      </c>
      <c r="G88" s="305">
        <f>IF(G$37=0,0,G$37/TEL_fec!G$37)</f>
        <v>0.50885223897805576</v>
      </c>
      <c r="H88" s="305">
        <f>IF(H$37=0,0,H$37/TEL_fec!H$37)</f>
        <v>0.50885223897805576</v>
      </c>
      <c r="I88" s="305">
        <f>IF(I$37=0,0,I$37/TEL_fec!I$37)</f>
        <v>0.51846382347286157</v>
      </c>
      <c r="J88" s="305">
        <f>IF(J$37=0,0,J$37/TEL_fec!J$37)</f>
        <v>0.51846382347286157</v>
      </c>
      <c r="K88" s="305">
        <f>IF(K$37=0,0,K$37/TEL_fec!K$37)</f>
        <v>0.51846382347286157</v>
      </c>
      <c r="L88" s="305">
        <f>IF(L$37=0,0,L$37/TEL_fec!L$37)</f>
        <v>0.51846382347286157</v>
      </c>
      <c r="M88" s="305">
        <f>IF(M$37=0,0,M$37/TEL_fec!M$37)</f>
        <v>0.51846382347286157</v>
      </c>
      <c r="N88" s="305">
        <f>IF(N$37=0,0,N$37/TEL_fec!N$37)</f>
        <v>0.53967239765964248</v>
      </c>
      <c r="O88" s="305">
        <f>IF(O$37=0,0,O$37/TEL_fec!O$37)</f>
        <v>0.56067342423207012</v>
      </c>
      <c r="P88" s="305">
        <f>IF(P$37=0,0,P$37/TEL_fec!P$37)</f>
        <v>0.56067342423207001</v>
      </c>
      <c r="Q88" s="305">
        <f>IF(Q$37=0,0,Q$37/TEL_fec!Q$37)</f>
        <v>0.60236119857210868</v>
      </c>
    </row>
    <row r="89" spans="1:17" x14ac:dyDescent="0.25">
      <c r="A89" s="127" t="s">
        <v>303</v>
      </c>
      <c r="B89" s="305">
        <f>IF(B$38=0,0,B$38/TEL_fec!B$38)</f>
        <v>0.34572086228207188</v>
      </c>
      <c r="C89" s="305">
        <f>IF(C$38=0,0,C$38/TEL_fec!C$38)</f>
        <v>0.34607920970762179</v>
      </c>
      <c r="D89" s="305">
        <f>IF(D$38=0,0,D$38/TEL_fec!D$38)</f>
        <v>0.34489094699571943</v>
      </c>
      <c r="E89" s="305">
        <f>IF(E$38=0,0,E$38/TEL_fec!E$38)</f>
        <v>0.34347453657540106</v>
      </c>
      <c r="F89" s="305">
        <f>IF(F$38=0,0,F$38/TEL_fec!F$38)</f>
        <v>0.34654703117355584</v>
      </c>
      <c r="G89" s="305">
        <f>IF(G$38=0,0,G$38/TEL_fec!G$38)</f>
        <v>0.34493368385782808</v>
      </c>
      <c r="H89" s="305">
        <f>IF(H$38=0,0,H$38/TEL_fec!H$38)</f>
        <v>0.34702963738989412</v>
      </c>
      <c r="I89" s="305">
        <f>IF(I$38=0,0,I$38/TEL_fec!I$38)</f>
        <v>0.35644954501187859</v>
      </c>
      <c r="J89" s="305">
        <f>IF(J$38=0,0,J$38/TEL_fec!J$38)</f>
        <v>0.35795574117852402</v>
      </c>
      <c r="K89" s="305">
        <f>IF(K$38=0,0,K$38/TEL_fec!K$38)</f>
        <v>0.36547837196976901</v>
      </c>
      <c r="L89" s="305">
        <f>IF(L$38=0,0,L$38/TEL_fec!L$38)</f>
        <v>0.3555154344254628</v>
      </c>
      <c r="M89" s="305">
        <f>IF(M$38=0,0,M$38/TEL_fec!M$38)</f>
        <v>0.35691241606660878</v>
      </c>
      <c r="N89" s="305">
        <f>IF(N$38=0,0,N$38/TEL_fec!N$38)</f>
        <v>0.37525040969575668</v>
      </c>
      <c r="O89" s="305">
        <f>IF(O$38=0,0,O$38/TEL_fec!O$38)</f>
        <v>0.38765918701708774</v>
      </c>
      <c r="P89" s="305">
        <f>IF(P$38=0,0,P$38/TEL_fec!P$38)</f>
        <v>0.38961376079000309</v>
      </c>
      <c r="Q89" s="305">
        <f>IF(Q$38=0,0,Q$38/TEL_fec!Q$38)</f>
        <v>0.41791156409262548</v>
      </c>
    </row>
    <row r="90" spans="1:17" x14ac:dyDescent="0.25">
      <c r="A90" s="72" t="s">
        <v>302</v>
      </c>
      <c r="B90" s="279">
        <f>IF(B$58=0,0,B$58/TEL_fec!B$58)</f>
        <v>0.39811347068323022</v>
      </c>
      <c r="C90" s="279">
        <f>IF(C$58=0,0,C$58/TEL_fec!C$58)</f>
        <v>0.39811347068323016</v>
      </c>
      <c r="D90" s="279">
        <f>IF(D$58=0,0,D$58/TEL_fec!D$58)</f>
        <v>0.39811347068323022</v>
      </c>
      <c r="E90" s="279">
        <f>IF(E$58=0,0,E$58/TEL_fec!E$58)</f>
        <v>0.39811347068323016</v>
      </c>
      <c r="F90" s="279">
        <f>IF(F$58=0,0,F$58/TEL_fec!F$58)</f>
        <v>0.40210364615931971</v>
      </c>
      <c r="G90" s="279">
        <f>IF(G$58=0,0,G$58/TEL_fec!G$58)</f>
        <v>0.40210364615931959</v>
      </c>
      <c r="H90" s="279">
        <f>IF(H$58=0,0,H$58/TEL_fec!H$58)</f>
        <v>0.40210364615931959</v>
      </c>
      <c r="I90" s="279">
        <f>IF(I$58=0,0,I$58/TEL_fec!I$58)</f>
        <v>0.40969888280108357</v>
      </c>
      <c r="J90" s="279">
        <f>IF(J$58=0,0,J$58/TEL_fec!J$58)</f>
        <v>0.40969888280108363</v>
      </c>
      <c r="K90" s="279">
        <f>IF(K$58=0,0,K$58/TEL_fec!K$58)</f>
        <v>0.40969888280108357</v>
      </c>
      <c r="L90" s="279">
        <f>IF(L$58=0,0,L$58/TEL_fec!L$58)</f>
        <v>0.40969888280108363</v>
      </c>
      <c r="M90" s="279">
        <f>IF(M$58=0,0,M$58/TEL_fec!M$58)</f>
        <v>0.40969888280108357</v>
      </c>
      <c r="N90" s="279">
        <f>IF(N$58=0,0,N$58/TEL_fec!N$58)</f>
        <v>0.42645825685330785</v>
      </c>
      <c r="O90" s="279">
        <f>IF(O$58=0,0,O$58/TEL_fec!O$58)</f>
        <v>0.44305362327013137</v>
      </c>
      <c r="P90" s="279">
        <f>IF(P$58=0,0,P$58/TEL_fec!P$58)</f>
        <v>0.44305362327013137</v>
      </c>
      <c r="Q90" s="279">
        <f>IF(Q$58=0,0,Q$58/TEL_fec!Q$58)</f>
        <v>0.47599600767638189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60.450490070770805</v>
      </c>
      <c r="C5" s="96">
        <v>71.170111021463995</v>
      </c>
      <c r="D5" s="96">
        <v>81.023680847160009</v>
      </c>
      <c r="E5" s="96">
        <v>90.476887378572016</v>
      </c>
      <c r="F5" s="96">
        <v>87.272171196264011</v>
      </c>
      <c r="G5" s="96">
        <v>85.825825015813194</v>
      </c>
      <c r="H5" s="96">
        <v>82.627530757956009</v>
      </c>
      <c r="I5" s="96">
        <v>70.480402082244026</v>
      </c>
      <c r="J5" s="96">
        <v>37.997909104356005</v>
      </c>
      <c r="K5" s="96">
        <v>36.843319455156006</v>
      </c>
      <c r="L5" s="96">
        <v>42.565582895016817</v>
      </c>
      <c r="M5" s="96">
        <v>40.138079528952296</v>
      </c>
      <c r="N5" s="96">
        <v>34.098807291231807</v>
      </c>
      <c r="O5" s="96">
        <v>37.529123494466951</v>
      </c>
      <c r="P5" s="96">
        <v>33.254117445854469</v>
      </c>
      <c r="Q5" s="96">
        <v>35.05039586631851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6.8507862193562126</v>
      </c>
      <c r="C10" s="158">
        <v>6.0739733352660981</v>
      </c>
      <c r="D10" s="158">
        <v>6.2244465646153113</v>
      </c>
      <c r="E10" s="158">
        <v>7.8471206571319669</v>
      </c>
      <c r="F10" s="158">
        <v>7.1395993334103096</v>
      </c>
      <c r="G10" s="158">
        <v>6.5746783520995029</v>
      </c>
      <c r="H10" s="158">
        <v>5.5781062730335549</v>
      </c>
      <c r="I10" s="158">
        <v>4.4275447773582668</v>
      </c>
      <c r="J10" s="158">
        <v>3.2404218151084416</v>
      </c>
      <c r="K10" s="158">
        <v>3.4258641425866818</v>
      </c>
      <c r="L10" s="158">
        <v>3.3963728594692935</v>
      </c>
      <c r="M10" s="158">
        <v>3.1173007547278235</v>
      </c>
      <c r="N10" s="158">
        <v>2.9882382660796662</v>
      </c>
      <c r="O10" s="158">
        <v>3.0351886304166289</v>
      </c>
      <c r="P10" s="158">
        <v>2.8215459203212943</v>
      </c>
      <c r="Q10" s="158">
        <v>3.0865762838702162</v>
      </c>
    </row>
    <row r="11" spans="1:17" x14ac:dyDescent="0.25">
      <c r="A11" s="92" t="s">
        <v>125</v>
      </c>
      <c r="B11" s="91">
        <v>3.1816128737211669</v>
      </c>
      <c r="C11" s="91">
        <v>2.3500999490446768</v>
      </c>
      <c r="D11" s="91">
        <v>2.255012610523683</v>
      </c>
      <c r="E11" s="91">
        <v>3.674386355093072</v>
      </c>
      <c r="F11" s="91">
        <v>3.3430920101466288</v>
      </c>
      <c r="G11" s="91">
        <v>3.07856976866081</v>
      </c>
      <c r="H11" s="91">
        <v>2.1064500424706636</v>
      </c>
      <c r="I11" s="91">
        <v>1.6399995519945771</v>
      </c>
      <c r="J11" s="91">
        <v>1.5173159968375072</v>
      </c>
      <c r="K11" s="91">
        <v>1.6041487075240008</v>
      </c>
      <c r="L11" s="91">
        <v>1.5903395190311194</v>
      </c>
      <c r="M11" s="91">
        <v>1.4596649979483838</v>
      </c>
      <c r="N11" s="91">
        <v>1.3992319463918057</v>
      </c>
      <c r="O11" s="91">
        <v>1.4212162876074073</v>
      </c>
      <c r="P11" s="91">
        <v>1.321178847998786</v>
      </c>
      <c r="Q11" s="91">
        <v>1.4452783736795134</v>
      </c>
    </row>
    <row r="12" spans="1:17" x14ac:dyDescent="0.25">
      <c r="A12" s="92" t="s">
        <v>26</v>
      </c>
      <c r="B12" s="91">
        <v>3.6691733456350453</v>
      </c>
      <c r="C12" s="91">
        <v>3.7238733862214208</v>
      </c>
      <c r="D12" s="91">
        <v>3.9694339540916288</v>
      </c>
      <c r="E12" s="91">
        <v>4.1727343020388945</v>
      </c>
      <c r="F12" s="91">
        <v>3.7965073232636812</v>
      </c>
      <c r="G12" s="91">
        <v>3.4961085834386929</v>
      </c>
      <c r="H12" s="91">
        <v>3.4716562305628917</v>
      </c>
      <c r="I12" s="91">
        <v>2.7875452253636896</v>
      </c>
      <c r="J12" s="91">
        <v>1.7231058182709342</v>
      </c>
      <c r="K12" s="91">
        <v>1.821715435062681</v>
      </c>
      <c r="L12" s="91">
        <v>1.8060333404381741</v>
      </c>
      <c r="M12" s="91">
        <v>1.6576357567794398</v>
      </c>
      <c r="N12" s="91">
        <v>1.5890063196878605</v>
      </c>
      <c r="O12" s="91">
        <v>1.6139723428092216</v>
      </c>
      <c r="P12" s="91">
        <v>1.500367072322508</v>
      </c>
      <c r="Q12" s="91">
        <v>1.6412979101907026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1.0360868251142601</v>
      </c>
      <c r="C15" s="206">
        <v>1.9554493425121739</v>
      </c>
      <c r="D15" s="206">
        <v>2.4093425915474826</v>
      </c>
      <c r="E15" s="206">
        <v>2.540281704801306</v>
      </c>
      <c r="F15" s="206">
        <v>2.8445189555878403</v>
      </c>
      <c r="G15" s="206">
        <v>2.7529659741555292</v>
      </c>
      <c r="H15" s="206">
        <v>2.889521437766458</v>
      </c>
      <c r="I15" s="206">
        <v>3.3172368997223058</v>
      </c>
      <c r="J15" s="206">
        <v>1.6208792566231385</v>
      </c>
      <c r="K15" s="206">
        <v>2.051824321319744</v>
      </c>
      <c r="L15" s="206">
        <v>1.8015967890736007</v>
      </c>
      <c r="M15" s="206">
        <v>1.7886622333249207</v>
      </c>
      <c r="N15" s="206">
        <v>1.5771775173583695</v>
      </c>
      <c r="O15" s="206">
        <v>1.7256349863773077</v>
      </c>
      <c r="P15" s="206">
        <v>1.5582270996817043</v>
      </c>
      <c r="Q15" s="206">
        <v>1.576397480899175</v>
      </c>
    </row>
    <row r="16" spans="1:17" x14ac:dyDescent="0.25">
      <c r="A16" s="88" t="s">
        <v>33</v>
      </c>
      <c r="B16" s="87">
        <v>0.20685059601541148</v>
      </c>
      <c r="C16" s="87">
        <v>0.19007301402486484</v>
      </c>
      <c r="D16" s="87">
        <v>0.18196798781513512</v>
      </c>
      <c r="E16" s="87">
        <v>0.18116690964324322</v>
      </c>
      <c r="F16" s="87">
        <v>0.39871219273945951</v>
      </c>
      <c r="G16" s="87">
        <v>0.38973589016095972</v>
      </c>
      <c r="H16" s="87">
        <v>0.39906379718594576</v>
      </c>
      <c r="I16" s="87">
        <v>0.18173962616432432</v>
      </c>
      <c r="J16" s="87">
        <v>0.18159100985189189</v>
      </c>
      <c r="K16" s="87">
        <v>0.21384637731243253</v>
      </c>
      <c r="L16" s="87">
        <v>0.21308792167296814</v>
      </c>
      <c r="M16" s="87">
        <v>0.21324568326964341</v>
      </c>
      <c r="N16" s="87">
        <v>0</v>
      </c>
      <c r="O16" s="87">
        <v>0.21304060100516184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6.7821192609308384E-2</v>
      </c>
      <c r="D19" s="87">
        <v>7.7759950702010541E-2</v>
      </c>
      <c r="E19" s="87">
        <v>0.14758825445881923</v>
      </c>
      <c r="F19" s="87">
        <v>0.16410723101140448</v>
      </c>
      <c r="G19" s="87">
        <v>0.24647844626071319</v>
      </c>
      <c r="H19" s="87">
        <v>8.8441228022462709E-2</v>
      </c>
      <c r="I19" s="87">
        <v>0.13231127115256064</v>
      </c>
      <c r="J19" s="87">
        <v>0.12083754128904113</v>
      </c>
      <c r="K19" s="87">
        <v>0.33942748071964962</v>
      </c>
      <c r="L19" s="87">
        <v>0.2465055200924148</v>
      </c>
      <c r="M19" s="87">
        <v>0.1299442727114079</v>
      </c>
      <c r="N19" s="87">
        <v>0.14417884690953567</v>
      </c>
      <c r="O19" s="87">
        <v>0.13391844991674656</v>
      </c>
      <c r="P19" s="87">
        <v>0.14588623659144467</v>
      </c>
      <c r="Q19" s="87">
        <v>0.13988144836004796</v>
      </c>
    </row>
    <row r="20" spans="1:17" x14ac:dyDescent="0.25">
      <c r="A20" s="88" t="s">
        <v>29</v>
      </c>
      <c r="B20" s="87">
        <v>0.82923622909884853</v>
      </c>
      <c r="C20" s="87">
        <v>0.29147148245189192</v>
      </c>
      <c r="D20" s="87">
        <v>0.29139265745513515</v>
      </c>
      <c r="E20" s="87">
        <v>0.29018692694918918</v>
      </c>
      <c r="F20" s="87">
        <v>0.29039420749621625</v>
      </c>
      <c r="G20" s="87">
        <v>0.2790333914020367</v>
      </c>
      <c r="H20" s="87">
        <v>0.29051974360216209</v>
      </c>
      <c r="I20" s="87">
        <v>0.29145980467459459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1.4060836534261087</v>
      </c>
      <c r="D22" s="87">
        <v>1.858221995575202</v>
      </c>
      <c r="E22" s="87">
        <v>1.9213396137500545</v>
      </c>
      <c r="F22" s="87">
        <v>1.9913053243407601</v>
      </c>
      <c r="G22" s="87">
        <v>1.8377182463318198</v>
      </c>
      <c r="H22" s="87">
        <v>2.1114966689558874</v>
      </c>
      <c r="I22" s="87">
        <v>2.711726197730826</v>
      </c>
      <c r="J22" s="87">
        <v>1.3184507054822054</v>
      </c>
      <c r="K22" s="87">
        <v>1.4985504632876618</v>
      </c>
      <c r="L22" s="87">
        <v>1.3420033473082178</v>
      </c>
      <c r="M22" s="87">
        <v>1.4454722773438693</v>
      </c>
      <c r="N22" s="87">
        <v>1.4329986704488338</v>
      </c>
      <c r="O22" s="87">
        <v>1.3786759354553992</v>
      </c>
      <c r="P22" s="87">
        <v>1.4123408630902596</v>
      </c>
      <c r="Q22" s="87">
        <v>1.4365160325391271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8.806738013471211</v>
      </c>
      <c r="C26" s="204">
        <v>16.621319411353483</v>
      </c>
      <c r="D26" s="204">
        <v>20.479412028153604</v>
      </c>
      <c r="E26" s="204">
        <v>21.592394490811103</v>
      </c>
      <c r="F26" s="204">
        <v>24.178411122496641</v>
      </c>
      <c r="G26" s="204">
        <v>23.400210780322006</v>
      </c>
      <c r="H26" s="204">
        <v>24.560932221014902</v>
      </c>
      <c r="I26" s="204">
        <v>28.196513647639598</v>
      </c>
      <c r="J26" s="204">
        <v>13.777473681296678</v>
      </c>
      <c r="K26" s="204">
        <v>17.440506731217823</v>
      </c>
      <c r="L26" s="204">
        <v>15.313572707125608</v>
      </c>
      <c r="M26" s="204">
        <v>15.203628983261826</v>
      </c>
      <c r="N26" s="204">
        <v>13.40600889754614</v>
      </c>
      <c r="O26" s="204">
        <v>14.667897384207112</v>
      </c>
      <c r="P26" s="204">
        <v>13.244930347294487</v>
      </c>
      <c r="Q26" s="204">
        <v>13.399378587642989</v>
      </c>
    </row>
    <row r="27" spans="1:17" x14ac:dyDescent="0.25">
      <c r="A27" s="88" t="s">
        <v>33</v>
      </c>
      <c r="B27" s="87">
        <v>1.7582300661309977</v>
      </c>
      <c r="C27" s="87">
        <v>1.6156206192113514</v>
      </c>
      <c r="D27" s="87">
        <v>1.5467278964286486</v>
      </c>
      <c r="E27" s="87">
        <v>1.5399187319675678</v>
      </c>
      <c r="F27" s="87">
        <v>3.389053638285406</v>
      </c>
      <c r="G27" s="87">
        <v>3.3127550663681582</v>
      </c>
      <c r="H27" s="87">
        <v>3.3920422760805402</v>
      </c>
      <c r="I27" s="87">
        <v>1.5447868223967569</v>
      </c>
      <c r="J27" s="87">
        <v>1.5435235837410815</v>
      </c>
      <c r="K27" s="87">
        <v>1.8176942071556765</v>
      </c>
      <c r="L27" s="87">
        <v>1.8112473342202295</v>
      </c>
      <c r="M27" s="87">
        <v>1.8125883077919689</v>
      </c>
      <c r="N27" s="87">
        <v>0</v>
      </c>
      <c r="O27" s="87">
        <v>1.8108451085438757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0.57648013717912139</v>
      </c>
      <c r="D30" s="87">
        <v>0.66095958096708962</v>
      </c>
      <c r="E30" s="87">
        <v>1.2545001628999637</v>
      </c>
      <c r="F30" s="87">
        <v>1.3949114635969382</v>
      </c>
      <c r="G30" s="87">
        <v>2.0950667932160627</v>
      </c>
      <c r="H30" s="87">
        <v>0.75175043819093323</v>
      </c>
      <c r="I30" s="87">
        <v>1.1246458047967656</v>
      </c>
      <c r="J30" s="87">
        <v>1.0271191009568499</v>
      </c>
      <c r="K30" s="87">
        <v>2.8851335861170218</v>
      </c>
      <c r="L30" s="87">
        <v>2.0952969207855263</v>
      </c>
      <c r="M30" s="87">
        <v>1.1045263180469671</v>
      </c>
      <c r="N30" s="87">
        <v>1.2255201987310533</v>
      </c>
      <c r="O30" s="87">
        <v>1.1383068242923458</v>
      </c>
      <c r="P30" s="87">
        <v>1.2400330110272797</v>
      </c>
      <c r="Q30" s="87">
        <v>1.1889923110604077</v>
      </c>
    </row>
    <row r="31" spans="1:17" x14ac:dyDescent="0.25">
      <c r="A31" s="88" t="s">
        <v>29</v>
      </c>
      <c r="B31" s="87">
        <v>7.0485079473402132</v>
      </c>
      <c r="C31" s="87">
        <v>2.4775076008410815</v>
      </c>
      <c r="D31" s="87">
        <v>2.4768375883686486</v>
      </c>
      <c r="E31" s="87">
        <v>2.4665888790681088</v>
      </c>
      <c r="F31" s="87">
        <v>2.4683507637178383</v>
      </c>
      <c r="G31" s="87">
        <v>2.3717838269173122</v>
      </c>
      <c r="H31" s="87">
        <v>2.4694178206183786</v>
      </c>
      <c r="I31" s="87">
        <v>2.4774083397340543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11.951711054121926</v>
      </c>
      <c r="D33" s="87">
        <v>15.794886962389217</v>
      </c>
      <c r="E33" s="87">
        <v>16.331386716875464</v>
      </c>
      <c r="F33" s="87">
        <v>16.92609525689646</v>
      </c>
      <c r="G33" s="87">
        <v>15.620605093820473</v>
      </c>
      <c r="H33" s="87">
        <v>17.94772168612505</v>
      </c>
      <c r="I33" s="87">
        <v>23.049672680712021</v>
      </c>
      <c r="J33" s="87">
        <v>11.206830996598747</v>
      </c>
      <c r="K33" s="87">
        <v>12.737678937945125</v>
      </c>
      <c r="L33" s="87">
        <v>11.407028452119853</v>
      </c>
      <c r="M33" s="87">
        <v>12.28651435742289</v>
      </c>
      <c r="N33" s="87">
        <v>12.180488698815088</v>
      </c>
      <c r="O33" s="87">
        <v>11.718745451370891</v>
      </c>
      <c r="P33" s="87">
        <v>12.004897336267208</v>
      </c>
      <c r="Q33" s="87">
        <v>12.210386276582581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43.756879012829117</v>
      </c>
      <c r="C38" s="204">
        <v>46.519368932332242</v>
      </c>
      <c r="D38" s="204">
        <v>51.910479662843613</v>
      </c>
      <c r="E38" s="204">
        <v>58.497090525827637</v>
      </c>
      <c r="F38" s="204">
        <v>53.109641784769209</v>
      </c>
      <c r="G38" s="204">
        <v>53.09796990923617</v>
      </c>
      <c r="H38" s="204">
        <v>49.598970826141098</v>
      </c>
      <c r="I38" s="204">
        <v>34.53910675752384</v>
      </c>
      <c r="J38" s="204">
        <v>19.359134351327743</v>
      </c>
      <c r="K38" s="204">
        <v>13.92512426003176</v>
      </c>
      <c r="L38" s="204">
        <v>22.054040539348318</v>
      </c>
      <c r="M38" s="204">
        <v>20.028487557637721</v>
      </c>
      <c r="N38" s="204">
        <v>16.127382610247633</v>
      </c>
      <c r="O38" s="204">
        <v>18.100402493465893</v>
      </c>
      <c r="P38" s="204">
        <v>15.629414078556987</v>
      </c>
      <c r="Q38" s="204">
        <v>16.988043513906128</v>
      </c>
    </row>
    <row r="39" spans="1:17" x14ac:dyDescent="0.25">
      <c r="A39" s="152" t="s">
        <v>310</v>
      </c>
      <c r="B39" s="264">
        <v>42.099140092646302</v>
      </c>
      <c r="C39" s="264">
        <v>43.390649984312766</v>
      </c>
      <c r="D39" s="264">
        <v>48.055531516367644</v>
      </c>
      <c r="E39" s="264">
        <v>54.432639798145544</v>
      </c>
      <c r="F39" s="264">
        <v>48.558411455828669</v>
      </c>
      <c r="G39" s="264">
        <v>48.693224350587322</v>
      </c>
      <c r="H39" s="264">
        <v>44.975736525714765</v>
      </c>
      <c r="I39" s="264">
        <v>29.231527717968152</v>
      </c>
      <c r="J39" s="264">
        <v>16.765727540730722</v>
      </c>
      <c r="K39" s="264">
        <v>10.64220534592017</v>
      </c>
      <c r="L39" s="264">
        <v>19.171485676830557</v>
      </c>
      <c r="M39" s="264">
        <v>17.166627984317849</v>
      </c>
      <c r="N39" s="264">
        <v>13.603898582474242</v>
      </c>
      <c r="O39" s="264">
        <v>15.339386515262202</v>
      </c>
      <c r="P39" s="264">
        <v>13.136250719066261</v>
      </c>
      <c r="Q39" s="264">
        <v>14.465807544467447</v>
      </c>
    </row>
    <row r="40" spans="1:17" x14ac:dyDescent="0.25">
      <c r="A40" s="154" t="s">
        <v>33</v>
      </c>
      <c r="B40" s="83">
        <v>8.4498462272145358E-2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0</v>
      </c>
      <c r="E42" s="208">
        <v>0.91291475381003506</v>
      </c>
      <c r="F42" s="208">
        <v>1.0409309303267813</v>
      </c>
      <c r="G42" s="208">
        <v>3.6664406136571475</v>
      </c>
      <c r="H42" s="208">
        <v>0</v>
      </c>
      <c r="I42" s="208">
        <v>1.7221883918949744E-16</v>
      </c>
      <c r="J42" s="208">
        <v>0.23313377418213629</v>
      </c>
      <c r="K42" s="208">
        <v>1.1263155056518894</v>
      </c>
      <c r="L42" s="208">
        <v>2.0463496860198789</v>
      </c>
      <c r="M42" s="208">
        <v>0.28654353814902844</v>
      </c>
      <c r="N42" s="208">
        <v>0.19000142157504121</v>
      </c>
      <c r="O42" s="208">
        <v>0.27818346547464079</v>
      </c>
      <c r="P42" s="208">
        <v>0.24502392455624841</v>
      </c>
      <c r="Q42" s="208">
        <v>0.1847374627557527</v>
      </c>
    </row>
    <row r="43" spans="1:17" x14ac:dyDescent="0.25">
      <c r="A43" s="154" t="s">
        <v>29</v>
      </c>
      <c r="B43" s="208">
        <v>8.425590492521487E-2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41.930385725448943</v>
      </c>
      <c r="C44" s="208">
        <v>43.390649984312766</v>
      </c>
      <c r="D44" s="208">
        <v>48.055531516367644</v>
      </c>
      <c r="E44" s="208">
        <v>53.519725044335509</v>
      </c>
      <c r="F44" s="208">
        <v>47.517480525501888</v>
      </c>
      <c r="G44" s="208">
        <v>45.026783736930177</v>
      </c>
      <c r="H44" s="208">
        <v>44.975736525714765</v>
      </c>
      <c r="I44" s="208">
        <v>29.231527717968152</v>
      </c>
      <c r="J44" s="208">
        <v>16.532593766548587</v>
      </c>
      <c r="K44" s="208">
        <v>9.5158898402682794</v>
      </c>
      <c r="L44" s="208">
        <v>17.125135990810676</v>
      </c>
      <c r="M44" s="208">
        <v>16.880084446168819</v>
      </c>
      <c r="N44" s="208">
        <v>13.4138971608992</v>
      </c>
      <c r="O44" s="208">
        <v>15.061203049787562</v>
      </c>
      <c r="P44" s="208">
        <v>12.891226794510013</v>
      </c>
      <c r="Q44" s="208">
        <v>14.281070081711695</v>
      </c>
    </row>
    <row r="45" spans="1:17" x14ac:dyDescent="0.25">
      <c r="A45" s="152" t="s">
        <v>309</v>
      </c>
      <c r="B45" s="264">
        <v>1.6577389201828159</v>
      </c>
      <c r="C45" s="264">
        <v>3.1287189480194786</v>
      </c>
      <c r="D45" s="264">
        <v>3.8549481464759725</v>
      </c>
      <c r="E45" s="264">
        <v>4.0644507276820905</v>
      </c>
      <c r="F45" s="264">
        <v>4.5512303289405436</v>
      </c>
      <c r="G45" s="264">
        <v>4.4047455586488482</v>
      </c>
      <c r="H45" s="264">
        <v>4.6232343004263328</v>
      </c>
      <c r="I45" s="264">
        <v>5.307579039555689</v>
      </c>
      <c r="J45" s="264">
        <v>2.5934068105970218</v>
      </c>
      <c r="K45" s="264">
        <v>3.28291891411159</v>
      </c>
      <c r="L45" s="264">
        <v>2.8825548625177611</v>
      </c>
      <c r="M45" s="264">
        <v>2.8618595733198733</v>
      </c>
      <c r="N45" s="264">
        <v>2.5234840277733914</v>
      </c>
      <c r="O45" s="264">
        <v>2.7610159782036918</v>
      </c>
      <c r="P45" s="264">
        <v>2.4931633594907265</v>
      </c>
      <c r="Q45" s="264">
        <v>2.5222359694386802</v>
      </c>
    </row>
    <row r="46" spans="1:17" x14ac:dyDescent="0.25">
      <c r="A46" s="150" t="s">
        <v>33</v>
      </c>
      <c r="B46" s="87">
        <v>0.33096095362465838</v>
      </c>
      <c r="C46" s="87">
        <v>0.30411682243978377</v>
      </c>
      <c r="D46" s="87">
        <v>0.29114878050421628</v>
      </c>
      <c r="E46" s="87">
        <v>0.28986705542918922</v>
      </c>
      <c r="F46" s="87">
        <v>0.63793950838313518</v>
      </c>
      <c r="G46" s="87">
        <v>0.6235774242575356</v>
      </c>
      <c r="H46" s="87">
        <v>0.63850207549751326</v>
      </c>
      <c r="I46" s="87">
        <v>0.2907834018629189</v>
      </c>
      <c r="J46" s="87">
        <v>0.29054561576302707</v>
      </c>
      <c r="K46" s="87">
        <v>0.34215420369989197</v>
      </c>
      <c r="L46" s="87">
        <v>0.34094067467674904</v>
      </c>
      <c r="M46" s="87">
        <v>0.34119309323142943</v>
      </c>
      <c r="N46" s="87">
        <v>0</v>
      </c>
      <c r="O46" s="87">
        <v>0.34086496160825891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0.10851390817489344</v>
      </c>
      <c r="D49" s="87">
        <v>0.12441592112321687</v>
      </c>
      <c r="E49" s="87">
        <v>0.2361412071341108</v>
      </c>
      <c r="F49" s="87">
        <v>0.26257156961824718</v>
      </c>
      <c r="G49" s="87">
        <v>0.39436551401714115</v>
      </c>
      <c r="H49" s="87">
        <v>0.14150596483594036</v>
      </c>
      <c r="I49" s="87">
        <v>0.21169803384409702</v>
      </c>
      <c r="J49" s="87">
        <v>0.19334006606246584</v>
      </c>
      <c r="K49" s="87">
        <v>0.54308396915143931</v>
      </c>
      <c r="L49" s="87">
        <v>0.39440883214786371</v>
      </c>
      <c r="M49" s="87">
        <v>0.20791083633825264</v>
      </c>
      <c r="N49" s="87">
        <v>0.23068615505525708</v>
      </c>
      <c r="O49" s="87">
        <v>0.21426951986679449</v>
      </c>
      <c r="P49" s="87">
        <v>0.23341797854631144</v>
      </c>
      <c r="Q49" s="87">
        <v>0.22381031737607668</v>
      </c>
    </row>
    <row r="50" spans="1:17" x14ac:dyDescent="0.25">
      <c r="A50" s="150" t="s">
        <v>29</v>
      </c>
      <c r="B50" s="87">
        <v>1.3267779665581576</v>
      </c>
      <c r="C50" s="87">
        <v>0.46635437192302703</v>
      </c>
      <c r="D50" s="87">
        <v>0.46622825192821638</v>
      </c>
      <c r="E50" s="87">
        <v>0.46429908311870277</v>
      </c>
      <c r="F50" s="87">
        <v>0.46463073199394606</v>
      </c>
      <c r="G50" s="87">
        <v>0.44645342624325873</v>
      </c>
      <c r="H50" s="87">
        <v>0.4648315897634594</v>
      </c>
      <c r="I50" s="87">
        <v>0.46633568747935134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2.2497338454817744</v>
      </c>
      <c r="D52" s="87">
        <v>2.973155192920323</v>
      </c>
      <c r="E52" s="87">
        <v>3.0741433820000874</v>
      </c>
      <c r="F52" s="87">
        <v>3.1860885189452155</v>
      </c>
      <c r="G52" s="87">
        <v>2.9403491941309126</v>
      </c>
      <c r="H52" s="87">
        <v>3.3783946703294201</v>
      </c>
      <c r="I52" s="87">
        <v>4.3387619163693216</v>
      </c>
      <c r="J52" s="87">
        <v>2.109521128771529</v>
      </c>
      <c r="K52" s="87">
        <v>2.3976807412602588</v>
      </c>
      <c r="L52" s="87">
        <v>2.1472053556931483</v>
      </c>
      <c r="M52" s="87">
        <v>2.312755643750191</v>
      </c>
      <c r="N52" s="87">
        <v>2.2927978727181344</v>
      </c>
      <c r="O52" s="87">
        <v>2.2058814967286384</v>
      </c>
      <c r="P52" s="87">
        <v>2.2597453809444152</v>
      </c>
      <c r="Q52" s="87">
        <v>2.2984256520626034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0.99999999999999989</v>
      </c>
      <c r="C62" s="77">
        <f t="shared" si="0"/>
        <v>1</v>
      </c>
      <c r="D62" s="77">
        <f t="shared" si="0"/>
        <v>1</v>
      </c>
      <c r="E62" s="77">
        <f t="shared" si="0"/>
        <v>0.99999999999999989</v>
      </c>
      <c r="F62" s="77">
        <f t="shared" si="0"/>
        <v>0.99999999999999978</v>
      </c>
      <c r="G62" s="77">
        <f t="shared" si="0"/>
        <v>1</v>
      </c>
      <c r="H62" s="77">
        <f t="shared" si="0"/>
        <v>1</v>
      </c>
      <c r="I62" s="77">
        <f t="shared" si="0"/>
        <v>0.99999999999999967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0.99999999999999989</v>
      </c>
      <c r="N62" s="77">
        <f t="shared" si="0"/>
        <v>1</v>
      </c>
      <c r="O62" s="77">
        <f t="shared" si="0"/>
        <v>0.99999999999999978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0.11332887808412863</v>
      </c>
      <c r="C67" s="201">
        <f t="shared" si="5"/>
        <v>8.5344440918945108E-2</v>
      </c>
      <c r="D67" s="201">
        <f t="shared" si="5"/>
        <v>7.6822559769370025E-2</v>
      </c>
      <c r="E67" s="201">
        <f t="shared" si="5"/>
        <v>8.6730665526745673E-2</v>
      </c>
      <c r="F67" s="201">
        <f t="shared" si="5"/>
        <v>8.1808430288210193E-2</v>
      </c>
      <c r="G67" s="201">
        <f t="shared" si="5"/>
        <v>7.6604895448288843E-2</v>
      </c>
      <c r="H67" s="201">
        <f t="shared" si="5"/>
        <v>6.750905202980971E-2</v>
      </c>
      <c r="I67" s="201">
        <f t="shared" si="5"/>
        <v>6.2819516440779335E-2</v>
      </c>
      <c r="J67" s="201">
        <f t="shared" si="5"/>
        <v>8.5278950644601809E-2</v>
      </c>
      <c r="K67" s="201">
        <f t="shared" si="5"/>
        <v>9.2984676550561252E-2</v>
      </c>
      <c r="L67" s="201">
        <f t="shared" si="5"/>
        <v>7.9791527061806297E-2</v>
      </c>
      <c r="M67" s="201">
        <f t="shared" si="5"/>
        <v>7.7664422197361485E-2</v>
      </c>
      <c r="N67" s="201">
        <f t="shared" si="5"/>
        <v>8.7634685886742558E-2</v>
      </c>
      <c r="O67" s="201">
        <f t="shared" si="5"/>
        <v>8.0875553378274803E-2</v>
      </c>
      <c r="P67" s="201">
        <f t="shared" si="5"/>
        <v>8.4848016938517012E-2</v>
      </c>
      <c r="Q67" s="201">
        <f t="shared" si="5"/>
        <v>8.806109624674012E-2</v>
      </c>
    </row>
    <row r="68" spans="1:17" x14ac:dyDescent="0.25">
      <c r="A68" s="127" t="s">
        <v>306</v>
      </c>
      <c r="B68" s="200">
        <f t="shared" ref="B68:Q68" si="6">IF(B$15=0,0,B$15/B$5)</f>
        <v>1.7139428049322496E-2</v>
      </c>
      <c r="C68" s="200">
        <f t="shared" si="6"/>
        <v>2.7475710160441303E-2</v>
      </c>
      <c r="D68" s="200">
        <f t="shared" si="6"/>
        <v>2.9736276683015362E-2</v>
      </c>
      <c r="E68" s="200">
        <f t="shared" si="6"/>
        <v>2.8076581527084348E-2</v>
      </c>
      <c r="F68" s="200">
        <f t="shared" si="6"/>
        <v>3.259365404340496E-2</v>
      </c>
      <c r="G68" s="200">
        <f t="shared" si="6"/>
        <v>3.2076195872842495E-2</v>
      </c>
      <c r="H68" s="200">
        <f t="shared" si="6"/>
        <v>3.4970444006500012E-2</v>
      </c>
      <c r="I68" s="200">
        <f t="shared" si="6"/>
        <v>4.7066089320140385E-2</v>
      </c>
      <c r="J68" s="200">
        <f t="shared" si="6"/>
        <v>4.2657064423508612E-2</v>
      </c>
      <c r="K68" s="200">
        <f t="shared" si="6"/>
        <v>5.5690539062777177E-2</v>
      </c>
      <c r="L68" s="200">
        <f t="shared" si="6"/>
        <v>4.2325199528385052E-2</v>
      </c>
      <c r="M68" s="200">
        <f t="shared" si="6"/>
        <v>4.4562725828342822E-2</v>
      </c>
      <c r="N68" s="200">
        <f t="shared" si="6"/>
        <v>4.6253157885786995E-2</v>
      </c>
      <c r="O68" s="200">
        <f t="shared" si="6"/>
        <v>4.5981222733105509E-2</v>
      </c>
      <c r="P68" s="200">
        <f t="shared" si="6"/>
        <v>4.6858170336917367E-2</v>
      </c>
      <c r="Q68" s="200">
        <f t="shared" si="6"/>
        <v>4.4975169093996042E-2</v>
      </c>
    </row>
    <row r="69" spans="1:17" x14ac:dyDescent="0.25">
      <c r="A69" s="127" t="s">
        <v>305</v>
      </c>
      <c r="B69" s="200">
        <f t="shared" ref="B69:Q69" si="7">IF(B$26=0,0,B$26/B$5)</f>
        <v>0.14568513841924122</v>
      </c>
      <c r="C69" s="200">
        <f t="shared" si="7"/>
        <v>0.23354353636375114</v>
      </c>
      <c r="D69" s="200">
        <f t="shared" si="7"/>
        <v>0.25275835180563061</v>
      </c>
      <c r="E69" s="200">
        <f t="shared" si="7"/>
        <v>0.23865094298021697</v>
      </c>
      <c r="F69" s="200">
        <f t="shared" si="7"/>
        <v>0.27704605936894211</v>
      </c>
      <c r="G69" s="200">
        <f t="shared" si="7"/>
        <v>0.27264766491916126</v>
      </c>
      <c r="H69" s="200">
        <f t="shared" si="7"/>
        <v>0.29724877405525019</v>
      </c>
      <c r="I69" s="200">
        <f t="shared" si="7"/>
        <v>0.40006175922119325</v>
      </c>
      <c r="J69" s="200">
        <f t="shared" si="7"/>
        <v>0.36258504759982324</v>
      </c>
      <c r="K69" s="200">
        <f t="shared" si="7"/>
        <v>0.47336958203360602</v>
      </c>
      <c r="L69" s="200">
        <f t="shared" si="7"/>
        <v>0.35976419599127302</v>
      </c>
      <c r="M69" s="200">
        <f t="shared" si="7"/>
        <v>0.37878316954091396</v>
      </c>
      <c r="N69" s="200">
        <f t="shared" si="7"/>
        <v>0.39315184202918946</v>
      </c>
      <c r="O69" s="200">
        <f t="shared" si="7"/>
        <v>0.39084039323139669</v>
      </c>
      <c r="P69" s="200">
        <f t="shared" si="7"/>
        <v>0.39829444786379764</v>
      </c>
      <c r="Q69" s="200">
        <f t="shared" si="7"/>
        <v>0.3822889372989664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0.72384655544730758</v>
      </c>
      <c r="C71" s="200">
        <f t="shared" si="9"/>
        <v>0.6536363125568625</v>
      </c>
      <c r="D71" s="200">
        <f t="shared" si="9"/>
        <v>0.64068281174198405</v>
      </c>
      <c r="E71" s="200">
        <f t="shared" si="9"/>
        <v>0.64654180996595301</v>
      </c>
      <c r="F71" s="200">
        <f t="shared" si="9"/>
        <v>0.60855185629944264</v>
      </c>
      <c r="G71" s="200">
        <f t="shared" si="9"/>
        <v>0.6186712437597075</v>
      </c>
      <c r="H71" s="200">
        <f t="shared" si="9"/>
        <v>0.60027172990844013</v>
      </c>
      <c r="I71" s="200">
        <f t="shared" si="9"/>
        <v>0.49005263501788676</v>
      </c>
      <c r="J71" s="200">
        <f t="shared" si="9"/>
        <v>0.50947893733206628</v>
      </c>
      <c r="K71" s="200">
        <f t="shared" si="9"/>
        <v>0.37795520235305563</v>
      </c>
      <c r="L71" s="200">
        <f t="shared" si="9"/>
        <v>0.51811907741853569</v>
      </c>
      <c r="M71" s="200">
        <f t="shared" si="9"/>
        <v>0.4989896824333816</v>
      </c>
      <c r="N71" s="200">
        <f t="shared" si="9"/>
        <v>0.47296031419828105</v>
      </c>
      <c r="O71" s="200">
        <f t="shared" si="9"/>
        <v>0.48230283065722274</v>
      </c>
      <c r="P71" s="200">
        <f t="shared" si="9"/>
        <v>0.46999936486076804</v>
      </c>
      <c r="Q71" s="200">
        <f t="shared" si="9"/>
        <v>0.48467479736029734</v>
      </c>
    </row>
    <row r="72" spans="1:17" x14ac:dyDescent="0.25">
      <c r="A72" s="142" t="s">
        <v>310</v>
      </c>
      <c r="B72" s="199">
        <f t="shared" ref="B72:Q72" si="10">IF(B$39=0,0,B$39/B$5)</f>
        <v>0.6964234705683916</v>
      </c>
      <c r="C72" s="199">
        <f t="shared" si="10"/>
        <v>0.60967517630015644</v>
      </c>
      <c r="D72" s="199">
        <f t="shared" si="10"/>
        <v>0.59310476904915954</v>
      </c>
      <c r="E72" s="199">
        <f t="shared" si="10"/>
        <v>0.60161927952261796</v>
      </c>
      <c r="F72" s="199">
        <f t="shared" si="10"/>
        <v>0.55640200982999466</v>
      </c>
      <c r="G72" s="199">
        <f t="shared" si="10"/>
        <v>0.56734933036315949</v>
      </c>
      <c r="H72" s="199">
        <f t="shared" si="10"/>
        <v>0.54431901949804007</v>
      </c>
      <c r="I72" s="199">
        <f t="shared" si="10"/>
        <v>0.41474689210566218</v>
      </c>
      <c r="J72" s="199">
        <f t="shared" si="10"/>
        <v>0.44122763425445249</v>
      </c>
      <c r="K72" s="199">
        <f t="shared" si="10"/>
        <v>0.28885033985261216</v>
      </c>
      <c r="L72" s="199">
        <f t="shared" si="10"/>
        <v>0.45039875817311964</v>
      </c>
      <c r="M72" s="199">
        <f t="shared" si="10"/>
        <v>0.42768932110803309</v>
      </c>
      <c r="N72" s="199">
        <f t="shared" si="10"/>
        <v>0.3989552615810219</v>
      </c>
      <c r="O72" s="199">
        <f t="shared" si="10"/>
        <v>0.40873287428425398</v>
      </c>
      <c r="P72" s="199">
        <f t="shared" si="10"/>
        <v>0.39502629232170028</v>
      </c>
      <c r="Q72" s="199">
        <f t="shared" si="10"/>
        <v>0.41271452680990367</v>
      </c>
    </row>
    <row r="73" spans="1:17" x14ac:dyDescent="0.25">
      <c r="A73" s="142" t="s">
        <v>309</v>
      </c>
      <c r="B73" s="199">
        <f t="shared" ref="B73:Q73" si="11">IF(B$45=0,0,B$45/B$5)</f>
        <v>2.7423084878915989E-2</v>
      </c>
      <c r="C73" s="199">
        <f t="shared" si="11"/>
        <v>4.3961136256706092E-2</v>
      </c>
      <c r="D73" s="199">
        <f t="shared" si="11"/>
        <v>4.7578042692824583E-2</v>
      </c>
      <c r="E73" s="199">
        <f t="shared" si="11"/>
        <v>4.4922530443334968E-2</v>
      </c>
      <c r="F73" s="199">
        <f t="shared" si="11"/>
        <v>5.2149846469447925E-2</v>
      </c>
      <c r="G73" s="199">
        <f t="shared" si="11"/>
        <v>5.1321913396548006E-2</v>
      </c>
      <c r="H73" s="199">
        <f t="shared" si="11"/>
        <v>5.5952710410400015E-2</v>
      </c>
      <c r="I73" s="199">
        <f t="shared" si="11"/>
        <v>7.530574291222461E-2</v>
      </c>
      <c r="J73" s="199">
        <f t="shared" si="11"/>
        <v>6.825130307761379E-2</v>
      </c>
      <c r="K73" s="199">
        <f t="shared" si="11"/>
        <v>8.9104862500443471E-2</v>
      </c>
      <c r="L73" s="199">
        <f t="shared" si="11"/>
        <v>6.7720319245416091E-2</v>
      </c>
      <c r="M73" s="199">
        <f t="shared" si="11"/>
        <v>7.1300361325348519E-2</v>
      </c>
      <c r="N73" s="199">
        <f t="shared" si="11"/>
        <v>7.400505261725919E-2</v>
      </c>
      <c r="O73" s="199">
        <f t="shared" si="11"/>
        <v>7.3569956372968801E-2</v>
      </c>
      <c r="P73" s="199">
        <f t="shared" si="11"/>
        <v>7.4973072539067778E-2</v>
      </c>
      <c r="Q73" s="199">
        <f t="shared" si="11"/>
        <v>7.1960270550393682E-2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0.86035022020584362</v>
      </c>
      <c r="C80" s="230">
        <f>IF(C$5=0,0,C$5/TEL_fec!C$5)</f>
        <v>0.99803647842829635</v>
      </c>
      <c r="D80" s="230">
        <f>IF(D$5=0,0,D$5/TEL_fec!D$5)</f>
        <v>1.0659260275044309</v>
      </c>
      <c r="E80" s="230">
        <f>IF(E$5=0,0,E$5/TEL_fec!E$5)</f>
        <v>1.1322976280448536</v>
      </c>
      <c r="F80" s="230">
        <f>IF(F$5=0,0,F$5/TEL_fec!F$5)</f>
        <v>1.2004255124894934</v>
      </c>
      <c r="G80" s="230">
        <f>IF(G$5=0,0,G$5/TEL_fec!G$5)</f>
        <v>1.2819667239279462</v>
      </c>
      <c r="H80" s="230">
        <f>IF(H$5=0,0,H$5/TEL_fec!H$5)</f>
        <v>1.2428872662891617</v>
      </c>
      <c r="I80" s="230">
        <f>IF(I$5=0,0,I$5/TEL_fec!I$5)</f>
        <v>1.3203532202392811</v>
      </c>
      <c r="J80" s="230">
        <f>IF(J$5=0,0,J$5/TEL_fec!J$5)</f>
        <v>1.1515728806743011</v>
      </c>
      <c r="K80" s="230">
        <f>IF(K$5=0,0,K$5/TEL_fec!K$5)</f>
        <v>1.0561409739516152</v>
      </c>
      <c r="L80" s="230">
        <f>IF(L$5=0,0,L$5/TEL_fec!L$5)</f>
        <v>1.2307688606913916</v>
      </c>
      <c r="M80" s="230">
        <f>IF(M$5=0,0,M$5/TEL_fec!M$5)</f>
        <v>1.2644776601199257</v>
      </c>
      <c r="N80" s="230">
        <f>IF(N$5=0,0,N$5/TEL_fec!N$5)</f>
        <v>1.1206170919766165</v>
      </c>
      <c r="O80" s="230">
        <f>IF(O$5=0,0,O$5/TEL_fec!O$5)</f>
        <v>1.2142720853526301</v>
      </c>
      <c r="P80" s="230">
        <f>IF(P$5=0,0,P$5/TEL_fec!P$5)</f>
        <v>1.1574215921374738</v>
      </c>
      <c r="Q80" s="230">
        <f>IF(Q$5=0,0,Q$5/TEL_fec!Q$5)</f>
        <v>1.1151908281895944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1.3156443862548461</v>
      </c>
      <c r="C85" s="273">
        <f>IF(C$10=0,0,C$10/TEL_fec!C$10)</f>
        <v>1.1493288443693117</v>
      </c>
      <c r="D85" s="273">
        <f>IF(D$10=0,0,D$10/TEL_fec!D$10)</f>
        <v>1.1049394870603377</v>
      </c>
      <c r="E85" s="273">
        <f>IF(E$10=0,0,E$10/TEL_fec!E$10)</f>
        <v>1.3251222000000002</v>
      </c>
      <c r="F85" s="273">
        <f>IF(F$10=0,0,F$10/TEL_fec!F$10)</f>
        <v>1.3251222</v>
      </c>
      <c r="G85" s="273">
        <f>IF(G$10=0,0,G$10/TEL_fec!G$10)</f>
        <v>1.3251222000000005</v>
      </c>
      <c r="H85" s="273">
        <f>IF(H$10=0,0,H$10/TEL_fec!H$10)</f>
        <v>1.1321824055566936</v>
      </c>
      <c r="I85" s="273">
        <f>IF(I$10=0,0,I$10/TEL_fec!I$10)</f>
        <v>1.119199149330693</v>
      </c>
      <c r="J85" s="273">
        <f>IF(J$10=0,0,J$10/TEL_fec!J$10)</f>
        <v>1.3251222</v>
      </c>
      <c r="K85" s="273">
        <f>IF(K$10=0,0,K$10/TEL_fec!K$10)</f>
        <v>1.3251222</v>
      </c>
      <c r="L85" s="273">
        <f>IF(L$10=0,0,L$10/TEL_fec!L$10)</f>
        <v>1.3251221999999998</v>
      </c>
      <c r="M85" s="273">
        <f>IF(M$10=0,0,M$10/TEL_fec!M$10)</f>
        <v>1.3251222000000002</v>
      </c>
      <c r="N85" s="273">
        <f>IF(N$10=0,0,N$10/TEL_fec!N$10)</f>
        <v>1.3251222000000002</v>
      </c>
      <c r="O85" s="273">
        <f>IF(O$10=0,0,O$10/TEL_fec!O$10)</f>
        <v>1.3251222000000002</v>
      </c>
      <c r="P85" s="273">
        <f>IF(P$10=0,0,P$10/TEL_fec!P$10)</f>
        <v>1.3251222</v>
      </c>
      <c r="Q85" s="273">
        <f>IF(Q$10=0,0,Q$10/TEL_fec!Q$10)</f>
        <v>1.3251222000000002</v>
      </c>
    </row>
    <row r="86" spans="1:17" x14ac:dyDescent="0.25">
      <c r="A86" s="127" t="s">
        <v>306</v>
      </c>
      <c r="B86" s="296">
        <f>IF(B$15=0,0,B$15/TEL_fec!B$15)</f>
        <v>0.48820530339347068</v>
      </c>
      <c r="C86" s="296">
        <f>IF(C$15=0,0,C$15/TEL_fec!C$15)</f>
        <v>0.90787537165249266</v>
      </c>
      <c r="D86" s="296">
        <f>IF(D$15=0,0,D$15/TEL_fec!D$15)</f>
        <v>1.0494084316768468</v>
      </c>
      <c r="E86" s="296">
        <f>IF(E$15=0,0,E$15/TEL_fec!E$15)</f>
        <v>1.0525329972922663</v>
      </c>
      <c r="F86" s="296">
        <f>IF(F$15=0,0,F$15/TEL_fec!F$15)</f>
        <v>1.2953858889487939</v>
      </c>
      <c r="G86" s="296">
        <f>IF(G$15=0,0,G$15/TEL_fec!G$15)</f>
        <v>1.3614149099331774</v>
      </c>
      <c r="H86" s="296">
        <f>IF(H$15=0,0,H$15/TEL_fec!H$15)</f>
        <v>1.439009888950366</v>
      </c>
      <c r="I86" s="296">
        <f>IF(I$15=0,0,I$15/TEL_fec!I$15)</f>
        <v>2.0574492764959769</v>
      </c>
      <c r="J86" s="296">
        <f>IF(J$15=0,0,J$15/TEL_fec!J$15)</f>
        <v>1.6263472776587993</v>
      </c>
      <c r="K86" s="296">
        <f>IF(K$15=0,0,K$15/TEL_fec!K$15)</f>
        <v>1.9473060222603089</v>
      </c>
      <c r="L86" s="296">
        <f>IF(L$15=0,0,L$15/TEL_fec!L$15)</f>
        <v>1.72467158170893</v>
      </c>
      <c r="M86" s="296">
        <f>IF(M$15=0,0,M$15/TEL_fec!M$15)</f>
        <v>1.8655796787197225</v>
      </c>
      <c r="N86" s="296">
        <f>IF(N$15=0,0,N$15/TEL_fec!N$15)</f>
        <v>1.7160483685025216</v>
      </c>
      <c r="O86" s="296">
        <f>IF(O$15=0,0,O$15/TEL_fec!O$15)</f>
        <v>1.8485339045762703</v>
      </c>
      <c r="P86" s="296">
        <f>IF(P$15=0,0,P$15/TEL_fec!P$15)</f>
        <v>1.7955925724114703</v>
      </c>
      <c r="Q86" s="296">
        <f>IF(Q$15=0,0,Q$15/TEL_fec!Q$15)</f>
        <v>1.6605535569731888</v>
      </c>
    </row>
    <row r="87" spans="1:17" x14ac:dyDescent="0.25">
      <c r="A87" s="127" t="s">
        <v>305</v>
      </c>
      <c r="B87" s="296">
        <f>IF(B$26=0,0,B$26/TEL_fec!B$26)</f>
        <v>0.48820530339347068</v>
      </c>
      <c r="C87" s="296">
        <f>IF(C$26=0,0,C$26/TEL_fec!C$26)</f>
        <v>0.90787537165249277</v>
      </c>
      <c r="D87" s="296">
        <f>IF(D$26=0,0,D$26/TEL_fec!D$26)</f>
        <v>1.0494084316768471</v>
      </c>
      <c r="E87" s="296">
        <f>IF(E$26=0,0,E$26/TEL_fec!E$26)</f>
        <v>1.0525329972922663</v>
      </c>
      <c r="F87" s="296">
        <f>IF(F$26=0,0,F$26/TEL_fec!F$26)</f>
        <v>1.2953858889487939</v>
      </c>
      <c r="G87" s="296">
        <f>IF(G$26=0,0,G$26/TEL_fec!G$26)</f>
        <v>1.3614149099331776</v>
      </c>
      <c r="H87" s="296">
        <f>IF(H$26=0,0,H$26/TEL_fec!H$26)</f>
        <v>1.4390098889503662</v>
      </c>
      <c r="I87" s="296">
        <f>IF(I$26=0,0,I$26/TEL_fec!I$26)</f>
        <v>2.0574492764959769</v>
      </c>
      <c r="J87" s="296">
        <f>IF(J$26=0,0,J$26/TEL_fec!J$26)</f>
        <v>1.6263472776587991</v>
      </c>
      <c r="K87" s="296">
        <f>IF(K$26=0,0,K$26/TEL_fec!K$26)</f>
        <v>1.9473060222603087</v>
      </c>
      <c r="L87" s="296">
        <f>IF(L$26=0,0,L$26/TEL_fec!L$26)</f>
        <v>1.72467158170893</v>
      </c>
      <c r="M87" s="296">
        <f>IF(M$26=0,0,M$26/TEL_fec!M$26)</f>
        <v>1.8655796787197221</v>
      </c>
      <c r="N87" s="296">
        <f>IF(N$26=0,0,N$26/TEL_fec!N$26)</f>
        <v>1.7160483685025214</v>
      </c>
      <c r="O87" s="296">
        <f>IF(O$26=0,0,O$26/TEL_fec!O$26)</f>
        <v>1.8485339045762696</v>
      </c>
      <c r="P87" s="296">
        <f>IF(P$26=0,0,P$26/TEL_fec!P$26)</f>
        <v>1.7955925724114703</v>
      </c>
      <c r="Q87" s="296">
        <f>IF(Q$26=0,0,Q$26/TEL_fec!Q$26)</f>
        <v>1.6605535569731886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1.8739345966910734</v>
      </c>
      <c r="C89" s="296">
        <f>IF(C$38=0,0,C$38/TEL_fec!C$38)</f>
        <v>1.9414619725301046</v>
      </c>
      <c r="D89" s="296">
        <f>IF(D$38=0,0,D$38/TEL_fec!D$38)</f>
        <v>1.9815586036953539</v>
      </c>
      <c r="E89" s="296">
        <f>IF(E$38=0,0,E$38/TEL_fec!E$38)</f>
        <v>2.025410432771249</v>
      </c>
      <c r="F89" s="296">
        <f>IF(F$38=0,0,F$38/TEL_fec!F$38)</f>
        <v>2.0499637220574187</v>
      </c>
      <c r="G89" s="296">
        <f>IF(G$38=0,0,G$38/TEL_fec!G$38)</f>
        <v>2.1184569625477114</v>
      </c>
      <c r="H89" s="296">
        <f>IF(H$38=0,0,H$38/TEL_fec!H$38)</f>
        <v>2.0680950270092531</v>
      </c>
      <c r="I89" s="296">
        <f>IF(I$38=0,0,I$38/TEL_fec!I$38)</f>
        <v>2.0614215845377992</v>
      </c>
      <c r="J89" s="296">
        <f>IF(J$38=0,0,J$38/TEL_fec!J$38)</f>
        <v>1.9629104654337164</v>
      </c>
      <c r="K89" s="296">
        <f>IF(K$38=0,0,K$38/TEL_fec!K$38)</f>
        <v>1.7912556095312997</v>
      </c>
      <c r="L89" s="296">
        <f>IF(L$38=0,0,L$38/TEL_fec!L$38)</f>
        <v>2.0497691560686944</v>
      </c>
      <c r="M89" s="296">
        <f>IF(M$38=0,0,M$38/TEL_fec!M$38)</f>
        <v>2.0313687609880096</v>
      </c>
      <c r="N89" s="296">
        <f>IF(N$38=0,0,N$38/TEL_fec!N$38)</f>
        <v>1.9149226489895717</v>
      </c>
      <c r="O89" s="296">
        <f>IF(O$38=0,0,O$38/TEL_fec!O$38)</f>
        <v>1.9890502411782987</v>
      </c>
      <c r="P89" s="296">
        <f>IF(P$38=0,0,P$38/TEL_fec!P$38)</f>
        <v>1.9410034707666421</v>
      </c>
      <c r="Q89" s="296">
        <f>IF(Q$38=0,0,Q$38/TEL_fec!Q$38)</f>
        <v>1.9193960378125774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208.70133147293265</v>
      </c>
      <c r="C3" s="46">
        <v>243.03053016980428</v>
      </c>
      <c r="D3" s="46">
        <v>285.17875737591112</v>
      </c>
      <c r="E3" s="46">
        <v>337.697279005908</v>
      </c>
      <c r="F3" s="46">
        <v>381.53335741327874</v>
      </c>
      <c r="G3" s="46">
        <v>402.2715332849674</v>
      </c>
      <c r="H3" s="46">
        <v>403.41249603403094</v>
      </c>
      <c r="I3" s="46">
        <v>427.1430591972844</v>
      </c>
      <c r="J3" s="46">
        <v>345.73412698412699</v>
      </c>
      <c r="K3" s="46">
        <v>280.38337092872524</v>
      </c>
      <c r="L3" s="46">
        <v>317.39999999999998</v>
      </c>
      <c r="M3" s="46">
        <v>354.95599836714541</v>
      </c>
      <c r="N3" s="46">
        <v>349.19349644365514</v>
      </c>
      <c r="O3" s="46">
        <v>384.45151523392525</v>
      </c>
      <c r="P3" s="46">
        <v>409.53083399294809</v>
      </c>
      <c r="Q3" s="46">
        <v>429.45116681071738</v>
      </c>
    </row>
    <row r="5" spans="1:17" x14ac:dyDescent="0.25">
      <c r="A5" s="31" t="s">
        <v>257</v>
      </c>
      <c r="B5" s="46">
        <v>137.79108034354218</v>
      </c>
      <c r="C5" s="46">
        <v>179.0139007106302</v>
      </c>
      <c r="D5" s="46">
        <v>338.27139888554433</v>
      </c>
      <c r="E5" s="46">
        <v>390.63309532646372</v>
      </c>
      <c r="F5" s="46">
        <v>423.74415804584851</v>
      </c>
      <c r="G5" s="46">
        <v>452.36420854098816</v>
      </c>
      <c r="H5" s="46">
        <v>437.5384713126964</v>
      </c>
      <c r="I5" s="46">
        <v>489.17883077308602</v>
      </c>
      <c r="J5" s="46">
        <v>472.00940696630482</v>
      </c>
      <c r="K5" s="46">
        <v>317.82960523443899</v>
      </c>
      <c r="L5" s="46">
        <v>367.96163953085926</v>
      </c>
      <c r="M5" s="46">
        <v>311.23556763312666</v>
      </c>
      <c r="N5" s="46">
        <v>379.20446599189484</v>
      </c>
      <c r="O5" s="46">
        <v>369.95847228563304</v>
      </c>
      <c r="P5" s="46">
        <v>352.65781626565422</v>
      </c>
      <c r="Q5" s="46">
        <v>368.77741875360647</v>
      </c>
    </row>
    <row r="6" spans="1:17" x14ac:dyDescent="0.25">
      <c r="A6" s="294" t="s">
        <v>256</v>
      </c>
      <c r="B6" s="293">
        <v>172.23885042942774</v>
      </c>
      <c r="C6" s="293">
        <v>190.95086770685987</v>
      </c>
      <c r="D6" s="293">
        <v>370.58282788178923</v>
      </c>
      <c r="E6" s="293">
        <v>413.17661023364235</v>
      </c>
      <c r="F6" s="293">
        <v>447.32269004876713</v>
      </c>
      <c r="G6" s="293">
        <v>480.17995011077187</v>
      </c>
      <c r="H6" s="293">
        <v>464.25337627834864</v>
      </c>
      <c r="I6" s="293">
        <v>525.79098098612087</v>
      </c>
      <c r="J6" s="293">
        <v>594.67096651328472</v>
      </c>
      <c r="K6" s="293">
        <v>498.3233837926748</v>
      </c>
      <c r="L6" s="293">
        <v>493.45601729190622</v>
      </c>
      <c r="M6" s="293">
        <v>370.17541076313694</v>
      </c>
      <c r="N6" s="293">
        <v>438.7308426568124</v>
      </c>
      <c r="O6" s="293">
        <v>395.71321796719661</v>
      </c>
      <c r="P6" s="293">
        <v>374.58340697551694</v>
      </c>
      <c r="Q6" s="293">
        <v>395.66444063459556</v>
      </c>
    </row>
    <row r="7" spans="1:17" x14ac:dyDescent="0.25">
      <c r="A7" s="292" t="s">
        <v>255</v>
      </c>
      <c r="B7" s="291"/>
      <c r="C7" s="291">
        <v>20.101533272406318</v>
      </c>
      <c r="D7" s="291">
        <v>179.63196017492936</v>
      </c>
      <c r="E7" s="291">
        <v>61.214439676245114</v>
      </c>
      <c r="F7" s="291">
        <v>59.645735083393106</v>
      </c>
      <c r="G7" s="291">
        <v>45.018787727947036</v>
      </c>
      <c r="H7" s="291">
        <v>14.508535944935007</v>
      </c>
      <c r="I7" s="291">
        <v>61.537604707772232</v>
      </c>
      <c r="J7" s="291">
        <v>68.879985527163853</v>
      </c>
      <c r="K7" s="291">
        <v>0</v>
      </c>
      <c r="L7" s="291">
        <v>0</v>
      </c>
      <c r="M7" s="291">
        <v>0</v>
      </c>
      <c r="N7" s="291">
        <v>68.555431893675461</v>
      </c>
      <c r="O7" s="291">
        <v>13.645924698534301</v>
      </c>
      <c r="P7" s="291">
        <v>24.97336168735454</v>
      </c>
      <c r="Q7" s="291">
        <v>25.527860441151315</v>
      </c>
    </row>
    <row r="8" spans="1:17" x14ac:dyDescent="0.25">
      <c r="A8" s="290" t="s">
        <v>254</v>
      </c>
      <c r="B8" s="289"/>
      <c r="C8" s="289">
        <f>B6+C7-C6</f>
        <v>1.3895159949742037</v>
      </c>
      <c r="D8" s="289">
        <f t="shared" ref="D8:Q8" si="0">C6+D7-D6</f>
        <v>0</v>
      </c>
      <c r="E8" s="289">
        <f t="shared" si="0"/>
        <v>18.620657324391971</v>
      </c>
      <c r="F8" s="289">
        <f t="shared" si="0"/>
        <v>25.499655268268327</v>
      </c>
      <c r="G8" s="289">
        <f t="shared" si="0"/>
        <v>12.161527665942288</v>
      </c>
      <c r="H8" s="289">
        <f t="shared" si="0"/>
        <v>30.435109777358264</v>
      </c>
      <c r="I8" s="289">
        <f t="shared" si="0"/>
        <v>0</v>
      </c>
      <c r="J8" s="289">
        <f t="shared" si="0"/>
        <v>0</v>
      </c>
      <c r="K8" s="289">
        <f t="shared" si="0"/>
        <v>96.347582720609921</v>
      </c>
      <c r="L8" s="289">
        <f t="shared" si="0"/>
        <v>4.8673665007685827</v>
      </c>
      <c r="M8" s="289">
        <f t="shared" si="0"/>
        <v>123.28060652876928</v>
      </c>
      <c r="N8" s="289">
        <f t="shared" si="0"/>
        <v>0</v>
      </c>
      <c r="O8" s="289">
        <f t="shared" si="0"/>
        <v>56.663549388150102</v>
      </c>
      <c r="P8" s="289">
        <f t="shared" si="0"/>
        <v>46.10317267903423</v>
      </c>
      <c r="Q8" s="289">
        <f t="shared" si="0"/>
        <v>4.4468267820726624</v>
      </c>
    </row>
    <row r="9" spans="1:17" x14ac:dyDescent="0.25">
      <c r="A9" s="288" t="s">
        <v>253</v>
      </c>
      <c r="B9" s="287">
        <f>B6-B5</f>
        <v>34.447770085885566</v>
      </c>
      <c r="C9" s="287">
        <f t="shared" ref="C9:Q9" si="1">C6-C5</f>
        <v>11.936966996229671</v>
      </c>
      <c r="D9" s="287">
        <f t="shared" si="1"/>
        <v>32.311428996244899</v>
      </c>
      <c r="E9" s="287">
        <f t="shared" si="1"/>
        <v>22.543514907178633</v>
      </c>
      <c r="F9" s="287">
        <f t="shared" si="1"/>
        <v>23.578532002918621</v>
      </c>
      <c r="G9" s="287">
        <f t="shared" si="1"/>
        <v>27.815741569783711</v>
      </c>
      <c r="H9" s="287">
        <f t="shared" si="1"/>
        <v>26.714904965652238</v>
      </c>
      <c r="I9" s="287">
        <f t="shared" si="1"/>
        <v>36.612150213034852</v>
      </c>
      <c r="J9" s="287">
        <f t="shared" si="1"/>
        <v>122.6615595469799</v>
      </c>
      <c r="K9" s="287">
        <f t="shared" si="1"/>
        <v>180.49377855823582</v>
      </c>
      <c r="L9" s="287">
        <f t="shared" si="1"/>
        <v>125.49437776104696</v>
      </c>
      <c r="M9" s="287">
        <f t="shared" si="1"/>
        <v>58.939843130010274</v>
      </c>
      <c r="N9" s="287">
        <f t="shared" si="1"/>
        <v>59.526376664917564</v>
      </c>
      <c r="O9" s="287">
        <f t="shared" si="1"/>
        <v>25.754745681563577</v>
      </c>
      <c r="P9" s="287">
        <f t="shared" si="1"/>
        <v>21.925590709862718</v>
      </c>
      <c r="Q9" s="287">
        <f t="shared" si="1"/>
        <v>26.887021880989096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35.48799068535741</v>
      </c>
      <c r="C12" s="38">
        <v>47.376460000000002</v>
      </c>
      <c r="D12" s="38">
        <v>91.092960000000005</v>
      </c>
      <c r="E12" s="38">
        <v>105.25422000000003</v>
      </c>
      <c r="F12" s="38">
        <v>111.59933000000001</v>
      </c>
      <c r="G12" s="38">
        <v>116.798178250189</v>
      </c>
      <c r="H12" s="38">
        <v>111.22265</v>
      </c>
      <c r="I12" s="38">
        <v>123.78922999999998</v>
      </c>
      <c r="J12" s="38">
        <v>119.94953000000001</v>
      </c>
      <c r="K12" s="38">
        <v>80.076059999999984</v>
      </c>
      <c r="L12" s="38">
        <v>93.387966090112783</v>
      </c>
      <c r="M12" s="38">
        <v>79.344646660387696</v>
      </c>
      <c r="N12" s="38">
        <v>96.013085319453083</v>
      </c>
      <c r="O12" s="38">
        <v>92.217667546006041</v>
      </c>
      <c r="P12" s="38">
        <v>83.468816305970037</v>
      </c>
      <c r="Q12" s="38">
        <v>84.448050382300764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0.49904000000000082</v>
      </c>
      <c r="L13" s="54">
        <v>0</v>
      </c>
      <c r="M13" s="54">
        <v>0</v>
      </c>
      <c r="N13" s="54">
        <v>0</v>
      </c>
      <c r="O13" s="54">
        <v>0</v>
      </c>
      <c r="P13" s="54">
        <v>0.59735238451841155</v>
      </c>
      <c r="Q13" s="54">
        <v>0</v>
      </c>
    </row>
    <row r="14" spans="1:17" x14ac:dyDescent="0.25">
      <c r="A14" s="52" t="s">
        <v>32</v>
      </c>
      <c r="B14" s="51">
        <v>4.8473810308384584</v>
      </c>
      <c r="C14" s="51">
        <v>3.8954699999999995</v>
      </c>
      <c r="D14" s="51">
        <v>3.89445</v>
      </c>
      <c r="E14" s="51">
        <v>4.9450100000000283</v>
      </c>
      <c r="F14" s="51">
        <v>4.7908200000000001</v>
      </c>
      <c r="G14" s="51">
        <v>6.9254733812124467</v>
      </c>
      <c r="H14" s="51">
        <v>3.8812500000000001</v>
      </c>
      <c r="I14" s="51">
        <v>6.0689599999999828</v>
      </c>
      <c r="J14" s="51">
        <v>6.0624600000000237</v>
      </c>
      <c r="K14" s="51">
        <v>1.9819199999999999</v>
      </c>
      <c r="L14" s="51">
        <v>3.0813028309856754</v>
      </c>
      <c r="M14" s="51">
        <v>1.0270021323979948</v>
      </c>
      <c r="N14" s="51">
        <v>1.0281070268987196</v>
      </c>
      <c r="O14" s="51">
        <v>1.026906666230212</v>
      </c>
      <c r="P14" s="51">
        <v>2.0541725159409419</v>
      </c>
      <c r="Q14" s="51">
        <v>2.0517538852148514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1.0969199999999999</v>
      </c>
      <c r="J16" s="51">
        <v>1.0960000000000001</v>
      </c>
      <c r="K16" s="51">
        <v>0</v>
      </c>
      <c r="L16" s="51">
        <v>1.0987920439053944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1.0255265580911148</v>
      </c>
      <c r="C17" s="51">
        <v>1.0001599999999999</v>
      </c>
      <c r="D17" s="51">
        <v>1.0037499999999999</v>
      </c>
      <c r="E17" s="51">
        <v>1.0055499999999999</v>
      </c>
      <c r="F17" s="51">
        <v>1.0024</v>
      </c>
      <c r="G17" s="51">
        <v>2.0525021719167156</v>
      </c>
      <c r="H17" s="51">
        <v>0.99539999999999995</v>
      </c>
      <c r="I17" s="51">
        <v>2.06643</v>
      </c>
      <c r="J17" s="51">
        <v>2.06074</v>
      </c>
      <c r="K17" s="51">
        <v>0.99739999999999995</v>
      </c>
      <c r="L17" s="51">
        <v>1.0270857819190631</v>
      </c>
      <c r="M17" s="51">
        <v>1.0270021323979948</v>
      </c>
      <c r="N17" s="51">
        <v>1.0281070268987196</v>
      </c>
      <c r="O17" s="51">
        <v>1.026906666230212</v>
      </c>
      <c r="P17" s="51">
        <v>2.0541725159409419</v>
      </c>
      <c r="Q17" s="51">
        <v>2.0517538852148514</v>
      </c>
    </row>
    <row r="18" spans="1:17" x14ac:dyDescent="0.25">
      <c r="A18" s="53" t="s">
        <v>29</v>
      </c>
      <c r="B18" s="51">
        <v>3.8218544727473436</v>
      </c>
      <c r="C18" s="51">
        <v>2.8953099999999998</v>
      </c>
      <c r="D18" s="51">
        <v>2.8906999999999998</v>
      </c>
      <c r="E18" s="51">
        <v>2.8889</v>
      </c>
      <c r="F18" s="51">
        <v>3.7884199999999999</v>
      </c>
      <c r="G18" s="51">
        <v>3.8217388282293014</v>
      </c>
      <c r="H18" s="51">
        <v>2.88585</v>
      </c>
      <c r="I18" s="51">
        <v>1.8627400000000001</v>
      </c>
      <c r="J18" s="51">
        <v>1.8635999999999999</v>
      </c>
      <c r="K18" s="51">
        <v>0.98451999999999995</v>
      </c>
      <c r="L18" s="51">
        <v>0.95542500516121764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1.0505600000000284</v>
      </c>
      <c r="F19" s="51">
        <v>0</v>
      </c>
      <c r="G19" s="51">
        <v>1.0512323810664297</v>
      </c>
      <c r="H19" s="51">
        <v>0</v>
      </c>
      <c r="I19" s="51">
        <v>1.0428699999999831</v>
      </c>
      <c r="J19" s="51">
        <v>1.0421200000000235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6.8534132144266362</v>
      </c>
      <c r="C20" s="51">
        <v>8.6012699999999995</v>
      </c>
      <c r="D20" s="51">
        <v>22.793050000000001</v>
      </c>
      <c r="E20" s="51">
        <v>26.112870000000001</v>
      </c>
      <c r="F20" s="51">
        <v>29.526900000000001</v>
      </c>
      <c r="G20" s="51">
        <v>34.158025356273271</v>
      </c>
      <c r="H20" s="51">
        <v>29.604900000000001</v>
      </c>
      <c r="I20" s="51">
        <v>36.49689</v>
      </c>
      <c r="J20" s="51">
        <v>38.34055</v>
      </c>
      <c r="K20" s="51">
        <v>18.313649999999999</v>
      </c>
      <c r="L20" s="51">
        <v>22.403153349074586</v>
      </c>
      <c r="M20" s="51">
        <v>15.524462629859798</v>
      </c>
      <c r="N20" s="51">
        <v>9.4577126864146734</v>
      </c>
      <c r="O20" s="51">
        <v>9.6020489204535657</v>
      </c>
      <c r="P20" s="51">
        <v>6.4026843089951999</v>
      </c>
      <c r="Q20" s="51">
        <v>3.1291656064093623</v>
      </c>
    </row>
    <row r="21" spans="1:17" x14ac:dyDescent="0.25">
      <c r="A21" s="53" t="s">
        <v>66</v>
      </c>
      <c r="B21" s="51">
        <v>6.8534132144266362</v>
      </c>
      <c r="C21" s="51">
        <v>8.6012699999999995</v>
      </c>
      <c r="D21" s="51">
        <v>22.793050000000001</v>
      </c>
      <c r="E21" s="51">
        <v>26.112870000000001</v>
      </c>
      <c r="F21" s="51">
        <v>29.526900000000001</v>
      </c>
      <c r="G21" s="51">
        <v>34.158025356273271</v>
      </c>
      <c r="H21" s="51">
        <v>29.604900000000001</v>
      </c>
      <c r="I21" s="51">
        <v>36.49689</v>
      </c>
      <c r="J21" s="51">
        <v>38.34055</v>
      </c>
      <c r="K21" s="51">
        <v>18.313649999999999</v>
      </c>
      <c r="L21" s="51">
        <v>22.403153349074586</v>
      </c>
      <c r="M21" s="51">
        <v>15.524462629859798</v>
      </c>
      <c r="N21" s="51">
        <v>9.4577126864146734</v>
      </c>
      <c r="O21" s="51">
        <v>9.6020489204535657</v>
      </c>
      <c r="P21" s="51">
        <v>6.4026843089951999</v>
      </c>
      <c r="Q21" s="51">
        <v>3.1291656064093623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11.130603690311693</v>
      </c>
      <c r="C23" s="51">
        <v>20.886399999999998</v>
      </c>
      <c r="D23" s="51">
        <v>45.095179999999999</v>
      </c>
      <c r="E23" s="51">
        <v>53.869680000000002</v>
      </c>
      <c r="F23" s="51">
        <v>53.75891</v>
      </c>
      <c r="G23" s="51">
        <v>49.705287937105062</v>
      </c>
      <c r="H23" s="51">
        <v>47.55415</v>
      </c>
      <c r="I23" s="51">
        <v>51.841589999999997</v>
      </c>
      <c r="J23" s="51">
        <v>50.230719999999998</v>
      </c>
      <c r="K23" s="51">
        <v>38.702109999999998</v>
      </c>
      <c r="L23" s="51">
        <v>45.500094738150473</v>
      </c>
      <c r="M23" s="51">
        <v>43.111239823004318</v>
      </c>
      <c r="N23" s="51">
        <v>53.785908537507574</v>
      </c>
      <c r="O23" s="51">
        <v>48.98732605532274</v>
      </c>
      <c r="P23" s="51">
        <v>39.320657153901827</v>
      </c>
      <c r="Q23" s="51">
        <v>39.886317089177261</v>
      </c>
    </row>
    <row r="24" spans="1:17" x14ac:dyDescent="0.25">
      <c r="A24" s="53" t="s">
        <v>23</v>
      </c>
      <c r="B24" s="51">
        <v>11.130603690311693</v>
      </c>
      <c r="C24" s="51">
        <v>20.886399999999998</v>
      </c>
      <c r="D24" s="51">
        <v>45.095179999999999</v>
      </c>
      <c r="E24" s="51">
        <v>53.869680000000002</v>
      </c>
      <c r="F24" s="51">
        <v>53.75891</v>
      </c>
      <c r="G24" s="51">
        <v>49.705287937105062</v>
      </c>
      <c r="H24" s="51">
        <v>47.55415</v>
      </c>
      <c r="I24" s="51">
        <v>51.841589999999997</v>
      </c>
      <c r="J24" s="51">
        <v>50.230719999999998</v>
      </c>
      <c r="K24" s="51">
        <v>38.702109999999998</v>
      </c>
      <c r="L24" s="51">
        <v>45.500094738150473</v>
      </c>
      <c r="M24" s="51">
        <v>43.111239823004318</v>
      </c>
      <c r="N24" s="51">
        <v>53.785908537507574</v>
      </c>
      <c r="O24" s="51">
        <v>48.98732605532274</v>
      </c>
      <c r="P24" s="51">
        <v>39.320657153901827</v>
      </c>
      <c r="Q24" s="51">
        <v>39.886317089177261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2.3409400712080406</v>
      </c>
      <c r="C29" s="51">
        <v>2.0997599999999998</v>
      </c>
      <c r="D29" s="51">
        <v>1.90079</v>
      </c>
      <c r="E29" s="51">
        <v>1.60303</v>
      </c>
      <c r="F29" s="51">
        <v>1.5019899999999999</v>
      </c>
      <c r="G29" s="51">
        <v>1.9347819025720225</v>
      </c>
      <c r="H29" s="51">
        <v>5.09755</v>
      </c>
      <c r="I29" s="51">
        <v>3.50284</v>
      </c>
      <c r="J29" s="51">
        <v>1.00044</v>
      </c>
      <c r="K29" s="51">
        <v>0.50002999999999997</v>
      </c>
      <c r="L29" s="51">
        <v>0.90764323138405423</v>
      </c>
      <c r="M29" s="51">
        <v>0.85982927177328206</v>
      </c>
      <c r="N29" s="51">
        <v>8.0964718967936626</v>
      </c>
      <c r="O29" s="51">
        <v>10.15029381596756</v>
      </c>
      <c r="P29" s="51">
        <v>9.3893770245254426</v>
      </c>
      <c r="Q29" s="51">
        <v>9.8880971099373873</v>
      </c>
    </row>
    <row r="30" spans="1:17" x14ac:dyDescent="0.25">
      <c r="A30" s="63" t="s">
        <v>21</v>
      </c>
      <c r="B30" s="62">
        <v>10.315652678572585</v>
      </c>
      <c r="C30" s="62">
        <v>11.893560000000001</v>
      </c>
      <c r="D30" s="62">
        <v>17.409490000000002</v>
      </c>
      <c r="E30" s="62">
        <v>18.72363</v>
      </c>
      <c r="F30" s="62">
        <v>22.020710000000001</v>
      </c>
      <c r="G30" s="62">
        <v>24.074609673026185</v>
      </c>
      <c r="H30" s="62">
        <v>25.084800000000001</v>
      </c>
      <c r="I30" s="62">
        <v>25.87895</v>
      </c>
      <c r="J30" s="62">
        <v>24.315359999999998</v>
      </c>
      <c r="K30" s="62">
        <v>20.07931</v>
      </c>
      <c r="L30" s="62">
        <v>21.495771940517997</v>
      </c>
      <c r="M30" s="62">
        <v>18.82211280335229</v>
      </c>
      <c r="N30" s="62">
        <v>23.64488517183845</v>
      </c>
      <c r="O30" s="62">
        <v>22.45109208803196</v>
      </c>
      <c r="P30" s="62">
        <v>25.704572918088221</v>
      </c>
      <c r="Q30" s="62">
        <v>29.492716691561903</v>
      </c>
    </row>
    <row r="32" spans="1:17" x14ac:dyDescent="0.25">
      <c r="A32" s="31" t="s">
        <v>63</v>
      </c>
      <c r="B32" s="70">
        <v>31.66391159124764</v>
      </c>
      <c r="C32" s="70">
        <v>32.688026381195996</v>
      </c>
      <c r="D32" s="70">
        <v>66.017804042880016</v>
      </c>
      <c r="E32" s="70">
        <v>76.863281133240093</v>
      </c>
      <c r="F32" s="70">
        <v>84.739183991784003</v>
      </c>
      <c r="G32" s="70">
        <v>102.03267701682853</v>
      </c>
      <c r="H32" s="70">
        <v>81.975819875760024</v>
      </c>
      <c r="I32" s="70">
        <v>104.09475926134797</v>
      </c>
      <c r="J32" s="70">
        <v>108.40566581046008</v>
      </c>
      <c r="K32" s="70">
        <v>51.514520884524003</v>
      </c>
      <c r="L32" s="70">
        <v>61.805861165598714</v>
      </c>
      <c r="M32" s="70">
        <v>39.649967821000651</v>
      </c>
      <c r="N32" s="70">
        <v>25.403844946407514</v>
      </c>
      <c r="O32" s="70">
        <v>25.739137120864889</v>
      </c>
      <c r="P32" s="70">
        <v>23.777436278380591</v>
      </c>
      <c r="Q32" s="70">
        <v>13.715167731136756</v>
      </c>
    </row>
    <row r="34" spans="1:17" x14ac:dyDescent="0.25">
      <c r="A34" s="184" t="s">
        <v>252</v>
      </c>
      <c r="B34" s="190">
        <f t="shared" ref="B34:Q34" si="2">IF(B$12=0,"",B$12/B$3*1000)</f>
        <v>170.0419946288651</v>
      </c>
      <c r="C34" s="190">
        <f t="shared" si="2"/>
        <v>194.940363940688</v>
      </c>
      <c r="D34" s="190">
        <f t="shared" si="2"/>
        <v>319.42407224926978</v>
      </c>
      <c r="E34" s="190">
        <f t="shared" si="2"/>
        <v>311.68216785708427</v>
      </c>
      <c r="F34" s="190">
        <f t="shared" si="2"/>
        <v>292.50215697159894</v>
      </c>
      <c r="G34" s="190">
        <f t="shared" si="2"/>
        <v>290.34661562156742</v>
      </c>
      <c r="H34" s="190">
        <f t="shared" si="2"/>
        <v>275.70452351733178</v>
      </c>
      <c r="I34" s="190">
        <f t="shared" si="2"/>
        <v>289.80742478323992</v>
      </c>
      <c r="J34" s="190">
        <f t="shared" si="2"/>
        <v>346.94153870875181</v>
      </c>
      <c r="K34" s="190">
        <f t="shared" si="2"/>
        <v>285.59489721077534</v>
      </c>
      <c r="L34" s="190">
        <f t="shared" si="2"/>
        <v>294.22799650319087</v>
      </c>
      <c r="M34" s="190">
        <f t="shared" si="2"/>
        <v>223.53375355082267</v>
      </c>
      <c r="N34" s="190">
        <f t="shared" si="2"/>
        <v>274.95668246199853</v>
      </c>
      <c r="O34" s="190">
        <f t="shared" si="2"/>
        <v>239.86813393073723</v>
      </c>
      <c r="P34" s="190">
        <f t="shared" si="2"/>
        <v>203.81570660295463</v>
      </c>
      <c r="Q34" s="190">
        <f t="shared" si="2"/>
        <v>196.64179983360401</v>
      </c>
    </row>
    <row r="35" spans="1:17" x14ac:dyDescent="0.25">
      <c r="A35" s="286" t="s">
        <v>251</v>
      </c>
      <c r="B35" s="285">
        <f t="shared" ref="B35:Q35" si="3">IF(B$12=0,"",B$12/B$5*1000)</f>
        <v>257.54925933433697</v>
      </c>
      <c r="C35" s="285">
        <f t="shared" si="3"/>
        <v>264.65240862262658</v>
      </c>
      <c r="D35" s="285">
        <f t="shared" si="3"/>
        <v>269.28957133269705</v>
      </c>
      <c r="E35" s="285">
        <f t="shared" si="3"/>
        <v>269.44521920764538</v>
      </c>
      <c r="F35" s="285">
        <f t="shared" si="3"/>
        <v>263.36488157065077</v>
      </c>
      <c r="G35" s="285">
        <f t="shared" si="3"/>
        <v>258.19500315221347</v>
      </c>
      <c r="H35" s="285">
        <f t="shared" si="3"/>
        <v>254.20084699366313</v>
      </c>
      <c r="I35" s="285">
        <f t="shared" si="3"/>
        <v>253.05516554010842</v>
      </c>
      <c r="J35" s="285">
        <f t="shared" si="3"/>
        <v>254.12529544895872</v>
      </c>
      <c r="K35" s="285">
        <f t="shared" si="3"/>
        <v>251.94651058680921</v>
      </c>
      <c r="L35" s="285">
        <f t="shared" si="3"/>
        <v>253.79810300111666</v>
      </c>
      <c r="M35" s="285">
        <f t="shared" si="3"/>
        <v>254.93438061653779</v>
      </c>
      <c r="N35" s="285">
        <f t="shared" si="3"/>
        <v>253.19608266824918</v>
      </c>
      <c r="O35" s="285">
        <f t="shared" si="3"/>
        <v>249.26491607633125</v>
      </c>
      <c r="P35" s="285">
        <f t="shared" si="3"/>
        <v>236.68500301463237</v>
      </c>
      <c r="Q35" s="285">
        <f t="shared" si="3"/>
        <v>228.9946349419067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103.78806517096422</v>
      </c>
      <c r="G36" s="285">
        <f>IF(WWP_ued!G$5=0,"",WWP_ued!G$5/G$5*1000)</f>
        <v>103.78806517096422</v>
      </c>
      <c r="H36" s="285">
        <f>IF(WWP_ued!H$5=0,"",WWP_ued!H$5/H$5*1000)</f>
        <v>103.78806517096423</v>
      </c>
      <c r="I36" s="285">
        <f>IF(WWP_ued!I$5=0,"",WWP_ued!I$5/I$5*1000)</f>
        <v>103.78806517096422</v>
      </c>
      <c r="J36" s="285">
        <f>IF(WWP_ued!J$5=0,"",WWP_ued!J$5/J$5*1000)</f>
        <v>103.78806517096423</v>
      </c>
      <c r="K36" s="285">
        <f>IF(WWP_ued!K$5=0,"",WWP_ued!K$5/K$5*1000)</f>
        <v>103.78806517096422</v>
      </c>
      <c r="L36" s="285">
        <f>IF(WWP_ued!L$5=0,"",WWP_ued!L$5/L$5*1000)</f>
        <v>103.78806517096422</v>
      </c>
      <c r="M36" s="285">
        <f>IF(WWP_ued!M$5=0,"",WWP_ued!M$5/M$5*1000)</f>
        <v>103.78806517096422</v>
      </c>
      <c r="N36" s="285">
        <f>IF(WWP_ued!N$5=0,"",WWP_ued!N$5/N$5*1000)</f>
        <v>103.78806517096422</v>
      </c>
      <c r="O36" s="285">
        <f>IF(WWP_ued!O$5=0,"",WWP_ued!O$5/O$5*1000)</f>
        <v>103.78806517096422</v>
      </c>
      <c r="P36" s="285">
        <f>IF(WWP_ued!P$5=0,"",WWP_ued!P$5/P$5*1000)</f>
        <v>103.78806517096422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0.89224300896563269</v>
      </c>
      <c r="C37" s="283">
        <f t="shared" si="4"/>
        <v>0.68996346247051799</v>
      </c>
      <c r="D37" s="283">
        <f t="shared" si="4"/>
        <v>0.72473003449311579</v>
      </c>
      <c r="E37" s="283">
        <f t="shared" si="4"/>
        <v>0.73026317741217472</v>
      </c>
      <c r="F37" s="283">
        <f t="shared" si="4"/>
        <v>0.75931624313321588</v>
      </c>
      <c r="G37" s="283">
        <f t="shared" si="4"/>
        <v>0.87358106560761728</v>
      </c>
      <c r="H37" s="283">
        <f t="shared" si="4"/>
        <v>0.73704249876945049</v>
      </c>
      <c r="I37" s="283">
        <f t="shared" si="4"/>
        <v>0.84090319700145155</v>
      </c>
      <c r="J37" s="283">
        <f t="shared" si="4"/>
        <v>0.90376065508935355</v>
      </c>
      <c r="K37" s="283">
        <f t="shared" si="4"/>
        <v>0.64331987468569274</v>
      </c>
      <c r="L37" s="283">
        <f t="shared" si="4"/>
        <v>0.66181825938858574</v>
      </c>
      <c r="M37" s="283">
        <f t="shared" si="4"/>
        <v>0.49971824804653953</v>
      </c>
      <c r="N37" s="283">
        <f t="shared" si="4"/>
        <v>0.26458732017499781</v>
      </c>
      <c r="O37" s="283">
        <f t="shared" si="4"/>
        <v>0.27911286205567942</v>
      </c>
      <c r="P37" s="283">
        <f t="shared" si="4"/>
        <v>0.28486610126613154</v>
      </c>
      <c r="Q37" s="283">
        <f t="shared" si="4"/>
        <v>0.16240952477940546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35.48799068535741</v>
      </c>
      <c r="C5" s="96">
        <v>47.376459999999994</v>
      </c>
      <c r="D5" s="96">
        <v>91.092960000000048</v>
      </c>
      <c r="E5" s="96">
        <v>105.25422000000002</v>
      </c>
      <c r="F5" s="96">
        <v>111.59933000000001</v>
      </c>
      <c r="G5" s="96">
        <v>116.79817825018898</v>
      </c>
      <c r="H5" s="96">
        <v>111.22265</v>
      </c>
      <c r="I5" s="96">
        <v>123.78922999999998</v>
      </c>
      <c r="J5" s="96">
        <v>119.94953000000002</v>
      </c>
      <c r="K5" s="96">
        <v>80.076059999999984</v>
      </c>
      <c r="L5" s="96">
        <v>93.387966090112798</v>
      </c>
      <c r="M5" s="96">
        <v>79.344646660387681</v>
      </c>
      <c r="N5" s="96">
        <v>96.013085319453083</v>
      </c>
      <c r="O5" s="96">
        <v>92.217667546006012</v>
      </c>
      <c r="P5" s="96">
        <v>83.468816305970037</v>
      </c>
      <c r="Q5" s="96">
        <v>84.448050382300778</v>
      </c>
    </row>
    <row r="6" spans="1:17" x14ac:dyDescent="0.25">
      <c r="A6" s="132" t="s">
        <v>83</v>
      </c>
      <c r="B6" s="160">
        <v>0.36930763711330511</v>
      </c>
      <c r="C6" s="160">
        <v>0.49302561682119095</v>
      </c>
      <c r="D6" s="160">
        <v>0.94796366786518194</v>
      </c>
      <c r="E6" s="160">
        <v>1.0953335630930074</v>
      </c>
      <c r="F6" s="160">
        <v>1.1613642832343667</v>
      </c>
      <c r="G6" s="160">
        <v>1.2154663703322459</v>
      </c>
      <c r="H6" s="160">
        <v>1.1574443430500598</v>
      </c>
      <c r="I6" s="160">
        <v>1.2882191171854178</v>
      </c>
      <c r="J6" s="160">
        <v>1.2482610776673047</v>
      </c>
      <c r="K6" s="160">
        <v>0.83331571996115128</v>
      </c>
      <c r="L6" s="160">
        <v>0.97184676916034496</v>
      </c>
      <c r="M6" s="160">
        <v>0.82570422866539817</v>
      </c>
      <c r="N6" s="160">
        <v>0.99916521015983439</v>
      </c>
      <c r="O6" s="160">
        <v>0.95966799595582175</v>
      </c>
      <c r="P6" s="160">
        <v>0.86862261647631667</v>
      </c>
      <c r="Q6" s="160">
        <v>0.87881306727182329</v>
      </c>
    </row>
    <row r="7" spans="1:17" x14ac:dyDescent="0.25">
      <c r="A7" s="76" t="s">
        <v>82</v>
      </c>
      <c r="B7" s="159">
        <v>0.40142134468837515</v>
      </c>
      <c r="C7" s="159">
        <v>0.53589740958825105</v>
      </c>
      <c r="D7" s="159">
        <v>1.0303952911578065</v>
      </c>
      <c r="E7" s="159">
        <v>1.1905799598837039</v>
      </c>
      <c r="F7" s="159">
        <v>1.2623524817764855</v>
      </c>
      <c r="G7" s="159">
        <v>1.3211590981872241</v>
      </c>
      <c r="H7" s="159">
        <v>1.2580916772283259</v>
      </c>
      <c r="I7" s="159">
        <v>1.4002381708537153</v>
      </c>
      <c r="J7" s="159">
        <v>1.3568055192035922</v>
      </c>
      <c r="K7" s="159">
        <v>0.90577795647951242</v>
      </c>
      <c r="L7" s="159">
        <v>1.0563551838699403</v>
      </c>
      <c r="M7" s="159">
        <v>0.89750459637543289</v>
      </c>
      <c r="N7" s="159">
        <v>1.0860491414780811</v>
      </c>
      <c r="O7" s="159">
        <v>1.043117386908502</v>
      </c>
      <c r="P7" s="159">
        <v>0.94415501790904</v>
      </c>
      <c r="Q7" s="159">
        <v>0.95523159486067755</v>
      </c>
    </row>
    <row r="8" spans="1:17" x14ac:dyDescent="0.25">
      <c r="A8" s="76" t="s">
        <v>81</v>
      </c>
      <c r="B8" s="159">
        <v>0.9955249348271703</v>
      </c>
      <c r="C8" s="159">
        <v>1.3290255757788627</v>
      </c>
      <c r="D8" s="159">
        <v>2.5553803220713598</v>
      </c>
      <c r="E8" s="159">
        <v>2.9526383005115857</v>
      </c>
      <c r="F8" s="159">
        <v>3.130634154805684</v>
      </c>
      <c r="G8" s="159">
        <v>3.2764745635043151</v>
      </c>
      <c r="H8" s="159">
        <v>3.120067359526248</v>
      </c>
      <c r="I8" s="159">
        <v>3.4725906637172135</v>
      </c>
      <c r="J8" s="159">
        <v>3.3648776876249085</v>
      </c>
      <c r="K8" s="159">
        <v>2.2463293320691906</v>
      </c>
      <c r="L8" s="159">
        <v>2.6197608559974519</v>
      </c>
      <c r="M8" s="159">
        <v>2.2258113990110733</v>
      </c>
      <c r="N8" s="159">
        <v>2.6934018708656406</v>
      </c>
      <c r="O8" s="159">
        <v>2.5869311195330846</v>
      </c>
      <c r="P8" s="159">
        <v>2.3415044444144191</v>
      </c>
      <c r="Q8" s="159">
        <v>2.3689743552544802</v>
      </c>
    </row>
    <row r="9" spans="1:17" x14ac:dyDescent="0.25">
      <c r="A9" s="76" t="s">
        <v>80</v>
      </c>
      <c r="B9" s="159">
        <v>3.0508022196316515</v>
      </c>
      <c r="C9" s="159">
        <v>4.0728203128707081</v>
      </c>
      <c r="D9" s="159">
        <v>7.8310042127993302</v>
      </c>
      <c r="E9" s="159">
        <v>9.0484076951161505</v>
      </c>
      <c r="F9" s="159">
        <v>9.5938788615012918</v>
      </c>
      <c r="G9" s="159">
        <v>10.040809146222903</v>
      </c>
      <c r="H9" s="159">
        <v>9.5614967469352781</v>
      </c>
      <c r="I9" s="159">
        <v>10.641810098488236</v>
      </c>
      <c r="J9" s="159">
        <v>10.311721945947301</v>
      </c>
      <c r="K9" s="159">
        <v>6.8839124692442946</v>
      </c>
      <c r="L9" s="159">
        <v>8.0282993974115477</v>
      </c>
      <c r="M9" s="159">
        <v>6.8210349324532906</v>
      </c>
      <c r="N9" s="159">
        <v>8.2539734752334155</v>
      </c>
      <c r="O9" s="159">
        <v>7.9276921405046155</v>
      </c>
      <c r="P9" s="159">
        <v>7.1755781361087045</v>
      </c>
      <c r="Q9" s="159">
        <v>7.2597601209411495</v>
      </c>
    </row>
    <row r="10" spans="1:17" x14ac:dyDescent="0.25">
      <c r="A10" s="129" t="s">
        <v>79</v>
      </c>
      <c r="B10" s="158">
        <v>0.67438785907647025</v>
      </c>
      <c r="C10" s="158">
        <v>0.9003076481082618</v>
      </c>
      <c r="D10" s="158">
        <v>1.7310640891451152</v>
      </c>
      <c r="E10" s="158">
        <v>2.0001743326046229</v>
      </c>
      <c r="F10" s="158">
        <v>2.1207521693844962</v>
      </c>
      <c r="G10" s="158">
        <v>2.2195472849545368</v>
      </c>
      <c r="H10" s="158">
        <v>2.1135940177435875</v>
      </c>
      <c r="I10" s="158">
        <v>2.3524001270342412</v>
      </c>
      <c r="J10" s="158">
        <v>2.2794332722620347</v>
      </c>
      <c r="K10" s="158">
        <v>1.5217069668855807</v>
      </c>
      <c r="L10" s="158">
        <v>1.7746767089014996</v>
      </c>
      <c r="M10" s="158">
        <v>1.5078077219107273</v>
      </c>
      <c r="N10" s="158">
        <v>1.8245625576831761</v>
      </c>
      <c r="O10" s="158">
        <v>1.7524372100062833</v>
      </c>
      <c r="P10" s="158">
        <v>1.5861804300871871</v>
      </c>
      <c r="Q10" s="158">
        <v>1.6047890793659385</v>
      </c>
    </row>
    <row r="11" spans="1:17" x14ac:dyDescent="0.25">
      <c r="A11" s="92" t="s">
        <v>125</v>
      </c>
      <c r="B11" s="91">
        <v>0.13487757181529406</v>
      </c>
      <c r="C11" s="91">
        <v>0.18006152962165237</v>
      </c>
      <c r="D11" s="91">
        <v>0.34621281782902302</v>
      </c>
      <c r="E11" s="91">
        <v>0.40003486652092457</v>
      </c>
      <c r="F11" s="91">
        <v>0.42415043387689916</v>
      </c>
      <c r="G11" s="91">
        <v>0.44390945699090728</v>
      </c>
      <c r="H11" s="91">
        <v>0.42271880354871749</v>
      </c>
      <c r="I11" s="91">
        <v>0.47048002540684836</v>
      </c>
      <c r="J11" s="91">
        <v>0.45588665445240695</v>
      </c>
      <c r="K11" s="91">
        <v>0.30434139337711619</v>
      </c>
      <c r="L11" s="91">
        <v>0.35493534178029995</v>
      </c>
      <c r="M11" s="91">
        <v>0.3015615443821455</v>
      </c>
      <c r="N11" s="91">
        <v>0.36491251153663523</v>
      </c>
      <c r="O11" s="91">
        <v>0.3504874420012567</v>
      </c>
      <c r="P11" s="91">
        <v>0.31723608601743747</v>
      </c>
      <c r="Q11" s="91">
        <v>0.32095781587318767</v>
      </c>
    </row>
    <row r="12" spans="1:17" x14ac:dyDescent="0.25">
      <c r="A12" s="92" t="s">
        <v>26</v>
      </c>
      <c r="B12" s="91">
        <v>0.20231635772294107</v>
      </c>
      <c r="C12" s="91">
        <v>0.27009229443247851</v>
      </c>
      <c r="D12" s="91">
        <v>0.51931922674353448</v>
      </c>
      <c r="E12" s="91">
        <v>0.60005229978138686</v>
      </c>
      <c r="F12" s="91">
        <v>0.63622565081534865</v>
      </c>
      <c r="G12" s="91">
        <v>0.66586418548636084</v>
      </c>
      <c r="H12" s="91">
        <v>0.63407820532307624</v>
      </c>
      <c r="I12" s="91">
        <v>0.70572003811027251</v>
      </c>
      <c r="J12" s="91">
        <v>0.68382998167861042</v>
      </c>
      <c r="K12" s="91">
        <v>0.45651209006567417</v>
      </c>
      <c r="L12" s="91">
        <v>0.53240301267044987</v>
      </c>
      <c r="M12" s="91">
        <v>0.45234231657321816</v>
      </c>
      <c r="N12" s="91">
        <v>0.54736876730495276</v>
      </c>
      <c r="O12" s="91">
        <v>0.52573116300188494</v>
      </c>
      <c r="P12" s="91">
        <v>0.47585412902615609</v>
      </c>
      <c r="Q12" s="91">
        <v>0.48143672380978147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0.33719392953823513</v>
      </c>
      <c r="C14" s="157">
        <v>0.45015382405413096</v>
      </c>
      <c r="D14" s="157">
        <v>0.86553204457255761</v>
      </c>
      <c r="E14" s="157">
        <v>1.0000871663023114</v>
      </c>
      <c r="F14" s="157">
        <v>1.0603760846922481</v>
      </c>
      <c r="G14" s="157">
        <v>1.1097736424772684</v>
      </c>
      <c r="H14" s="157">
        <v>1.0567970088717937</v>
      </c>
      <c r="I14" s="157">
        <v>1.1762000635171206</v>
      </c>
      <c r="J14" s="157">
        <v>1.1397166361310174</v>
      </c>
      <c r="K14" s="157">
        <v>0.76085348344279036</v>
      </c>
      <c r="L14" s="157">
        <v>0.88733835445074993</v>
      </c>
      <c r="M14" s="157">
        <v>0.75390386095536366</v>
      </c>
      <c r="N14" s="157">
        <v>0.91228127884158816</v>
      </c>
      <c r="O14" s="157">
        <v>0.87621860500314164</v>
      </c>
      <c r="P14" s="157">
        <v>0.79309021504359356</v>
      </c>
      <c r="Q14" s="157">
        <v>0.80239453968296925</v>
      </c>
    </row>
    <row r="15" spans="1:17" x14ac:dyDescent="0.25">
      <c r="A15" s="156" t="s">
        <v>314</v>
      </c>
      <c r="B15" s="206">
        <v>21.348567608096566</v>
      </c>
      <c r="C15" s="206">
        <v>28.500333205948497</v>
      </c>
      <c r="D15" s="206">
        <v>54.798938390840902</v>
      </c>
      <c r="E15" s="206">
        <v>63.317950335086437</v>
      </c>
      <c r="F15" s="206">
        <v>67.134988358366243</v>
      </c>
      <c r="G15" s="206">
        <v>70.262467858049177</v>
      </c>
      <c r="H15" s="206">
        <v>66.908388365204729</v>
      </c>
      <c r="I15" s="206">
        <v>74.468086098197162</v>
      </c>
      <c r="J15" s="206">
        <v>72.158231596385974</v>
      </c>
      <c r="K15" s="206">
        <v>48.171484146758182</v>
      </c>
      <c r="L15" s="206">
        <v>56.179548893987295</v>
      </c>
      <c r="M15" s="206">
        <v>47.731486648206683</v>
      </c>
      <c r="N15" s="206">
        <v>57.758746088998102</v>
      </c>
      <c r="O15" s="206">
        <v>55.475530517403683</v>
      </c>
      <c r="P15" s="206">
        <v>50.212470012032405</v>
      </c>
      <c r="Q15" s="206">
        <v>49.80154942957531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0.46149467084639573</v>
      </c>
      <c r="L16" s="87">
        <v>0</v>
      </c>
      <c r="M16" s="87">
        <v>0</v>
      </c>
      <c r="N16" s="87">
        <v>0</v>
      </c>
      <c r="O16" s="87">
        <v>0</v>
      </c>
      <c r="P16" s="87">
        <v>0.55241051232893856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0.68196060288204119</v>
      </c>
      <c r="C19" s="87">
        <v>0.46495626710304744</v>
      </c>
      <c r="D19" s="87">
        <v>0.3567494558735716</v>
      </c>
      <c r="E19" s="87">
        <v>0.30308594405181916</v>
      </c>
      <c r="F19" s="87">
        <v>0.4013986341783442</v>
      </c>
      <c r="G19" s="87">
        <v>0.99625497584868061</v>
      </c>
      <c r="H19" s="87">
        <v>0.49355809287055613</v>
      </c>
      <c r="I19" s="87">
        <v>1.077731864981043</v>
      </c>
      <c r="J19" s="87">
        <v>1.1001904785219898</v>
      </c>
      <c r="K19" s="87">
        <v>0.53180081828932513</v>
      </c>
      <c r="L19" s="87">
        <v>0.52969148835951574</v>
      </c>
      <c r="M19" s="87">
        <v>0.42829822103448506</v>
      </c>
      <c r="N19" s="87">
        <v>5.0991081038633389E-2</v>
      </c>
      <c r="O19" s="87">
        <v>7.4326724748752543E-2</v>
      </c>
      <c r="P19" s="87">
        <v>1.0995732149550392</v>
      </c>
      <c r="Q19" s="87">
        <v>1.4980564205501925</v>
      </c>
    </row>
    <row r="20" spans="1:17" x14ac:dyDescent="0.25">
      <c r="A20" s="88" t="s">
        <v>29</v>
      </c>
      <c r="B20" s="87">
        <v>3.5343168321644716</v>
      </c>
      <c r="C20" s="87">
        <v>2.6774810344827582</v>
      </c>
      <c r="D20" s="87">
        <v>2.6732178683385581</v>
      </c>
      <c r="E20" s="87">
        <v>2.6715532915360503</v>
      </c>
      <c r="F20" s="87">
        <v>3.5033978056426331</v>
      </c>
      <c r="G20" s="87">
        <v>3.5342098881744324</v>
      </c>
      <c r="H20" s="87">
        <v>2.6687327586206893</v>
      </c>
      <c r="I20" s="87">
        <v>1.7225965517241377</v>
      </c>
      <c r="J20" s="87">
        <v>1.7233918495297806</v>
      </c>
      <c r="K20" s="87">
        <v>0.91044952978056415</v>
      </c>
      <c r="L20" s="87">
        <v>0.88354350007071847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0.97152100313482248</v>
      </c>
      <c r="F21" s="87">
        <v>0</v>
      </c>
      <c r="G21" s="87">
        <v>0.97214279753792088</v>
      </c>
      <c r="H21" s="87">
        <v>0</v>
      </c>
      <c r="I21" s="87">
        <v>0.96440956112851095</v>
      </c>
      <c r="J21" s="87">
        <v>0.96371598746083686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4.6742794844973208</v>
      </c>
      <c r="C22" s="87">
        <v>4.1011021739551703</v>
      </c>
      <c r="D22" s="87">
        <v>8.3087480258764135</v>
      </c>
      <c r="E22" s="87">
        <v>8.0725755195612336</v>
      </c>
      <c r="F22" s="87">
        <v>12.126851793153412</v>
      </c>
      <c r="G22" s="87">
        <v>17.004936677037556</v>
      </c>
      <c r="H22" s="87">
        <v>15.055653940045778</v>
      </c>
      <c r="I22" s="87">
        <v>19.522762383686363</v>
      </c>
      <c r="J22" s="87">
        <v>20.99415522444702</v>
      </c>
      <c r="K22" s="87">
        <v>10.014976431917137</v>
      </c>
      <c r="L22" s="87">
        <v>11.850067193918548</v>
      </c>
      <c r="M22" s="87">
        <v>6.6402875401521539</v>
      </c>
      <c r="N22" s="87">
        <v>0.48110225523575328</v>
      </c>
      <c r="O22" s="87">
        <v>0.71280924083474972</v>
      </c>
      <c r="P22" s="87">
        <v>3.5151568720962585</v>
      </c>
      <c r="Q22" s="87">
        <v>2.3432943115099714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10.293191500444983</v>
      </c>
      <c r="C24" s="87">
        <v>19.315009404388714</v>
      </c>
      <c r="D24" s="87">
        <v>41.702439184952986</v>
      </c>
      <c r="E24" s="87">
        <v>49.816788714733548</v>
      </c>
      <c r="F24" s="87">
        <v>49.714352507836992</v>
      </c>
      <c r="G24" s="87">
        <v>45.965705145598719</v>
      </c>
      <c r="H24" s="87">
        <v>43.976408307210029</v>
      </c>
      <c r="I24" s="87">
        <v>47.941282288401247</v>
      </c>
      <c r="J24" s="87">
        <v>46.451606269592482</v>
      </c>
      <c r="K24" s="87">
        <v>35.790352507836985</v>
      </c>
      <c r="L24" s="87">
        <v>42.076890118352317</v>
      </c>
      <c r="M24" s="87">
        <v>39.867760964847257</v>
      </c>
      <c r="N24" s="87">
        <v>49.739319807412961</v>
      </c>
      <c r="O24" s="87">
        <v>45.301759204765538</v>
      </c>
      <c r="P24" s="87">
        <v>36.362363198749335</v>
      </c>
      <c r="Q24" s="87">
        <v>36.829826894543103</v>
      </c>
    </row>
    <row r="25" spans="1:17" x14ac:dyDescent="0.25">
      <c r="A25" s="88" t="s">
        <v>22</v>
      </c>
      <c r="B25" s="87">
        <v>2.1648191881077494</v>
      </c>
      <c r="C25" s="87">
        <v>1.9417843260188088</v>
      </c>
      <c r="D25" s="87">
        <v>1.7577838557993732</v>
      </c>
      <c r="E25" s="87">
        <v>1.4824258620689654</v>
      </c>
      <c r="F25" s="87">
        <v>1.3889876175548588</v>
      </c>
      <c r="G25" s="87">
        <v>1.7892183738518701</v>
      </c>
      <c r="H25" s="87">
        <v>4.7140352664576799</v>
      </c>
      <c r="I25" s="87">
        <v>3.2393034482758618</v>
      </c>
      <c r="J25" s="87">
        <v>0.92517178683385581</v>
      </c>
      <c r="K25" s="87">
        <v>0.46241018808777423</v>
      </c>
      <c r="L25" s="87">
        <v>0.83935659328619439</v>
      </c>
      <c r="M25" s="87">
        <v>0.79513992217278429</v>
      </c>
      <c r="N25" s="87">
        <v>7.4873329453107536</v>
      </c>
      <c r="O25" s="87">
        <v>9.3866353470546393</v>
      </c>
      <c r="P25" s="87">
        <v>8.682966213902839</v>
      </c>
      <c r="Q25" s="87">
        <v>9.1303718029720429</v>
      </c>
    </row>
    <row r="26" spans="1:17" x14ac:dyDescent="0.25">
      <c r="A26" s="156" t="s">
        <v>313</v>
      </c>
      <c r="B26" s="204">
        <v>2.3089281705303777</v>
      </c>
      <c r="C26" s="204">
        <v>2.2423787192396287</v>
      </c>
      <c r="D26" s="204">
        <v>1.8695511133043361</v>
      </c>
      <c r="E26" s="204">
        <v>1.5373387084657428</v>
      </c>
      <c r="F26" s="204">
        <v>2.6000163079340477</v>
      </c>
      <c r="G26" s="204">
        <v>3.1810382873886689</v>
      </c>
      <c r="H26" s="204">
        <v>3.9951956394222288</v>
      </c>
      <c r="I26" s="204">
        <v>3.533977929785495</v>
      </c>
      <c r="J26" s="204">
        <v>3.0839868935945596</v>
      </c>
      <c r="K26" s="204">
        <v>3.7796729002369065</v>
      </c>
      <c r="L26" s="204">
        <v>3.5484180029999721</v>
      </c>
      <c r="M26" s="204">
        <v>3.2647933388115038</v>
      </c>
      <c r="N26" s="204">
        <v>4.3392538250263879</v>
      </c>
      <c r="O26" s="204">
        <v>4.0518125191783998</v>
      </c>
      <c r="P26" s="204">
        <v>6.0756722769033207</v>
      </c>
      <c r="Q26" s="204">
        <v>7.7066569607586084</v>
      </c>
    </row>
    <row r="27" spans="1:17" x14ac:dyDescent="0.25">
      <c r="A27" s="156" t="s">
        <v>312</v>
      </c>
      <c r="B27" s="204">
        <v>3.683920757229548</v>
      </c>
      <c r="C27" s="204">
        <v>6.7240692707870799</v>
      </c>
      <c r="D27" s="204">
        <v>18.17879025803137</v>
      </c>
      <c r="E27" s="204">
        <v>22.343948969420325</v>
      </c>
      <c r="F27" s="204">
        <v>21.605479173004255</v>
      </c>
      <c r="G27" s="204">
        <v>21.623210690943072</v>
      </c>
      <c r="H27" s="204">
        <v>18.514134338694603</v>
      </c>
      <c r="I27" s="204">
        <v>22.568043233993855</v>
      </c>
      <c r="J27" s="204">
        <v>22.599810390867201</v>
      </c>
      <c r="K27" s="204">
        <v>11.387461335631233</v>
      </c>
      <c r="L27" s="204">
        <v>15.128590491156741</v>
      </c>
      <c r="M27" s="204">
        <v>12.316185513583738</v>
      </c>
      <c r="N27" s="204">
        <v>14.068049175076343</v>
      </c>
      <c r="O27" s="204">
        <v>13.76113509789019</v>
      </c>
      <c r="P27" s="204">
        <v>7.2779713896009719</v>
      </c>
      <c r="Q27" s="204">
        <v>5.0100783506052409</v>
      </c>
    </row>
    <row r="28" spans="1:17" x14ac:dyDescent="0.25">
      <c r="A28" s="152" t="s">
        <v>318</v>
      </c>
      <c r="B28" s="264">
        <v>1.7497438501862401</v>
      </c>
      <c r="C28" s="264">
        <v>4.2137417939202022</v>
      </c>
      <c r="D28" s="264">
        <v>13.560780848043564</v>
      </c>
      <c r="E28" s="264">
        <v>17.061261623892392</v>
      </c>
      <c r="F28" s="264">
        <v>15.921425995582908</v>
      </c>
      <c r="G28" s="264">
        <v>15.63505850513404</v>
      </c>
      <c r="H28" s="264">
        <v>12.729270318245797</v>
      </c>
      <c r="I28" s="264">
        <v>16.207573274364567</v>
      </c>
      <c r="J28" s="264">
        <v>16.46572156981097</v>
      </c>
      <c r="K28" s="264">
        <v>7.145376371418692</v>
      </c>
      <c r="L28" s="264">
        <v>10.254767330120488</v>
      </c>
      <c r="M28" s="264">
        <v>8.1539037561548433</v>
      </c>
      <c r="N28" s="264">
        <v>8.9981561488056041</v>
      </c>
      <c r="O28" s="264">
        <v>8.9015628358462724</v>
      </c>
      <c r="P28" s="264">
        <v>2.6736008547421619</v>
      </c>
      <c r="Q28" s="264">
        <v>0.21838231026088573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1.0969199999999999</v>
      </c>
      <c r="J30" s="208">
        <v>1.0960000000000001</v>
      </c>
      <c r="K30" s="208">
        <v>0</v>
      </c>
      <c r="L30" s="208">
        <v>1.0987920439053944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0.15320684282032537</v>
      </c>
      <c r="C31" s="208">
        <v>0.31731525273132333</v>
      </c>
      <c r="D31" s="208">
        <v>0.27176404175175883</v>
      </c>
      <c r="E31" s="208">
        <v>0.27777134991117602</v>
      </c>
      <c r="F31" s="208">
        <v>0.14419477187600999</v>
      </c>
      <c r="G31" s="208">
        <v>0.5312864868046927</v>
      </c>
      <c r="H31" s="208">
        <v>3.89692248387149E-2</v>
      </c>
      <c r="I31" s="208">
        <v>0.43053822907127781</v>
      </c>
      <c r="J31" s="208">
        <v>0.41515584504415326</v>
      </c>
      <c r="K31" s="208">
        <v>0.11799263701510498</v>
      </c>
      <c r="L31" s="208">
        <v>9.936540696355789E-2</v>
      </c>
      <c r="M31" s="208">
        <v>0.26229776594805015</v>
      </c>
      <c r="N31" s="208">
        <v>0.60805500739149443</v>
      </c>
      <c r="O31" s="208">
        <v>0.59604557950064319</v>
      </c>
      <c r="P31" s="208">
        <v>0.54790641103991966</v>
      </c>
      <c r="Q31" s="208">
        <v>0.10841664359432168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1.5965370073659146</v>
      </c>
      <c r="C33" s="208">
        <v>3.8964265411888785</v>
      </c>
      <c r="D33" s="208">
        <v>13.289016806291805</v>
      </c>
      <c r="E33" s="208">
        <v>16.783490273981215</v>
      </c>
      <c r="F33" s="208">
        <v>15.777231223706897</v>
      </c>
      <c r="G33" s="208">
        <v>15.103772018329348</v>
      </c>
      <c r="H33" s="208">
        <v>12.690301093407083</v>
      </c>
      <c r="I33" s="208">
        <v>14.680115045293288</v>
      </c>
      <c r="J33" s="208">
        <v>14.954565724766816</v>
      </c>
      <c r="K33" s="208">
        <v>7.0273837344035872</v>
      </c>
      <c r="L33" s="208">
        <v>9.0566098792515355</v>
      </c>
      <c r="M33" s="208">
        <v>7.8916059902067923</v>
      </c>
      <c r="N33" s="208">
        <v>8.3901011414141102</v>
      </c>
      <c r="O33" s="208">
        <v>8.3055172563456292</v>
      </c>
      <c r="P33" s="208">
        <v>2.1256944437022423</v>
      </c>
      <c r="Q33" s="208">
        <v>0.10996566666656404</v>
      </c>
    </row>
    <row r="34" spans="1:17" x14ac:dyDescent="0.25">
      <c r="A34" s="152" t="s">
        <v>317</v>
      </c>
      <c r="B34" s="264">
        <v>1.7368326189637886</v>
      </c>
      <c r="C34" s="264">
        <v>2.3186711760771663</v>
      </c>
      <c r="D34" s="264">
        <v>4.4582187165429898</v>
      </c>
      <c r="E34" s="264">
        <v>5.1512908747188968</v>
      </c>
      <c r="F34" s="264">
        <v>5.4618295613586101</v>
      </c>
      <c r="G34" s="264">
        <v>5.7162685715023072</v>
      </c>
      <c r="H34" s="264">
        <v>5.443394307677675</v>
      </c>
      <c r="I34" s="264">
        <v>6.0584205639211257</v>
      </c>
      <c r="J34" s="264">
        <v>5.8705001976720785</v>
      </c>
      <c r="K34" s="264">
        <v>3.9190359983803269</v>
      </c>
      <c r="L34" s="264">
        <v>4.570539571036254</v>
      </c>
      <c r="M34" s="264">
        <v>3.8832395917185103</v>
      </c>
      <c r="N34" s="264">
        <v>4.6990166309693375</v>
      </c>
      <c r="O34" s="264">
        <v>4.5132634997209777</v>
      </c>
      <c r="P34" s="264">
        <v>4.0850823060636543</v>
      </c>
      <c r="Q34" s="264">
        <v>4.1330074112196877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3.7545329153605082E-2</v>
      </c>
      <c r="L35" s="87">
        <v>0</v>
      </c>
      <c r="M35" s="87">
        <v>0</v>
      </c>
      <c r="N35" s="87">
        <v>0</v>
      </c>
      <c r="O35" s="87">
        <v>0</v>
      </c>
      <c r="P35" s="87">
        <v>4.4941872189472973E-2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5.5481540573454204E-2</v>
      </c>
      <c r="C38" s="87">
        <v>3.7826950543976744E-2</v>
      </c>
      <c r="D38" s="87">
        <v>2.9023684545646508E-2</v>
      </c>
      <c r="E38" s="87">
        <v>2.4657839516080204E-2</v>
      </c>
      <c r="F38" s="87">
        <v>3.2656160068746658E-2</v>
      </c>
      <c r="G38" s="87">
        <v>8.1051252272435051E-2</v>
      </c>
      <c r="H38" s="87">
        <v>4.0153878742011359E-2</v>
      </c>
      <c r="I38" s="87">
        <v>8.7679880540830646E-2</v>
      </c>
      <c r="J38" s="87">
        <v>8.9507021981450038E-2</v>
      </c>
      <c r="K38" s="87">
        <v>4.3265151318453578E-2</v>
      </c>
      <c r="L38" s="87">
        <v>4.3093544815689423E-2</v>
      </c>
      <c r="M38" s="87">
        <v>3.4844601033314042E-2</v>
      </c>
      <c r="N38" s="87">
        <v>4.1484269319566154E-3</v>
      </c>
      <c r="O38" s="87">
        <v>6.0469199795595294E-3</v>
      </c>
      <c r="P38" s="87">
        <v>8.9456803928545575E-2</v>
      </c>
      <c r="Q38" s="87">
        <v>0.12432300519714937</v>
      </c>
    </row>
    <row r="39" spans="1:17" x14ac:dyDescent="0.25">
      <c r="A39" s="150" t="s">
        <v>29</v>
      </c>
      <c r="B39" s="87">
        <v>0.28753764058287229</v>
      </c>
      <c r="C39" s="87">
        <v>0.21782896551724135</v>
      </c>
      <c r="D39" s="87">
        <v>0.21748213166144206</v>
      </c>
      <c r="E39" s="87">
        <v>0.21734670846394985</v>
      </c>
      <c r="F39" s="87">
        <v>0.28502219435736681</v>
      </c>
      <c r="G39" s="87">
        <v>0.28752894005486912</v>
      </c>
      <c r="H39" s="87">
        <v>0.21711724137931038</v>
      </c>
      <c r="I39" s="87">
        <v>0.14014344827586209</v>
      </c>
      <c r="J39" s="87">
        <v>0.14020815047021945</v>
      </c>
      <c r="K39" s="87">
        <v>7.4070470219435733E-2</v>
      </c>
      <c r="L39" s="87">
        <v>7.1881505090499134E-2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7.9038996865205893E-2</v>
      </c>
      <c r="F40" s="87">
        <v>0</v>
      </c>
      <c r="G40" s="87">
        <v>7.9089583528508839E-2</v>
      </c>
      <c r="H40" s="87">
        <v>0</v>
      </c>
      <c r="I40" s="87">
        <v>7.8460438871472096E-2</v>
      </c>
      <c r="J40" s="87">
        <v>7.8404012539186732E-2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0.38028036484046002</v>
      </c>
      <c r="C41" s="87">
        <v>0.33364899042347151</v>
      </c>
      <c r="D41" s="87">
        <v>0.6759659410882507</v>
      </c>
      <c r="E41" s="87">
        <v>0.65675190667616823</v>
      </c>
      <c r="F41" s="87">
        <v>0.98659133232434559</v>
      </c>
      <c r="G41" s="87">
        <v>1.3834524754200046</v>
      </c>
      <c r="H41" s="87">
        <v>1.2248667612240636</v>
      </c>
      <c r="I41" s="87">
        <v>1.5882925329100772</v>
      </c>
      <c r="J41" s="87">
        <v>1.7079990691075544</v>
      </c>
      <c r="K41" s="87">
        <v>0.81477774361359767</v>
      </c>
      <c r="L41" s="87">
        <v>0.9640732632340514</v>
      </c>
      <c r="M41" s="87">
        <v>0.54022678292763293</v>
      </c>
      <c r="N41" s="87">
        <v>3.9140522459857899E-2</v>
      </c>
      <c r="O41" s="87">
        <v>5.7991260271301678E-2</v>
      </c>
      <c r="P41" s="87">
        <v>0.28597886417054308</v>
      </c>
      <c r="Q41" s="87">
        <v>0.19446890442304526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0.83741218986671051</v>
      </c>
      <c r="C43" s="87">
        <v>1.5713905956112852</v>
      </c>
      <c r="D43" s="87">
        <v>3.3927408150470231</v>
      </c>
      <c r="E43" s="87">
        <v>4.0528912852664583</v>
      </c>
      <c r="F43" s="87">
        <v>4.0445574921630101</v>
      </c>
      <c r="G43" s="87">
        <v>3.7395827915063373</v>
      </c>
      <c r="H43" s="87">
        <v>3.5777416927899695</v>
      </c>
      <c r="I43" s="87">
        <v>3.9003077115987463</v>
      </c>
      <c r="J43" s="87">
        <v>3.779113730407524</v>
      </c>
      <c r="K43" s="87">
        <v>2.9117574921630092</v>
      </c>
      <c r="L43" s="87">
        <v>3.4232046197981547</v>
      </c>
      <c r="M43" s="87">
        <v>3.2434788581570655</v>
      </c>
      <c r="N43" s="87">
        <v>4.046588730094614</v>
      </c>
      <c r="O43" s="87">
        <v>3.6855668505571968</v>
      </c>
      <c r="P43" s="87">
        <v>2.9582939551524885</v>
      </c>
      <c r="Q43" s="87">
        <v>3.0564901946341485</v>
      </c>
    </row>
    <row r="44" spans="1:17" x14ac:dyDescent="0.25">
      <c r="A44" s="150" t="s">
        <v>22</v>
      </c>
      <c r="B44" s="87">
        <v>0.17612088310029148</v>
      </c>
      <c r="C44" s="87">
        <v>0.15797567398119122</v>
      </c>
      <c r="D44" s="87">
        <v>0.14300614420062702</v>
      </c>
      <c r="E44" s="87">
        <v>0.12060413793103449</v>
      </c>
      <c r="F44" s="87">
        <v>0.11300238244514109</v>
      </c>
      <c r="G44" s="87">
        <v>0.14556352872015219</v>
      </c>
      <c r="H44" s="87">
        <v>0.3835147335423198</v>
      </c>
      <c r="I44" s="87">
        <v>0.26353655172413798</v>
      </c>
      <c r="J44" s="87">
        <v>7.526821316614421E-2</v>
      </c>
      <c r="K44" s="87">
        <v>3.7619811912225708E-2</v>
      </c>
      <c r="L44" s="87">
        <v>6.8286638097859884E-2</v>
      </c>
      <c r="M44" s="87">
        <v>6.4689349600497714E-2</v>
      </c>
      <c r="N44" s="87">
        <v>0.60913895148290875</v>
      </c>
      <c r="O44" s="87">
        <v>0.76365846891291989</v>
      </c>
      <c r="P44" s="87">
        <v>0.70641081062260391</v>
      </c>
      <c r="Q44" s="87">
        <v>0.75772530696534413</v>
      </c>
    </row>
    <row r="45" spans="1:17" x14ac:dyDescent="0.25">
      <c r="A45" s="152" t="s">
        <v>316</v>
      </c>
      <c r="B45" s="264">
        <v>0.19734428807951945</v>
      </c>
      <c r="C45" s="264">
        <v>0.19165630078971185</v>
      </c>
      <c r="D45" s="264">
        <v>0.15979069344481503</v>
      </c>
      <c r="E45" s="264">
        <v>0.13139647080903785</v>
      </c>
      <c r="F45" s="264">
        <v>0.2222236160627391</v>
      </c>
      <c r="G45" s="264">
        <v>0.27188361430672381</v>
      </c>
      <c r="H45" s="264">
        <v>0.34146971277113064</v>
      </c>
      <c r="I45" s="264">
        <v>0.30204939570816197</v>
      </c>
      <c r="J45" s="264">
        <v>0.2635886233841504</v>
      </c>
      <c r="K45" s="264">
        <v>0.32304896583221421</v>
      </c>
      <c r="L45" s="264">
        <v>0.3032835899999976</v>
      </c>
      <c r="M45" s="264">
        <v>0.27904216571038493</v>
      </c>
      <c r="N45" s="264">
        <v>0.37087639530140065</v>
      </c>
      <c r="O45" s="264">
        <v>0.34630876232294017</v>
      </c>
      <c r="P45" s="264">
        <v>0.51928822879515557</v>
      </c>
      <c r="Q45" s="264">
        <v>0.6586886291246673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2.6551301541639503</v>
      </c>
      <c r="C47" s="242">
        <v>2.5786022408575162</v>
      </c>
      <c r="D47" s="242">
        <v>2.1498726547846148</v>
      </c>
      <c r="E47" s="242">
        <v>1.7678481358184603</v>
      </c>
      <c r="F47" s="242">
        <v>2.9898642099931396</v>
      </c>
      <c r="G47" s="242">
        <v>3.6580049506068355</v>
      </c>
      <c r="H47" s="242">
        <v>4.594237512194935</v>
      </c>
      <c r="I47" s="242">
        <v>4.0638645607446406</v>
      </c>
      <c r="J47" s="242">
        <v>3.5464016164471643</v>
      </c>
      <c r="K47" s="242">
        <v>4.3463991727339399</v>
      </c>
      <c r="L47" s="242">
        <v>4.0804697866279938</v>
      </c>
      <c r="M47" s="242">
        <v>3.7543182813698444</v>
      </c>
      <c r="N47" s="242">
        <v>4.9898839749321011</v>
      </c>
      <c r="O47" s="242">
        <v>4.6593435586254541</v>
      </c>
      <c r="P47" s="242">
        <v>6.9866619824376714</v>
      </c>
      <c r="Q47" s="242">
        <v>8.8621974236675243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0.99999999999999989</v>
      </c>
      <c r="D51" s="77">
        <f t="shared" si="0"/>
        <v>0.99999999999999956</v>
      </c>
      <c r="E51" s="77">
        <f t="shared" si="0"/>
        <v>1.0000000000000002</v>
      </c>
      <c r="F51" s="77">
        <f t="shared" si="0"/>
        <v>1</v>
      </c>
      <c r="G51" s="77">
        <f t="shared" si="0"/>
        <v>1</v>
      </c>
      <c r="H51" s="77">
        <f t="shared" si="0"/>
        <v>0.99999999999999989</v>
      </c>
      <c r="I51" s="77">
        <f t="shared" si="0"/>
        <v>1</v>
      </c>
      <c r="J51" s="77">
        <f t="shared" si="0"/>
        <v>1.0000000000000002</v>
      </c>
      <c r="K51" s="77">
        <f t="shared" si="0"/>
        <v>1</v>
      </c>
      <c r="L51" s="77">
        <f t="shared" si="0"/>
        <v>0.99999999999999978</v>
      </c>
      <c r="M51" s="77">
        <f t="shared" si="0"/>
        <v>1.0000000000000002</v>
      </c>
      <c r="N51" s="77">
        <f t="shared" si="0"/>
        <v>1</v>
      </c>
      <c r="O51" s="77">
        <f t="shared" si="0"/>
        <v>1.0000000000000002</v>
      </c>
      <c r="P51" s="77">
        <f t="shared" si="0"/>
        <v>0.99999999999999989</v>
      </c>
      <c r="Q51" s="77">
        <f t="shared" si="0"/>
        <v>0.99999999999999967</v>
      </c>
    </row>
    <row r="52" spans="1:17" x14ac:dyDescent="0.25">
      <c r="A52" s="132" t="s">
        <v>83</v>
      </c>
      <c r="B52" s="203">
        <f t="shared" ref="B52:Q52" si="1">IF(B$6=0,0,B$6/B$5)</f>
        <v>1.0406552469753775E-2</v>
      </c>
      <c r="C52" s="203">
        <f t="shared" si="1"/>
        <v>1.0406552469753777E-2</v>
      </c>
      <c r="D52" s="203">
        <f t="shared" si="1"/>
        <v>1.040655246975377E-2</v>
      </c>
      <c r="E52" s="203">
        <f t="shared" si="1"/>
        <v>1.0406552469753775E-2</v>
      </c>
      <c r="F52" s="203">
        <f t="shared" si="1"/>
        <v>1.0406552469753775E-2</v>
      </c>
      <c r="G52" s="203">
        <f t="shared" si="1"/>
        <v>1.0406552469753775E-2</v>
      </c>
      <c r="H52" s="203">
        <f t="shared" si="1"/>
        <v>1.0406552469753775E-2</v>
      </c>
      <c r="I52" s="203">
        <f t="shared" si="1"/>
        <v>1.0406552469753775E-2</v>
      </c>
      <c r="J52" s="203">
        <f t="shared" si="1"/>
        <v>1.0406552469753774E-2</v>
      </c>
      <c r="K52" s="203">
        <f t="shared" si="1"/>
        <v>1.0406552469753775E-2</v>
      </c>
      <c r="L52" s="203">
        <f t="shared" si="1"/>
        <v>1.0406552469753774E-2</v>
      </c>
      <c r="M52" s="203">
        <f t="shared" si="1"/>
        <v>1.0406552469753777E-2</v>
      </c>
      <c r="N52" s="203">
        <f t="shared" si="1"/>
        <v>1.0406552469753775E-2</v>
      </c>
      <c r="O52" s="203">
        <f t="shared" si="1"/>
        <v>1.0406552469753779E-2</v>
      </c>
      <c r="P52" s="203">
        <f t="shared" si="1"/>
        <v>1.0406552469753775E-2</v>
      </c>
      <c r="Q52" s="203">
        <f t="shared" si="1"/>
        <v>1.0406552469753774E-2</v>
      </c>
    </row>
    <row r="53" spans="1:17" x14ac:dyDescent="0.25">
      <c r="A53" s="76" t="s">
        <v>82</v>
      </c>
      <c r="B53" s="202">
        <f t="shared" ref="B53:Q53" si="2">IF(B$7=0,0,B$7/B$5)</f>
        <v>1.1311470075819322E-2</v>
      </c>
      <c r="C53" s="202">
        <f t="shared" si="2"/>
        <v>1.1311470075819324E-2</v>
      </c>
      <c r="D53" s="202">
        <f t="shared" si="2"/>
        <v>1.1311470075819317E-2</v>
      </c>
      <c r="E53" s="202">
        <f t="shared" si="2"/>
        <v>1.1311470075819324E-2</v>
      </c>
      <c r="F53" s="202">
        <f t="shared" si="2"/>
        <v>1.131147007581932E-2</v>
      </c>
      <c r="G53" s="202">
        <f t="shared" si="2"/>
        <v>1.1311470075819324E-2</v>
      </c>
      <c r="H53" s="202">
        <f t="shared" si="2"/>
        <v>1.1311470075819322E-2</v>
      </c>
      <c r="I53" s="202">
        <f t="shared" si="2"/>
        <v>1.1311470075819322E-2</v>
      </c>
      <c r="J53" s="202">
        <f t="shared" si="2"/>
        <v>1.131147007581932E-2</v>
      </c>
      <c r="K53" s="202">
        <f t="shared" si="2"/>
        <v>1.1311470075819322E-2</v>
      </c>
      <c r="L53" s="202">
        <f t="shared" si="2"/>
        <v>1.131147007581932E-2</v>
      </c>
      <c r="M53" s="202">
        <f t="shared" si="2"/>
        <v>1.1311470075819324E-2</v>
      </c>
      <c r="N53" s="202">
        <f t="shared" si="2"/>
        <v>1.1311470075819324E-2</v>
      </c>
      <c r="O53" s="202">
        <f t="shared" si="2"/>
        <v>1.1311470075819325E-2</v>
      </c>
      <c r="P53" s="202">
        <f t="shared" si="2"/>
        <v>1.1311470075819322E-2</v>
      </c>
      <c r="Q53" s="202">
        <f t="shared" si="2"/>
        <v>1.131147007581932E-2</v>
      </c>
    </row>
    <row r="54" spans="1:17" x14ac:dyDescent="0.25">
      <c r="A54" s="76" t="s">
        <v>81</v>
      </c>
      <c r="B54" s="202">
        <f t="shared" ref="B54:Q54" si="3">IF(B$8=0,0,B$8/B$5)</f>
        <v>2.8052445788031916E-2</v>
      </c>
      <c r="C54" s="202">
        <f t="shared" si="3"/>
        <v>2.8052445788031923E-2</v>
      </c>
      <c r="D54" s="202">
        <f t="shared" si="3"/>
        <v>2.8052445788031902E-2</v>
      </c>
      <c r="E54" s="202">
        <f t="shared" si="3"/>
        <v>2.805244578803192E-2</v>
      </c>
      <c r="F54" s="202">
        <f t="shared" si="3"/>
        <v>2.8052445788031916E-2</v>
      </c>
      <c r="G54" s="202">
        <f t="shared" si="3"/>
        <v>2.805244578803192E-2</v>
      </c>
      <c r="H54" s="202">
        <f t="shared" si="3"/>
        <v>2.8052445788031916E-2</v>
      </c>
      <c r="I54" s="202">
        <f t="shared" si="3"/>
        <v>2.8052445788031916E-2</v>
      </c>
      <c r="J54" s="202">
        <f t="shared" si="3"/>
        <v>2.8052445788031916E-2</v>
      </c>
      <c r="K54" s="202">
        <f t="shared" si="3"/>
        <v>2.8052445788031916E-2</v>
      </c>
      <c r="L54" s="202">
        <f t="shared" si="3"/>
        <v>2.8052445788031913E-2</v>
      </c>
      <c r="M54" s="202">
        <f t="shared" si="3"/>
        <v>2.805244578803192E-2</v>
      </c>
      <c r="N54" s="202">
        <f t="shared" si="3"/>
        <v>2.8052445788031916E-2</v>
      </c>
      <c r="O54" s="202">
        <f t="shared" si="3"/>
        <v>2.8052445788031923E-2</v>
      </c>
      <c r="P54" s="202">
        <f t="shared" si="3"/>
        <v>2.805244578803192E-2</v>
      </c>
      <c r="Q54" s="202">
        <f t="shared" si="3"/>
        <v>2.8052445788031913E-2</v>
      </c>
    </row>
    <row r="55" spans="1:17" x14ac:dyDescent="0.25">
      <c r="A55" s="76" t="s">
        <v>80</v>
      </c>
      <c r="B55" s="202">
        <f t="shared" ref="B55:Q55" si="4">IF(B$9=0,0,B$9/B$5)</f>
        <v>8.5967172576226852E-2</v>
      </c>
      <c r="C55" s="202">
        <f t="shared" si="4"/>
        <v>8.5967172576226852E-2</v>
      </c>
      <c r="D55" s="202">
        <f t="shared" si="4"/>
        <v>8.5967172576226811E-2</v>
      </c>
      <c r="E55" s="202">
        <f t="shared" si="4"/>
        <v>8.5967172576226866E-2</v>
      </c>
      <c r="F55" s="202">
        <f t="shared" si="4"/>
        <v>8.5967172576226852E-2</v>
      </c>
      <c r="G55" s="202">
        <f t="shared" si="4"/>
        <v>8.5967172576226866E-2</v>
      </c>
      <c r="H55" s="202">
        <f t="shared" si="4"/>
        <v>8.5967172576226852E-2</v>
      </c>
      <c r="I55" s="202">
        <f t="shared" si="4"/>
        <v>8.5967172576226852E-2</v>
      </c>
      <c r="J55" s="202">
        <f t="shared" si="4"/>
        <v>8.5967172576226838E-2</v>
      </c>
      <c r="K55" s="202">
        <f t="shared" si="4"/>
        <v>8.5967172576226852E-2</v>
      </c>
      <c r="L55" s="202">
        <f t="shared" si="4"/>
        <v>8.5967172576226852E-2</v>
      </c>
      <c r="M55" s="202">
        <f t="shared" si="4"/>
        <v>8.5967172576226866E-2</v>
      </c>
      <c r="N55" s="202">
        <f t="shared" si="4"/>
        <v>8.5967172576226852E-2</v>
      </c>
      <c r="O55" s="202">
        <f t="shared" si="4"/>
        <v>8.596717257622688E-2</v>
      </c>
      <c r="P55" s="202">
        <f t="shared" si="4"/>
        <v>8.5967172576226852E-2</v>
      </c>
      <c r="Q55" s="202">
        <f t="shared" si="4"/>
        <v>8.5967172576226838E-2</v>
      </c>
    </row>
    <row r="56" spans="1:17" x14ac:dyDescent="0.25">
      <c r="A56" s="129" t="s">
        <v>79</v>
      </c>
      <c r="B56" s="201">
        <f t="shared" ref="B56:Q56" si="5">IF(B$10=0,0,B$10/B$5)</f>
        <v>1.9003269727376461E-2</v>
      </c>
      <c r="C56" s="201">
        <f t="shared" si="5"/>
        <v>1.9003269727376464E-2</v>
      </c>
      <c r="D56" s="201">
        <f t="shared" si="5"/>
        <v>1.9003269727376454E-2</v>
      </c>
      <c r="E56" s="201">
        <f t="shared" si="5"/>
        <v>1.9003269727376464E-2</v>
      </c>
      <c r="F56" s="201">
        <f t="shared" si="5"/>
        <v>1.9003269727376464E-2</v>
      </c>
      <c r="G56" s="201">
        <f t="shared" si="5"/>
        <v>1.9003269727376468E-2</v>
      </c>
      <c r="H56" s="201">
        <f t="shared" si="5"/>
        <v>1.9003269727376461E-2</v>
      </c>
      <c r="I56" s="201">
        <f t="shared" si="5"/>
        <v>1.9003269727376457E-2</v>
      </c>
      <c r="J56" s="201">
        <f t="shared" si="5"/>
        <v>1.9003269727376457E-2</v>
      </c>
      <c r="K56" s="201">
        <f t="shared" si="5"/>
        <v>1.9003269727376461E-2</v>
      </c>
      <c r="L56" s="201">
        <f t="shared" si="5"/>
        <v>1.9003269727376457E-2</v>
      </c>
      <c r="M56" s="201">
        <f t="shared" si="5"/>
        <v>1.9003269727376464E-2</v>
      </c>
      <c r="N56" s="201">
        <f t="shared" si="5"/>
        <v>1.9003269727376461E-2</v>
      </c>
      <c r="O56" s="201">
        <f t="shared" si="5"/>
        <v>1.9003269727376468E-2</v>
      </c>
      <c r="P56" s="201">
        <f t="shared" si="5"/>
        <v>1.9003269727376461E-2</v>
      </c>
      <c r="Q56" s="201">
        <f t="shared" si="5"/>
        <v>1.9003269727376461E-2</v>
      </c>
    </row>
    <row r="57" spans="1:17" x14ac:dyDescent="0.25">
      <c r="A57" s="127" t="s">
        <v>314</v>
      </c>
      <c r="B57" s="200">
        <f t="shared" ref="B57:Q57" si="6">IF(B$15=0,0,B$15/B$5)</f>
        <v>0.60157160762852468</v>
      </c>
      <c r="C57" s="200">
        <f t="shared" si="6"/>
        <v>0.6015716076285248</v>
      </c>
      <c r="D57" s="200">
        <f t="shared" si="6"/>
        <v>0.60157160762852446</v>
      </c>
      <c r="E57" s="200">
        <f t="shared" si="6"/>
        <v>0.6015716076285248</v>
      </c>
      <c r="F57" s="200">
        <f t="shared" si="6"/>
        <v>0.60157160762852468</v>
      </c>
      <c r="G57" s="200">
        <f t="shared" si="6"/>
        <v>0.60157160762852468</v>
      </c>
      <c r="H57" s="200">
        <f t="shared" si="6"/>
        <v>0.60157160762852468</v>
      </c>
      <c r="I57" s="200">
        <f t="shared" si="6"/>
        <v>0.60157160762852457</v>
      </c>
      <c r="J57" s="200">
        <f t="shared" si="6"/>
        <v>0.6015716076285248</v>
      </c>
      <c r="K57" s="200">
        <f t="shared" si="6"/>
        <v>0.60157160762852457</v>
      </c>
      <c r="L57" s="200">
        <f t="shared" si="6"/>
        <v>0.60157160762852457</v>
      </c>
      <c r="M57" s="200">
        <f t="shared" si="6"/>
        <v>0.60157160762852491</v>
      </c>
      <c r="N57" s="200">
        <f t="shared" si="6"/>
        <v>0.6015716076285248</v>
      </c>
      <c r="O57" s="200">
        <f t="shared" si="6"/>
        <v>0.60157160762852491</v>
      </c>
      <c r="P57" s="200">
        <f t="shared" si="6"/>
        <v>0.60157160762852457</v>
      </c>
      <c r="Q57" s="200">
        <f t="shared" si="6"/>
        <v>0.58973000802411746</v>
      </c>
    </row>
    <row r="58" spans="1:17" x14ac:dyDescent="0.25">
      <c r="A58" s="127" t="s">
        <v>313</v>
      </c>
      <c r="B58" s="200">
        <f t="shared" ref="B58:Q58" si="7">IF(B$26=0,0,B$26/B$5)</f>
        <v>6.5062240096987439E-2</v>
      </c>
      <c r="C58" s="200">
        <f t="shared" si="7"/>
        <v>4.7331073685953511E-2</v>
      </c>
      <c r="D58" s="200">
        <f t="shared" si="7"/>
        <v>2.0523552130750116E-2</v>
      </c>
      <c r="E58" s="200">
        <f t="shared" si="7"/>
        <v>1.4605957922311738E-2</v>
      </c>
      <c r="F58" s="200">
        <f t="shared" si="7"/>
        <v>2.3297777038034616E-2</v>
      </c>
      <c r="G58" s="200">
        <f t="shared" si="7"/>
        <v>2.7235341638417395E-2</v>
      </c>
      <c r="H58" s="200">
        <f t="shared" si="7"/>
        <v>3.5920701758339946E-2</v>
      </c>
      <c r="I58" s="200">
        <f t="shared" si="7"/>
        <v>2.8548347297947453E-2</v>
      </c>
      <c r="J58" s="200">
        <f t="shared" si="7"/>
        <v>2.5710704273660422E-2</v>
      </c>
      <c r="K58" s="200">
        <f t="shared" si="7"/>
        <v>4.7201034869059584E-2</v>
      </c>
      <c r="L58" s="200">
        <f t="shared" si="7"/>
        <v>3.7996523016423756E-2</v>
      </c>
      <c r="M58" s="200">
        <f t="shared" si="7"/>
        <v>4.1146989447007412E-2</v>
      </c>
      <c r="N58" s="200">
        <f t="shared" si="7"/>
        <v>4.5194400436033247E-2</v>
      </c>
      <c r="O58" s="200">
        <f t="shared" si="7"/>
        <v>4.3937486460032309E-2</v>
      </c>
      <c r="P58" s="200">
        <f t="shared" si="7"/>
        <v>7.2789726101204613E-2</v>
      </c>
      <c r="Q58" s="200">
        <f t="shared" si="7"/>
        <v>9.1259146017820023E-2</v>
      </c>
    </row>
    <row r="59" spans="1:17" x14ac:dyDescent="0.25">
      <c r="A59" s="127" t="s">
        <v>312</v>
      </c>
      <c r="B59" s="200">
        <f t="shared" ref="B59:Q59" si="8">IF(B$27=0,0,B$27/B$5)</f>
        <v>0.10380753280431736</v>
      </c>
      <c r="C59" s="200">
        <f t="shared" si="8"/>
        <v>0.14192848665322569</v>
      </c>
      <c r="D59" s="200">
        <f t="shared" si="8"/>
        <v>0.19956306456647541</v>
      </c>
      <c r="E59" s="200">
        <f t="shared" si="8"/>
        <v>0.21228554037472627</v>
      </c>
      <c r="F59" s="200">
        <f t="shared" si="8"/>
        <v>0.19359864591484782</v>
      </c>
      <c r="G59" s="200">
        <f t="shared" si="8"/>
        <v>0.18513311607159494</v>
      </c>
      <c r="H59" s="200">
        <f t="shared" si="8"/>
        <v>0.1664601080687666</v>
      </c>
      <c r="I59" s="200">
        <f t="shared" si="8"/>
        <v>0.18231023194823862</v>
      </c>
      <c r="J59" s="200">
        <f t="shared" si="8"/>
        <v>0.18841099578186923</v>
      </c>
      <c r="K59" s="200">
        <f t="shared" si="8"/>
        <v>0.14220806238008257</v>
      </c>
      <c r="L59" s="200">
        <f t="shared" si="8"/>
        <v>0.1619972157500327</v>
      </c>
      <c r="M59" s="200">
        <f t="shared" si="8"/>
        <v>0.15522390018698662</v>
      </c>
      <c r="N59" s="200">
        <f t="shared" si="8"/>
        <v>0.1465222071373852</v>
      </c>
      <c r="O59" s="200">
        <f t="shared" si="8"/>
        <v>0.14922449747522584</v>
      </c>
      <c r="P59" s="200">
        <f t="shared" si="8"/>
        <v>8.7193897214526819E-2</v>
      </c>
      <c r="Q59" s="200">
        <f t="shared" si="8"/>
        <v>5.9327341814575371E-2</v>
      </c>
    </row>
    <row r="60" spans="1:17" x14ac:dyDescent="0.25">
      <c r="A60" s="142" t="s">
        <v>318</v>
      </c>
      <c r="B60" s="199">
        <f t="shared" ref="B60:Q60" si="9">IF(B$28=0,0,B$28/B$5)</f>
        <v>4.9305238656642131E-2</v>
      </c>
      <c r="C60" s="199">
        <f t="shared" si="9"/>
        <v>8.8941676814185841E-2</v>
      </c>
      <c r="D60" s="199">
        <f t="shared" si="9"/>
        <v>0.14886749588599993</v>
      </c>
      <c r="E60" s="199">
        <f t="shared" si="9"/>
        <v>0.16209574897702334</v>
      </c>
      <c r="F60" s="199">
        <f t="shared" si="9"/>
        <v>0.14266596399443354</v>
      </c>
      <c r="G60" s="199">
        <f t="shared" si="9"/>
        <v>0.13386389016824193</v>
      </c>
      <c r="H60" s="199">
        <f t="shared" si="9"/>
        <v>0.11444854369362532</v>
      </c>
      <c r="I60" s="199">
        <f t="shared" si="9"/>
        <v>0.13092878333894289</v>
      </c>
      <c r="J60" s="199">
        <f t="shared" si="9"/>
        <v>0.13727208076439287</v>
      </c>
      <c r="K60" s="199">
        <f t="shared" si="9"/>
        <v>8.9232366969837093E-2</v>
      </c>
      <c r="L60" s="199">
        <f t="shared" si="9"/>
        <v>0.10980823075454242</v>
      </c>
      <c r="M60" s="199">
        <f t="shared" si="9"/>
        <v>0.10276564455640369</v>
      </c>
      <c r="N60" s="199">
        <f t="shared" si="9"/>
        <v>9.3718018943637668E-2</v>
      </c>
      <c r="O60" s="199">
        <f t="shared" si="9"/>
        <v>9.6527737826435658E-2</v>
      </c>
      <c r="P60" s="199">
        <f t="shared" si="9"/>
        <v>3.2031134177602262E-2</v>
      </c>
      <c r="Q60" s="199">
        <f t="shared" si="9"/>
        <v>2.5859958787948032E-3</v>
      </c>
    </row>
    <row r="61" spans="1:17" x14ac:dyDescent="0.25">
      <c r="A61" s="142" t="s">
        <v>317</v>
      </c>
      <c r="B61" s="199">
        <f t="shared" ref="B61:Q61" si="10">IF(B$34=0,0,B$34/B$5)</f>
        <v>4.8941418925710488E-2</v>
      </c>
      <c r="C61" s="199">
        <f t="shared" si="10"/>
        <v>4.8941418925710502E-2</v>
      </c>
      <c r="D61" s="199">
        <f t="shared" si="10"/>
        <v>4.8941418925710481E-2</v>
      </c>
      <c r="E61" s="199">
        <f t="shared" si="10"/>
        <v>4.8941418925710495E-2</v>
      </c>
      <c r="F61" s="199">
        <f t="shared" si="10"/>
        <v>4.8941418925710481E-2</v>
      </c>
      <c r="G61" s="199">
        <f t="shared" si="10"/>
        <v>4.8941418925710495E-2</v>
      </c>
      <c r="H61" s="199">
        <f t="shared" si="10"/>
        <v>4.8941418925710502E-2</v>
      </c>
      <c r="I61" s="199">
        <f t="shared" si="10"/>
        <v>4.8941418925710474E-2</v>
      </c>
      <c r="J61" s="199">
        <f t="shared" si="10"/>
        <v>4.8941418925710481E-2</v>
      </c>
      <c r="K61" s="199">
        <f t="shared" si="10"/>
        <v>4.8941418925710474E-2</v>
      </c>
      <c r="L61" s="199">
        <f t="shared" si="10"/>
        <v>4.8941418925710467E-2</v>
      </c>
      <c r="M61" s="199">
        <f t="shared" si="10"/>
        <v>4.8941418925710502E-2</v>
      </c>
      <c r="N61" s="199">
        <f t="shared" si="10"/>
        <v>4.8941418925710495E-2</v>
      </c>
      <c r="O61" s="199">
        <f t="shared" si="10"/>
        <v>4.8941418925710502E-2</v>
      </c>
      <c r="P61" s="199">
        <f t="shared" si="10"/>
        <v>4.8941418925710488E-2</v>
      </c>
      <c r="Q61" s="199">
        <f t="shared" si="10"/>
        <v>4.8941418925710481E-2</v>
      </c>
    </row>
    <row r="62" spans="1:17" x14ac:dyDescent="0.25">
      <c r="A62" s="142" t="s">
        <v>316</v>
      </c>
      <c r="B62" s="199">
        <f t="shared" ref="B62:Q62" si="11">IF(B$45=0,0,B$45/B$5)</f>
        <v>5.5608752219647381E-3</v>
      </c>
      <c r="C62" s="199">
        <f t="shared" si="11"/>
        <v>4.0453909133293595E-3</v>
      </c>
      <c r="D62" s="199">
        <f t="shared" si="11"/>
        <v>1.7541497547649669E-3</v>
      </c>
      <c r="E62" s="199">
        <f t="shared" si="11"/>
        <v>1.2483724719924562E-3</v>
      </c>
      <c r="F62" s="199">
        <f t="shared" si="11"/>
        <v>1.991262994703813E-3</v>
      </c>
      <c r="G62" s="199">
        <f t="shared" si="11"/>
        <v>2.3278069776425121E-3</v>
      </c>
      <c r="H62" s="199">
        <f t="shared" si="11"/>
        <v>3.0701454494307646E-3</v>
      </c>
      <c r="I62" s="199">
        <f t="shared" si="11"/>
        <v>2.4400296835852524E-3</v>
      </c>
      <c r="J62" s="199">
        <f t="shared" si="11"/>
        <v>2.1974960917658481E-3</v>
      </c>
      <c r="K62" s="199">
        <f t="shared" si="11"/>
        <v>4.0342764845350066E-3</v>
      </c>
      <c r="L62" s="199">
        <f t="shared" si="11"/>
        <v>3.2475660697798081E-3</v>
      </c>
      <c r="M62" s="199">
        <f t="shared" si="11"/>
        <v>3.516836704872428E-3</v>
      </c>
      <c r="N62" s="199">
        <f t="shared" si="11"/>
        <v>3.8627692680370295E-3</v>
      </c>
      <c r="O62" s="199">
        <f t="shared" si="11"/>
        <v>3.7553407230796845E-3</v>
      </c>
      <c r="P62" s="199">
        <f t="shared" si="11"/>
        <v>6.2213441112140694E-3</v>
      </c>
      <c r="Q62" s="199">
        <f t="shared" si="11"/>
        <v>7.7999270100700862E-3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7.4817708832962335E-2</v>
      </c>
      <c r="C64" s="276">
        <f t="shared" si="13"/>
        <v>5.4427921395087696E-2</v>
      </c>
      <c r="D64" s="276">
        <f t="shared" si="13"/>
        <v>2.3600865037041431E-2</v>
      </c>
      <c r="E64" s="276">
        <f t="shared" si="13"/>
        <v>1.6795983437229024E-2</v>
      </c>
      <c r="F64" s="276">
        <f t="shared" si="13"/>
        <v>2.6791058781384613E-2</v>
      </c>
      <c r="G64" s="276">
        <f t="shared" si="13"/>
        <v>3.1319024024254564E-2</v>
      </c>
      <c r="H64" s="276">
        <f t="shared" si="13"/>
        <v>4.1306671907160412E-2</v>
      </c>
      <c r="I64" s="276">
        <f t="shared" si="13"/>
        <v>3.2828902488081083E-2</v>
      </c>
      <c r="J64" s="276">
        <f t="shared" si="13"/>
        <v>2.9565781678737413E-2</v>
      </c>
      <c r="K64" s="276">
        <f t="shared" si="13"/>
        <v>5.4278384485125029E-2</v>
      </c>
      <c r="L64" s="276">
        <f t="shared" si="13"/>
        <v>4.3693742967810527E-2</v>
      </c>
      <c r="M64" s="276">
        <f t="shared" si="13"/>
        <v>4.7316592100272899E-2</v>
      </c>
      <c r="N64" s="276">
        <f t="shared" si="13"/>
        <v>5.1970874160848439E-2</v>
      </c>
      <c r="O64" s="276">
        <f t="shared" si="13"/>
        <v>5.052549779900882E-2</v>
      </c>
      <c r="P64" s="276">
        <f t="shared" si="13"/>
        <v>8.3703858418535601E-2</v>
      </c>
      <c r="Q64" s="276">
        <f t="shared" si="13"/>
        <v>0.10494259350627859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257.54925933433702</v>
      </c>
      <c r="C68" s="230">
        <f t="shared" si="14"/>
        <v>264.65240862262658</v>
      </c>
      <c r="D68" s="230">
        <f t="shared" si="14"/>
        <v>269.28957133269705</v>
      </c>
      <c r="E68" s="230">
        <f t="shared" si="14"/>
        <v>269.44521920764532</v>
      </c>
      <c r="F68" s="230">
        <f t="shared" si="14"/>
        <v>263.36488157065077</v>
      </c>
      <c r="G68" s="230">
        <f t="shared" si="14"/>
        <v>258.19500315221342</v>
      </c>
      <c r="H68" s="230">
        <f t="shared" si="14"/>
        <v>254.20084699366311</v>
      </c>
      <c r="I68" s="230">
        <f t="shared" si="14"/>
        <v>253.05516554010845</v>
      </c>
      <c r="J68" s="230">
        <f t="shared" si="14"/>
        <v>254.12529544895881</v>
      </c>
      <c r="K68" s="230">
        <f t="shared" si="14"/>
        <v>251.94651058680924</v>
      </c>
      <c r="L68" s="230">
        <f t="shared" si="14"/>
        <v>253.79810300111666</v>
      </c>
      <c r="M68" s="230">
        <f t="shared" si="14"/>
        <v>254.93438061653777</v>
      </c>
      <c r="N68" s="230">
        <f t="shared" si="14"/>
        <v>253.19608266824918</v>
      </c>
      <c r="O68" s="230">
        <f t="shared" si="14"/>
        <v>249.26491607633125</v>
      </c>
      <c r="P68" s="230">
        <f t="shared" si="14"/>
        <v>236.68500301463234</v>
      </c>
      <c r="Q68" s="230">
        <f t="shared" si="14"/>
        <v>228.99463494190664</v>
      </c>
    </row>
    <row r="69" spans="1:17" x14ac:dyDescent="0.25">
      <c r="A69" s="132" t="s">
        <v>83</v>
      </c>
      <c r="B69" s="275">
        <f>IF(B$6=0,0,B$6/WWP!B$5*1000)</f>
        <v>2.6801998808090004</v>
      </c>
      <c r="C69" s="275">
        <f>IF(C$6=0,0,C$6/WWP!C$5*1000)</f>
        <v>2.7541191765780795</v>
      </c>
      <c r="D69" s="275">
        <f>IF(D$6=0,0,D$6/WWP!D$5*1000)</f>
        <v>2.8023760536312143</v>
      </c>
      <c r="E69" s="275">
        <f>IF(E$6=0,0,E$6/WWP!E$5*1000)</f>
        <v>2.8039958114086687</v>
      </c>
      <c r="F69" s="275">
        <f>IF(F$6=0,0,F$6/WWP!F$5*1000)</f>
        <v>2.7407204587554661</v>
      </c>
      <c r="G69" s="275">
        <f>IF(G$6=0,0,G$6/WWP!G$5*1000)</f>
        <v>2.6869198477317511</v>
      </c>
      <c r="H69" s="275">
        <f>IF(H$6=0,0,H$6/WWP!H$5*1000)</f>
        <v>2.6453544520954066</v>
      </c>
      <c r="I69" s="275">
        <f>IF(I$6=0,0,I$6/WWP!I$5*1000)</f>
        <v>2.6334318579353657</v>
      </c>
      <c r="J69" s="275">
        <f>IF(J$6=0,0,J$6/WWP!J$5*1000)</f>
        <v>2.6445682209812693</v>
      </c>
      <c r="K69" s="275">
        <f>IF(K$6=0,0,K$6/WWP!K$5*1000)</f>
        <v>2.6218945819930051</v>
      </c>
      <c r="L69" s="275">
        <f>IF(L$6=0,0,L$6/WWP!L$5*1000)</f>
        <v>2.6411632756050936</v>
      </c>
      <c r="M69" s="275">
        <f>IF(M$6=0,0,M$6/WWP!M$5*1000)</f>
        <v>2.6529880082301798</v>
      </c>
      <c r="N69" s="275">
        <f>IF(N$6=0,0,N$6/WWP!N$5*1000)</f>
        <v>2.6348983194232494</v>
      </c>
      <c r="O69" s="275">
        <f>IF(O$6=0,0,O$6/WWP!O$5*1000)</f>
        <v>2.5939884280171124</v>
      </c>
      <c r="P69" s="275">
        <f>IF(P$6=0,0,P$6/WWP!P$5*1000)</f>
        <v>2.463074902675602</v>
      </c>
      <c r="Q69" s="275">
        <f>IF(Q$6=0,0,Q$6/WWP!Q$5*1000)</f>
        <v>2.3830446838150632</v>
      </c>
    </row>
    <row r="70" spans="1:17" x14ac:dyDescent="0.25">
      <c r="A70" s="76" t="s">
        <v>82</v>
      </c>
      <c r="B70" s="274">
        <f>IF(B$7=0,0,B$7/WWP!B$5*1000)</f>
        <v>2.913260740009783</v>
      </c>
      <c r="C70" s="274">
        <f>IF(C$7=0,0,C$7/WWP!C$5*1000)</f>
        <v>2.9936078006283475</v>
      </c>
      <c r="D70" s="274">
        <f>IF(D$7=0,0,D$7/WWP!D$5*1000)</f>
        <v>3.0460609278600153</v>
      </c>
      <c r="E70" s="274">
        <f>IF(E$7=0,0,E$7/WWP!E$5*1000)</f>
        <v>3.047821534139858</v>
      </c>
      <c r="F70" s="274">
        <f>IF(F$7=0,0,F$7/WWP!F$5*1000)</f>
        <v>2.9790439769081152</v>
      </c>
      <c r="G70" s="274">
        <f>IF(G$7=0,0,G$7/WWP!G$5*1000)</f>
        <v>2.9205650518823387</v>
      </c>
      <c r="H70" s="274">
        <f>IF(H$7=0,0,H$7/WWP!H$5*1000)</f>
        <v>2.8753852740167467</v>
      </c>
      <c r="I70" s="274">
        <f>IF(I$7=0,0,I$7/WWP!I$5*1000)</f>
        <v>2.8624259325384416</v>
      </c>
      <c r="J70" s="274">
        <f>IF(J$7=0,0,J$7/WWP!J$5*1000)</f>
        <v>2.8745306749796411</v>
      </c>
      <c r="K70" s="274">
        <f>IF(K$7=0,0,K$7/WWP!K$5*1000)</f>
        <v>2.8498854152097888</v>
      </c>
      <c r="L70" s="274">
        <f>IF(L$7=0,0,L$7/WWP!L$5*1000)</f>
        <v>2.8708296473968415</v>
      </c>
      <c r="M70" s="274">
        <f>IF(M$7=0,0,M$7/WWP!M$5*1000)</f>
        <v>2.8836826176415005</v>
      </c>
      <c r="N70" s="274">
        <f>IF(N$7=0,0,N$7/WWP!N$5*1000)</f>
        <v>2.8640199124165759</v>
      </c>
      <c r="O70" s="274">
        <f>IF(O$7=0,0,O$7/WWP!O$5*1000)</f>
        <v>2.8195526391490358</v>
      </c>
      <c r="P70" s="274">
        <f>IF(P$7=0,0,P$7/WWP!P$5*1000)</f>
        <v>2.6772553289952201</v>
      </c>
      <c r="Q70" s="274">
        <f>IF(Q$7=0,0,Q$7/WWP!Q$5*1000)</f>
        <v>2.5902659606685474</v>
      </c>
    </row>
    <row r="71" spans="1:17" x14ac:dyDescent="0.25">
      <c r="A71" s="76" t="s">
        <v>81</v>
      </c>
      <c r="B71" s="274">
        <f>IF(B$8=0,0,B$8/WWP!B$5*1000)</f>
        <v>7.2248866352242613</v>
      </c>
      <c r="C71" s="274">
        <f>IF(C$8=0,0,C$8/WWP!C$5*1000)</f>
        <v>7.4241473455583025</v>
      </c>
      <c r="D71" s="274">
        <f>IF(D$8=0,0,D$8/WWP!D$5*1000)</f>
        <v>7.5542311010928369</v>
      </c>
      <c r="E71" s="274">
        <f>IF(E$8=0,0,E$8/WWP!E$5*1000)</f>
        <v>7.5585974046668474</v>
      </c>
      <c r="F71" s="274">
        <f>IF(F$8=0,0,F$8/WWP!F$5*1000)</f>
        <v>7.3880290627321257</v>
      </c>
      <c r="G71" s="274">
        <f>IF(G$8=0,0,G$8/WWP!G$5*1000)</f>
        <v>7.243001328668198</v>
      </c>
      <c r="H71" s="274">
        <f>IF(H$8=0,0,H$8/WWP!H$5*1000)</f>
        <v>7.1309554795615311</v>
      </c>
      <c r="I71" s="274">
        <f>IF(I$8=0,0,I$8/WWP!I$5*1000)</f>
        <v>7.0988163126953339</v>
      </c>
      <c r="J71" s="274">
        <f>IF(J$8=0,0,J$8/WWP!J$5*1000)</f>
        <v>7.1288360739495094</v>
      </c>
      <c r="K71" s="274">
        <f>IF(K$8=0,0,K$8/WWP!K$5*1000)</f>
        <v>7.0677158297202753</v>
      </c>
      <c r="L71" s="274">
        <f>IF(L$8=0,0,L$8/WWP!L$5*1000)</f>
        <v>7.1196575255441656</v>
      </c>
      <c r="M71" s="274">
        <f>IF(M$8=0,0,M$8/WWP!M$5*1000)</f>
        <v>7.1515328917509198</v>
      </c>
      <c r="N71" s="274">
        <f>IF(N$8=0,0,N$8/WWP!N$5*1000)</f>
        <v>7.1027693827931069</v>
      </c>
      <c r="O71" s="274">
        <f>IF(O$8=0,0,O$8/WWP!O$5*1000)</f>
        <v>6.9924905450896073</v>
      </c>
      <c r="P71" s="274">
        <f>IF(P$8=0,0,P$8/WWP!P$5*1000)</f>
        <v>6.6395932159081452</v>
      </c>
      <c r="Q71" s="274">
        <f>IF(Q$8=0,0,Q$8/WWP!Q$5*1000)</f>
        <v>6.4238595824579967</v>
      </c>
    </row>
    <row r="72" spans="1:17" x14ac:dyDescent="0.25">
      <c r="A72" s="76" t="s">
        <v>80</v>
      </c>
      <c r="B72" s="274">
        <f>IF(B$9=0,0,B$9/WWP!B$5*1000)</f>
        <v>22.140781624074354</v>
      </c>
      <c r="C72" s="274">
        <f>IF(C$9=0,0,C$9/WWP!C$5*1000)</f>
        <v>22.751419284775441</v>
      </c>
      <c r="D72" s="274">
        <f>IF(D$9=0,0,D$9/WWP!D$5*1000)</f>
        <v>23.150063051736119</v>
      </c>
      <c r="E72" s="274">
        <f>IF(E$9=0,0,E$9/WWP!E$5*1000)</f>
        <v>23.163443659462921</v>
      </c>
      <c r="F72" s="274">
        <f>IF(F$9=0,0,F$9/WWP!F$5*1000)</f>
        <v>22.640734224501681</v>
      </c>
      <c r="G72" s="274">
        <f>IF(G$9=0,0,G$9/WWP!G$5*1000)</f>
        <v>22.196294394305774</v>
      </c>
      <c r="H72" s="274">
        <f>IF(H$9=0,0,H$9/WWP!H$5*1000)</f>
        <v>21.852928082527278</v>
      </c>
      <c r="I72" s="274">
        <f>IF(I$9=0,0,I$9/WWP!I$5*1000)</f>
        <v>21.754437087292153</v>
      </c>
      <c r="J72" s="274">
        <f>IF(J$9=0,0,J$9/WWP!J$5*1000)</f>
        <v>21.846433129845273</v>
      </c>
      <c r="K72" s="274">
        <f>IF(K$9=0,0,K$9/WWP!K$5*1000)</f>
        <v>21.659129155594393</v>
      </c>
      <c r="L72" s="274">
        <f>IF(L$9=0,0,L$9/WWP!L$5*1000)</f>
        <v>21.818305320215998</v>
      </c>
      <c r="M72" s="274">
        <f>IF(M$9=0,0,M$9/WWP!M$5*1000)</f>
        <v>21.915987894075407</v>
      </c>
      <c r="N72" s="274">
        <f>IF(N$9=0,0,N$9/WWP!N$5*1000)</f>
        <v>21.766551334365975</v>
      </c>
      <c r="O72" s="274">
        <f>IF(O$9=0,0,O$9/WWP!O$5*1000)</f>
        <v>21.428600057532673</v>
      </c>
      <c r="P72" s="274">
        <f>IF(P$9=0,0,P$9/WWP!P$5*1000)</f>
        <v>20.347140500363675</v>
      </c>
      <c r="Q72" s="274">
        <f>IF(Q$9=0,0,Q$9/WWP!Q$5*1000)</f>
        <v>19.686021301080959</v>
      </c>
    </row>
    <row r="73" spans="1:17" x14ac:dyDescent="0.25">
      <c r="A73" s="129" t="s">
        <v>79</v>
      </c>
      <c r="B73" s="273">
        <f>IF(B$10=0,0,B$10/WWP!B$5*1000)</f>
        <v>4.8942780432164357</v>
      </c>
      <c r="C73" s="273">
        <f>IF(C$10=0,0,C$10/WWP!C$5*1000)</f>
        <v>5.0292611050556237</v>
      </c>
      <c r="D73" s="273">
        <f>IF(D$10=0,0,D$10/WWP!D$5*1000)</f>
        <v>5.1173823588048259</v>
      </c>
      <c r="E73" s="273">
        <f>IF(E$10=0,0,E$10/WWP!E$5*1000)</f>
        <v>5.1203401773549615</v>
      </c>
      <c r="F73" s="273">
        <f>IF(F$10=0,0,F$10/WWP!F$5*1000)</f>
        <v>5.004793881205635</v>
      </c>
      <c r="G73" s="273">
        <f>IF(G$10=0,0,G$10/WWP!G$5*1000)</f>
        <v>4.9065492871623295</v>
      </c>
      <c r="H73" s="273">
        <f>IF(H$10=0,0,H$10/WWP!H$5*1000)</f>
        <v>4.8306472603481341</v>
      </c>
      <c r="I73" s="273">
        <f>IF(I$10=0,0,I$10/WWP!I$5*1000)</f>
        <v>4.8088755666645815</v>
      </c>
      <c r="J73" s="273">
        <f>IF(J$10=0,0,J$10/WWP!J$5*1000)</f>
        <v>4.8292115339657959</v>
      </c>
      <c r="K73" s="273">
        <f>IF(K$10=0,0,K$10/WWP!K$5*1000)</f>
        <v>4.7878074975524445</v>
      </c>
      <c r="L73" s="273">
        <f>IF(L$10=0,0,L$10/WWP!L$5*1000)</f>
        <v>4.8229938076266929</v>
      </c>
      <c r="M73" s="273">
        <f>IF(M$10=0,0,M$10/WWP!M$5*1000)</f>
        <v>4.8445867976377199</v>
      </c>
      <c r="N73" s="273">
        <f>IF(N$10=0,0,N$10/WWP!N$5*1000)</f>
        <v>4.8115534528598474</v>
      </c>
      <c r="O73" s="273">
        <f>IF(O$10=0,0,O$10/WWP!O$5*1000)</f>
        <v>4.7368484337703798</v>
      </c>
      <c r="P73" s="273">
        <f>IF(P$10=0,0,P$10/WWP!P$5*1000)</f>
        <v>4.4977889527119697</v>
      </c>
      <c r="Q73" s="273">
        <f>IF(Q$10=0,0,Q$10/WWP!Q$5*1000)</f>
        <v>4.3516468139231597</v>
      </c>
    </row>
    <row r="74" spans="1:17" x14ac:dyDescent="0.25">
      <c r="A74" s="127" t="s">
        <v>314</v>
      </c>
      <c r="B74" s="296">
        <f>IF(B$15=0,0,B$15/WWP!B$5*1000)</f>
        <v>154.93432198129292</v>
      </c>
      <c r="C74" s="296">
        <f>IF(C$15=0,0,C$15/WWP!C$5*1000)</f>
        <v>159.20737491787472</v>
      </c>
      <c r="D74" s="296">
        <f>IF(D$15=0,0,D$15/WWP!D$5*1000)</f>
        <v>161.99696034420685</v>
      </c>
      <c r="E74" s="296">
        <f>IF(E$15=0,0,E$15/WWP!E$5*1000)</f>
        <v>162.09059368656344</v>
      </c>
      <c r="F74" s="296">
        <f>IF(F$15=0,0,F$15/WWP!F$5*1000)</f>
        <v>158.43283519935235</v>
      </c>
      <c r="G74" s="296">
        <f>IF(G$15=0,0,G$15/WWP!G$5*1000)</f>
        <v>155.32278312792906</v>
      </c>
      <c r="H74" s="296">
        <f>IF(H$15=0,0,H$15/WWP!H$5*1000)</f>
        <v>152.92001218651055</v>
      </c>
      <c r="I74" s="296">
        <f>IF(I$15=0,0,I$15/WWP!I$5*1000)</f>
        <v>152.23080275266543</v>
      </c>
      <c r="J74" s="296">
        <f>IF(J$15=0,0,J$15/WWP!J$5*1000)</f>
        <v>152.87456252230393</v>
      </c>
      <c r="K74" s="296">
        <f>IF(K$15=0,0,K$15/WWP!K$5*1000)</f>
        <v>151.56386741010391</v>
      </c>
      <c r="L74" s="296">
        <f>IF(L$15=0,0,L$15/WWP!L$5*1000)</f>
        <v>152.67773283545165</v>
      </c>
      <c r="M74" s="296">
        <f>IF(M$15=0,0,M$15/WWP!M$5*1000)</f>
        <v>153.36128518727284</v>
      </c>
      <c r="N74" s="296">
        <f>IF(N$15=0,0,N$15/WWP!N$5*1000)</f>
        <v>152.31557449598353</v>
      </c>
      <c r="O74" s="296">
        <f>IF(O$15=0,0,O$15/WWP!O$5*1000)</f>
        <v>149.9506962894279</v>
      </c>
      <c r="P74" s="296">
        <f>IF(P$15=0,0,P$15/WWP!P$5*1000)</f>
        <v>142.38297776507457</v>
      </c>
      <c r="Q74" s="296">
        <f>IF(Q$15=0,0,Q$15/WWP!Q$5*1000)</f>
        <v>135.04500790177048</v>
      </c>
    </row>
    <row r="75" spans="1:17" x14ac:dyDescent="0.25">
      <c r="A75" s="127" t="s">
        <v>313</v>
      </c>
      <c r="B75" s="296">
        <f>IF(B$26=0,0,B$26/WWP!B$5*1000)</f>
        <v>16.756731747611916</v>
      </c>
      <c r="C75" s="296">
        <f>IF(C$26=0,0,C$26/WWP!C$5*1000)</f>
        <v>12.526282653682612</v>
      </c>
      <c r="D75" s="296">
        <f>IF(D$26=0,0,D$26/WWP!D$5*1000)</f>
        <v>5.5267785555139621</v>
      </c>
      <c r="E75" s="296">
        <f>IF(E$26=0,0,E$26/WWP!E$5*1000)</f>
        <v>3.9355055341149301</v>
      </c>
      <c r="F75" s="296">
        <f>IF(F$26=0,0,F$26/WWP!F$5*1000)</f>
        <v>6.1358162904814133</v>
      </c>
      <c r="G75" s="296">
        <f>IF(G$26=0,0,G$26/WWP!G$5*1000)</f>
        <v>7.0320291201827896</v>
      </c>
      <c r="H75" s="296">
        <f>IF(H$26=0,0,H$26/WWP!H$5*1000)</f>
        <v>9.1310728115767805</v>
      </c>
      <c r="I75" s="296">
        <f>IF(I$26=0,0,I$26/WWP!I$5*1000)</f>
        <v>7.2243067513785997</v>
      </c>
      <c r="J75" s="296">
        <f>IF(J$26=0,0,J$26/WWP!J$5*1000)</f>
        <v>6.5337403197447603</v>
      </c>
      <c r="K75" s="296">
        <f>IF(K$26=0,0,K$26/WWP!K$5*1000)</f>
        <v>11.892136031345871</v>
      </c>
      <c r="L75" s="296">
        <f>IF(L$26=0,0,L$26/WWP!L$5*1000)</f>
        <v>9.6434454622066195</v>
      </c>
      <c r="M75" s="296">
        <f>IF(M$26=0,0,M$26/WWP!M$5*1000)</f>
        <v>10.489782268908048</v>
      </c>
      <c r="N75" s="296">
        <f>IF(N$26=0,0,N$26/WWP!N$5*1000)</f>
        <v>11.443045148943829</v>
      </c>
      <c r="O75" s="296">
        <f>IF(O$26=0,0,O$26/WWP!O$5*1000)</f>
        <v>10.95207387506489</v>
      </c>
      <c r="P75" s="296">
        <f>IF(P$26=0,0,P$26/WWP!P$5*1000)</f>
        <v>17.228236541697878</v>
      </c>
      <c r="Q75" s="296">
        <f>IF(Q$26=0,0,Q$26/WWP!Q$5*1000)</f>
        <v>20.897854827460858</v>
      </c>
    </row>
    <row r="76" spans="1:17" x14ac:dyDescent="0.25">
      <c r="A76" s="127" t="s">
        <v>312</v>
      </c>
      <c r="B76" s="296">
        <f>IF(B$27=0,0,B$27/WWP!B$5*1000)</f>
        <v>26.735553187076825</v>
      </c>
      <c r="C76" s="296">
        <f>IF(C$27=0,0,C$27/WWP!C$5*1000)</f>
        <v>37.56171584494048</v>
      </c>
      <c r="D76" s="296">
        <f>IF(D$27=0,0,D$27/WWP!D$5*1000)</f>
        <v>53.740252110945526</v>
      </c>
      <c r="E76" s="296">
        <f>IF(E$27=0,0,E$27/WWP!E$5*1000)</f>
        <v>57.199323960881557</v>
      </c>
      <c r="F76" s="296">
        <f>IF(F$27=0,0,F$27/WWP!F$5*1000)</f>
        <v>50.98708445360225</v>
      </c>
      <c r="G76" s="296">
        <f>IF(G$27=0,0,G$27/WWP!G$5*1000)</f>
        <v>47.800445487684556</v>
      </c>
      <c r="H76" s="296">
        <f>IF(H$27=0,0,H$27/WWP!H$5*1000)</f>
        <v>42.314300461737169</v>
      </c>
      <c r="I76" s="296">
        <f>IF(I$27=0,0,I$27/WWP!I$5*1000)</f>
        <v>46.134545925317092</v>
      </c>
      <c r="J76" s="296">
        <f>IF(J$27=0,0,J$27/WWP!J$5*1000)</f>
        <v>47.879999968900044</v>
      </c>
      <c r="K76" s="296">
        <f>IF(K$27=0,0,K$27/WWP!K$5*1000)</f>
        <v>35.828825093973101</v>
      </c>
      <c r="L76" s="296">
        <f>IF(L$27=0,0,L$27/WWP!L$5*1000)</f>
        <v>41.114586048820925</v>
      </c>
      <c r="M76" s="296">
        <f>IF(M$27=0,0,M$27/WWP!M$5*1000)</f>
        <v>39.571908851052704</v>
      </c>
      <c r="N76" s="296">
        <f>IF(N$27=0,0,N$27/WWP!N$5*1000)</f>
        <v>37.098848871091711</v>
      </c>
      <c r="O76" s="296">
        <f>IF(O$27=0,0,O$27/WWP!O$5*1000)</f>
        <v>37.196431839694867</v>
      </c>
      <c r="P76" s="296">
        <f>IF(P$27=0,0,P$27/WWP!P$5*1000)</f>
        <v>20.637487825077827</v>
      </c>
      <c r="Q76" s="296">
        <f>IF(Q$27=0,0,Q$27/WWP!Q$5*1000)</f>
        <v>13.585642980902406</v>
      </c>
    </row>
    <row r="77" spans="1:17" x14ac:dyDescent="0.25">
      <c r="A77" s="72" t="s">
        <v>311</v>
      </c>
      <c r="B77" s="295">
        <f>IF(B$47=0,0,B$47/WWP!B$5*1000)</f>
        <v>19.269245495021536</v>
      </c>
      <c r="C77" s="295">
        <f>IF(C$47=0,0,C$47/WWP!C$5*1000)</f>
        <v>14.404480493532946</v>
      </c>
      <c r="D77" s="295">
        <f>IF(D$47=0,0,D$47/WWP!D$5*1000)</f>
        <v>6.355466828905727</v>
      </c>
      <c r="E77" s="295">
        <f>IF(E$47=0,0,E$47/WWP!E$5*1000)</f>
        <v>4.5255974390521541</v>
      </c>
      <c r="F77" s="295">
        <f>IF(F$47=0,0,F$47/WWP!F$5*1000)</f>
        <v>7.0558240231117013</v>
      </c>
      <c r="G77" s="295">
        <f>IF(G$47=0,0,G$47/WWP!G$5*1000)</f>
        <v>8.0864155066666559</v>
      </c>
      <c r="H77" s="295">
        <f>IF(H$47=0,0,H$47/WWP!H$5*1000)</f>
        <v>10.500190985289526</v>
      </c>
      <c r="I77" s="295">
        <f>IF(I$47=0,0,I$47/WWP!I$5*1000)</f>
        <v>8.3075233536214359</v>
      </c>
      <c r="J77" s="295">
        <f>IF(J$47=0,0,J$47/WWP!J$5*1000)</f>
        <v>7.513413004288557</v>
      </c>
      <c r="K77" s="295">
        <f>IF(K$47=0,0,K$47/WWP!K$5*1000)</f>
        <v>13.675249571316455</v>
      </c>
      <c r="L77" s="295">
        <f>IF(L$47=0,0,L$47/WWP!L$5*1000)</f>
        <v>11.089389078248693</v>
      </c>
      <c r="M77" s="295">
        <f>IF(M$47=0,0,M$47/WWP!M$5*1000)</f>
        <v>12.062626099968435</v>
      </c>
      <c r="N77" s="295">
        <f>IF(N$47=0,0,N$47/WWP!N$5*1000)</f>
        <v>13.158821750371356</v>
      </c>
      <c r="O77" s="295">
        <f>IF(O$47=0,0,O$47/WWP!O$5*1000)</f>
        <v>12.59423396858479</v>
      </c>
      <c r="P77" s="295">
        <f>IF(P$47=0,0,P$47/WWP!P$5*1000)</f>
        <v>19.811447982127458</v>
      </c>
      <c r="Q77" s="295">
        <f>IF(Q$47=0,0,Q$47/WWP!Q$5*1000)</f>
        <v>24.031290889827176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14.301069626673122</v>
      </c>
      <c r="C5" s="96">
        <v>18.579506393463404</v>
      </c>
      <c r="D5" s="96">
        <v>35.108533993006105</v>
      </c>
      <c r="E5" s="96">
        <v>40.543053155678493</v>
      </c>
      <c r="F5" s="96">
        <v>43.979586291077887</v>
      </c>
      <c r="G5" s="96">
        <v>46.950005957063723</v>
      </c>
      <c r="H5" s="96">
        <v>45.411271375406194</v>
      </c>
      <c r="I5" s="96">
        <v>50.770924368533123</v>
      </c>
      <c r="J5" s="96">
        <v>48.98894309152702</v>
      </c>
      <c r="K5" s="96">
        <v>32.986919781333782</v>
      </c>
      <c r="L5" s="96">
        <v>38.190026624043661</v>
      </c>
      <c r="M5" s="96">
        <v>32.30253737702899</v>
      </c>
      <c r="N5" s="96">
        <v>39.356897829487465</v>
      </c>
      <c r="O5" s="96">
        <v>38.397274032131641</v>
      </c>
      <c r="P5" s="96">
        <v>36.601672417629644</v>
      </c>
      <c r="Q5" s="96">
        <v>38.27469477117927</v>
      </c>
    </row>
    <row r="6" spans="1:17" x14ac:dyDescent="0.25">
      <c r="A6" s="132" t="s">
        <v>83</v>
      </c>
      <c r="B6" s="160">
        <v>0.1720697584109547</v>
      </c>
      <c r="C6" s="160">
        <v>0.23028732767076643</v>
      </c>
      <c r="D6" s="160">
        <v>0.44781501499907606</v>
      </c>
      <c r="E6" s="160">
        <v>0.52189721782041365</v>
      </c>
      <c r="F6" s="160">
        <v>0.55882698807329889</v>
      </c>
      <c r="G6" s="160">
        <v>0.5897319883613904</v>
      </c>
      <c r="H6" s="160">
        <v>0.56343183099229854</v>
      </c>
      <c r="I6" s="160">
        <v>0.63417616983604352</v>
      </c>
      <c r="J6" s="160">
        <v>0.61450526438393416</v>
      </c>
      <c r="K6" s="160">
        <v>0.41023220700509416</v>
      </c>
      <c r="L6" s="160">
        <v>0.47842952608886941</v>
      </c>
      <c r="M6" s="160">
        <v>0.40648515315976125</v>
      </c>
      <c r="N6" s="160">
        <v>0.49187809555025125</v>
      </c>
      <c r="O6" s="160">
        <v>0.47706240836095171</v>
      </c>
      <c r="P6" s="160">
        <v>0.44049189801229954</v>
      </c>
      <c r="Q6" s="160">
        <v>0.4544713574064726</v>
      </c>
    </row>
    <row r="7" spans="1:17" x14ac:dyDescent="0.25">
      <c r="A7" s="76" t="s">
        <v>82</v>
      </c>
      <c r="B7" s="159">
        <v>4.6730689256029967E-2</v>
      </c>
      <c r="C7" s="159">
        <v>6.2541411392479831E-2</v>
      </c>
      <c r="D7" s="159">
        <v>0.12161756082743436</v>
      </c>
      <c r="E7" s="159">
        <v>0.14173679869593894</v>
      </c>
      <c r="F7" s="159">
        <v>0.15176618232453992</v>
      </c>
      <c r="G7" s="159">
        <v>0.16015935947697782</v>
      </c>
      <c r="H7" s="159">
        <v>0.15301676514343754</v>
      </c>
      <c r="I7" s="159">
        <v>0.17222950621810554</v>
      </c>
      <c r="J7" s="159">
        <v>0.16688728351403304</v>
      </c>
      <c r="K7" s="159">
        <v>0.11141082526881693</v>
      </c>
      <c r="L7" s="159">
        <v>0.1299318469499593</v>
      </c>
      <c r="M7" s="159">
        <v>0.11039320072811368</v>
      </c>
      <c r="N7" s="159">
        <v>0.13358420821461001</v>
      </c>
      <c r="O7" s="159">
        <v>0.12956056524241397</v>
      </c>
      <c r="P7" s="159">
        <v>0.11962874938575559</v>
      </c>
      <c r="Q7" s="159">
        <v>0.12342528968981174</v>
      </c>
    </row>
    <row r="8" spans="1:17" x14ac:dyDescent="0.25">
      <c r="A8" s="76" t="s">
        <v>81</v>
      </c>
      <c r="B8" s="159">
        <v>0.63259008245916337</v>
      </c>
      <c r="C8" s="159">
        <v>0.84661872571837171</v>
      </c>
      <c r="D8" s="159">
        <v>1.6463284419110453</v>
      </c>
      <c r="E8" s="159">
        <v>1.9186811622512558</v>
      </c>
      <c r="F8" s="159">
        <v>2.0544482291967245</v>
      </c>
      <c r="G8" s="159">
        <v>2.1680660831484486</v>
      </c>
      <c r="H8" s="159">
        <v>2.071377281627218</v>
      </c>
      <c r="I8" s="159">
        <v>2.3314588180689793</v>
      </c>
      <c r="J8" s="159">
        <v>2.259141521776407</v>
      </c>
      <c r="K8" s="159">
        <v>1.5081605742536783</v>
      </c>
      <c r="L8" s="159">
        <v>1.7588783534910126</v>
      </c>
      <c r="M8" s="159">
        <v>1.4943850617935686</v>
      </c>
      <c r="N8" s="159">
        <v>1.8083201132929592</v>
      </c>
      <c r="O8" s="159">
        <v>1.7538523389012242</v>
      </c>
      <c r="P8" s="159">
        <v>1.6194060400822525</v>
      </c>
      <c r="Q8" s="159">
        <v>1.6707995414886645</v>
      </c>
    </row>
    <row r="9" spans="1:17" x14ac:dyDescent="0.25">
      <c r="A9" s="76" t="s">
        <v>80</v>
      </c>
      <c r="B9" s="159">
        <v>1.3783658318291405</v>
      </c>
      <c r="C9" s="159">
        <v>1.84471801957512</v>
      </c>
      <c r="D9" s="159">
        <v>3.5872248636543875</v>
      </c>
      <c r="E9" s="159">
        <v>4.1806607937013904</v>
      </c>
      <c r="F9" s="159">
        <v>4.4764869398177005</v>
      </c>
      <c r="G9" s="159">
        <v>4.724051629994328</v>
      </c>
      <c r="H9" s="159">
        <v>4.5133740616402971</v>
      </c>
      <c r="I9" s="159">
        <v>5.0800720122742131</v>
      </c>
      <c r="J9" s="159">
        <v>4.9224981061635678</v>
      </c>
      <c r="K9" s="159">
        <v>3.286167554796088</v>
      </c>
      <c r="L9" s="159">
        <v>3.8324625883656869</v>
      </c>
      <c r="M9" s="159">
        <v>3.2561517574931371</v>
      </c>
      <c r="N9" s="159">
        <v>3.9401924347009007</v>
      </c>
      <c r="O9" s="159">
        <v>3.8215112836061991</v>
      </c>
      <c r="P9" s="159">
        <v>3.5285629911075977</v>
      </c>
      <c r="Q9" s="159">
        <v>3.6405455344337252</v>
      </c>
    </row>
    <row r="10" spans="1:17" x14ac:dyDescent="0.25">
      <c r="A10" s="129" t="s">
        <v>79</v>
      </c>
      <c r="B10" s="158">
        <v>0.48000102111031739</v>
      </c>
      <c r="C10" s="158">
        <v>0.64240313609748645</v>
      </c>
      <c r="D10" s="158">
        <v>1.2492123337252496</v>
      </c>
      <c r="E10" s="158">
        <v>1.4558699900660965</v>
      </c>
      <c r="F10" s="158">
        <v>1.5588882519295122</v>
      </c>
      <c r="G10" s="158">
        <v>1.6450999827571309</v>
      </c>
      <c r="H10" s="158">
        <v>1.5717337938979821</v>
      </c>
      <c r="I10" s="158">
        <v>1.7690802375517904</v>
      </c>
      <c r="J10" s="158">
        <v>1.7142068258008041</v>
      </c>
      <c r="K10" s="158">
        <v>1.1443723759087234</v>
      </c>
      <c r="L10" s="158">
        <v>1.3346137239497757</v>
      </c>
      <c r="M10" s="158">
        <v>1.1339196985264517</v>
      </c>
      <c r="N10" s="158">
        <v>1.3721294799637938</v>
      </c>
      <c r="O10" s="158">
        <v>1.3308000502895196</v>
      </c>
      <c r="P10" s="158">
        <v>1.2287839698812792</v>
      </c>
      <c r="Q10" s="158">
        <v>1.2677806817133923</v>
      </c>
    </row>
    <row r="11" spans="1:17" x14ac:dyDescent="0.25">
      <c r="A11" s="92" t="s">
        <v>125</v>
      </c>
      <c r="B11" s="91">
        <v>7.8431579717210112E-2</v>
      </c>
      <c r="C11" s="91">
        <v>0.10496788665754941</v>
      </c>
      <c r="D11" s="91">
        <v>0.20411976730727835</v>
      </c>
      <c r="E11" s="91">
        <v>0.23788737557189452</v>
      </c>
      <c r="F11" s="91">
        <v>0.2547204335495189</v>
      </c>
      <c r="G11" s="91">
        <v>0.26880732491346671</v>
      </c>
      <c r="H11" s="91">
        <v>0.25681937939463473</v>
      </c>
      <c r="I11" s="91">
        <v>0.28906554689556652</v>
      </c>
      <c r="J11" s="91">
        <v>0.28009929853603721</v>
      </c>
      <c r="K11" s="91">
        <v>0.18698904643919509</v>
      </c>
      <c r="L11" s="91">
        <v>0.21807425000788094</v>
      </c>
      <c r="M11" s="91">
        <v>0.1852810917405372</v>
      </c>
      <c r="N11" s="91">
        <v>0.22420427865169204</v>
      </c>
      <c r="O11" s="91">
        <v>0.2174511003966407</v>
      </c>
      <c r="P11" s="91">
        <v>0.20078179764293408</v>
      </c>
      <c r="Q11" s="91">
        <v>0.2071538126559323</v>
      </c>
    </row>
    <row r="12" spans="1:17" x14ac:dyDescent="0.25">
      <c r="A12" s="92" t="s">
        <v>26</v>
      </c>
      <c r="B12" s="91">
        <v>0.13052009303747855</v>
      </c>
      <c r="C12" s="91">
        <v>0.17467987234081669</v>
      </c>
      <c r="D12" s="91">
        <v>0.33968117326965547</v>
      </c>
      <c r="E12" s="91">
        <v>0.39587475483771534</v>
      </c>
      <c r="F12" s="91">
        <v>0.42388709758621551</v>
      </c>
      <c r="G12" s="91">
        <v>0.44732947090141051</v>
      </c>
      <c r="H12" s="91">
        <v>0.42738000959911776</v>
      </c>
      <c r="I12" s="91">
        <v>0.48104172083200042</v>
      </c>
      <c r="J12" s="91">
        <v>0.46612074672562115</v>
      </c>
      <c r="K12" s="91">
        <v>0.31117348173057141</v>
      </c>
      <c r="L12" s="91">
        <v>0.36290320178086855</v>
      </c>
      <c r="M12" s="91">
        <v>0.30833122855938222</v>
      </c>
      <c r="N12" s="91">
        <v>0.3731043466742574</v>
      </c>
      <c r="O12" s="91">
        <v>0.36186620181824386</v>
      </c>
      <c r="P12" s="91">
        <v>0.33412636852496785</v>
      </c>
      <c r="Q12" s="91">
        <v>0.34473020941828414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0.27104934835562872</v>
      </c>
      <c r="C14" s="157">
        <v>0.36275537709912026</v>
      </c>
      <c r="D14" s="157">
        <v>0.7054113931483158</v>
      </c>
      <c r="E14" s="157">
        <v>0.82210785965648669</v>
      </c>
      <c r="F14" s="157">
        <v>0.88028072079377773</v>
      </c>
      <c r="G14" s="157">
        <v>0.92896318694225366</v>
      </c>
      <c r="H14" s="157">
        <v>0.88753440490422963</v>
      </c>
      <c r="I14" s="157">
        <v>0.99897296982422368</v>
      </c>
      <c r="J14" s="157">
        <v>0.96798678053914577</v>
      </c>
      <c r="K14" s="157">
        <v>0.64620984773895696</v>
      </c>
      <c r="L14" s="157">
        <v>0.75363627216102635</v>
      </c>
      <c r="M14" s="157">
        <v>0.64030737822653228</v>
      </c>
      <c r="N14" s="157">
        <v>0.77482085463784434</v>
      </c>
      <c r="O14" s="157">
        <v>0.75148274807463511</v>
      </c>
      <c r="P14" s="157">
        <v>0.6938758037133772</v>
      </c>
      <c r="Q14" s="157">
        <v>0.71589665963917581</v>
      </c>
    </row>
    <row r="15" spans="1:17" x14ac:dyDescent="0.25">
      <c r="A15" s="156" t="s">
        <v>314</v>
      </c>
      <c r="B15" s="206">
        <v>8.1868866516029648</v>
      </c>
      <c r="C15" s="206">
        <v>10.689787989125888</v>
      </c>
      <c r="D15" s="206">
        <v>20.580969815035342</v>
      </c>
      <c r="E15" s="206">
        <v>23.828519878421115</v>
      </c>
      <c r="F15" s="206">
        <v>25.73808944867427</v>
      </c>
      <c r="G15" s="206">
        <v>27.532771559854968</v>
      </c>
      <c r="H15" s="206">
        <v>26.506274803335216</v>
      </c>
      <c r="I15" s="206">
        <v>29.846481910997472</v>
      </c>
      <c r="J15" s="206">
        <v>28.836749489727623</v>
      </c>
      <c r="K15" s="206">
        <v>18.930862098126322</v>
      </c>
      <c r="L15" s="206">
        <v>22.120553093095445</v>
      </c>
      <c r="M15" s="206">
        <v>18.555792308196452</v>
      </c>
      <c r="N15" s="206">
        <v>22.58806773718651</v>
      </c>
      <c r="O15" s="206">
        <v>22.161090414724455</v>
      </c>
      <c r="P15" s="206">
        <v>20.735981412668323</v>
      </c>
      <c r="Q15" s="206">
        <v>20.969043773802845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0.17060407651968101</v>
      </c>
      <c r="L16" s="87">
        <v>0</v>
      </c>
      <c r="M16" s="87">
        <v>0</v>
      </c>
      <c r="N16" s="87">
        <v>0</v>
      </c>
      <c r="O16" s="87">
        <v>0</v>
      </c>
      <c r="P16" s="87">
        <v>0.21036392311289595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0.27245175767728264</v>
      </c>
      <c r="C19" s="87">
        <v>0.1862201742621275</v>
      </c>
      <c r="D19" s="87">
        <v>0.14450548957170589</v>
      </c>
      <c r="E19" s="87">
        <v>0.12382788351410301</v>
      </c>
      <c r="F19" s="87">
        <v>0.16561469323087349</v>
      </c>
      <c r="G19" s="87">
        <v>0.41447306205022172</v>
      </c>
      <c r="H19" s="87">
        <v>0.20601251655945224</v>
      </c>
      <c r="I19" s="87">
        <v>0.45493041212342844</v>
      </c>
      <c r="J19" s="87">
        <v>0.46441060533835532</v>
      </c>
      <c r="K19" s="87">
        <v>0.22448289161070195</v>
      </c>
      <c r="L19" s="87">
        <v>0.22359250471071981</v>
      </c>
      <c r="M19" s="87">
        <v>0.18079254454481297</v>
      </c>
      <c r="N19" s="87">
        <v>2.1524271727766591E-2</v>
      </c>
      <c r="O19" s="87">
        <v>3.168204804033449E-2</v>
      </c>
      <c r="P19" s="87">
        <v>0.47812891849656086</v>
      </c>
      <c r="Q19" s="87">
        <v>0.66428164066393514</v>
      </c>
    </row>
    <row r="20" spans="1:17" x14ac:dyDescent="0.25">
      <c r="A20" s="88" t="s">
        <v>29</v>
      </c>
      <c r="B20" s="87">
        <v>1.2760779750821296</v>
      </c>
      <c r="C20" s="87">
        <v>0.96913087984767932</v>
      </c>
      <c r="D20" s="87">
        <v>0.97858101847422441</v>
      </c>
      <c r="E20" s="87">
        <v>0.98641098862934484</v>
      </c>
      <c r="F20" s="87">
        <v>1.3063328062856741</v>
      </c>
      <c r="G20" s="87">
        <v>1.3287997861448464</v>
      </c>
      <c r="H20" s="87">
        <v>1.0067040651257393</v>
      </c>
      <c r="I20" s="87">
        <v>0.65714200130170863</v>
      </c>
      <c r="J20" s="87">
        <v>0.65744539421812209</v>
      </c>
      <c r="K20" s="87">
        <v>0.34732138845011024</v>
      </c>
      <c r="L20" s="87">
        <v>0.33705718456968664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0.36452924381452739</v>
      </c>
      <c r="F21" s="87">
        <v>0</v>
      </c>
      <c r="G21" s="87">
        <v>0.37143548847781466</v>
      </c>
      <c r="H21" s="87">
        <v>0</v>
      </c>
      <c r="I21" s="87">
        <v>0.3738722922632437</v>
      </c>
      <c r="J21" s="87">
        <v>0.37360341482005099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1.9796501394863011</v>
      </c>
      <c r="C22" s="87">
        <v>1.7412400704303024</v>
      </c>
      <c r="D22" s="87">
        <v>3.5677963393892362</v>
      </c>
      <c r="E22" s="87">
        <v>3.4962961443211018</v>
      </c>
      <c r="F22" s="87">
        <v>5.3041339688034537</v>
      </c>
      <c r="G22" s="87">
        <v>7.4997064678682843</v>
      </c>
      <c r="H22" s="87">
        <v>6.6619043718094186</v>
      </c>
      <c r="I22" s="87">
        <v>8.7361273400875543</v>
      </c>
      <c r="J22" s="87">
        <v>9.3945523606635177</v>
      </c>
      <c r="K22" s="87">
        <v>4.4815435284052887</v>
      </c>
      <c r="L22" s="87">
        <v>5.3027176154729547</v>
      </c>
      <c r="M22" s="87">
        <v>2.9714236328584676</v>
      </c>
      <c r="N22" s="87">
        <v>0.21528564875916009</v>
      </c>
      <c r="O22" s="87">
        <v>0.32209576475755669</v>
      </c>
      <c r="P22" s="87">
        <v>1.6203506643857228</v>
      </c>
      <c r="Q22" s="87">
        <v>1.1015250000283732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3.6702290625562259</v>
      </c>
      <c r="C24" s="87">
        <v>6.9043426402387569</v>
      </c>
      <c r="D24" s="87">
        <v>15.076317437627482</v>
      </c>
      <c r="E24" s="87">
        <v>18.165241323027384</v>
      </c>
      <c r="F24" s="87">
        <v>18.307015558930793</v>
      </c>
      <c r="G24" s="87">
        <v>17.067602593588482</v>
      </c>
      <c r="H24" s="87">
        <v>16.382790411083118</v>
      </c>
      <c r="I24" s="87">
        <v>18.061619205853198</v>
      </c>
      <c r="J24" s="87">
        <v>17.500391810433182</v>
      </c>
      <c r="K24" s="87">
        <v>13.483822029437045</v>
      </c>
      <c r="L24" s="87">
        <v>15.852241125141395</v>
      </c>
      <c r="M24" s="87">
        <v>15.019963646472231</v>
      </c>
      <c r="N24" s="87">
        <v>18.739020131236533</v>
      </c>
      <c r="O24" s="87">
        <v>17.234397634123134</v>
      </c>
      <c r="P24" s="87">
        <v>14.111908411244681</v>
      </c>
      <c r="Q24" s="87">
        <v>14.575939132828623</v>
      </c>
    </row>
    <row r="25" spans="1:17" x14ac:dyDescent="0.25">
      <c r="A25" s="88" t="s">
        <v>22</v>
      </c>
      <c r="B25" s="87">
        <v>0.98847771680102492</v>
      </c>
      <c r="C25" s="87">
        <v>0.88885422434702099</v>
      </c>
      <c r="D25" s="87">
        <v>0.81376952997269292</v>
      </c>
      <c r="E25" s="87">
        <v>0.69221429511465449</v>
      </c>
      <c r="F25" s="87">
        <v>0.65499242142347702</v>
      </c>
      <c r="G25" s="87">
        <v>0.85075416172531948</v>
      </c>
      <c r="H25" s="87">
        <v>2.24886343875749</v>
      </c>
      <c r="I25" s="87">
        <v>1.5627906593683383</v>
      </c>
      <c r="J25" s="87">
        <v>0.44634590425439374</v>
      </c>
      <c r="K25" s="87">
        <v>0.22308818370349492</v>
      </c>
      <c r="L25" s="87">
        <v>0.40494466320068734</v>
      </c>
      <c r="M25" s="87">
        <v>0.38361248432094125</v>
      </c>
      <c r="N25" s="87">
        <v>3.6122376854630498</v>
      </c>
      <c r="O25" s="87">
        <v>4.5729149678034302</v>
      </c>
      <c r="P25" s="87">
        <v>4.3152294954284605</v>
      </c>
      <c r="Q25" s="87">
        <v>4.6272980002819146</v>
      </c>
    </row>
    <row r="26" spans="1:17" x14ac:dyDescent="0.25">
      <c r="A26" s="156" t="s">
        <v>313</v>
      </c>
      <c r="B26" s="204">
        <v>0.99668591151537789</v>
      </c>
      <c r="C26" s="204">
        <v>0.97037847621398998</v>
      </c>
      <c r="D26" s="204">
        <v>0.81823101699719669</v>
      </c>
      <c r="E26" s="204">
        <v>0.67864051773962253</v>
      </c>
      <c r="F26" s="204">
        <v>1.1590885481766537</v>
      </c>
      <c r="G26" s="204">
        <v>1.4299217476382962</v>
      </c>
      <c r="H26" s="204">
        <v>1.8018181188166722</v>
      </c>
      <c r="I26" s="204">
        <v>1.6118166904124989</v>
      </c>
      <c r="J26" s="204">
        <v>1.4065796807086526</v>
      </c>
      <c r="K26" s="204">
        <v>1.7238760359976106</v>
      </c>
      <c r="L26" s="204">
        <v>1.6184026825947659</v>
      </c>
      <c r="M26" s="204">
        <v>1.4890439325871334</v>
      </c>
      <c r="N26" s="204">
        <v>1.9790960436298863</v>
      </c>
      <c r="O26" s="204">
        <v>1.8661010760498682</v>
      </c>
      <c r="P26" s="204">
        <v>2.8545178853536206</v>
      </c>
      <c r="Q26" s="204">
        <v>3.6923909372910679</v>
      </c>
    </row>
    <row r="27" spans="1:17" x14ac:dyDescent="0.25">
      <c r="A27" s="156" t="s">
        <v>312</v>
      </c>
      <c r="B27" s="204">
        <v>1.0705885323434623</v>
      </c>
      <c r="C27" s="204">
        <v>1.9909141442299034</v>
      </c>
      <c r="D27" s="204">
        <v>5.5593984060042692</v>
      </c>
      <c r="E27" s="204">
        <v>6.9065844968844745</v>
      </c>
      <c r="F27" s="204">
        <v>6.7269616125726754</v>
      </c>
      <c r="G27" s="204">
        <v>6.7818244208530247</v>
      </c>
      <c r="H27" s="204">
        <v>5.8129303599433957</v>
      </c>
      <c r="I27" s="204">
        <v>7.1632000703790304</v>
      </c>
      <c r="J27" s="204">
        <v>7.1813113889177007</v>
      </c>
      <c r="K27" s="204">
        <v>3.5590906394223625</v>
      </c>
      <c r="L27" s="204">
        <v>4.7455101072494097</v>
      </c>
      <c r="M27" s="204">
        <v>3.8586689146630775</v>
      </c>
      <c r="N27" s="204">
        <v>4.3884797680476337</v>
      </c>
      <c r="O27" s="204">
        <v>4.3537396917774078</v>
      </c>
      <c r="P27" s="204">
        <v>2.2446859251822544</v>
      </c>
      <c r="Q27" s="204">
        <v>1.5025358681023349</v>
      </c>
    </row>
    <row r="28" spans="1:17" x14ac:dyDescent="0.25">
      <c r="A28" s="152" t="s">
        <v>318</v>
      </c>
      <c r="B28" s="264">
        <v>0.55828024944035903</v>
      </c>
      <c r="C28" s="264">
        <v>1.3490864244391267</v>
      </c>
      <c r="D28" s="264">
        <v>4.4096698926348576</v>
      </c>
      <c r="E28" s="264">
        <v>5.5974375368582914</v>
      </c>
      <c r="F28" s="264">
        <v>5.278015766883537</v>
      </c>
      <c r="G28" s="264">
        <v>5.2162872061815015</v>
      </c>
      <c r="H28" s="264">
        <v>4.2709441936344641</v>
      </c>
      <c r="I28" s="264">
        <v>5.461048621364589</v>
      </c>
      <c r="J28" s="264">
        <v>5.5490853155751534</v>
      </c>
      <c r="K28" s="264">
        <v>2.4220164347636208</v>
      </c>
      <c r="L28" s="264">
        <v>3.4492677794289355</v>
      </c>
      <c r="M28" s="264">
        <v>2.7605548065920957</v>
      </c>
      <c r="N28" s="264">
        <v>3.0381083236636934</v>
      </c>
      <c r="O28" s="264">
        <v>3.0350829644997273</v>
      </c>
      <c r="P28" s="264">
        <v>0.92006925601639378</v>
      </c>
      <c r="Q28" s="264">
        <v>7.4901415712597494E-2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0.34380057834246813</v>
      </c>
      <c r="J30" s="208">
        <v>0.34351222866147502</v>
      </c>
      <c r="K30" s="208">
        <v>0</v>
      </c>
      <c r="L30" s="208">
        <v>0.34438732101956138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4.5447070316427259E-2</v>
      </c>
      <c r="C31" s="208">
        <v>9.436326785428463E-2</v>
      </c>
      <c r="D31" s="208">
        <v>8.1735442918626083E-2</v>
      </c>
      <c r="E31" s="208">
        <v>8.4263113982679411E-2</v>
      </c>
      <c r="F31" s="208">
        <v>4.4174321700255141E-2</v>
      </c>
      <c r="G31" s="208">
        <v>0.16411639821281565</v>
      </c>
      <c r="H31" s="208">
        <v>1.2077429141515422E-2</v>
      </c>
      <c r="I31" s="208">
        <v>0.13494082718270006</v>
      </c>
      <c r="J31" s="208">
        <v>0.13011962552276921</v>
      </c>
      <c r="K31" s="208">
        <v>3.6981673090057628E-2</v>
      </c>
      <c r="L31" s="208">
        <v>3.1143460217067712E-2</v>
      </c>
      <c r="M31" s="208">
        <v>8.2210301235164832E-2</v>
      </c>
      <c r="N31" s="208">
        <v>0.19057876892137035</v>
      </c>
      <c r="O31" s="208">
        <v>0.18864492452724829</v>
      </c>
      <c r="P31" s="208">
        <v>0.17689870067469116</v>
      </c>
      <c r="Q31" s="208">
        <v>3.5695826221176841E-2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0.51283317912393178</v>
      </c>
      <c r="C33" s="208">
        <v>1.254723156584842</v>
      </c>
      <c r="D33" s="208">
        <v>4.3279344497162313</v>
      </c>
      <c r="E33" s="208">
        <v>5.5131744228756121</v>
      </c>
      <c r="F33" s="208">
        <v>5.2338414451832822</v>
      </c>
      <c r="G33" s="208">
        <v>5.052170807968686</v>
      </c>
      <c r="H33" s="208">
        <v>4.2588667644929483</v>
      </c>
      <c r="I33" s="208">
        <v>4.9823072158394206</v>
      </c>
      <c r="J33" s="208">
        <v>5.075453461390909</v>
      </c>
      <c r="K33" s="208">
        <v>2.385034761673563</v>
      </c>
      <c r="L33" s="208">
        <v>3.0737369981923064</v>
      </c>
      <c r="M33" s="208">
        <v>2.678344505356931</v>
      </c>
      <c r="N33" s="208">
        <v>2.8475295547423229</v>
      </c>
      <c r="O33" s="208">
        <v>2.8464380399724791</v>
      </c>
      <c r="P33" s="208">
        <v>0.74317055534170262</v>
      </c>
      <c r="Q33" s="208">
        <v>3.9205589491420653E-2</v>
      </c>
    </row>
    <row r="34" spans="1:17" x14ac:dyDescent="0.25">
      <c r="A34" s="152" t="s">
        <v>317</v>
      </c>
      <c r="B34" s="264">
        <v>0.43069862131010417</v>
      </c>
      <c r="C34" s="264">
        <v>0.56237213790084273</v>
      </c>
      <c r="D34" s="264">
        <v>1.0827309210180662</v>
      </c>
      <c r="E34" s="264">
        <v>1.2535791804918834</v>
      </c>
      <c r="F34" s="264">
        <v>1.3540384901419966</v>
      </c>
      <c r="G34" s="264">
        <v>1.4484537598128056</v>
      </c>
      <c r="H34" s="264">
        <v>1.3944514562966348</v>
      </c>
      <c r="I34" s="264">
        <v>1.5701742502452558</v>
      </c>
      <c r="J34" s="264">
        <v>1.5170538907923869</v>
      </c>
      <c r="K34" s="264">
        <v>0.99592147208710713</v>
      </c>
      <c r="L34" s="264">
        <v>1.1637258612769186</v>
      </c>
      <c r="M34" s="264">
        <v>0.97618966825344411</v>
      </c>
      <c r="N34" s="264">
        <v>1.1883210366129398</v>
      </c>
      <c r="O34" s="264">
        <v>1.165858462994789</v>
      </c>
      <c r="P34" s="264">
        <v>1.0908858258346035</v>
      </c>
      <c r="Q34" s="264">
        <v>1.1252977068013239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8.9751994468523881E-3</v>
      </c>
      <c r="L35" s="87">
        <v>0</v>
      </c>
      <c r="M35" s="87">
        <v>0</v>
      </c>
      <c r="N35" s="87">
        <v>0</v>
      </c>
      <c r="O35" s="87">
        <v>0</v>
      </c>
      <c r="P35" s="87">
        <v>1.1066899483745653E-2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1.4333238189164932E-2</v>
      </c>
      <c r="C38" s="87">
        <v>9.7967366262633974E-3</v>
      </c>
      <c r="D38" s="87">
        <v>7.6021957770832597E-3</v>
      </c>
      <c r="E38" s="87">
        <v>6.5143809825228272E-3</v>
      </c>
      <c r="F38" s="87">
        <v>8.7127162105349147E-3</v>
      </c>
      <c r="G38" s="87">
        <v>2.1804745074888211E-2</v>
      </c>
      <c r="H38" s="87">
        <v>1.0837979152601091E-2</v>
      </c>
      <c r="I38" s="87">
        <v>2.3933139620936881E-2</v>
      </c>
      <c r="J38" s="87">
        <v>2.4431876970210299E-2</v>
      </c>
      <c r="K38" s="87">
        <v>1.1809675159665784E-2</v>
      </c>
      <c r="L38" s="87">
        <v>1.1762833371502048E-2</v>
      </c>
      <c r="M38" s="87">
        <v>9.5111979672212049E-3</v>
      </c>
      <c r="N38" s="87">
        <v>1.1323564808409798E-3</v>
      </c>
      <c r="O38" s="87">
        <v>1.6667403607671574E-3</v>
      </c>
      <c r="P38" s="87">
        <v>2.515357482867308E-2</v>
      </c>
      <c r="Q38" s="87">
        <v>3.5648483305816547E-2</v>
      </c>
    </row>
    <row r="39" spans="1:17" x14ac:dyDescent="0.25">
      <c r="A39" s="150" t="s">
        <v>29</v>
      </c>
      <c r="B39" s="87">
        <v>6.713236031482761E-2</v>
      </c>
      <c r="C39" s="87">
        <v>5.0984379237462317E-2</v>
      </c>
      <c r="D39" s="87">
        <v>5.1481535464346868E-2</v>
      </c>
      <c r="E39" s="87">
        <v>5.1893457296689489E-2</v>
      </c>
      <c r="F39" s="87">
        <v>6.8724017148721242E-2</v>
      </c>
      <c r="G39" s="87">
        <v>6.9905967951527689E-2</v>
      </c>
      <c r="H39" s="87">
        <v>5.2961042624431437E-2</v>
      </c>
      <c r="I39" s="87">
        <v>3.4571158244897933E-2</v>
      </c>
      <c r="J39" s="87">
        <v>3.4587119246481952E-2</v>
      </c>
      <c r="K39" s="87">
        <v>1.8272006138949564E-2</v>
      </c>
      <c r="L39" s="87">
        <v>1.7732023279985867E-2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1.9177283064911042E-2</v>
      </c>
      <c r="F40" s="87">
        <v>0</v>
      </c>
      <c r="G40" s="87">
        <v>1.9540609220687941E-2</v>
      </c>
      <c r="H40" s="87">
        <v>0</v>
      </c>
      <c r="I40" s="87">
        <v>1.9668805453938829E-2</v>
      </c>
      <c r="J40" s="87">
        <v>1.9654660254547093E-2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0.10414613296083225</v>
      </c>
      <c r="C41" s="87">
        <v>9.1603771936600881E-2</v>
      </c>
      <c r="D41" s="87">
        <v>0.18769588854504424</v>
      </c>
      <c r="E41" s="87">
        <v>0.18393438105755272</v>
      </c>
      <c r="F41" s="87">
        <v>0.27904175113508434</v>
      </c>
      <c r="G41" s="87">
        <v>0.39454720376626884</v>
      </c>
      <c r="H41" s="87">
        <v>0.35047181551930723</v>
      </c>
      <c r="I41" s="87">
        <v>0.45959326922261784</v>
      </c>
      <c r="J41" s="87">
        <v>0.49423192499814622</v>
      </c>
      <c r="K41" s="87">
        <v>0.23576662303580953</v>
      </c>
      <c r="L41" s="87">
        <v>0.27896723911938248</v>
      </c>
      <c r="M41" s="87">
        <v>0.15632170279892971</v>
      </c>
      <c r="N41" s="87">
        <v>1.1325823362934516E-2</v>
      </c>
      <c r="O41" s="87">
        <v>1.6944927628104043E-2</v>
      </c>
      <c r="P41" s="87">
        <v>8.5243979413492807E-2</v>
      </c>
      <c r="Q41" s="87">
        <v>5.911302250533948E-2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0.19308470538379016</v>
      </c>
      <c r="C43" s="87">
        <v>0.36322609347732437</v>
      </c>
      <c r="D43" s="87">
        <v>0.79314022670000728</v>
      </c>
      <c r="E43" s="87">
        <v>0.95564342423885429</v>
      </c>
      <c r="F43" s="87">
        <v>0.96310193325936633</v>
      </c>
      <c r="G43" s="87">
        <v>0.89789845871238738</v>
      </c>
      <c r="H43" s="87">
        <v>0.86187161781265731</v>
      </c>
      <c r="I43" s="87">
        <v>0.95019203534055885</v>
      </c>
      <c r="J43" s="87">
        <v>0.92066678652066258</v>
      </c>
      <c r="K43" s="87">
        <v>0.70936166643180087</v>
      </c>
      <c r="L43" s="87">
        <v>0.83396029379946579</v>
      </c>
      <c r="M43" s="87">
        <v>0.79017554657323263</v>
      </c>
      <c r="N43" s="87">
        <v>0.9858289822109132</v>
      </c>
      <c r="O43" s="87">
        <v>0.90667327105030704</v>
      </c>
      <c r="P43" s="87">
        <v>0.74240425639550034</v>
      </c>
      <c r="Q43" s="87">
        <v>0.78221358387069118</v>
      </c>
    </row>
    <row r="44" spans="1:17" x14ac:dyDescent="0.25">
      <c r="A44" s="150" t="s">
        <v>22</v>
      </c>
      <c r="B44" s="87">
        <v>5.2002184461489187E-2</v>
      </c>
      <c r="C44" s="87">
        <v>4.6761156623191712E-2</v>
      </c>
      <c r="D44" s="87">
        <v>4.2811074531584691E-2</v>
      </c>
      <c r="E44" s="87">
        <v>3.6416253851353032E-2</v>
      </c>
      <c r="F44" s="87">
        <v>3.4458072388289782E-2</v>
      </c>
      <c r="G44" s="87">
        <v>4.475677508704546E-2</v>
      </c>
      <c r="H44" s="87">
        <v>0.11830900118763778</v>
      </c>
      <c r="I44" s="87">
        <v>8.2215842362305447E-2</v>
      </c>
      <c r="J44" s="87">
        <v>2.3481522802338919E-2</v>
      </c>
      <c r="K44" s="87">
        <v>1.1736301874028956E-2</v>
      </c>
      <c r="L44" s="87">
        <v>2.1303471706582349E-2</v>
      </c>
      <c r="M44" s="87">
        <v>2.0181220914060601E-2</v>
      </c>
      <c r="N44" s="87">
        <v>0.19003387455825096</v>
      </c>
      <c r="O44" s="87">
        <v>0.24057352395561088</v>
      </c>
      <c r="P44" s="87">
        <v>0.22701711571319164</v>
      </c>
      <c r="Q44" s="87">
        <v>0.24832261711947665</v>
      </c>
    </row>
    <row r="45" spans="1:17" x14ac:dyDescent="0.25">
      <c r="A45" s="152" t="s">
        <v>316</v>
      </c>
      <c r="B45" s="264">
        <v>8.1609661592999039E-2</v>
      </c>
      <c r="C45" s="264">
        <v>7.9455581889934165E-2</v>
      </c>
      <c r="D45" s="264">
        <v>6.6997592351345656E-2</v>
      </c>
      <c r="E45" s="264">
        <v>5.5567779534298894E-2</v>
      </c>
      <c r="F45" s="264">
        <v>9.4907355547142011E-2</v>
      </c>
      <c r="G45" s="264">
        <v>0.1170834548587182</v>
      </c>
      <c r="H45" s="264">
        <v>0.14753471001229657</v>
      </c>
      <c r="I45" s="264">
        <v>0.1319771987691854</v>
      </c>
      <c r="J45" s="264">
        <v>0.11517218255016005</v>
      </c>
      <c r="K45" s="264">
        <v>0.14115273257163424</v>
      </c>
      <c r="L45" s="264">
        <v>0.13251646654355551</v>
      </c>
      <c r="M45" s="264">
        <v>0.12192443981753773</v>
      </c>
      <c r="N45" s="264">
        <v>0.16205040777100047</v>
      </c>
      <c r="O45" s="264">
        <v>0.15279826428289134</v>
      </c>
      <c r="P45" s="264">
        <v>0.23373084333125738</v>
      </c>
      <c r="Q45" s="264">
        <v>0.30233674558841328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1.3371511481457119</v>
      </c>
      <c r="C47" s="242">
        <v>1.3018571634394007</v>
      </c>
      <c r="D47" s="242">
        <v>1.097736539852108</v>
      </c>
      <c r="E47" s="242">
        <v>0.91046230009817475</v>
      </c>
      <c r="F47" s="242">
        <v>1.5550300903125049</v>
      </c>
      <c r="G47" s="242">
        <v>1.9183791849791494</v>
      </c>
      <c r="H47" s="242">
        <v>2.4173143600096805</v>
      </c>
      <c r="I47" s="242">
        <v>2.1624089527949968</v>
      </c>
      <c r="J47" s="242">
        <v>1.8870635305342978</v>
      </c>
      <c r="K47" s="242">
        <v>2.3127474705550894</v>
      </c>
      <c r="L47" s="242">
        <v>2.1712447022587451</v>
      </c>
      <c r="M47" s="242">
        <v>1.9976973498812938</v>
      </c>
      <c r="N47" s="242">
        <v>2.6551499489009363</v>
      </c>
      <c r="O47" s="242">
        <v>2.5035562031795924</v>
      </c>
      <c r="P47" s="242">
        <v>3.829613545956271</v>
      </c>
      <c r="Q47" s="242">
        <v>4.9537017872509539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1.0000000000000002</v>
      </c>
      <c r="D51" s="77">
        <f t="shared" si="0"/>
        <v>1</v>
      </c>
      <c r="E51" s="77">
        <f t="shared" si="0"/>
        <v>0.99999999999999956</v>
      </c>
      <c r="F51" s="77">
        <f t="shared" si="0"/>
        <v>0.99999999999999989</v>
      </c>
      <c r="G51" s="77">
        <f t="shared" si="0"/>
        <v>1</v>
      </c>
      <c r="H51" s="77">
        <f t="shared" si="0"/>
        <v>1</v>
      </c>
      <c r="I51" s="77">
        <f t="shared" si="0"/>
        <v>1.0000000000000002</v>
      </c>
      <c r="J51" s="77">
        <f t="shared" si="0"/>
        <v>1.0000000000000002</v>
      </c>
      <c r="K51" s="77">
        <f t="shared" si="0"/>
        <v>1</v>
      </c>
      <c r="L51" s="77">
        <f t="shared" si="0"/>
        <v>1.0000000000000002</v>
      </c>
      <c r="M51" s="77">
        <f t="shared" si="0"/>
        <v>1</v>
      </c>
      <c r="N51" s="77">
        <f t="shared" si="0"/>
        <v>1.0000000000000004</v>
      </c>
      <c r="O51" s="77">
        <f t="shared" si="0"/>
        <v>0.99999999999999967</v>
      </c>
      <c r="P51" s="77">
        <f t="shared" si="0"/>
        <v>1.0000000000000002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1.2031950259862033E-2</v>
      </c>
      <c r="C52" s="203">
        <f t="shared" si="1"/>
        <v>1.2394695682108409E-2</v>
      </c>
      <c r="D52" s="203">
        <f t="shared" si="1"/>
        <v>1.2755161325969473E-2</v>
      </c>
      <c r="E52" s="203">
        <f t="shared" si="1"/>
        <v>1.2872666886147332E-2</v>
      </c>
      <c r="F52" s="203">
        <f t="shared" si="1"/>
        <v>1.2706508523629924E-2</v>
      </c>
      <c r="G52" s="203">
        <f t="shared" si="1"/>
        <v>1.2560850128553904E-2</v>
      </c>
      <c r="H52" s="203">
        <f t="shared" si="1"/>
        <v>1.2407312412253702E-2</v>
      </c>
      <c r="I52" s="203">
        <f t="shared" si="1"/>
        <v>1.2490932117617582E-2</v>
      </c>
      <c r="J52" s="203">
        <f t="shared" si="1"/>
        <v>1.2543754276058614E-2</v>
      </c>
      <c r="K52" s="203">
        <f t="shared" si="1"/>
        <v>1.2436208343321316E-2</v>
      </c>
      <c r="L52" s="203">
        <f t="shared" si="1"/>
        <v>1.2527603889850653E-2</v>
      </c>
      <c r="M52" s="203">
        <f t="shared" si="1"/>
        <v>1.2583691132846466E-2</v>
      </c>
      <c r="N52" s="203">
        <f t="shared" si="1"/>
        <v>1.2497887858979581E-2</v>
      </c>
      <c r="O52" s="203">
        <f t="shared" si="1"/>
        <v>1.2424382209053068E-2</v>
      </c>
      <c r="P52" s="203">
        <f t="shared" si="1"/>
        <v>1.2034747838465743E-2</v>
      </c>
      <c r="Q52" s="203">
        <f t="shared" si="1"/>
        <v>1.1873938123438366E-2</v>
      </c>
    </row>
    <row r="53" spans="1:17" x14ac:dyDescent="0.25">
      <c r="A53" s="76" t="s">
        <v>82</v>
      </c>
      <c r="B53" s="202">
        <f t="shared" ref="B53:Q53" si="2">IF(B$7=0,0,B$7/B$5)</f>
        <v>3.2676359514306479E-3</v>
      </c>
      <c r="C53" s="202">
        <f t="shared" si="2"/>
        <v>3.3661503200366504E-3</v>
      </c>
      <c r="D53" s="202">
        <f t="shared" si="2"/>
        <v>3.4640455466372231E-3</v>
      </c>
      <c r="E53" s="202">
        <f t="shared" si="2"/>
        <v>3.4959576959261926E-3</v>
      </c>
      <c r="F53" s="202">
        <f t="shared" si="2"/>
        <v>3.4508324230264221E-3</v>
      </c>
      <c r="G53" s="202">
        <f t="shared" si="2"/>
        <v>3.4112745294099696E-3</v>
      </c>
      <c r="H53" s="202">
        <f t="shared" si="2"/>
        <v>3.3695767704558974E-3</v>
      </c>
      <c r="I53" s="202">
        <f t="shared" si="2"/>
        <v>3.3922862023928442E-3</v>
      </c>
      <c r="J53" s="202">
        <f t="shared" si="2"/>
        <v>3.4066316393524597E-3</v>
      </c>
      <c r="K53" s="202">
        <f t="shared" si="2"/>
        <v>3.3774243247731385E-3</v>
      </c>
      <c r="L53" s="202">
        <f t="shared" si="2"/>
        <v>3.4022455189428136E-3</v>
      </c>
      <c r="M53" s="202">
        <f t="shared" si="2"/>
        <v>3.417477687267273E-3</v>
      </c>
      <c r="N53" s="202">
        <f t="shared" si="2"/>
        <v>3.3941752419959373E-3</v>
      </c>
      <c r="O53" s="202">
        <f t="shared" si="2"/>
        <v>3.374212584309891E-3</v>
      </c>
      <c r="P53" s="202">
        <f t="shared" si="2"/>
        <v>3.2683957175720455E-3</v>
      </c>
      <c r="Q53" s="202">
        <f t="shared" si="2"/>
        <v>3.2247230298685652E-3</v>
      </c>
    </row>
    <row r="54" spans="1:17" x14ac:dyDescent="0.25">
      <c r="A54" s="76" t="s">
        <v>81</v>
      </c>
      <c r="B54" s="202">
        <f t="shared" ref="B54:Q54" si="3">IF(B$8=0,0,B$8/B$5)</f>
        <v>4.4233760059409183E-2</v>
      </c>
      <c r="C54" s="202">
        <f t="shared" si="3"/>
        <v>4.5567342198941679E-2</v>
      </c>
      <c r="D54" s="202">
        <f t="shared" si="3"/>
        <v>4.6892543056312373E-2</v>
      </c>
      <c r="E54" s="202">
        <f t="shared" si="3"/>
        <v>4.7324535596365756E-2</v>
      </c>
      <c r="F54" s="202">
        <f t="shared" si="3"/>
        <v>4.6713677923193864E-2</v>
      </c>
      <c r="G54" s="202">
        <f t="shared" si="3"/>
        <v>4.6178185475230143E-2</v>
      </c>
      <c r="H54" s="202">
        <f t="shared" si="3"/>
        <v>4.5613725819379572E-2</v>
      </c>
      <c r="I54" s="202">
        <f t="shared" si="3"/>
        <v>4.5921141816239498E-2</v>
      </c>
      <c r="J54" s="202">
        <f t="shared" si="3"/>
        <v>4.6115334996217575E-2</v>
      </c>
      <c r="K54" s="202">
        <f t="shared" si="3"/>
        <v>4.5719957615051314E-2</v>
      </c>
      <c r="L54" s="202">
        <f t="shared" si="3"/>
        <v>4.6055960390026511E-2</v>
      </c>
      <c r="M54" s="202">
        <f t="shared" si="3"/>
        <v>4.6262157190668778E-2</v>
      </c>
      <c r="N54" s="202">
        <f t="shared" si="3"/>
        <v>4.5946713613645308E-2</v>
      </c>
      <c r="O54" s="202">
        <f t="shared" si="3"/>
        <v>4.5676480508318476E-2</v>
      </c>
      <c r="P54" s="202">
        <f t="shared" si="3"/>
        <v>4.424404496069545E-2</v>
      </c>
      <c r="Q54" s="202">
        <f t="shared" si="3"/>
        <v>4.365285083205344E-2</v>
      </c>
    </row>
    <row r="55" spans="1:17" x14ac:dyDescent="0.25">
      <c r="A55" s="76" t="s">
        <v>80</v>
      </c>
      <c r="B55" s="202">
        <f t="shared" ref="B55:Q55" si="4">IF(B$9=0,0,B$9/B$5)</f>
        <v>9.6382009724526582E-2</v>
      </c>
      <c r="C55" s="202">
        <f t="shared" si="4"/>
        <v>9.9287784105186142E-2</v>
      </c>
      <c r="D55" s="202">
        <f t="shared" si="4"/>
        <v>0.10217529630741605</v>
      </c>
      <c r="E55" s="202">
        <f t="shared" si="4"/>
        <v>0.10311657530202172</v>
      </c>
      <c r="F55" s="202">
        <f t="shared" si="4"/>
        <v>0.10178556274245451</v>
      </c>
      <c r="G55" s="202">
        <f t="shared" si="4"/>
        <v>0.10061876529503581</v>
      </c>
      <c r="H55" s="202">
        <f t="shared" si="4"/>
        <v>9.9388850497690473E-2</v>
      </c>
      <c r="I55" s="202">
        <f t="shared" si="4"/>
        <v>0.10005868664906065</v>
      </c>
      <c r="J55" s="202">
        <f t="shared" si="4"/>
        <v>0.10048181886608099</v>
      </c>
      <c r="K55" s="202">
        <f t="shared" si="4"/>
        <v>9.9620321526825997E-2</v>
      </c>
      <c r="L55" s="202">
        <f t="shared" si="4"/>
        <v>0.10035244610049177</v>
      </c>
      <c r="M55" s="202">
        <f t="shared" si="4"/>
        <v>0.1008017332969222</v>
      </c>
      <c r="N55" s="202">
        <f t="shared" si="4"/>
        <v>0.10011440565696163</v>
      </c>
      <c r="O55" s="202">
        <f t="shared" si="4"/>
        <v>9.9525588207336771E-2</v>
      </c>
      <c r="P55" s="202">
        <f t="shared" si="4"/>
        <v>9.6404419744711506E-2</v>
      </c>
      <c r="Q55" s="202">
        <f t="shared" si="4"/>
        <v>9.5116252557944495E-2</v>
      </c>
    </row>
    <row r="56" spans="1:17" x14ac:dyDescent="0.25">
      <c r="A56" s="129" t="s">
        <v>79</v>
      </c>
      <c r="B56" s="201">
        <f t="shared" ref="B56:Q56" si="5">IF(B$10=0,0,B$10/B$5)</f>
        <v>3.3563994417247008E-2</v>
      </c>
      <c r="C56" s="201">
        <f t="shared" si="5"/>
        <v>3.457589897670775E-2</v>
      </c>
      <c r="D56" s="201">
        <f t="shared" si="5"/>
        <v>3.5581443929675403E-2</v>
      </c>
      <c r="E56" s="201">
        <f t="shared" si="5"/>
        <v>3.5909234178190801E-2</v>
      </c>
      <c r="F56" s="201">
        <f t="shared" si="5"/>
        <v>3.5445723422954593E-2</v>
      </c>
      <c r="G56" s="201">
        <f t="shared" si="5"/>
        <v>3.5039398807778475E-2</v>
      </c>
      <c r="H56" s="201">
        <f t="shared" si="5"/>
        <v>3.4611094256858897E-2</v>
      </c>
      <c r="I56" s="201">
        <f t="shared" si="5"/>
        <v>3.4844357465514918E-2</v>
      </c>
      <c r="J56" s="201">
        <f t="shared" si="5"/>
        <v>3.4991708692267913E-2</v>
      </c>
      <c r="K56" s="201">
        <f t="shared" si="5"/>
        <v>3.4691701543964296E-2</v>
      </c>
      <c r="L56" s="201">
        <f t="shared" si="5"/>
        <v>3.494665602326473E-2</v>
      </c>
      <c r="M56" s="201">
        <f t="shared" si="5"/>
        <v>3.5103115439247372E-2</v>
      </c>
      <c r="N56" s="201">
        <f t="shared" si="5"/>
        <v>3.4863761008515001E-2</v>
      </c>
      <c r="O56" s="201">
        <f t="shared" si="5"/>
        <v>3.4658711688123442E-2</v>
      </c>
      <c r="P56" s="201">
        <f t="shared" si="5"/>
        <v>3.3571798464854308E-2</v>
      </c>
      <c r="Q56" s="201">
        <f t="shared" si="5"/>
        <v>3.3123208148168624E-2</v>
      </c>
    </row>
    <row r="57" spans="1:17" x14ac:dyDescent="0.25">
      <c r="A57" s="127" t="s">
        <v>314</v>
      </c>
      <c r="B57" s="200">
        <f t="shared" ref="B57:Q57" si="6">IF(B$15=0,0,B$15/B$5)</f>
        <v>0.57246673607780285</v>
      </c>
      <c r="C57" s="200">
        <f t="shared" si="6"/>
        <v>0.57535371299674265</v>
      </c>
      <c r="D57" s="200">
        <f t="shared" si="6"/>
        <v>0.58620988900121074</v>
      </c>
      <c r="E57" s="200">
        <f t="shared" si="6"/>
        <v>0.58773373053389966</v>
      </c>
      <c r="F57" s="200">
        <f t="shared" si="6"/>
        <v>0.58522809374165807</v>
      </c>
      <c r="G57" s="200">
        <f t="shared" si="6"/>
        <v>0.58642743485557758</v>
      </c>
      <c r="H57" s="200">
        <f t="shared" si="6"/>
        <v>0.58369373947302583</v>
      </c>
      <c r="I57" s="200">
        <f t="shared" si="6"/>
        <v>0.58786563928498747</v>
      </c>
      <c r="J57" s="200">
        <f t="shared" si="6"/>
        <v>0.58863791847583546</v>
      </c>
      <c r="K57" s="200">
        <f t="shared" si="6"/>
        <v>0.5738899607364577</v>
      </c>
      <c r="L57" s="200">
        <f t="shared" si="6"/>
        <v>0.57922329593687161</v>
      </c>
      <c r="M57" s="200">
        <f t="shared" si="6"/>
        <v>0.57443760815495148</v>
      </c>
      <c r="N57" s="200">
        <f t="shared" si="6"/>
        <v>0.57392906918244957</v>
      </c>
      <c r="O57" s="200">
        <f t="shared" si="6"/>
        <v>0.57715270089693327</v>
      </c>
      <c r="P57" s="200">
        <f t="shared" si="6"/>
        <v>0.56653098186520523</v>
      </c>
      <c r="Q57" s="200">
        <f t="shared" si="6"/>
        <v>0.54785659034418932</v>
      </c>
    </row>
    <row r="58" spans="1:17" x14ac:dyDescent="0.25">
      <c r="A58" s="127" t="s">
        <v>313</v>
      </c>
      <c r="B58" s="200">
        <f t="shared" ref="B58:Q58" si="7">IF(B$26=0,0,B$26/B$5)</f>
        <v>6.9693102511468458E-2</v>
      </c>
      <c r="C58" s="200">
        <f t="shared" si="7"/>
        <v>5.2228431459050283E-2</v>
      </c>
      <c r="D58" s="200">
        <f t="shared" si="7"/>
        <v>2.3305758570272252E-2</v>
      </c>
      <c r="E58" s="200">
        <f t="shared" si="7"/>
        <v>1.6738762005262833E-2</v>
      </c>
      <c r="F58" s="200">
        <f t="shared" si="7"/>
        <v>2.6355148966278417E-2</v>
      </c>
      <c r="G58" s="200">
        <f t="shared" si="7"/>
        <v>3.0456263391020113E-2</v>
      </c>
      <c r="H58" s="200">
        <f t="shared" si="7"/>
        <v>3.967777303395429E-2</v>
      </c>
      <c r="I58" s="200">
        <f t="shared" si="7"/>
        <v>3.1746845472277296E-2</v>
      </c>
      <c r="J58" s="200">
        <f t="shared" si="7"/>
        <v>2.8712186708758171E-2</v>
      </c>
      <c r="K58" s="200">
        <f t="shared" si="7"/>
        <v>5.2259381822400273E-2</v>
      </c>
      <c r="L58" s="200">
        <f t="shared" si="7"/>
        <v>4.23776264553807E-2</v>
      </c>
      <c r="M58" s="200">
        <f t="shared" si="7"/>
        <v>4.6096810142413881E-2</v>
      </c>
      <c r="N58" s="200">
        <f t="shared" si="7"/>
        <v>5.028587497429951E-2</v>
      </c>
      <c r="O58" s="200">
        <f t="shared" si="7"/>
        <v>4.8599832229972259E-2</v>
      </c>
      <c r="P58" s="200">
        <f t="shared" si="7"/>
        <v>7.7988728295888113E-2</v>
      </c>
      <c r="Q58" s="200">
        <f t="shared" si="7"/>
        <v>9.6470813402055586E-2</v>
      </c>
    </row>
    <row r="59" spans="1:17" x14ac:dyDescent="0.25">
      <c r="A59" s="127" t="s">
        <v>312</v>
      </c>
      <c r="B59" s="200">
        <f t="shared" ref="B59:Q59" si="8">IF(B$27=0,0,B$27/B$5)</f>
        <v>7.4860731420165444E-2</v>
      </c>
      <c r="C59" s="200">
        <f t="shared" si="8"/>
        <v>0.10715646056831422</v>
      </c>
      <c r="D59" s="200">
        <f t="shared" si="8"/>
        <v>0.15834891901529538</v>
      </c>
      <c r="E59" s="200">
        <f t="shared" si="8"/>
        <v>0.17035185954951035</v>
      </c>
      <c r="F59" s="200">
        <f t="shared" si="8"/>
        <v>0.15295645502553012</v>
      </c>
      <c r="G59" s="200">
        <f t="shared" si="8"/>
        <v>0.14444778616333032</v>
      </c>
      <c r="H59" s="200">
        <f t="shared" si="8"/>
        <v>0.1280063337555345</v>
      </c>
      <c r="I59" s="200">
        <f t="shared" si="8"/>
        <v>0.14108862817590631</v>
      </c>
      <c r="J59" s="200">
        <f t="shared" si="8"/>
        <v>0.14659045359481859</v>
      </c>
      <c r="K59" s="200">
        <f t="shared" si="8"/>
        <v>0.10789399746975877</v>
      </c>
      <c r="L59" s="200">
        <f t="shared" si="8"/>
        <v>0.12426045558873042</v>
      </c>
      <c r="M59" s="200">
        <f t="shared" si="8"/>
        <v>0.11945404999073099</v>
      </c>
      <c r="N59" s="200">
        <f t="shared" si="8"/>
        <v>0.11150471734486253</v>
      </c>
      <c r="O59" s="200">
        <f t="shared" si="8"/>
        <v>0.11338668698549037</v>
      </c>
      <c r="P59" s="200">
        <f t="shared" si="8"/>
        <v>6.13274142112991E-2</v>
      </c>
      <c r="Q59" s="200">
        <f t="shared" si="8"/>
        <v>3.925663880757424E-2</v>
      </c>
    </row>
    <row r="60" spans="1:17" x14ac:dyDescent="0.25">
      <c r="A60" s="142" t="s">
        <v>318</v>
      </c>
      <c r="B60" s="199">
        <f t="shared" ref="B60:Q60" si="9">IF(B$28=0,0,B$28/B$5)</f>
        <v>3.9037656903585925E-2</v>
      </c>
      <c r="C60" s="199">
        <f t="shared" si="9"/>
        <v>7.2611532075672308E-2</v>
      </c>
      <c r="D60" s="199">
        <f t="shared" si="9"/>
        <v>0.12560108301626319</v>
      </c>
      <c r="E60" s="199">
        <f t="shared" si="9"/>
        <v>0.13806156915131859</v>
      </c>
      <c r="F60" s="199">
        <f t="shared" si="9"/>
        <v>0.12001058245412111</v>
      </c>
      <c r="G60" s="199">
        <f t="shared" si="9"/>
        <v>0.11110301478879153</v>
      </c>
      <c r="H60" s="199">
        <f t="shared" si="9"/>
        <v>9.4050310953141897E-2</v>
      </c>
      <c r="I60" s="199">
        <f t="shared" si="9"/>
        <v>0.10756252105485095</v>
      </c>
      <c r="J60" s="199">
        <f t="shared" si="9"/>
        <v>0.11327219910026813</v>
      </c>
      <c r="K60" s="199">
        <f t="shared" si="9"/>
        <v>7.3423540325040004E-2</v>
      </c>
      <c r="L60" s="199">
        <f t="shared" si="9"/>
        <v>9.0318548698191975E-2</v>
      </c>
      <c r="M60" s="199">
        <f t="shared" si="9"/>
        <v>8.5459379688085549E-2</v>
      </c>
      <c r="N60" s="199">
        <f t="shared" si="9"/>
        <v>7.7193795527945391E-2</v>
      </c>
      <c r="O60" s="199">
        <f t="shared" si="9"/>
        <v>7.9044230118000214E-2</v>
      </c>
      <c r="P60" s="199">
        <f t="shared" si="9"/>
        <v>2.5137355624581546E-2</v>
      </c>
      <c r="Q60" s="199">
        <f t="shared" si="9"/>
        <v>1.9569435147788047E-3</v>
      </c>
    </row>
    <row r="61" spans="1:17" x14ac:dyDescent="0.25">
      <c r="A61" s="142" t="s">
        <v>317</v>
      </c>
      <c r="B61" s="199">
        <f t="shared" ref="B61:Q61" si="10">IF(B$34=0,0,B$34/B$5)</f>
        <v>3.0116532018472395E-2</v>
      </c>
      <c r="C61" s="199">
        <f t="shared" si="10"/>
        <v>3.02684111187526E-2</v>
      </c>
      <c r="D61" s="199">
        <f t="shared" si="10"/>
        <v>3.0839536656066435E-2</v>
      </c>
      <c r="E61" s="199">
        <f t="shared" si="10"/>
        <v>3.0919703449031097E-2</v>
      </c>
      <c r="F61" s="199">
        <f t="shared" si="10"/>
        <v>3.0787886024673444E-2</v>
      </c>
      <c r="G61" s="199">
        <f t="shared" si="10"/>
        <v>3.0850981385123398E-2</v>
      </c>
      <c r="H61" s="199">
        <f t="shared" si="10"/>
        <v>3.0707166173987388E-2</v>
      </c>
      <c r="I61" s="199">
        <f t="shared" si="10"/>
        <v>3.0926642951145885E-2</v>
      </c>
      <c r="J61" s="199">
        <f t="shared" si="10"/>
        <v>3.0967271287278945E-2</v>
      </c>
      <c r="K61" s="199">
        <f t="shared" si="10"/>
        <v>3.0191405523430123E-2</v>
      </c>
      <c r="L61" s="199">
        <f t="shared" si="10"/>
        <v>3.0471983503259997E-2</v>
      </c>
      <c r="M61" s="199">
        <f t="shared" si="10"/>
        <v>3.0220216352032859E-2</v>
      </c>
      <c r="N61" s="199">
        <f t="shared" si="10"/>
        <v>3.0193462954354371E-2</v>
      </c>
      <c r="O61" s="199">
        <f t="shared" si="10"/>
        <v>3.0363052908890728E-2</v>
      </c>
      <c r="P61" s="199">
        <f t="shared" si="10"/>
        <v>2.9804261766715474E-2</v>
      </c>
      <c r="Q61" s="199">
        <f t="shared" si="10"/>
        <v>2.9400566445500952E-2</v>
      </c>
    </row>
    <row r="62" spans="1:17" x14ac:dyDescent="0.25">
      <c r="A62" s="142" t="s">
        <v>316</v>
      </c>
      <c r="B62" s="199">
        <f t="shared" ref="B62:Q62" si="11">IF(B$45=0,0,B$45/B$5)</f>
        <v>5.7065424981071157E-3</v>
      </c>
      <c r="C62" s="199">
        <f t="shared" si="11"/>
        <v>4.2765173738893315E-3</v>
      </c>
      <c r="D62" s="199">
        <f t="shared" si="11"/>
        <v>1.9082993429657901E-3</v>
      </c>
      <c r="E62" s="199">
        <f t="shared" si="11"/>
        <v>1.3705869491606364E-3</v>
      </c>
      <c r="F62" s="199">
        <f t="shared" si="11"/>
        <v>2.1579865467355663E-3</v>
      </c>
      <c r="G62" s="199">
        <f t="shared" si="11"/>
        <v>2.4937899894153849E-3</v>
      </c>
      <c r="H62" s="199">
        <f t="shared" si="11"/>
        <v>3.2488566284052181E-3</v>
      </c>
      <c r="I62" s="199">
        <f t="shared" si="11"/>
        <v>2.5994641699094694E-3</v>
      </c>
      <c r="J62" s="199">
        <f t="shared" si="11"/>
        <v>2.3509832072715177E-3</v>
      </c>
      <c r="K62" s="199">
        <f t="shared" si="11"/>
        <v>4.279051621288628E-3</v>
      </c>
      <c r="L62" s="199">
        <f t="shared" si="11"/>
        <v>3.469923387278443E-3</v>
      </c>
      <c r="M62" s="199">
        <f t="shared" si="11"/>
        <v>3.774453950612584E-3</v>
      </c>
      <c r="N62" s="199">
        <f t="shared" si="11"/>
        <v>4.1174588625627661E-3</v>
      </c>
      <c r="O62" s="199">
        <f t="shared" si="11"/>
        <v>3.9794039585994197E-3</v>
      </c>
      <c r="P62" s="199">
        <f t="shared" si="11"/>
        <v>6.3857968200020845E-3</v>
      </c>
      <c r="Q62" s="199">
        <f t="shared" si="11"/>
        <v>7.8991288472944777E-3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9.3500079578087841E-2</v>
      </c>
      <c r="C64" s="276">
        <f t="shared" si="13"/>
        <v>7.0069523692912361E-2</v>
      </c>
      <c r="D64" s="276">
        <f t="shared" si="13"/>
        <v>3.1266943247211222E-2</v>
      </c>
      <c r="E64" s="276">
        <f t="shared" si="13"/>
        <v>2.2456678252675073E-2</v>
      </c>
      <c r="F64" s="276">
        <f t="shared" si="13"/>
        <v>3.5357997231273933E-2</v>
      </c>
      <c r="G64" s="276">
        <f t="shared" si="13"/>
        <v>4.0860041354063459E-2</v>
      </c>
      <c r="H64" s="276">
        <f t="shared" si="13"/>
        <v>5.3231593980846967E-2</v>
      </c>
      <c r="I64" s="276">
        <f t="shared" si="13"/>
        <v>4.2591482816003598E-2</v>
      </c>
      <c r="J64" s="276">
        <f t="shared" si="13"/>
        <v>3.8520192750610263E-2</v>
      </c>
      <c r="K64" s="276">
        <f t="shared" si="13"/>
        <v>7.0111046617447367E-2</v>
      </c>
      <c r="L64" s="276">
        <f t="shared" si="13"/>
        <v>5.6853710096441093E-2</v>
      </c>
      <c r="M64" s="276">
        <f t="shared" si="13"/>
        <v>6.1843356964951558E-2</v>
      </c>
      <c r="N64" s="276">
        <f t="shared" si="13"/>
        <v>6.7463395118291358E-2</v>
      </c>
      <c r="O64" s="276">
        <f t="shared" si="13"/>
        <v>6.5201404690462247E-2</v>
      </c>
      <c r="P64" s="276">
        <f t="shared" si="13"/>
        <v>0.10462946890130875</v>
      </c>
      <c r="Q64" s="276">
        <f t="shared" si="13"/>
        <v>0.12942498475470735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0.40298335720015399</v>
      </c>
      <c r="C68" s="253">
        <f>IF(C$5=0,0,C$5/WWP_fec!C$5)</f>
        <v>0.39216746868515306</v>
      </c>
      <c r="D68" s="253">
        <f>IF(D$5=0,0,D$5/WWP_fec!D$5)</f>
        <v>0.38541435027477522</v>
      </c>
      <c r="E68" s="253">
        <f>IF(E$5=0,0,E$5/WWP_fec!E$5)</f>
        <v>0.38519171160717819</v>
      </c>
      <c r="F68" s="253">
        <f>IF(F$5=0,0,F$5/WWP_fec!F$5)</f>
        <v>0.39408468035675376</v>
      </c>
      <c r="G68" s="253">
        <f>IF(G$5=0,0,G$5/WWP_fec!G$5)</f>
        <v>0.40197549876586158</v>
      </c>
      <c r="H68" s="253">
        <f>IF(H$5=0,0,H$5/WWP_fec!H$5)</f>
        <v>0.40829157887719986</v>
      </c>
      <c r="I68" s="253">
        <f>IF(I$5=0,0,I$5/WWP_fec!I$5)</f>
        <v>0.41014007735998625</v>
      </c>
      <c r="J68" s="253">
        <f>IF(J$5=0,0,J$5/WWP_fec!J$5)</f>
        <v>0.40841296411521588</v>
      </c>
      <c r="K68" s="253">
        <f>IF(K$5=0,0,K$5/WWP_fec!K$5)</f>
        <v>0.41194484070936793</v>
      </c>
      <c r="L68" s="253">
        <f>IF(L$5=0,0,L$5/WWP_fec!L$5)</f>
        <v>0.40893948356464876</v>
      </c>
      <c r="M68" s="253">
        <f>IF(M$5=0,0,M$5/WWP_fec!M$5)</f>
        <v>0.40711678401305212</v>
      </c>
      <c r="N68" s="253">
        <f>IF(N$5=0,0,N$5/WWP_fec!N$5)</f>
        <v>0.40991181252576014</v>
      </c>
      <c r="O68" s="253">
        <f>IF(O$5=0,0,O$5/WWP_fec!O$5)</f>
        <v>0.416376547508923</v>
      </c>
      <c r="P68" s="253">
        <f>IF(P$5=0,0,P$5/WWP_fec!P$5)</f>
        <v>0.43850714599161916</v>
      </c>
      <c r="Q68" s="253">
        <f>IF(Q$5=0,0,Q$5/WWP_fec!Q$5)</f>
        <v>0.45323361046119726</v>
      </c>
    </row>
    <row r="69" spans="1:17" x14ac:dyDescent="0.25">
      <c r="A69" s="132" t="s">
        <v>83</v>
      </c>
      <c r="B69" s="282">
        <f>IF(B$6=0,0,B$6/WWP_fec!B$6)</f>
        <v>0.46592526424836156</v>
      </c>
      <c r="C69" s="282">
        <f>IF(C$6=0,0,C$6/WWP_fec!C$6)</f>
        <v>0.467089984401939</v>
      </c>
      <c r="D69" s="282">
        <f>IF(D$6=0,0,D$6/WWP_fec!D$6)</f>
        <v>0.47239681243011911</v>
      </c>
      <c r="E69" s="282">
        <f>IF(E$6=0,0,E$6/WWP_fec!E$6)</f>
        <v>0.47647331863608572</v>
      </c>
      <c r="F69" s="282">
        <f>IF(F$6=0,0,F$6/WWP_fec!F$6)</f>
        <v>0.48118148296844598</v>
      </c>
      <c r="G69" s="282">
        <f>IF(G$6=0,0,G$6/WWP_fec!G$6)</f>
        <v>0.4851898849329645</v>
      </c>
      <c r="H69" s="282">
        <f>IF(H$6=0,0,H$6/WWP_fec!H$6)</f>
        <v>0.48678956735626805</v>
      </c>
      <c r="I69" s="282">
        <f>IF(I$6=0,0,I$6/WWP_fec!I$6)</f>
        <v>0.49228905345049645</v>
      </c>
      <c r="J69" s="282">
        <f>IF(J$6=0,0,J$6/WWP_fec!J$6)</f>
        <v>0.49228905345049656</v>
      </c>
      <c r="K69" s="282">
        <f>IF(K$6=0,0,K$6/WWP_fec!K$6)</f>
        <v>0.49228905345049651</v>
      </c>
      <c r="L69" s="282">
        <f>IF(L$6=0,0,L$6/WWP_fec!L$6)</f>
        <v>0.49228905345049651</v>
      </c>
      <c r="M69" s="282">
        <f>IF(M$6=0,0,M$6/WWP_fec!M$6)</f>
        <v>0.49228905345049656</v>
      </c>
      <c r="N69" s="282">
        <f>IF(N$6=0,0,N$6/WWP_fec!N$6)</f>
        <v>0.49228905345049645</v>
      </c>
      <c r="O69" s="282">
        <f>IF(O$6=0,0,O$6/WWP_fec!O$6)</f>
        <v>0.49711192867883575</v>
      </c>
      <c r="P69" s="282">
        <f>IF(P$6=0,0,P$6/WWP_fec!P$6)</f>
        <v>0.50711539126072214</v>
      </c>
      <c r="Q69" s="282">
        <f>IF(Q$6=0,0,Q$6/WWP_fec!Q$6)</f>
        <v>0.5171422391536894</v>
      </c>
    </row>
    <row r="70" spans="1:17" x14ac:dyDescent="0.25">
      <c r="A70" s="76" t="s">
        <v>82</v>
      </c>
      <c r="B70" s="281">
        <f>IF(B$7=0,0,B$7/WWP_fec!B$7)</f>
        <v>0.1164130654096313</v>
      </c>
      <c r="C70" s="281">
        <f>IF(C$7=0,0,C$7/WWP_fec!C$7)</f>
        <v>0.11670407483501853</v>
      </c>
      <c r="D70" s="281">
        <f>IF(D$7=0,0,D$7/WWP_fec!D$7)</f>
        <v>0.11803000447602828</v>
      </c>
      <c r="E70" s="281">
        <f>IF(E$7=0,0,E$7/WWP_fec!E$7)</f>
        <v>0.11904853388409446</v>
      </c>
      <c r="F70" s="281">
        <f>IF(F$7=0,0,F$7/WWP_fec!F$7)</f>
        <v>0.12022488529587406</v>
      </c>
      <c r="G70" s="281">
        <f>IF(G$7=0,0,G$7/WWP_fec!G$7)</f>
        <v>0.12122639861976814</v>
      </c>
      <c r="H70" s="281">
        <f>IF(H$7=0,0,H$7/WWP_fec!H$7)</f>
        <v>0.12162608489752146</v>
      </c>
      <c r="I70" s="281">
        <f>IF(I$7=0,0,I$7/WWP_fec!I$7)</f>
        <v>0.12300015083369598</v>
      </c>
      <c r="J70" s="281">
        <f>IF(J$7=0,0,J$7/WWP_fec!J$7)</f>
        <v>0.12300015083369599</v>
      </c>
      <c r="K70" s="281">
        <f>IF(K$7=0,0,K$7/WWP_fec!K$7)</f>
        <v>0.12300015083369598</v>
      </c>
      <c r="L70" s="281">
        <f>IF(L$7=0,0,L$7/WWP_fec!L$7)</f>
        <v>0.12300015083369596</v>
      </c>
      <c r="M70" s="281">
        <f>IF(M$7=0,0,M$7/WWP_fec!M$7)</f>
        <v>0.12300015083369598</v>
      </c>
      <c r="N70" s="281">
        <f>IF(N$7=0,0,N$7/WWP_fec!N$7)</f>
        <v>0.12300015083369599</v>
      </c>
      <c r="O70" s="281">
        <f>IF(O$7=0,0,O$7/WWP_fec!O$7)</f>
        <v>0.12420516316614565</v>
      </c>
      <c r="P70" s="281">
        <f>IF(P$7=0,0,P$7/WWP_fec!P$7)</f>
        <v>0.12670456346320094</v>
      </c>
      <c r="Q70" s="281">
        <f>IF(Q$7=0,0,Q$7/WWP_fec!Q$7)</f>
        <v>0.12920980666244983</v>
      </c>
    </row>
    <row r="71" spans="1:17" x14ac:dyDescent="0.25">
      <c r="A71" s="76" t="s">
        <v>81</v>
      </c>
      <c r="B71" s="281">
        <f>IF(B$8=0,0,B$8/WWP_fec!B$8)</f>
        <v>0.63543368963328395</v>
      </c>
      <c r="C71" s="281">
        <f>IF(C$8=0,0,C$8/WWP_fec!C$8)</f>
        <v>0.63702214701340032</v>
      </c>
      <c r="D71" s="281">
        <f>IF(D$8=0,0,D$8/WWP_fec!D$8)</f>
        <v>0.64425965391192797</v>
      </c>
      <c r="E71" s="281">
        <f>IF(E$8=0,0,E$8/WWP_fec!E$8)</f>
        <v>0.64981923519681284</v>
      </c>
      <c r="F71" s="281">
        <f>IF(F$8=0,0,F$8/WWP_fec!F$8)</f>
        <v>0.65624027836118803</v>
      </c>
      <c r="G71" s="281">
        <f>IF(G$8=0,0,G$8/WWP_fec!G$8)</f>
        <v>0.66170697837788761</v>
      </c>
      <c r="H71" s="281">
        <f>IF(H$8=0,0,H$8/WWP_fec!H$8)</f>
        <v>0.66388864179577733</v>
      </c>
      <c r="I71" s="281">
        <f>IF(I$8=0,0,I$8/WWP_fec!I$8)</f>
        <v>0.67138889775545363</v>
      </c>
      <c r="J71" s="281">
        <f>IF(J$8=0,0,J$8/WWP_fec!J$8)</f>
        <v>0.67138889775545363</v>
      </c>
      <c r="K71" s="281">
        <f>IF(K$8=0,0,K$8/WWP_fec!K$8)</f>
        <v>0.67138889775545363</v>
      </c>
      <c r="L71" s="281">
        <f>IF(L$8=0,0,L$8/WWP_fec!L$8)</f>
        <v>0.67138889775545352</v>
      </c>
      <c r="M71" s="281">
        <f>IF(M$8=0,0,M$8/WWP_fec!M$8)</f>
        <v>0.67138889775545363</v>
      </c>
      <c r="N71" s="281">
        <f>IF(N$8=0,0,N$8/WWP_fec!N$8)</f>
        <v>0.67138889775545363</v>
      </c>
      <c r="O71" s="281">
        <f>IF(O$8=0,0,O$8/WWP_fec!O$8)</f>
        <v>0.67796638482503435</v>
      </c>
      <c r="P71" s="281">
        <f>IF(P$8=0,0,P$8/WWP_fec!P$8)</f>
        <v>0.69160921045667534</v>
      </c>
      <c r="Q71" s="281">
        <f>IF(Q$8=0,0,Q$8/WWP_fec!Q$8)</f>
        <v>0.70528392921720073</v>
      </c>
    </row>
    <row r="72" spans="1:17" x14ac:dyDescent="0.25">
      <c r="A72" s="76" t="s">
        <v>80</v>
      </c>
      <c r="B72" s="281">
        <f>IF(B$9=0,0,B$9/WWP_fec!B$9)</f>
        <v>0.45180438868159795</v>
      </c>
      <c r="C72" s="281">
        <f>IF(C$9=0,0,C$9/WWP_fec!C$9)</f>
        <v>0.45293380946503858</v>
      </c>
      <c r="D72" s="281">
        <f>IF(D$9=0,0,D$9/WWP_fec!D$9)</f>
        <v>0.45807980256111636</v>
      </c>
      <c r="E72" s="281">
        <f>IF(E$9=0,0,E$9/WWP_fec!E$9)</f>
        <v>0.46203276140595312</v>
      </c>
      <c r="F72" s="281">
        <f>IF(F$9=0,0,F$9/WWP_fec!F$9)</f>
        <v>0.46659823460781119</v>
      </c>
      <c r="G72" s="281">
        <f>IF(G$9=0,0,G$9/WWP_fec!G$9)</f>
        <v>0.470485153257932</v>
      </c>
      <c r="H72" s="281">
        <f>IF(H$9=0,0,H$9/WWP_fec!H$9)</f>
        <v>0.47203635383622938</v>
      </c>
      <c r="I72" s="281">
        <f>IF(I$9=0,0,I$9/WWP_fec!I$9)</f>
        <v>0.4773691660778539</v>
      </c>
      <c r="J72" s="281">
        <f>IF(J$9=0,0,J$9/WWP_fec!J$9)</f>
        <v>0.47736916607785385</v>
      </c>
      <c r="K72" s="281">
        <f>IF(K$9=0,0,K$9/WWP_fec!K$9)</f>
        <v>0.47736916607785373</v>
      </c>
      <c r="L72" s="281">
        <f>IF(L$9=0,0,L$9/WWP_fec!L$9)</f>
        <v>0.47736916607785385</v>
      </c>
      <c r="M72" s="281">
        <f>IF(M$9=0,0,M$9/WWP_fec!M$9)</f>
        <v>0.47736916607785379</v>
      </c>
      <c r="N72" s="281">
        <f>IF(N$9=0,0,N$9/WWP_fec!N$9)</f>
        <v>0.47736916607785385</v>
      </c>
      <c r="O72" s="281">
        <f>IF(O$9=0,0,O$9/WWP_fec!O$9)</f>
        <v>0.48204587361321921</v>
      </c>
      <c r="P72" s="281">
        <f>IF(P$9=0,0,P$9/WWP_fec!P$9)</f>
        <v>0.49174615956744738</v>
      </c>
      <c r="Q72" s="281">
        <f>IF(Q$9=0,0,Q$9/WWP_fec!Q$9)</f>
        <v>0.50146912209018935</v>
      </c>
    </row>
    <row r="73" spans="1:17" x14ac:dyDescent="0.25">
      <c r="A73" s="129" t="s">
        <v>79</v>
      </c>
      <c r="B73" s="280">
        <f>IF(B$10=0,0,B$10/WWP_fec!B$10)</f>
        <v>0.71175809980868754</v>
      </c>
      <c r="C73" s="280">
        <f>IF(C$10=0,0,C$10/WWP_fec!C$10)</f>
        <v>0.7135373529785205</v>
      </c>
      <c r="D73" s="280">
        <f>IF(D$10=0,0,D$10/WWP_fec!D$10)</f>
        <v>0.72164418496034555</v>
      </c>
      <c r="E73" s="280">
        <f>IF(E$10=0,0,E$10/WWP_fec!E$10)</f>
        <v>0.72787154916155017</v>
      </c>
      <c r="F73" s="280">
        <f>IF(F$10=0,0,F$10/WWP_fec!F$10)</f>
        <v>0.73506384877679831</v>
      </c>
      <c r="G73" s="280">
        <f>IF(G$10=0,0,G$10/WWP_fec!G$10)</f>
        <v>0.74118717537969803</v>
      </c>
      <c r="H73" s="280">
        <f>IF(H$10=0,0,H$10/WWP_fec!H$10)</f>
        <v>0.7436308868700906</v>
      </c>
      <c r="I73" s="280">
        <f>IF(I$10=0,0,I$10/WWP_fec!I$10)</f>
        <v>0.75203202772401478</v>
      </c>
      <c r="J73" s="280">
        <f>IF(J$10=0,0,J$10/WWP_fec!J$10)</f>
        <v>0.75203202772401467</v>
      </c>
      <c r="K73" s="280">
        <f>IF(K$10=0,0,K$10/WWP_fec!K$10)</f>
        <v>0.75203202772401478</v>
      </c>
      <c r="L73" s="280">
        <f>IF(L$10=0,0,L$10/WWP_fec!L$10)</f>
        <v>0.75203202772401467</v>
      </c>
      <c r="M73" s="280">
        <f>IF(M$10=0,0,M$10/WWP_fec!M$10)</f>
        <v>0.75203202772401478</v>
      </c>
      <c r="N73" s="280">
        <f>IF(N$10=0,0,N$10/WWP_fec!N$10)</f>
        <v>0.7520320277240149</v>
      </c>
      <c r="O73" s="280">
        <f>IF(O$10=0,0,O$10/WWP_fec!O$10)</f>
        <v>0.75939956232996686</v>
      </c>
      <c r="P73" s="280">
        <f>IF(P$10=0,0,P$10/WWP_fec!P$10)</f>
        <v>0.77468108077322395</v>
      </c>
      <c r="Q73" s="280">
        <f>IF(Q$10=0,0,Q$10/WWP_fec!Q$10)</f>
        <v>0.78999832315303375</v>
      </c>
    </row>
    <row r="74" spans="1:17" x14ac:dyDescent="0.25">
      <c r="A74" s="127" t="s">
        <v>314</v>
      </c>
      <c r="B74" s="305">
        <f>IF(B$15=0,0,B$15/WWP_fec!B$15)</f>
        <v>0.38348646156934862</v>
      </c>
      <c r="C74" s="305">
        <f>IF(C$15=0,0,C$15/WWP_fec!C$15)</f>
        <v>0.37507589514408729</v>
      </c>
      <c r="D74" s="305">
        <f>IF(D$15=0,0,D$15/WWP_fec!D$15)</f>
        <v>0.37557241836048499</v>
      </c>
      <c r="E74" s="305">
        <f>IF(E$15=0,0,E$15/WWP_fec!E$15)</f>
        <v>0.37633119442934643</v>
      </c>
      <c r="F74" s="305">
        <f>IF(F$15=0,0,F$15/WWP_fec!F$15)</f>
        <v>0.38337817698402615</v>
      </c>
      <c r="G74" s="305">
        <f>IF(G$15=0,0,G$15/WWP_fec!G$15)</f>
        <v>0.39185602782241086</v>
      </c>
      <c r="H74" s="305">
        <f>IF(H$15=0,0,H$15/WWP_fec!H$15)</f>
        <v>0.39615772328361193</v>
      </c>
      <c r="I74" s="305">
        <f>IF(I$15=0,0,I$15/WWP_fec!I$15)</f>
        <v>0.40079560889533916</v>
      </c>
      <c r="J74" s="305">
        <f>IF(J$15=0,0,J$15/WWP_fec!J$15)</f>
        <v>0.399632153556988</v>
      </c>
      <c r="K74" s="305">
        <f>IF(K$15=0,0,K$15/WWP_fec!K$15)</f>
        <v>0.39298897331981664</v>
      </c>
      <c r="L74" s="305">
        <f>IF(L$15=0,0,L$15/WWP_fec!L$15)</f>
        <v>0.39374743173601617</v>
      </c>
      <c r="M74" s="305">
        <f>IF(M$15=0,0,M$15/WWP_fec!M$15)</f>
        <v>0.3887537055980973</v>
      </c>
      <c r="N74" s="305">
        <f>IF(N$15=0,0,N$15/WWP_fec!N$15)</f>
        <v>0.39107614459603185</v>
      </c>
      <c r="O74" s="305">
        <f>IF(O$15=0,0,O$15/WWP_fec!O$15)</f>
        <v>0.39947505157741786</v>
      </c>
      <c r="P74" s="305">
        <f>IF(P$15=0,0,P$15/WWP_fec!P$15)</f>
        <v>0.41296477563639794</v>
      </c>
      <c r="Q74" s="305">
        <f>IF(Q$15=0,0,Q$15/WWP_fec!Q$15)</f>
        <v>0.42105203580975537</v>
      </c>
    </row>
    <row r="75" spans="1:17" x14ac:dyDescent="0.25">
      <c r="A75" s="127" t="s">
        <v>313</v>
      </c>
      <c r="B75" s="305">
        <f>IF(B$26=0,0,B$26/WWP_fec!B$26)</f>
        <v>0.43166605364186444</v>
      </c>
      <c r="C75" s="305">
        <f>IF(C$26=0,0,C$26/WWP_fec!C$26)</f>
        <v>0.43274513260767877</v>
      </c>
      <c r="D75" s="305">
        <f>IF(D$26=0,0,D$26/WWP_fec!D$26)</f>
        <v>0.43766175269261037</v>
      </c>
      <c r="E75" s="305">
        <f>IF(E$26=0,0,E$26/WWP_fec!E$26)</f>
        <v>0.441438515795197</v>
      </c>
      <c r="F75" s="305">
        <f>IF(F$26=0,0,F$26/WWP_fec!F$26)</f>
        <v>0.44580049157370721</v>
      </c>
      <c r="G75" s="305">
        <f>IF(G$26=0,0,G$26/WWP_fec!G$26)</f>
        <v>0.44951415809965822</v>
      </c>
      <c r="H75" s="305">
        <f>IF(H$26=0,0,H$26/WWP_fec!H$26)</f>
        <v>0.450996216815366</v>
      </c>
      <c r="I75" s="305">
        <f>IF(I$26=0,0,I$26/WWP_fec!I$26)</f>
        <v>0.4560913289320776</v>
      </c>
      <c r="J75" s="305">
        <f>IF(J$26=0,0,J$26/WWP_fec!J$26)</f>
        <v>0.45609132893207766</v>
      </c>
      <c r="K75" s="305">
        <f>IF(K$26=0,0,K$26/WWP_fec!K$26)</f>
        <v>0.4560913289320776</v>
      </c>
      <c r="L75" s="305">
        <f>IF(L$26=0,0,L$26/WWP_fec!L$26)</f>
        <v>0.45609132893207754</v>
      </c>
      <c r="M75" s="305">
        <f>IF(M$26=0,0,M$26/WWP_fec!M$26)</f>
        <v>0.4560913289320776</v>
      </c>
      <c r="N75" s="305">
        <f>IF(N$26=0,0,N$26/WWP_fec!N$26)</f>
        <v>0.45609132893207766</v>
      </c>
      <c r="O75" s="305">
        <f>IF(O$26=0,0,O$26/WWP_fec!O$26)</f>
        <v>0.46055958098186239</v>
      </c>
      <c r="P75" s="305">
        <f>IF(P$26=0,0,P$26/WWP_fec!P$26)</f>
        <v>0.46982749484449243</v>
      </c>
      <c r="Q75" s="305">
        <f>IF(Q$26=0,0,Q$26/WWP_fec!Q$26)</f>
        <v>0.47911707451003577</v>
      </c>
    </row>
    <row r="76" spans="1:17" x14ac:dyDescent="0.25">
      <c r="A76" s="127" t="s">
        <v>312</v>
      </c>
      <c r="B76" s="305">
        <f>IF(B$27=0,0,B$27/WWP_fec!B$27)</f>
        <v>0.29061117295817912</v>
      </c>
      <c r="C76" s="305">
        <f>IF(C$27=0,0,C$27/WWP_fec!C$27)</f>
        <v>0.29608769095813592</v>
      </c>
      <c r="D76" s="305">
        <f>IF(D$27=0,0,D$27/WWP_fec!D$27)</f>
        <v>0.30581784195172906</v>
      </c>
      <c r="E76" s="305">
        <f>IF(E$27=0,0,E$27/WWP_fec!E$27)</f>
        <v>0.30910312704064746</v>
      </c>
      <c r="F76" s="305">
        <f>IF(F$27=0,0,F$27/WWP_fec!F$27)</f>
        <v>0.31135442813866959</v>
      </c>
      <c r="G76" s="305">
        <f>IF(G$27=0,0,G$27/WWP_fec!G$27)</f>
        <v>0.31363632893303889</v>
      </c>
      <c r="H76" s="305">
        <f>IF(H$27=0,0,H$27/WWP_fec!H$27)</f>
        <v>0.3139725710963624</v>
      </c>
      <c r="I76" s="305">
        <f>IF(I$27=0,0,I$27/WWP_fec!I$27)</f>
        <v>0.31740457052958965</v>
      </c>
      <c r="J76" s="305">
        <f>IF(J$27=0,0,J$27/WWP_fec!J$27)</f>
        <v>0.3177598070389005</v>
      </c>
      <c r="K76" s="305">
        <f>IF(K$27=0,0,K$27/WWP_fec!K$27)</f>
        <v>0.31254469583014166</v>
      </c>
      <c r="L76" s="305">
        <f>IF(L$27=0,0,L$27/WWP_fec!L$27)</f>
        <v>0.31367827095480888</v>
      </c>
      <c r="M76" s="305">
        <f>IF(M$27=0,0,M$27/WWP_fec!M$27)</f>
        <v>0.31330064900429466</v>
      </c>
      <c r="N76" s="305">
        <f>IF(N$27=0,0,N$27/WWP_fec!N$27)</f>
        <v>0.3119465757784301</v>
      </c>
      <c r="O76" s="305">
        <f>IF(O$27=0,0,O$27/WWP_fec!O$27)</f>
        <v>0.31637940190303837</v>
      </c>
      <c r="P76" s="305">
        <f>IF(P$27=0,0,P$27/WWP_fec!P$27)</f>
        <v>0.3084219221292272</v>
      </c>
      <c r="Q76" s="305">
        <f>IF(Q$27=0,0,Q$27/WWP_fec!Q$27)</f>
        <v>0.29990266877180105</v>
      </c>
    </row>
    <row r="77" spans="1:17" x14ac:dyDescent="0.25">
      <c r="A77" s="72" t="s">
        <v>311</v>
      </c>
      <c r="B77" s="304">
        <f>IF(B$47=0,0,B$47/WWP_fec!B$47)</f>
        <v>0.50361039591550838</v>
      </c>
      <c r="C77" s="304">
        <f>IF(C$47=0,0,C$47/WWP_fec!C$47)</f>
        <v>0.50486932137562524</v>
      </c>
      <c r="D77" s="304">
        <f>IF(D$47=0,0,D$47/WWP_fec!D$47)</f>
        <v>0.51060537814137874</v>
      </c>
      <c r="E77" s="304">
        <f>IF(E$47=0,0,E$47/WWP_fec!E$47)</f>
        <v>0.51501160176106309</v>
      </c>
      <c r="F77" s="304">
        <f>IF(F$47=0,0,F$47/WWP_fec!F$47)</f>
        <v>0.52010057350265848</v>
      </c>
      <c r="G77" s="304">
        <f>IF(G$47=0,0,G$47/WWP_fec!G$47)</f>
        <v>0.5244331844496013</v>
      </c>
      <c r="H77" s="304">
        <f>IF(H$47=0,0,H$47/WWP_fec!H$47)</f>
        <v>0.5261622529512604</v>
      </c>
      <c r="I77" s="304">
        <f>IF(I$47=0,0,I$47/WWP_fec!I$47)</f>
        <v>0.53210655042075727</v>
      </c>
      <c r="J77" s="304">
        <f>IF(J$47=0,0,J$47/WWP_fec!J$47)</f>
        <v>0.53210655042075716</v>
      </c>
      <c r="K77" s="304">
        <f>IF(K$47=0,0,K$47/WWP_fec!K$47)</f>
        <v>0.53210655042075716</v>
      </c>
      <c r="L77" s="304">
        <f>IF(L$47=0,0,L$47/WWP_fec!L$47)</f>
        <v>0.53210655042075727</v>
      </c>
      <c r="M77" s="304">
        <f>IF(M$47=0,0,M$47/WWP_fec!M$47)</f>
        <v>0.53210655042075727</v>
      </c>
      <c r="N77" s="304">
        <f>IF(N$47=0,0,N$47/WWP_fec!N$47)</f>
        <v>0.53210655042075716</v>
      </c>
      <c r="O77" s="304">
        <f>IF(O$47=0,0,O$47/WWP_fec!O$47)</f>
        <v>0.53731951114550625</v>
      </c>
      <c r="P77" s="304">
        <f>IF(P$47=0,0,P$47/WWP_fec!P$47)</f>
        <v>0.5481320773185745</v>
      </c>
      <c r="Q77" s="304">
        <f>IF(Q$47=0,0,Q$47/WWP_fec!Q$47)</f>
        <v>0.55896992026170844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31.66391159124764</v>
      </c>
      <c r="C5" s="96">
        <v>32.688026381196003</v>
      </c>
      <c r="D5" s="96">
        <v>66.017804042880016</v>
      </c>
      <c r="E5" s="96">
        <v>76.863281133240093</v>
      </c>
      <c r="F5" s="96">
        <v>84.739183991783989</v>
      </c>
      <c r="G5" s="96">
        <v>102.03267701682854</v>
      </c>
      <c r="H5" s="96">
        <v>81.975819875759996</v>
      </c>
      <c r="I5" s="96">
        <v>104.09475926134797</v>
      </c>
      <c r="J5" s="96">
        <v>108.40566581046008</v>
      </c>
      <c r="K5" s="96">
        <v>51.514520884524003</v>
      </c>
      <c r="L5" s="96">
        <v>61.805861165598714</v>
      </c>
      <c r="M5" s="96">
        <v>39.649967821000644</v>
      </c>
      <c r="N5" s="96">
        <v>25.403844946407514</v>
      </c>
      <c r="O5" s="96">
        <v>25.739137120864886</v>
      </c>
      <c r="P5" s="96">
        <v>23.777436278380595</v>
      </c>
      <c r="Q5" s="96">
        <v>13.715167731136754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0.89364632347270234</v>
      </c>
      <c r="C10" s="158">
        <v>1.1930176513380457</v>
      </c>
      <c r="D10" s="158">
        <v>2.2938714541489711</v>
      </c>
      <c r="E10" s="158">
        <v>2.6504754120045702</v>
      </c>
      <c r="F10" s="158">
        <v>2.8102557803495554</v>
      </c>
      <c r="G10" s="158">
        <v>2.9411713812429823</v>
      </c>
      <c r="H10" s="158">
        <v>2.800770354699222</v>
      </c>
      <c r="I10" s="158">
        <v>3.1172176316158939</v>
      </c>
      <c r="J10" s="158">
        <v>3.0205276324930663</v>
      </c>
      <c r="K10" s="158">
        <v>2.0164476837147483</v>
      </c>
      <c r="L10" s="158">
        <v>2.351663504788315</v>
      </c>
      <c r="M10" s="158">
        <v>1.9980294856353313</v>
      </c>
      <c r="N10" s="158">
        <v>2.4177683504747574</v>
      </c>
      <c r="O10" s="158">
        <v>2.3221934510853881</v>
      </c>
      <c r="P10" s="158">
        <v>2.1018829011140796</v>
      </c>
      <c r="Q10" s="158">
        <v>2.126541635385367</v>
      </c>
    </row>
    <row r="11" spans="1:17" x14ac:dyDescent="0.25">
      <c r="A11" s="92" t="s">
        <v>125</v>
      </c>
      <c r="B11" s="91">
        <v>0.41844671449811843</v>
      </c>
      <c r="C11" s="91">
        <v>0.55862627465497117</v>
      </c>
      <c r="D11" s="91">
        <v>1.0740971548337364</v>
      </c>
      <c r="E11" s="91">
        <v>1.2410756905500071</v>
      </c>
      <c r="F11" s="91">
        <v>1.315892280087849</v>
      </c>
      <c r="G11" s="91">
        <v>1.3771930448663823</v>
      </c>
      <c r="H11" s="91">
        <v>1.3114507632430479</v>
      </c>
      <c r="I11" s="91">
        <v>1.4596260758466841</v>
      </c>
      <c r="J11" s="91">
        <v>1.414351327442251</v>
      </c>
      <c r="K11" s="91">
        <v>0.94419446043136079</v>
      </c>
      <c r="L11" s="91">
        <v>1.101158077123628</v>
      </c>
      <c r="M11" s="91">
        <v>0.93557020464820262</v>
      </c>
      <c r="N11" s="91">
        <v>1.1321114361464741</v>
      </c>
      <c r="O11" s="91">
        <v>1.0873588292286085</v>
      </c>
      <c r="P11" s="91">
        <v>0.98419919729891514</v>
      </c>
      <c r="Q11" s="91">
        <v>0.99574556197191588</v>
      </c>
    </row>
    <row r="12" spans="1:17" x14ac:dyDescent="0.25">
      <c r="A12" s="92" t="s">
        <v>26</v>
      </c>
      <c r="B12" s="91">
        <v>0.47519960897458391</v>
      </c>
      <c r="C12" s="91">
        <v>0.63439137668307455</v>
      </c>
      <c r="D12" s="91">
        <v>1.219774299315235</v>
      </c>
      <c r="E12" s="91">
        <v>1.4093997214545628</v>
      </c>
      <c r="F12" s="91">
        <v>1.4943635002617066</v>
      </c>
      <c r="G12" s="91">
        <v>1.5639783363766</v>
      </c>
      <c r="H12" s="91">
        <v>1.4893195914561739</v>
      </c>
      <c r="I12" s="91">
        <v>1.65759155576921</v>
      </c>
      <c r="J12" s="91">
        <v>1.6061763050508155</v>
      </c>
      <c r="K12" s="91">
        <v>1.0722532232833872</v>
      </c>
      <c r="L12" s="91">
        <v>1.250505427664687</v>
      </c>
      <c r="M12" s="91">
        <v>1.0624592809871287</v>
      </c>
      <c r="N12" s="91">
        <v>1.2856569143282832</v>
      </c>
      <c r="O12" s="91">
        <v>1.2348346218567798</v>
      </c>
      <c r="P12" s="91">
        <v>1.1176837038151646</v>
      </c>
      <c r="Q12" s="91">
        <v>1.130796073413451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24.547898491963977</v>
      </c>
      <c r="C15" s="206">
        <v>19.751736583356365</v>
      </c>
      <c r="D15" s="206">
        <v>29.285115290558473</v>
      </c>
      <c r="E15" s="206">
        <v>31.377335594447203</v>
      </c>
      <c r="F15" s="206">
        <v>41.081845172981005</v>
      </c>
      <c r="G15" s="206">
        <v>57.305434249972649</v>
      </c>
      <c r="H15" s="206">
        <v>45.542116134068664</v>
      </c>
      <c r="I15" s="206">
        <v>57.578944249328828</v>
      </c>
      <c r="J15" s="206">
        <v>61.105184985061371</v>
      </c>
      <c r="K15" s="206">
        <v>30.17149791375418</v>
      </c>
      <c r="L15" s="206">
        <v>32.339897259211391</v>
      </c>
      <c r="M15" s="206">
        <v>16.925433297758115</v>
      </c>
      <c r="N15" s="206">
        <v>1.2882061638125901</v>
      </c>
      <c r="O15" s="206">
        <v>1.9048352664675632</v>
      </c>
      <c r="P15" s="206">
        <v>13.855658183452698</v>
      </c>
      <c r="Q15" s="206">
        <v>10.151515896319825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2.0481170411736711</v>
      </c>
      <c r="L16" s="87">
        <v>0</v>
      </c>
      <c r="M16" s="87">
        <v>0</v>
      </c>
      <c r="N16" s="87">
        <v>0</v>
      </c>
      <c r="O16" s="87">
        <v>0</v>
      </c>
      <c r="P16" s="87">
        <v>2.1879393870357848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2.1157273952405791</v>
      </c>
      <c r="C19" s="87">
        <v>1.4424890642383159</v>
      </c>
      <c r="D19" s="87">
        <v>1.1067862187919391</v>
      </c>
      <c r="E19" s="87">
        <v>0.94029953084211193</v>
      </c>
      <c r="F19" s="87">
        <v>1.2453066689692176</v>
      </c>
      <c r="G19" s="87">
        <v>3.0908001666664928</v>
      </c>
      <c r="H19" s="87">
        <v>1.5312239062137594</v>
      </c>
      <c r="I19" s="87">
        <v>3.3435755992762495</v>
      </c>
      <c r="J19" s="87">
        <v>3.4132516241476174</v>
      </c>
      <c r="K19" s="87">
        <v>1.6498688565161861</v>
      </c>
      <c r="L19" s="87">
        <v>1.6433248316865428</v>
      </c>
      <c r="M19" s="87">
        <v>1.3287604529439421</v>
      </c>
      <c r="N19" s="87">
        <v>0.15819568844657975</v>
      </c>
      <c r="O19" s="87">
        <v>0.23059262820295517</v>
      </c>
      <c r="P19" s="87">
        <v>3.4113366140529551</v>
      </c>
      <c r="Q19" s="87">
        <v>4.6475984025756238</v>
      </c>
    </row>
    <row r="20" spans="1:17" x14ac:dyDescent="0.25">
      <c r="A20" s="88" t="s">
        <v>29</v>
      </c>
      <c r="B20" s="87">
        <v>11.453247749789409</v>
      </c>
      <c r="C20" s="87">
        <v>8.676600058663448</v>
      </c>
      <c r="D20" s="87">
        <v>8.6627849140777453</v>
      </c>
      <c r="E20" s="87">
        <v>8.6573907144564277</v>
      </c>
      <c r="F20" s="87">
        <v>11.353052071882384</v>
      </c>
      <c r="G20" s="87">
        <v>11.452901188891946</v>
      </c>
      <c r="H20" s="87">
        <v>8.6482505428758625</v>
      </c>
      <c r="I20" s="87">
        <v>5.5822174458951723</v>
      </c>
      <c r="J20" s="87">
        <v>5.5847946746031356</v>
      </c>
      <c r="K20" s="87">
        <v>2.9503874506547962</v>
      </c>
      <c r="L20" s="87">
        <v>2.8631962227983694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2.8188219461959378</v>
      </c>
      <c r="F21" s="87">
        <v>0</v>
      </c>
      <c r="G21" s="87">
        <v>2.8206260530591112</v>
      </c>
      <c r="H21" s="87">
        <v>0</v>
      </c>
      <c r="I21" s="87">
        <v>2.7981884357192675</v>
      </c>
      <c r="J21" s="87">
        <v>2.796176064736617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10.978923346933989</v>
      </c>
      <c r="C22" s="87">
        <v>9.6326474604546011</v>
      </c>
      <c r="D22" s="87">
        <v>19.515544157688787</v>
      </c>
      <c r="E22" s="87">
        <v>18.960823402952727</v>
      </c>
      <c r="F22" s="87">
        <v>28.483486432129407</v>
      </c>
      <c r="G22" s="87">
        <v>39.941106841355094</v>
      </c>
      <c r="H22" s="87">
        <v>35.362641684979039</v>
      </c>
      <c r="I22" s="87">
        <v>45.854962768438142</v>
      </c>
      <c r="J22" s="87">
        <v>49.310962621573999</v>
      </c>
      <c r="K22" s="87">
        <v>23.523124565409528</v>
      </c>
      <c r="L22" s="87">
        <v>27.833376204726481</v>
      </c>
      <c r="M22" s="87">
        <v>15.596672844814172</v>
      </c>
      <c r="N22" s="87">
        <v>1.1300104753660103</v>
      </c>
      <c r="O22" s="87">
        <v>1.6742426382646081</v>
      </c>
      <c r="P22" s="87">
        <v>8.2563821823639589</v>
      </c>
      <c r="Q22" s="87">
        <v>5.5039174937442015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6.2223667758109622</v>
      </c>
      <c r="C27" s="204">
        <v>11.743272146501589</v>
      </c>
      <c r="D27" s="204">
        <v>34.438817298172573</v>
      </c>
      <c r="E27" s="204">
        <v>42.835470126788323</v>
      </c>
      <c r="F27" s="204">
        <v>40.847083038453441</v>
      </c>
      <c r="G27" s="204">
        <v>41.7860713856129</v>
      </c>
      <c r="H27" s="204">
        <v>33.632933386992129</v>
      </c>
      <c r="I27" s="204">
        <v>43.398597380403238</v>
      </c>
      <c r="J27" s="204">
        <v>44.279953192905651</v>
      </c>
      <c r="K27" s="204">
        <v>19.326575287055071</v>
      </c>
      <c r="L27" s="204">
        <v>27.114300401599003</v>
      </c>
      <c r="M27" s="204">
        <v>20.726505037607204</v>
      </c>
      <c r="N27" s="204">
        <v>21.697870432120165</v>
      </c>
      <c r="O27" s="204">
        <v>21.512108403311935</v>
      </c>
      <c r="P27" s="204">
        <v>7.8198951938138164</v>
      </c>
      <c r="Q27" s="204">
        <v>1.4371101994315618</v>
      </c>
    </row>
    <row r="28" spans="1:17" x14ac:dyDescent="0.25">
      <c r="A28" s="152" t="s">
        <v>318</v>
      </c>
      <c r="B28" s="264">
        <v>4.2252496103630452</v>
      </c>
      <c r="C28" s="264">
        <v>10.136351204126834</v>
      </c>
      <c r="D28" s="264">
        <v>32.056299444025441</v>
      </c>
      <c r="E28" s="264">
        <v>40.282737739443469</v>
      </c>
      <c r="F28" s="264">
        <v>37.504831227770239</v>
      </c>
      <c r="G28" s="264">
        <v>37.123934361886313</v>
      </c>
      <c r="H28" s="264">
        <v>29.92781207438993</v>
      </c>
      <c r="I28" s="264">
        <v>38.714208695712081</v>
      </c>
      <c r="J28" s="264">
        <v>39.308683905985404</v>
      </c>
      <c r="K28" s="264">
        <v>16.871944948308968</v>
      </c>
      <c r="L28" s="264">
        <v>24.483257912714009</v>
      </c>
      <c r="M28" s="264">
        <v>19.349520633721799</v>
      </c>
      <c r="N28" s="264">
        <v>21.593067218793038</v>
      </c>
      <c r="O28" s="264">
        <v>21.357138754514573</v>
      </c>
      <c r="P28" s="264">
        <v>6.6926552060074949</v>
      </c>
      <c r="Q28" s="264">
        <v>0.59464061936488211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2.8979209179360002</v>
      </c>
      <c r="J30" s="208">
        <v>2.8954903968000005</v>
      </c>
      <c r="K30" s="208">
        <v>0</v>
      </c>
      <c r="L30" s="208">
        <v>2.90286661606598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0.47531178945442248</v>
      </c>
      <c r="C31" s="208">
        <v>0.98444480560040892</v>
      </c>
      <c r="D31" s="208">
        <v>0.84312587229464153</v>
      </c>
      <c r="E31" s="208">
        <v>0.86176305806581088</v>
      </c>
      <c r="F31" s="208">
        <v>0.44735257112984467</v>
      </c>
      <c r="G31" s="208">
        <v>1.6482731848488306</v>
      </c>
      <c r="H31" s="208">
        <v>0.12089885576105608</v>
      </c>
      <c r="I31" s="208">
        <v>1.3357098959894389</v>
      </c>
      <c r="J31" s="208">
        <v>1.2879872985948679</v>
      </c>
      <c r="K31" s="208">
        <v>0.36606257533723763</v>
      </c>
      <c r="L31" s="208">
        <v>0.30827310663339291</v>
      </c>
      <c r="M31" s="208">
        <v>0.81375752027523063</v>
      </c>
      <c r="N31" s="208">
        <v>1.8864412863655113</v>
      </c>
      <c r="O31" s="208">
        <v>1.8491830114996901</v>
      </c>
      <c r="P31" s="208">
        <v>1.6998351502507745</v>
      </c>
      <c r="Q31" s="208">
        <v>0.33635383331992319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3.7499378209086225</v>
      </c>
      <c r="C33" s="208">
        <v>9.1519063985264246</v>
      </c>
      <c r="D33" s="208">
        <v>31.213173571730803</v>
      </c>
      <c r="E33" s="208">
        <v>39.420974681377658</v>
      </c>
      <c r="F33" s="208">
        <v>37.057478656640392</v>
      </c>
      <c r="G33" s="208">
        <v>35.47566117703748</v>
      </c>
      <c r="H33" s="208">
        <v>29.806913218628875</v>
      </c>
      <c r="I33" s="208">
        <v>34.480577881786644</v>
      </c>
      <c r="J33" s="208">
        <v>35.125206210590534</v>
      </c>
      <c r="K33" s="208">
        <v>16.50588237297173</v>
      </c>
      <c r="L33" s="208">
        <v>21.272118190014638</v>
      </c>
      <c r="M33" s="208">
        <v>18.535763113446567</v>
      </c>
      <c r="N33" s="208">
        <v>19.706625932427528</v>
      </c>
      <c r="O33" s="208">
        <v>19.507955743014882</v>
      </c>
      <c r="P33" s="208">
        <v>4.9928200557567202</v>
      </c>
      <c r="Q33" s="208">
        <v>0.25828678604495897</v>
      </c>
    </row>
    <row r="34" spans="1:17" x14ac:dyDescent="0.25">
      <c r="A34" s="152" t="s">
        <v>317</v>
      </c>
      <c r="B34" s="264">
        <v>1.997117165447917</v>
      </c>
      <c r="C34" s="264">
        <v>1.6069209423747552</v>
      </c>
      <c r="D34" s="264">
        <v>2.3825178541471304</v>
      </c>
      <c r="E34" s="264">
        <v>2.5527323873448573</v>
      </c>
      <c r="F34" s="264">
        <v>3.3422518106832015</v>
      </c>
      <c r="G34" s="264">
        <v>4.6621370237265882</v>
      </c>
      <c r="H34" s="264">
        <v>3.7051213126021971</v>
      </c>
      <c r="I34" s="264">
        <v>4.68438868469116</v>
      </c>
      <c r="J34" s="264">
        <v>4.9712692869202479</v>
      </c>
      <c r="K34" s="264">
        <v>2.454630338746103</v>
      </c>
      <c r="L34" s="264">
        <v>2.6310424888849946</v>
      </c>
      <c r="M34" s="264">
        <v>1.3769844038854062</v>
      </c>
      <c r="N34" s="264">
        <v>0.10480321332712599</v>
      </c>
      <c r="O34" s="264">
        <v>0.15496964879736108</v>
      </c>
      <c r="P34" s="264">
        <v>1.1272399878063213</v>
      </c>
      <c r="Q34" s="264">
        <v>0.84246958006667971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0.16662647114633258</v>
      </c>
      <c r="L35" s="87">
        <v>0</v>
      </c>
      <c r="M35" s="87">
        <v>0</v>
      </c>
      <c r="N35" s="87">
        <v>0</v>
      </c>
      <c r="O35" s="87">
        <v>0</v>
      </c>
      <c r="P35" s="87">
        <v>0.17800184843680963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0.17212697452804712</v>
      </c>
      <c r="C38" s="87">
        <v>0.11735504251430368</v>
      </c>
      <c r="D38" s="87">
        <v>9.0043624579683193E-2</v>
      </c>
      <c r="E38" s="87">
        <v>7.6498944882070125E-2</v>
      </c>
      <c r="F38" s="87">
        <v>0.10131308493308892</v>
      </c>
      <c r="G38" s="87">
        <v>0.25145492881354525</v>
      </c>
      <c r="H38" s="87">
        <v>0.12457414830213639</v>
      </c>
      <c r="I38" s="87">
        <v>0.27201970977162715</v>
      </c>
      <c r="J38" s="87">
        <v>0.27768826772726385</v>
      </c>
      <c r="K38" s="87">
        <v>0.13422661883521517</v>
      </c>
      <c r="L38" s="87">
        <v>0.1336942235948374</v>
      </c>
      <c r="M38" s="87">
        <v>0.10810254532425291</v>
      </c>
      <c r="N38" s="87">
        <v>1.2870157704128525E-2</v>
      </c>
      <c r="O38" s="87">
        <v>1.87600782266811E-2</v>
      </c>
      <c r="P38" s="87">
        <v>0.27753247029583367</v>
      </c>
      <c r="Q38" s="87">
        <v>0.38570202859613389</v>
      </c>
    </row>
    <row r="39" spans="1:17" x14ac:dyDescent="0.25">
      <c r="A39" s="150" t="s">
        <v>29</v>
      </c>
      <c r="B39" s="87">
        <v>0.93178964744049431</v>
      </c>
      <c r="C39" s="87">
        <v>0.70589288612855161</v>
      </c>
      <c r="D39" s="87">
        <v>0.70476894216225738</v>
      </c>
      <c r="E39" s="87">
        <v>0.70433009202357377</v>
      </c>
      <c r="F39" s="87">
        <v>0.92363813466161782</v>
      </c>
      <c r="G39" s="87">
        <v>0.93176145265561605</v>
      </c>
      <c r="H39" s="87">
        <v>0.7035864848441381</v>
      </c>
      <c r="I39" s="87">
        <v>0.45414650407282769</v>
      </c>
      <c r="J39" s="87">
        <v>0.45435617691686531</v>
      </c>
      <c r="K39" s="87">
        <v>0.24003152140920378</v>
      </c>
      <c r="L39" s="87">
        <v>0.23293799778698601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0.22932788714814409</v>
      </c>
      <c r="F40" s="87">
        <v>0</v>
      </c>
      <c r="G40" s="87">
        <v>0.22947466194379218</v>
      </c>
      <c r="H40" s="87">
        <v>0</v>
      </c>
      <c r="I40" s="87">
        <v>0.22764922866868623</v>
      </c>
      <c r="J40" s="87">
        <v>0.22748551035145359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0.89320054347937539</v>
      </c>
      <c r="C41" s="87">
        <v>0.78367301373189979</v>
      </c>
      <c r="D41" s="87">
        <v>1.5877052874051898</v>
      </c>
      <c r="E41" s="87">
        <v>1.5425754632910693</v>
      </c>
      <c r="F41" s="87">
        <v>2.3173005910884945</v>
      </c>
      <c r="G41" s="87">
        <v>3.2494459803136349</v>
      </c>
      <c r="H41" s="87">
        <v>2.8769606794559226</v>
      </c>
      <c r="I41" s="87">
        <v>3.7305732421780187</v>
      </c>
      <c r="J41" s="87">
        <v>4.011739331924665</v>
      </c>
      <c r="K41" s="87">
        <v>1.9137457273553518</v>
      </c>
      <c r="L41" s="87">
        <v>2.2644102675031714</v>
      </c>
      <c r="M41" s="87">
        <v>1.2688818585611532</v>
      </c>
      <c r="N41" s="87">
        <v>9.1933055622997459E-2</v>
      </c>
      <c r="O41" s="87">
        <v>0.13620957057067998</v>
      </c>
      <c r="P41" s="87">
        <v>0.67170566907367801</v>
      </c>
      <c r="Q41" s="87">
        <v>0.45676755147054576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0.99999999999999978</v>
      </c>
      <c r="D51" s="77">
        <f t="shared" si="0"/>
        <v>1</v>
      </c>
      <c r="E51" s="77">
        <f t="shared" si="0"/>
        <v>1</v>
      </c>
      <c r="F51" s="77">
        <f t="shared" si="0"/>
        <v>1</v>
      </c>
      <c r="G51" s="77">
        <f t="shared" si="0"/>
        <v>1</v>
      </c>
      <c r="H51" s="77">
        <f t="shared" si="0"/>
        <v>1.0000000000000002</v>
      </c>
      <c r="I51" s="77">
        <f t="shared" si="0"/>
        <v>0.99999999999999989</v>
      </c>
      <c r="J51" s="77">
        <f t="shared" si="0"/>
        <v>1.0000000000000002</v>
      </c>
      <c r="K51" s="77">
        <f t="shared" si="0"/>
        <v>1</v>
      </c>
      <c r="L51" s="77">
        <f t="shared" si="0"/>
        <v>1</v>
      </c>
      <c r="M51" s="77">
        <f t="shared" si="0"/>
        <v>1.0000000000000002</v>
      </c>
      <c r="N51" s="77">
        <f t="shared" si="0"/>
        <v>0.99999999999999989</v>
      </c>
      <c r="O51" s="77">
        <f t="shared" si="0"/>
        <v>1</v>
      </c>
      <c r="P51" s="77">
        <f t="shared" si="0"/>
        <v>0.99999999999999989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2.8222865671457945E-2</v>
      </c>
      <c r="C56" s="201">
        <f t="shared" si="5"/>
        <v>3.6497084205253112E-2</v>
      </c>
      <c r="D56" s="201">
        <f t="shared" si="5"/>
        <v>3.4746255005074861E-2</v>
      </c>
      <c r="E56" s="201">
        <f t="shared" si="5"/>
        <v>3.448298554169258E-2</v>
      </c>
      <c r="F56" s="201">
        <f t="shared" si="5"/>
        <v>3.3163592661241907E-2</v>
      </c>
      <c r="G56" s="201">
        <f t="shared" si="5"/>
        <v>2.8825778831206069E-2</v>
      </c>
      <c r="H56" s="201">
        <f t="shared" si="5"/>
        <v>3.416581083231595E-2</v>
      </c>
      <c r="I56" s="201">
        <f t="shared" si="5"/>
        <v>2.9945961292725386E-2</v>
      </c>
      <c r="J56" s="201">
        <f t="shared" si="5"/>
        <v>2.7863189713480965E-2</v>
      </c>
      <c r="K56" s="201">
        <f t="shared" si="5"/>
        <v>3.9143287156544818E-2</v>
      </c>
      <c r="L56" s="201">
        <f t="shared" si="5"/>
        <v>3.8049198901822866E-2</v>
      </c>
      <c r="M56" s="201">
        <f t="shared" si="5"/>
        <v>5.0391705099368911E-2</v>
      </c>
      <c r="N56" s="201">
        <f t="shared" si="5"/>
        <v>9.5173323391609901E-2</v>
      </c>
      <c r="O56" s="201">
        <f t="shared" si="5"/>
        <v>9.0220330237991975E-2</v>
      </c>
      <c r="P56" s="201">
        <f t="shared" si="5"/>
        <v>8.8398214025504351E-2</v>
      </c>
      <c r="Q56" s="201">
        <f t="shared" si="5"/>
        <v>0.15505035571366746</v>
      </c>
    </row>
    <row r="57" spans="1:17" x14ac:dyDescent="0.25">
      <c r="A57" s="127" t="s">
        <v>314</v>
      </c>
      <c r="B57" s="200">
        <f t="shared" ref="B57:Q57" si="6">IF(B$15=0,0,B$15/B$5)</f>
        <v>0.77526424431873953</v>
      </c>
      <c r="C57" s="200">
        <f t="shared" si="6"/>
        <v>0.60424989728712031</v>
      </c>
      <c r="D57" s="200">
        <f t="shared" si="6"/>
        <v>0.44359420485324152</v>
      </c>
      <c r="E57" s="200">
        <f t="shared" si="6"/>
        <v>0.40822269270622957</v>
      </c>
      <c r="F57" s="200">
        <f t="shared" si="6"/>
        <v>0.48480340779496006</v>
      </c>
      <c r="G57" s="200">
        <f t="shared" si="6"/>
        <v>0.56163805484120644</v>
      </c>
      <c r="H57" s="200">
        <f t="shared" si="6"/>
        <v>0.55555548212986317</v>
      </c>
      <c r="I57" s="200">
        <f t="shared" si="6"/>
        <v>0.55313970326562634</v>
      </c>
      <c r="J57" s="200">
        <f t="shared" si="6"/>
        <v>0.56367150672640698</v>
      </c>
      <c r="K57" s="200">
        <f t="shared" si="6"/>
        <v>0.58568918812983284</v>
      </c>
      <c r="L57" s="200">
        <f t="shared" si="6"/>
        <v>0.52324968294773722</v>
      </c>
      <c r="M57" s="200">
        <f t="shared" si="6"/>
        <v>0.42687129972381826</v>
      </c>
      <c r="N57" s="200">
        <f t="shared" si="6"/>
        <v>5.0709101969808781E-2</v>
      </c>
      <c r="O57" s="200">
        <f t="shared" si="6"/>
        <v>7.4005404980085704E-2</v>
      </c>
      <c r="P57" s="200">
        <f t="shared" si="6"/>
        <v>0.58272296563994253</v>
      </c>
      <c r="Q57" s="200">
        <f t="shared" si="6"/>
        <v>0.74016709786737966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0.19651289000980263</v>
      </c>
      <c r="C59" s="200">
        <f t="shared" si="8"/>
        <v>0.35925301850762642</v>
      </c>
      <c r="D59" s="200">
        <f t="shared" si="8"/>
        <v>0.5216595401416837</v>
      </c>
      <c r="E59" s="200">
        <f t="shared" si="8"/>
        <v>0.55729432175207794</v>
      </c>
      <c r="F59" s="200">
        <f t="shared" si="8"/>
        <v>0.48203299954379819</v>
      </c>
      <c r="G59" s="200">
        <f t="shared" si="8"/>
        <v>0.40953616632758744</v>
      </c>
      <c r="H59" s="200">
        <f t="shared" si="8"/>
        <v>0.4102787070378211</v>
      </c>
      <c r="I59" s="200">
        <f t="shared" si="8"/>
        <v>0.41691433544164813</v>
      </c>
      <c r="J59" s="200">
        <f t="shared" si="8"/>
        <v>0.40846530356011218</v>
      </c>
      <c r="K59" s="200">
        <f t="shared" si="8"/>
        <v>0.3751675247136223</v>
      </c>
      <c r="L59" s="200">
        <f t="shared" si="8"/>
        <v>0.43870111815043983</v>
      </c>
      <c r="M59" s="200">
        <f t="shared" si="8"/>
        <v>0.52273699517681305</v>
      </c>
      <c r="N59" s="200">
        <f t="shared" si="8"/>
        <v>0.85411757463858129</v>
      </c>
      <c r="O59" s="200">
        <f t="shared" si="8"/>
        <v>0.83577426478192229</v>
      </c>
      <c r="P59" s="200">
        <f t="shared" si="8"/>
        <v>0.32887882033455307</v>
      </c>
      <c r="Q59" s="200">
        <f t="shared" si="8"/>
        <v>0.1047825464189529</v>
      </c>
    </row>
    <row r="60" spans="1:17" x14ac:dyDescent="0.25">
      <c r="A60" s="142" t="s">
        <v>318</v>
      </c>
      <c r="B60" s="199">
        <f t="shared" ref="B60:Q60" si="9">IF(B$28=0,0,B$28/B$5)</f>
        <v>0.13344054470929501</v>
      </c>
      <c r="C60" s="199">
        <f t="shared" si="9"/>
        <v>0.31009370483003018</v>
      </c>
      <c r="D60" s="199">
        <f t="shared" si="9"/>
        <v>0.48557052008582668</v>
      </c>
      <c r="E60" s="199">
        <f t="shared" si="9"/>
        <v>0.52408298404038467</v>
      </c>
      <c r="F60" s="199">
        <f t="shared" si="9"/>
        <v>0.44259136636725904</v>
      </c>
      <c r="G60" s="199">
        <f t="shared" si="9"/>
        <v>0.3638435788150825</v>
      </c>
      <c r="H60" s="199">
        <f t="shared" si="9"/>
        <v>0.36508097289844238</v>
      </c>
      <c r="I60" s="199">
        <f t="shared" si="9"/>
        <v>0.37191313924376668</v>
      </c>
      <c r="J60" s="199">
        <f t="shared" si="9"/>
        <v>0.36260728267389603</v>
      </c>
      <c r="K60" s="199">
        <f t="shared" si="9"/>
        <v>0.3275182348318732</v>
      </c>
      <c r="L60" s="199">
        <f t="shared" si="9"/>
        <v>0.39613165241909853</v>
      </c>
      <c r="M60" s="199">
        <f t="shared" si="9"/>
        <v>0.48800848265690916</v>
      </c>
      <c r="N60" s="199">
        <f t="shared" si="9"/>
        <v>0.84999208837663065</v>
      </c>
      <c r="O60" s="199">
        <f t="shared" si="9"/>
        <v>0.82975348607167798</v>
      </c>
      <c r="P60" s="199">
        <f t="shared" si="9"/>
        <v>0.28147085024859164</v>
      </c>
      <c r="Q60" s="199">
        <f t="shared" si="9"/>
        <v>4.3356423415435441E-2</v>
      </c>
    </row>
    <row r="61" spans="1:17" x14ac:dyDescent="0.25">
      <c r="A61" s="142" t="s">
        <v>317</v>
      </c>
      <c r="B61" s="199">
        <f t="shared" ref="B61:Q61" si="10">IF(B$34=0,0,B$34/B$5)</f>
        <v>6.3072345300507621E-2</v>
      </c>
      <c r="C61" s="199">
        <f t="shared" si="10"/>
        <v>4.9159313677596232E-2</v>
      </c>
      <c r="D61" s="199">
        <f t="shared" si="10"/>
        <v>3.6089020055856944E-2</v>
      </c>
      <c r="E61" s="199">
        <f t="shared" si="10"/>
        <v>3.3211337711693253E-2</v>
      </c>
      <c r="F61" s="199">
        <f t="shared" si="10"/>
        <v>3.9441633176539134E-2</v>
      </c>
      <c r="G61" s="199">
        <f t="shared" si="10"/>
        <v>4.5692587512504927E-2</v>
      </c>
      <c r="H61" s="199">
        <f t="shared" si="10"/>
        <v>4.5197734139378706E-2</v>
      </c>
      <c r="I61" s="199">
        <f t="shared" si="10"/>
        <v>4.5001196197881475E-2</v>
      </c>
      <c r="J61" s="199">
        <f t="shared" si="10"/>
        <v>4.5858020886216162E-2</v>
      </c>
      <c r="K61" s="199">
        <f t="shared" si="10"/>
        <v>4.7649289881749116E-2</v>
      </c>
      <c r="L61" s="199">
        <f t="shared" si="10"/>
        <v>4.2569465731341335E-2</v>
      </c>
      <c r="M61" s="199">
        <f t="shared" si="10"/>
        <v>3.4728512519903866E-2</v>
      </c>
      <c r="N61" s="199">
        <f t="shared" si="10"/>
        <v>4.1254862619505457E-3</v>
      </c>
      <c r="O61" s="199">
        <f t="shared" si="10"/>
        <v>6.0207787102442619E-3</v>
      </c>
      <c r="P61" s="199">
        <f t="shared" si="10"/>
        <v>4.7407970085961426E-2</v>
      </c>
      <c r="Q61" s="199">
        <f t="shared" si="10"/>
        <v>6.1426123003517456E-2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0.89224300896563269</v>
      </c>
      <c r="C68" s="230">
        <f>IF(C$5=0,0,C$5/WWP_fec!C$5)</f>
        <v>0.68996346247051821</v>
      </c>
      <c r="D68" s="230">
        <f>IF(D$5=0,0,D$5/WWP_fec!D$5)</f>
        <v>0.72473003449311535</v>
      </c>
      <c r="E68" s="230">
        <f>IF(E$5=0,0,E$5/WWP_fec!E$5)</f>
        <v>0.73026317741217484</v>
      </c>
      <c r="F68" s="230">
        <f>IF(F$5=0,0,F$5/WWP_fec!F$5)</f>
        <v>0.75931624313321577</v>
      </c>
      <c r="G68" s="230">
        <f>IF(G$5=0,0,G$5/WWP_fec!G$5)</f>
        <v>0.8735810656076175</v>
      </c>
      <c r="H68" s="230">
        <f>IF(H$5=0,0,H$5/WWP_fec!H$5)</f>
        <v>0.73704249876945027</v>
      </c>
      <c r="I68" s="230">
        <f>IF(I$5=0,0,I$5/WWP_fec!I$5)</f>
        <v>0.84090319700145155</v>
      </c>
      <c r="J68" s="230">
        <f>IF(J$5=0,0,J$5/WWP_fec!J$5)</f>
        <v>0.90376065508935344</v>
      </c>
      <c r="K68" s="230">
        <f>IF(K$5=0,0,K$5/WWP_fec!K$5)</f>
        <v>0.64331987468569274</v>
      </c>
      <c r="L68" s="230">
        <f>IF(L$5=0,0,L$5/WWP_fec!L$5)</f>
        <v>0.66181825938858563</v>
      </c>
      <c r="M68" s="230">
        <f>IF(M$5=0,0,M$5/WWP_fec!M$5)</f>
        <v>0.49971824804653953</v>
      </c>
      <c r="N68" s="230">
        <f>IF(N$5=0,0,N$5/WWP_fec!N$5)</f>
        <v>0.26458732017499781</v>
      </c>
      <c r="O68" s="230">
        <f>IF(O$5=0,0,O$5/WWP_fec!O$5)</f>
        <v>0.27911286205567948</v>
      </c>
      <c r="P68" s="230">
        <f>IF(P$5=0,0,P$5/WWP_fec!P$5)</f>
        <v>0.2848661012661316</v>
      </c>
      <c r="Q68" s="230">
        <f>IF(Q$5=0,0,Q$5/WWP_fec!Q$5)</f>
        <v>0.1624095247794054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1.3251222000000002</v>
      </c>
      <c r="C73" s="273">
        <f>IF(C$10=0,0,C$10/WWP_fec!C$10)</f>
        <v>1.3251222</v>
      </c>
      <c r="D73" s="273">
        <f>IF(D$10=0,0,D$10/WWP_fec!D$10)</f>
        <v>1.3251222</v>
      </c>
      <c r="E73" s="273">
        <f>IF(E$10=0,0,E$10/WWP_fec!E$10)</f>
        <v>1.3251222000000002</v>
      </c>
      <c r="F73" s="273">
        <f>IF(F$10=0,0,F$10/WWP_fec!F$10)</f>
        <v>1.3251221999999996</v>
      </c>
      <c r="G73" s="273">
        <f>IF(G$10=0,0,G$10/WWP_fec!G$10)</f>
        <v>1.3251221999999998</v>
      </c>
      <c r="H73" s="273">
        <f>IF(H$10=0,0,H$10/WWP_fec!H$10)</f>
        <v>1.3251222000000002</v>
      </c>
      <c r="I73" s="273">
        <f>IF(I$10=0,0,I$10/WWP_fec!I$10)</f>
        <v>1.3251222000000002</v>
      </c>
      <c r="J73" s="273">
        <f>IF(J$10=0,0,J$10/WWP_fec!J$10)</f>
        <v>1.3251222</v>
      </c>
      <c r="K73" s="273">
        <f>IF(K$10=0,0,K$10/WWP_fec!K$10)</f>
        <v>1.3251222000000002</v>
      </c>
      <c r="L73" s="273">
        <f>IF(L$10=0,0,L$10/WWP_fec!L$10)</f>
        <v>1.3251222</v>
      </c>
      <c r="M73" s="273">
        <f>IF(M$10=0,0,M$10/WWP_fec!M$10)</f>
        <v>1.3251222</v>
      </c>
      <c r="N73" s="273">
        <f>IF(N$10=0,0,N$10/WWP_fec!N$10)</f>
        <v>1.3251222</v>
      </c>
      <c r="O73" s="273">
        <f>IF(O$10=0,0,O$10/WWP_fec!O$10)</f>
        <v>1.3251222</v>
      </c>
      <c r="P73" s="273">
        <f>IF(P$10=0,0,P$10/WWP_fec!P$10)</f>
        <v>1.3251222</v>
      </c>
      <c r="Q73" s="273">
        <f>IF(Q$10=0,0,Q$10/WWP_fec!Q$10)</f>
        <v>1.3251222</v>
      </c>
    </row>
    <row r="74" spans="1:17" x14ac:dyDescent="0.25">
      <c r="A74" s="127" t="s">
        <v>314</v>
      </c>
      <c r="B74" s="296">
        <f>IF(B$15=0,0,B$15/WWP_fec!B$15)</f>
        <v>1.149861618006355</v>
      </c>
      <c r="C74" s="296">
        <f>IF(C$15=0,0,C$15/WWP_fec!C$15)</f>
        <v>0.69303528631145428</v>
      </c>
      <c r="D74" s="296">
        <f>IF(D$15=0,0,D$15/WWP_fec!D$15)</f>
        <v>0.53441026688672477</v>
      </c>
      <c r="E74" s="296">
        <f>IF(E$15=0,0,E$15/WWP_fec!E$15)</f>
        <v>0.4955519789948104</v>
      </c>
      <c r="F74" s="296">
        <f>IF(F$15=0,0,F$15/WWP_fec!F$15)</f>
        <v>0.61192898334451651</v>
      </c>
      <c r="G74" s="296">
        <f>IF(G$15=0,0,G$15/WWP_fec!G$15)</f>
        <v>0.81559096907535977</v>
      </c>
      <c r="H74" s="296">
        <f>IF(H$15=0,0,H$15/WWP_fec!H$15)</f>
        <v>0.68066377395741529</v>
      </c>
      <c r="I74" s="296">
        <f>IF(I$15=0,0,I$15/WWP_fec!I$15)</f>
        <v>0.77320295533582661</v>
      </c>
      <c r="J74" s="296">
        <f>IF(J$15=0,0,J$15/WWP_fec!J$15)</f>
        <v>0.84682209684475984</v>
      </c>
      <c r="K74" s="296">
        <f>IF(K$15=0,0,K$15/WWP_fec!K$15)</f>
        <v>0.62633523646135458</v>
      </c>
      <c r="L74" s="296">
        <f>IF(L$15=0,0,L$15/WWP_fec!L$15)</f>
        <v>0.57565249091333692</v>
      </c>
      <c r="M74" s="296">
        <f>IF(M$15=0,0,M$15/WWP_fec!M$15)</f>
        <v>0.35459681829109801</v>
      </c>
      <c r="N74" s="296">
        <f>IF(N$15=0,0,N$15/WWP_fec!N$15)</f>
        <v>2.2303222473487316E-2</v>
      </c>
      <c r="O74" s="296">
        <f>IF(O$15=0,0,O$15/WWP_fec!O$15)</f>
        <v>3.4336494823965349E-2</v>
      </c>
      <c r="P74" s="296">
        <f>IF(P$15=0,0,P$15/WWP_fec!P$15)</f>
        <v>0.27594058169479552</v>
      </c>
      <c r="Q74" s="296">
        <f>IF(Q$15=0,0,Q$15/WWP_fec!Q$15)</f>
        <v>0.20383935866644368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1.6890609722263474</v>
      </c>
      <c r="C76" s="296">
        <f>IF(C$27=0,0,C$27/WWP_fec!C$27)</f>
        <v>1.7464531779172154</v>
      </c>
      <c r="D76" s="296">
        <f>IF(D$27=0,0,D$27/WWP_fec!D$27)</f>
        <v>1.8944504452356252</v>
      </c>
      <c r="E76" s="296">
        <f>IF(E$27=0,0,E$27/WWP_fec!E$27)</f>
        <v>1.9170948781440766</v>
      </c>
      <c r="F76" s="296">
        <f>IF(F$27=0,0,F$27/WWP_fec!F$27)</f>
        <v>1.8905890821200255</v>
      </c>
      <c r="G76" s="296">
        <f>IF(G$27=0,0,G$27/WWP_fec!G$27)</f>
        <v>1.932463776210398</v>
      </c>
      <c r="H76" s="296">
        <f>IF(H$27=0,0,H$27/WWP_fec!H$27)</f>
        <v>1.8166084771621855</v>
      </c>
      <c r="I76" s="296">
        <f>IF(I$27=0,0,I$27/WWP_fec!I$27)</f>
        <v>1.9230110883088294</v>
      </c>
      <c r="J76" s="296">
        <f>IF(J$27=0,0,J$27/WWP_fec!J$27)</f>
        <v>1.9593064024466154</v>
      </c>
      <c r="K76" s="296">
        <f>IF(K$27=0,0,K$27/WWP_fec!K$27)</f>
        <v>1.6971803211820744</v>
      </c>
      <c r="L76" s="296">
        <f>IF(L$27=0,0,L$27/WWP_fec!L$27)</f>
        <v>1.7922555586026592</v>
      </c>
      <c r="M76" s="296">
        <f>IF(M$27=0,0,M$27/WWP_fec!M$27)</f>
        <v>1.6828672331013184</v>
      </c>
      <c r="N76" s="296">
        <f>IF(N$27=0,0,N$27/WWP_fec!N$27)</f>
        <v>1.5423510511010434</v>
      </c>
      <c r="O76" s="296">
        <f>IF(O$27=0,0,O$27/WWP_fec!O$27)</f>
        <v>1.5632510145627521</v>
      </c>
      <c r="P76" s="296">
        <f>IF(P$27=0,0,P$27/WWP_fec!P$27)</f>
        <v>1.0744608318998292</v>
      </c>
      <c r="Q76" s="296">
        <f>IF(Q$27=0,0,Q$27/WWP_fec!Q$27)</f>
        <v>0.28684385729375911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254.86499725392986</v>
      </c>
      <c r="C3" s="46">
        <v>320.14875890102923</v>
      </c>
      <c r="D3" s="46">
        <v>381.25650815688994</v>
      </c>
      <c r="E3" s="46">
        <v>484.42570659861872</v>
      </c>
      <c r="F3" s="46">
        <v>587.28311326938763</v>
      </c>
      <c r="G3" s="46">
        <v>643.80957146073592</v>
      </c>
      <c r="H3" s="46">
        <v>750.30258874957394</v>
      </c>
      <c r="I3" s="46">
        <v>771.16403555536215</v>
      </c>
      <c r="J3" s="46">
        <v>772.61904761904771</v>
      </c>
      <c r="K3" s="46">
        <v>626.6012064548396</v>
      </c>
      <c r="L3" s="46">
        <v>698.1</v>
      </c>
      <c r="M3" s="46">
        <v>853.83103752717466</v>
      </c>
      <c r="N3" s="46">
        <v>960.44313988903104</v>
      </c>
      <c r="O3" s="46">
        <v>1046.2955408700695</v>
      </c>
      <c r="P3" s="46">
        <v>1120.1158523422321</v>
      </c>
      <c r="Q3" s="46">
        <v>1147.5439354652838</v>
      </c>
    </row>
    <row r="5" spans="1:17" x14ac:dyDescent="0.25">
      <c r="A5" s="31" t="s">
        <v>257</v>
      </c>
      <c r="B5" s="46">
        <v>271.33049084172961</v>
      </c>
      <c r="C5" s="46">
        <v>277.46746120174288</v>
      </c>
      <c r="D5" s="46">
        <v>320.84686473855896</v>
      </c>
      <c r="E5" s="46">
        <v>363.21825317952715</v>
      </c>
      <c r="F5" s="46">
        <v>418.35687719203821</v>
      </c>
      <c r="G5" s="46">
        <v>463.52860501542489</v>
      </c>
      <c r="H5" s="46">
        <v>485.37620887732197</v>
      </c>
      <c r="I5" s="46">
        <v>509.67627311625995</v>
      </c>
      <c r="J5" s="46">
        <v>491.39780687019623</v>
      </c>
      <c r="K5" s="46">
        <v>354.16924939724606</v>
      </c>
      <c r="L5" s="46">
        <v>386.02407843461208</v>
      </c>
      <c r="M5" s="46">
        <v>455.97268376670519</v>
      </c>
      <c r="N5" s="46">
        <v>468.98162034334723</v>
      </c>
      <c r="O5" s="46">
        <v>474.15331884734525</v>
      </c>
      <c r="P5" s="46">
        <v>490.37871374603287</v>
      </c>
      <c r="Q5" s="46">
        <v>556.69464840146213</v>
      </c>
    </row>
    <row r="6" spans="1:17" x14ac:dyDescent="0.25">
      <c r="A6" s="294" t="s">
        <v>256</v>
      </c>
      <c r="B6" s="293">
        <v>339.16311355216197</v>
      </c>
      <c r="C6" s="293">
        <v>317.9728101424069</v>
      </c>
      <c r="D6" s="293">
        <v>338.99568086431862</v>
      </c>
      <c r="E6" s="293">
        <v>383.16657638424982</v>
      </c>
      <c r="F6" s="293">
        <v>445.39686025086507</v>
      </c>
      <c r="G6" s="293">
        <v>491.54367035145572</v>
      </c>
      <c r="H6" s="293">
        <v>517.79032293766966</v>
      </c>
      <c r="I6" s="293">
        <v>543.02791278564905</v>
      </c>
      <c r="J6" s="293">
        <v>520.60963425681689</v>
      </c>
      <c r="K6" s="293">
        <v>661.68583813744533</v>
      </c>
      <c r="L6" s="293">
        <v>687.97656370882987</v>
      </c>
      <c r="M6" s="293">
        <v>736.77116522181007</v>
      </c>
      <c r="N6" s="293">
        <v>796.79375776211702</v>
      </c>
      <c r="O6" s="293">
        <v>744.12196839401838</v>
      </c>
      <c r="P6" s="293">
        <v>720.4362691756254</v>
      </c>
      <c r="Q6" s="293">
        <v>759.81819096661354</v>
      </c>
    </row>
    <row r="7" spans="1:17" x14ac:dyDescent="0.25">
      <c r="A7" s="292" t="s">
        <v>255</v>
      </c>
      <c r="B7" s="291"/>
      <c r="C7" s="291">
        <v>0</v>
      </c>
      <c r="D7" s="291">
        <v>23.42521838227772</v>
      </c>
      <c r="E7" s="291">
        <v>44.170895519931207</v>
      </c>
      <c r="F7" s="291">
        <v>67.60155306391357</v>
      </c>
      <c r="G7" s="291">
        <v>79.83320670452764</v>
      </c>
      <c r="H7" s="291">
        <v>103.68987074103705</v>
      </c>
      <c r="I7" s="291">
        <v>102.56879768012158</v>
      </c>
      <c r="J7" s="291">
        <v>0</v>
      </c>
      <c r="K7" s="291">
        <v>141.07620388062844</v>
      </c>
      <c r="L7" s="291">
        <v>26.290725571384542</v>
      </c>
      <c r="M7" s="291">
        <v>48.794601512980194</v>
      </c>
      <c r="N7" s="291">
        <v>60.02259254030696</v>
      </c>
      <c r="O7" s="291">
        <v>0</v>
      </c>
      <c r="P7" s="291">
        <v>0</v>
      </c>
      <c r="Q7" s="291">
        <v>39.381921790988144</v>
      </c>
    </row>
    <row r="8" spans="1:17" x14ac:dyDescent="0.25">
      <c r="A8" s="290" t="s">
        <v>254</v>
      </c>
      <c r="B8" s="289"/>
      <c r="C8" s="289">
        <f>B6+C7-C6</f>
        <v>21.190303409755074</v>
      </c>
      <c r="D8" s="289">
        <f t="shared" ref="D8:Q8" si="0">C6+D7-D6</f>
        <v>2.4023476603659901</v>
      </c>
      <c r="E8" s="289">
        <f t="shared" si="0"/>
        <v>0</v>
      </c>
      <c r="F8" s="289">
        <f t="shared" si="0"/>
        <v>5.371269197298318</v>
      </c>
      <c r="G8" s="289">
        <f t="shared" si="0"/>
        <v>33.686396603936942</v>
      </c>
      <c r="H8" s="289">
        <f t="shared" si="0"/>
        <v>77.443218154823057</v>
      </c>
      <c r="I8" s="289">
        <f t="shared" si="0"/>
        <v>77.331207832142127</v>
      </c>
      <c r="J8" s="289">
        <f t="shared" si="0"/>
        <v>22.418278528832161</v>
      </c>
      <c r="K8" s="289">
        <f t="shared" si="0"/>
        <v>0</v>
      </c>
      <c r="L8" s="289">
        <f t="shared" si="0"/>
        <v>0</v>
      </c>
      <c r="M8" s="289">
        <f t="shared" si="0"/>
        <v>0</v>
      </c>
      <c r="N8" s="289">
        <f t="shared" si="0"/>
        <v>0</v>
      </c>
      <c r="O8" s="289">
        <f t="shared" si="0"/>
        <v>52.671789368098644</v>
      </c>
      <c r="P8" s="289">
        <f t="shared" si="0"/>
        <v>23.685699218392983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67.832622710432361</v>
      </c>
      <c r="C9" s="287">
        <f t="shared" ref="C9:Q9" si="1">C6-C5</f>
        <v>40.505348940664021</v>
      </c>
      <c r="D9" s="287">
        <f t="shared" si="1"/>
        <v>18.148816125759652</v>
      </c>
      <c r="E9" s="287">
        <f t="shared" si="1"/>
        <v>19.948323204722669</v>
      </c>
      <c r="F9" s="287">
        <f t="shared" si="1"/>
        <v>27.039983058826863</v>
      </c>
      <c r="G9" s="287">
        <f t="shared" si="1"/>
        <v>28.01506533603083</v>
      </c>
      <c r="H9" s="287">
        <f t="shared" si="1"/>
        <v>32.414114060347686</v>
      </c>
      <c r="I9" s="287">
        <f t="shared" si="1"/>
        <v>33.351639669389101</v>
      </c>
      <c r="J9" s="287">
        <f t="shared" si="1"/>
        <v>29.211827386620655</v>
      </c>
      <c r="K9" s="287">
        <f t="shared" si="1"/>
        <v>307.51658874019927</v>
      </c>
      <c r="L9" s="287">
        <f t="shared" si="1"/>
        <v>301.95248527421779</v>
      </c>
      <c r="M9" s="287">
        <f t="shared" si="1"/>
        <v>280.79848145510488</v>
      </c>
      <c r="N9" s="287">
        <f t="shared" si="1"/>
        <v>327.81213741876979</v>
      </c>
      <c r="O9" s="287">
        <f t="shared" si="1"/>
        <v>269.96864954667313</v>
      </c>
      <c r="P9" s="287">
        <f t="shared" si="1"/>
        <v>230.05755542959253</v>
      </c>
      <c r="Q9" s="287">
        <f t="shared" si="1"/>
        <v>203.12354256515141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68.577137570617055</v>
      </c>
      <c r="C12" s="38">
        <v>70.09685000000006</v>
      </c>
      <c r="D12" s="38">
        <v>81.379469999999941</v>
      </c>
      <c r="E12" s="38">
        <v>91.382779999999997</v>
      </c>
      <c r="F12" s="38">
        <v>102.92094</v>
      </c>
      <c r="G12" s="38">
        <v>112.14772901837347</v>
      </c>
      <c r="H12" s="38">
        <v>114.84866</v>
      </c>
      <c r="I12" s="38">
        <v>117.26626999999999</v>
      </c>
      <c r="J12" s="38">
        <v>114.40528</v>
      </c>
      <c r="K12" s="38">
        <v>79.752739999999989</v>
      </c>
      <c r="L12" s="38">
        <v>88.468471483068413</v>
      </c>
      <c r="M12" s="38">
        <v>102.95144995706151</v>
      </c>
      <c r="N12" s="38">
        <v>105.44425176630577</v>
      </c>
      <c r="O12" s="38">
        <v>105.06979064841815</v>
      </c>
      <c r="P12" s="38">
        <v>107.791730365398</v>
      </c>
      <c r="Q12" s="38">
        <v>120.04270548548678</v>
      </c>
    </row>
    <row r="13" spans="1:17" x14ac:dyDescent="0.25">
      <c r="A13" s="55" t="s">
        <v>33</v>
      </c>
      <c r="B13" s="54">
        <v>0.60103829746080384</v>
      </c>
      <c r="C13" s="54">
        <v>0.52437</v>
      </c>
      <c r="D13" s="54">
        <v>0.50134999999999996</v>
      </c>
      <c r="E13" s="54">
        <v>0.99975999999999998</v>
      </c>
      <c r="F13" s="54">
        <v>1.5010299999999992</v>
      </c>
      <c r="G13" s="54">
        <v>1.5761407057169277</v>
      </c>
      <c r="H13" s="54">
        <v>1.5038399999999994</v>
      </c>
      <c r="I13" s="54">
        <v>1.000459999999999</v>
      </c>
      <c r="J13" s="54">
        <v>1.0000300000000002</v>
      </c>
      <c r="K13" s="54">
        <v>0</v>
      </c>
      <c r="L13" s="54">
        <v>0.47770337044775779</v>
      </c>
      <c r="M13" s="54">
        <v>1.0749686198511661</v>
      </c>
      <c r="N13" s="54">
        <v>0.47764222844762066</v>
      </c>
      <c r="O13" s="54">
        <v>0.47574989575672993</v>
      </c>
      <c r="P13" s="54">
        <v>1.0749334658667835</v>
      </c>
      <c r="Q13" s="54">
        <v>0.59727817542977391</v>
      </c>
    </row>
    <row r="14" spans="1:17" x14ac:dyDescent="0.25">
      <c r="A14" s="52" t="s">
        <v>32</v>
      </c>
      <c r="B14" s="51">
        <v>23.519200528243552</v>
      </c>
      <c r="C14" s="51">
        <v>21.39200000000006</v>
      </c>
      <c r="D14" s="51">
        <v>22.509209999999957</v>
      </c>
      <c r="E14" s="51">
        <v>22.511150000000001</v>
      </c>
      <c r="F14" s="51">
        <v>23.619520000000001</v>
      </c>
      <c r="G14" s="51">
        <v>29.746784900796953</v>
      </c>
      <c r="H14" s="51">
        <v>27.883040000000001</v>
      </c>
      <c r="I14" s="51">
        <v>25.755549999999999</v>
      </c>
      <c r="J14" s="51">
        <v>27.847959999999997</v>
      </c>
      <c r="K14" s="51">
        <v>13.475059999999994</v>
      </c>
      <c r="L14" s="51">
        <v>17.627724447940359</v>
      </c>
      <c r="M14" s="51">
        <v>19.592646107890967</v>
      </c>
      <c r="N14" s="51">
        <v>19.679580088168827</v>
      </c>
      <c r="O14" s="51">
        <v>19.684758062988728</v>
      </c>
      <c r="P14" s="51">
        <v>18.613982296559378</v>
      </c>
      <c r="Q14" s="51">
        <v>15.413806917730909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2.2281299389814784</v>
      </c>
      <c r="C16" s="51">
        <v>1.1064799999999999</v>
      </c>
      <c r="D16" s="51">
        <v>2.24065</v>
      </c>
      <c r="E16" s="51">
        <v>2.2042199999999998</v>
      </c>
      <c r="F16" s="51">
        <v>3.35555</v>
      </c>
      <c r="G16" s="51">
        <v>3.319742650992791</v>
      </c>
      <c r="H16" s="51">
        <v>3.37208</v>
      </c>
      <c r="I16" s="51">
        <v>2.2298100000000001</v>
      </c>
      <c r="J16" s="51">
        <v>3.33908</v>
      </c>
      <c r="K16" s="51">
        <v>2.2113499999999999</v>
      </c>
      <c r="L16" s="51">
        <v>3.3202629152793444</v>
      </c>
      <c r="M16" s="51">
        <v>2.2050865325449944</v>
      </c>
      <c r="N16" s="51">
        <v>2.203567731714668</v>
      </c>
      <c r="O16" s="51">
        <v>2.2109017822571424</v>
      </c>
      <c r="P16" s="51">
        <v>2.2173266116317354</v>
      </c>
      <c r="Q16" s="51">
        <v>2.1919257764987394</v>
      </c>
    </row>
    <row r="17" spans="1:17" x14ac:dyDescent="0.25">
      <c r="A17" s="53" t="s">
        <v>76</v>
      </c>
      <c r="B17" s="51">
        <v>16.329603326939239</v>
      </c>
      <c r="C17" s="51">
        <v>15.430619999999999</v>
      </c>
      <c r="D17" s="51">
        <v>15.451120000000001</v>
      </c>
      <c r="E17" s="51">
        <v>16.399660000000001</v>
      </c>
      <c r="F17" s="51">
        <v>16.393370000000001</v>
      </c>
      <c r="G17" s="51">
        <v>21.46056629168773</v>
      </c>
      <c r="H17" s="51">
        <v>21.55049</v>
      </c>
      <c r="I17" s="51">
        <v>20.572499999999998</v>
      </c>
      <c r="J17" s="51">
        <v>20.561889999999998</v>
      </c>
      <c r="K17" s="51">
        <v>9.1839300000000001</v>
      </c>
      <c r="L17" s="51">
        <v>11.321829316968328</v>
      </c>
      <c r="M17" s="51">
        <v>14.401913624092833</v>
      </c>
      <c r="N17" s="51">
        <v>15.445931782047868</v>
      </c>
      <c r="O17" s="51">
        <v>15.443040735743232</v>
      </c>
      <c r="P17" s="51">
        <v>15.441322127080047</v>
      </c>
      <c r="Q17" s="51">
        <v>12.267155040853755</v>
      </c>
    </row>
    <row r="18" spans="1:17" x14ac:dyDescent="0.25">
      <c r="A18" s="53" t="s">
        <v>29</v>
      </c>
      <c r="B18" s="51">
        <v>2.8596145168428766</v>
      </c>
      <c r="C18" s="51">
        <v>3.8534600000000001</v>
      </c>
      <c r="D18" s="51">
        <v>3.81812</v>
      </c>
      <c r="E18" s="51">
        <v>2.85432</v>
      </c>
      <c r="F18" s="51">
        <v>2.8706</v>
      </c>
      <c r="G18" s="51">
        <v>2.8649814150708468</v>
      </c>
      <c r="H18" s="51">
        <v>1.90706</v>
      </c>
      <c r="I18" s="51">
        <v>1.8932800000000001</v>
      </c>
      <c r="J18" s="51">
        <v>2.8886599999999998</v>
      </c>
      <c r="K18" s="51">
        <v>0.98184000000000005</v>
      </c>
      <c r="L18" s="51">
        <v>1.9108500103224453</v>
      </c>
      <c r="M18" s="51">
        <v>1.9108748908399564</v>
      </c>
      <c r="N18" s="51">
        <v>0.95536781735955201</v>
      </c>
      <c r="O18" s="51">
        <v>0.95550817416762868</v>
      </c>
      <c r="P18" s="51">
        <v>0.95533355784759533</v>
      </c>
      <c r="Q18" s="51">
        <v>0.95472610037841543</v>
      </c>
    </row>
    <row r="19" spans="1:17" x14ac:dyDescent="0.25">
      <c r="A19" s="53" t="s">
        <v>28</v>
      </c>
      <c r="B19" s="51">
        <v>2.1018527454799596</v>
      </c>
      <c r="C19" s="51">
        <v>1.0014400000000592</v>
      </c>
      <c r="D19" s="51">
        <v>0.99931999999995469</v>
      </c>
      <c r="E19" s="51">
        <v>1.0529500000000001</v>
      </c>
      <c r="F19" s="51">
        <v>1</v>
      </c>
      <c r="G19" s="51">
        <v>2.1014945430455869</v>
      </c>
      <c r="H19" s="51">
        <v>1.05341</v>
      </c>
      <c r="I19" s="51">
        <v>1.05996</v>
      </c>
      <c r="J19" s="51">
        <v>1.05833</v>
      </c>
      <c r="K19" s="51">
        <v>1.0979399999999941</v>
      </c>
      <c r="L19" s="51">
        <v>1.0747822053702407</v>
      </c>
      <c r="M19" s="51">
        <v>1.0747710604131839</v>
      </c>
      <c r="N19" s="51">
        <v>1.0747127570467399</v>
      </c>
      <c r="O19" s="51">
        <v>1.0753073708207239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7.7353453891400212</v>
      </c>
      <c r="C20" s="51">
        <v>8.7093900000000009</v>
      </c>
      <c r="D20" s="51">
        <v>12.494719999999999</v>
      </c>
      <c r="E20" s="51">
        <v>13.071069999999999</v>
      </c>
      <c r="F20" s="51">
        <v>13.97946</v>
      </c>
      <c r="G20" s="51">
        <v>16.382927523389625</v>
      </c>
      <c r="H20" s="51">
        <v>17.269190000000002</v>
      </c>
      <c r="I20" s="51">
        <v>19.786729999999999</v>
      </c>
      <c r="J20" s="51">
        <v>20.113889999999998</v>
      </c>
      <c r="K20" s="51">
        <v>13.28809</v>
      </c>
      <c r="L20" s="51">
        <v>16.19332406255074</v>
      </c>
      <c r="M20" s="51">
        <v>22.426877552982173</v>
      </c>
      <c r="N20" s="51">
        <v>22.262954525218746</v>
      </c>
      <c r="O20" s="51">
        <v>17.173813865189317</v>
      </c>
      <c r="P20" s="51">
        <v>16.790295539328465</v>
      </c>
      <c r="Q20" s="51">
        <v>16.935713091177419</v>
      </c>
    </row>
    <row r="21" spans="1:17" x14ac:dyDescent="0.25">
      <c r="A21" s="53" t="s">
        <v>66</v>
      </c>
      <c r="B21" s="51">
        <v>7.7353453891400212</v>
      </c>
      <c r="C21" s="51">
        <v>8.7093900000000009</v>
      </c>
      <c r="D21" s="51">
        <v>12.494719999999999</v>
      </c>
      <c r="E21" s="51">
        <v>13.071069999999999</v>
      </c>
      <c r="F21" s="51">
        <v>13.97946</v>
      </c>
      <c r="G21" s="51">
        <v>16.382927523389625</v>
      </c>
      <c r="H21" s="51">
        <v>17.269190000000002</v>
      </c>
      <c r="I21" s="51">
        <v>19.786729999999999</v>
      </c>
      <c r="J21" s="51">
        <v>20.113889999999998</v>
      </c>
      <c r="K21" s="51">
        <v>13.28809</v>
      </c>
      <c r="L21" s="51">
        <v>16.19332406255074</v>
      </c>
      <c r="M21" s="51">
        <v>22.426877552982173</v>
      </c>
      <c r="N21" s="51">
        <v>22.262954525218746</v>
      </c>
      <c r="O21" s="51">
        <v>17.173813865189317</v>
      </c>
      <c r="P21" s="51">
        <v>16.790295539328465</v>
      </c>
      <c r="Q21" s="51">
        <v>16.935713091177419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9.553996857667336</v>
      </c>
      <c r="C23" s="51">
        <v>12.02769</v>
      </c>
      <c r="D23" s="51">
        <v>16.296790000000001</v>
      </c>
      <c r="E23" s="51">
        <v>21.753340000000001</v>
      </c>
      <c r="F23" s="51">
        <v>23.086359999999999</v>
      </c>
      <c r="G23" s="51">
        <v>20.014179838407323</v>
      </c>
      <c r="H23" s="51">
        <v>20.17229</v>
      </c>
      <c r="I23" s="51">
        <v>18.713570000000001</v>
      </c>
      <c r="J23" s="51">
        <v>14.99823</v>
      </c>
      <c r="K23" s="51">
        <v>13.395560000000001</v>
      </c>
      <c r="L23" s="51">
        <v>12.84989552185036</v>
      </c>
      <c r="M23" s="51">
        <v>14.020109571248479</v>
      </c>
      <c r="N23" s="51">
        <v>13.761012572222178</v>
      </c>
      <c r="O23" s="51">
        <v>13.112645551419776</v>
      </c>
      <c r="P23" s="51">
        <v>12.896163316253348</v>
      </c>
      <c r="Q23" s="51">
        <v>16.814353837787618</v>
      </c>
    </row>
    <row r="24" spans="1:17" x14ac:dyDescent="0.25">
      <c r="A24" s="53" t="s">
        <v>23</v>
      </c>
      <c r="B24" s="51">
        <v>9.553996857667336</v>
      </c>
      <c r="C24" s="51">
        <v>12.02769</v>
      </c>
      <c r="D24" s="51">
        <v>16.296790000000001</v>
      </c>
      <c r="E24" s="51">
        <v>21.753340000000001</v>
      </c>
      <c r="F24" s="51">
        <v>23.086359999999999</v>
      </c>
      <c r="G24" s="51">
        <v>20.014179838407323</v>
      </c>
      <c r="H24" s="51">
        <v>20.17229</v>
      </c>
      <c r="I24" s="51">
        <v>18.713570000000001</v>
      </c>
      <c r="J24" s="51">
        <v>14.99823</v>
      </c>
      <c r="K24" s="51">
        <v>13.395560000000001</v>
      </c>
      <c r="L24" s="51">
        <v>12.84989552185036</v>
      </c>
      <c r="M24" s="51">
        <v>14.020109571248479</v>
      </c>
      <c r="N24" s="51">
        <v>13.761012572222178</v>
      </c>
      <c r="O24" s="51">
        <v>13.064879255125085</v>
      </c>
      <c r="P24" s="51">
        <v>12.872278348621617</v>
      </c>
      <c r="Q24" s="51">
        <v>16.766583590779856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4.7766296294690397E-2</v>
      </c>
      <c r="P25" s="51">
        <v>2.3884967631732451E-2</v>
      </c>
      <c r="Q25" s="51">
        <v>4.7770247007763417E-2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4.2996011388930651</v>
      </c>
      <c r="C29" s="51">
        <v>4.4068399999999999</v>
      </c>
      <c r="D29" s="51">
        <v>3.80159</v>
      </c>
      <c r="E29" s="51">
        <v>3.79711</v>
      </c>
      <c r="F29" s="51">
        <v>3.8006599999999997</v>
      </c>
      <c r="G29" s="51">
        <v>3.9405262385778217</v>
      </c>
      <c r="H29" s="51">
        <v>4.1096599999999999</v>
      </c>
      <c r="I29" s="51">
        <v>5.4043799999999997</v>
      </c>
      <c r="J29" s="51">
        <v>4.7981299999999996</v>
      </c>
      <c r="K29" s="51">
        <v>3.6947400000000004</v>
      </c>
      <c r="L29" s="51">
        <v>3.5828022291476014</v>
      </c>
      <c r="M29" s="51">
        <v>3.3676646477786676</v>
      </c>
      <c r="N29" s="51">
        <v>4.3717078086233618</v>
      </c>
      <c r="O29" s="51">
        <v>4.4900123232985871</v>
      </c>
      <c r="P29" s="51">
        <v>5.2785206161735321</v>
      </c>
      <c r="Q29" s="51">
        <v>3.5587595878760174</v>
      </c>
    </row>
    <row r="30" spans="1:17" x14ac:dyDescent="0.25">
      <c r="A30" s="63" t="s">
        <v>21</v>
      </c>
      <c r="B30" s="62">
        <v>22.867955359212264</v>
      </c>
      <c r="C30" s="62">
        <v>23.036560000000001</v>
      </c>
      <c r="D30" s="62">
        <v>25.77581</v>
      </c>
      <c r="E30" s="62">
        <v>29.250350000000001</v>
      </c>
      <c r="F30" s="62">
        <v>36.933909999999997</v>
      </c>
      <c r="G30" s="62">
        <v>40.487169811484819</v>
      </c>
      <c r="H30" s="62">
        <v>43.910640000000001</v>
      </c>
      <c r="I30" s="62">
        <v>46.605580000000003</v>
      </c>
      <c r="J30" s="62">
        <v>45.647040000000004</v>
      </c>
      <c r="K30" s="62">
        <v>35.899290000000001</v>
      </c>
      <c r="L30" s="62">
        <v>37.737021851131594</v>
      </c>
      <c r="M30" s="62">
        <v>42.469183457310052</v>
      </c>
      <c r="N30" s="62">
        <v>44.891354543625035</v>
      </c>
      <c r="O30" s="62">
        <v>50.132810949765016</v>
      </c>
      <c r="P30" s="62">
        <v>53.137835131216491</v>
      </c>
      <c r="Q30" s="62">
        <v>66.722793875485038</v>
      </c>
    </row>
    <row r="32" spans="1:17" x14ac:dyDescent="0.25">
      <c r="A32" s="31" t="s">
        <v>63</v>
      </c>
      <c r="B32" s="70">
        <v>92.462223341275617</v>
      </c>
      <c r="C32" s="70">
        <v>88.754891414616182</v>
      </c>
      <c r="D32" s="70">
        <v>100.49249042546388</v>
      </c>
      <c r="E32" s="70">
        <v>103.73043409927202</v>
      </c>
      <c r="F32" s="70">
        <v>111.00932100730802</v>
      </c>
      <c r="G32" s="70">
        <v>135.75135500248481</v>
      </c>
      <c r="H32" s="70">
        <v>131.82349039516802</v>
      </c>
      <c r="I32" s="70">
        <v>129.63372872295602</v>
      </c>
      <c r="J32" s="70">
        <v>136.51854195700801</v>
      </c>
      <c r="K32" s="70">
        <v>71.912849634539995</v>
      </c>
      <c r="L32" s="70">
        <v>93.362306350480779</v>
      </c>
      <c r="M32" s="70">
        <v>116.97889050984156</v>
      </c>
      <c r="N32" s="70">
        <v>114.36635904984058</v>
      </c>
      <c r="O32" s="70">
        <v>102.41720020251663</v>
      </c>
      <c r="P32" s="70">
        <v>100.78166669710043</v>
      </c>
      <c r="Q32" s="70">
        <v>89.086668644881428</v>
      </c>
    </row>
    <row r="34" spans="1:17" x14ac:dyDescent="0.25">
      <c r="A34" s="184" t="s">
        <v>252</v>
      </c>
      <c r="B34" s="190">
        <f t="shared" ref="B34:Q34" si="2">IF(B$12=0,"",B$12/B$3*1000)</f>
        <v>269.07240425130465</v>
      </c>
      <c r="C34" s="190">
        <f t="shared" si="2"/>
        <v>218.95087221521857</v>
      </c>
      <c r="D34" s="190">
        <f t="shared" si="2"/>
        <v>213.45070381463935</v>
      </c>
      <c r="E34" s="190">
        <f t="shared" si="2"/>
        <v>188.64147537016891</v>
      </c>
      <c r="F34" s="190">
        <f t="shared" si="2"/>
        <v>175.24927530615037</v>
      </c>
      <c r="G34" s="190">
        <f t="shared" si="2"/>
        <v>174.19394490194068</v>
      </c>
      <c r="H34" s="190">
        <f t="shared" si="2"/>
        <v>153.06979040469852</v>
      </c>
      <c r="I34" s="190">
        <f t="shared" si="2"/>
        <v>152.06397678484763</v>
      </c>
      <c r="J34" s="190">
        <f t="shared" si="2"/>
        <v>148.07463050847454</v>
      </c>
      <c r="K34" s="190">
        <f t="shared" si="2"/>
        <v>127.27830584818372</v>
      </c>
      <c r="L34" s="190">
        <f t="shared" si="2"/>
        <v>126.72750534746943</v>
      </c>
      <c r="M34" s="190">
        <f t="shared" si="2"/>
        <v>120.57590487132521</v>
      </c>
      <c r="N34" s="190">
        <f t="shared" si="2"/>
        <v>109.78708409379522</v>
      </c>
      <c r="O34" s="190">
        <f t="shared" si="2"/>
        <v>100.42075737133038</v>
      </c>
      <c r="P34" s="190">
        <f t="shared" si="2"/>
        <v>96.232662130438356</v>
      </c>
      <c r="Q34" s="190">
        <f t="shared" si="2"/>
        <v>104.60837426395722</v>
      </c>
    </row>
    <row r="35" spans="1:17" x14ac:dyDescent="0.25">
      <c r="A35" s="286" t="s">
        <v>251</v>
      </c>
      <c r="B35" s="285">
        <f t="shared" ref="B35:Q35" si="3">IF(B$12=0,"",B$12/B$5*1000)</f>
        <v>252.74394100668525</v>
      </c>
      <c r="C35" s="285">
        <f t="shared" si="3"/>
        <v>252.63088398330635</v>
      </c>
      <c r="D35" s="285">
        <f t="shared" si="3"/>
        <v>253.63959864875645</v>
      </c>
      <c r="E35" s="285">
        <f t="shared" si="3"/>
        <v>251.59192634196282</v>
      </c>
      <c r="F35" s="285">
        <f t="shared" si="3"/>
        <v>246.01230578732961</v>
      </c>
      <c r="G35" s="285">
        <f t="shared" si="3"/>
        <v>241.94349130760011</v>
      </c>
      <c r="H35" s="285">
        <f t="shared" si="3"/>
        <v>236.61781912559255</v>
      </c>
      <c r="I35" s="285">
        <f t="shared" si="3"/>
        <v>230.07990794433337</v>
      </c>
      <c r="J35" s="285">
        <f t="shared" si="3"/>
        <v>232.81601667835773</v>
      </c>
      <c r="K35" s="285">
        <f t="shared" si="3"/>
        <v>225.18256493393955</v>
      </c>
      <c r="L35" s="285">
        <f t="shared" si="3"/>
        <v>229.17863528571036</v>
      </c>
      <c r="M35" s="285">
        <f t="shared" si="3"/>
        <v>225.78424897429997</v>
      </c>
      <c r="N35" s="285">
        <f t="shared" si="3"/>
        <v>224.83664005661612</v>
      </c>
      <c r="O35" s="285">
        <f t="shared" si="3"/>
        <v>221.59454858154353</v>
      </c>
      <c r="P35" s="285">
        <f t="shared" si="3"/>
        <v>219.81323280117607</v>
      </c>
      <c r="Q35" s="285">
        <f t="shared" si="3"/>
        <v>215.63473949352141</v>
      </c>
    </row>
    <row r="36" spans="1:17" x14ac:dyDescent="0.25">
      <c r="A36" s="286" t="s">
        <v>250</v>
      </c>
      <c r="B36" s="285">
        <f>IF(OIS_ued!B$5=0,"",OIS_ued!B$5/B$5*1000)</f>
        <v>48.374702318002448</v>
      </c>
      <c r="C36" s="285">
        <f>IF(OIS_ued!C$5=0,"",OIS_ued!C$5/C$5*1000)</f>
        <v>48.374702318002441</v>
      </c>
      <c r="D36" s="285">
        <f>IF(OIS_ued!D$5=0,"",OIS_ued!D$5/D$5*1000)</f>
        <v>48.374702318002441</v>
      </c>
      <c r="E36" s="285">
        <f>IF(OIS_ued!E$5=0,"",OIS_ued!E$5/E$5*1000)</f>
        <v>48.374702318002448</v>
      </c>
      <c r="F36" s="285">
        <f>IF(OIS_ued!F$5=0,"",OIS_ued!F$5/F$5*1000)</f>
        <v>48.374702318002456</v>
      </c>
      <c r="G36" s="285">
        <f>IF(OIS_ued!G$5=0,"",OIS_ued!G$5/G$5*1000)</f>
        <v>48.374702318002448</v>
      </c>
      <c r="H36" s="285">
        <f>IF(OIS_ued!H$5=0,"",OIS_ued!H$5/H$5*1000)</f>
        <v>48.374702318002441</v>
      </c>
      <c r="I36" s="285">
        <f>IF(OIS_ued!I$5=0,"",OIS_ued!I$5/I$5*1000)</f>
        <v>48.374702318002441</v>
      </c>
      <c r="J36" s="285">
        <f>IF(OIS_ued!J$5=0,"",OIS_ued!J$5/J$5*1000)</f>
        <v>48.374702318002448</v>
      </c>
      <c r="K36" s="285">
        <f>IF(OIS_ued!K$5=0,"",OIS_ued!K$5/K$5*1000)</f>
        <v>48.374702318002456</v>
      </c>
      <c r="L36" s="285">
        <f>IF(OIS_ued!L$5=0,"",OIS_ued!L$5/L$5*1000)</f>
        <v>48.374702318002441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48.374702318002448</v>
      </c>
      <c r="P36" s="285">
        <f>IF(OIS_ued!P$5=0,"",OIS_ued!P$5/P$5*1000)</f>
        <v>48.374702318002448</v>
      </c>
      <c r="Q36" s="285">
        <f>IF(OIS_ued!Q$5=0,"",OIS_ued!Q$5/Q$5*1000)</f>
        <v>48.374702318002441</v>
      </c>
    </row>
    <row r="37" spans="1:17" x14ac:dyDescent="0.25">
      <c r="A37" s="284" t="s">
        <v>60</v>
      </c>
      <c r="B37" s="283">
        <f t="shared" ref="B37:Q37" si="4">IF(B$12=0,"",B$32/B$12)</f>
        <v>1.3482951697431667</v>
      </c>
      <c r="C37" s="283">
        <f t="shared" si="4"/>
        <v>1.2661751764111526</v>
      </c>
      <c r="D37" s="283">
        <f t="shared" si="4"/>
        <v>1.2348629258148764</v>
      </c>
      <c r="E37" s="283">
        <f t="shared" si="4"/>
        <v>1.135120140788801</v>
      </c>
      <c r="F37" s="283">
        <f t="shared" si="4"/>
        <v>1.0785882931822039</v>
      </c>
      <c r="G37" s="283">
        <f t="shared" si="4"/>
        <v>1.2104690499817816</v>
      </c>
      <c r="H37" s="283">
        <f t="shared" si="4"/>
        <v>1.1478017279014665</v>
      </c>
      <c r="I37" s="283">
        <f t="shared" si="4"/>
        <v>1.1054647574528977</v>
      </c>
      <c r="J37" s="283">
        <f t="shared" si="4"/>
        <v>1.1932888233568242</v>
      </c>
      <c r="K37" s="283">
        <f t="shared" si="4"/>
        <v>0.90169754211002662</v>
      </c>
      <c r="L37" s="283">
        <f t="shared" si="4"/>
        <v>1.0553172761479097</v>
      </c>
      <c r="M37" s="283">
        <f t="shared" si="4"/>
        <v>1.1362529673805521</v>
      </c>
      <c r="N37" s="283">
        <f t="shared" si="4"/>
        <v>1.0846144491907319</v>
      </c>
      <c r="O37" s="283">
        <f t="shared" si="4"/>
        <v>0.97475401416970975</v>
      </c>
      <c r="P37" s="283">
        <f t="shared" si="4"/>
        <v>0.93496659117972702</v>
      </c>
      <c r="Q37" s="283">
        <f t="shared" si="4"/>
        <v>0.74212479870883996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68.577137570617055</v>
      </c>
      <c r="C5" s="96">
        <v>70.09685000000006</v>
      </c>
      <c r="D5" s="96">
        <v>81.379469999999955</v>
      </c>
      <c r="E5" s="96">
        <v>91.382779999999997</v>
      </c>
      <c r="F5" s="96">
        <v>102.92093999999999</v>
      </c>
      <c r="G5" s="96">
        <v>112.14772901837347</v>
      </c>
      <c r="H5" s="96">
        <v>114.84866000000002</v>
      </c>
      <c r="I5" s="96">
        <v>117.26626999999998</v>
      </c>
      <c r="J5" s="96">
        <v>114.40527999999999</v>
      </c>
      <c r="K5" s="96">
        <v>79.752739999999989</v>
      </c>
      <c r="L5" s="96">
        <v>88.468471483068413</v>
      </c>
      <c r="M5" s="96">
        <v>102.95144995706151</v>
      </c>
      <c r="N5" s="96">
        <v>105.44425176630577</v>
      </c>
      <c r="O5" s="96">
        <v>105.06979064841815</v>
      </c>
      <c r="P5" s="96">
        <v>107.791730365398</v>
      </c>
      <c r="Q5" s="96">
        <v>120.04270548548678</v>
      </c>
    </row>
    <row r="6" spans="1:17" x14ac:dyDescent="0.25">
      <c r="A6" s="132" t="s">
        <v>83</v>
      </c>
      <c r="B6" s="160">
        <v>1.047686954520024</v>
      </c>
      <c r="C6" s="160">
        <v>1.056618421809544</v>
      </c>
      <c r="D6" s="160">
        <v>1.2206687721078469</v>
      </c>
      <c r="E6" s="160">
        <v>1.3592040369992433</v>
      </c>
      <c r="F6" s="160">
        <v>1.5204733959636783</v>
      </c>
      <c r="G6" s="160">
        <v>1.655429075589741</v>
      </c>
      <c r="H6" s="160">
        <v>1.6968099820665503</v>
      </c>
      <c r="I6" s="160">
        <v>1.7166737313860407</v>
      </c>
      <c r="J6" s="160">
        <v>1.6855109726251762</v>
      </c>
      <c r="K6" s="160">
        <v>1.1526911279379666</v>
      </c>
      <c r="L6" s="160">
        <v>1.2815456358235076</v>
      </c>
      <c r="M6" s="160">
        <v>1.4790336206807853</v>
      </c>
      <c r="N6" s="160">
        <v>1.5007461205729133</v>
      </c>
      <c r="O6" s="160">
        <v>1.5062573755510134</v>
      </c>
      <c r="P6" s="160">
        <v>1.5339775864589038</v>
      </c>
      <c r="Q6" s="160">
        <v>1.6954504826504799</v>
      </c>
    </row>
    <row r="7" spans="1:17" x14ac:dyDescent="0.25">
      <c r="A7" s="76" t="s">
        <v>82</v>
      </c>
      <c r="B7" s="159">
        <v>0.54344569690289557</v>
      </c>
      <c r="C7" s="159">
        <v>0.54729380905809866</v>
      </c>
      <c r="D7" s="159">
        <v>0.63261618329725389</v>
      </c>
      <c r="E7" s="159">
        <v>0.70255569438791377</v>
      </c>
      <c r="F7" s="159">
        <v>0.78206897627961891</v>
      </c>
      <c r="G7" s="159">
        <v>0.85075911607294674</v>
      </c>
      <c r="H7" s="159">
        <v>0.87416256836245809</v>
      </c>
      <c r="I7" s="159">
        <v>0.89507083946741206</v>
      </c>
      <c r="J7" s="159">
        <v>0.88839492288636246</v>
      </c>
      <c r="K7" s="159">
        <v>0.60580171356788992</v>
      </c>
      <c r="L7" s="159">
        <v>0.67945650119313905</v>
      </c>
      <c r="M7" s="159">
        <v>0.76461675218743608</v>
      </c>
      <c r="N7" s="159">
        <v>0.7848853193515738</v>
      </c>
      <c r="O7" s="159">
        <v>0.77731400442391663</v>
      </c>
      <c r="P7" s="159">
        <v>0.78373475221685496</v>
      </c>
      <c r="Q7" s="159">
        <v>0.86274061653259215</v>
      </c>
    </row>
    <row r="8" spans="1:17" x14ac:dyDescent="0.25">
      <c r="A8" s="76" t="s">
        <v>81</v>
      </c>
      <c r="B8" s="159">
        <v>1.7795090743248356</v>
      </c>
      <c r="C8" s="159">
        <v>1.7500396520548633</v>
      </c>
      <c r="D8" s="159">
        <v>1.9972194114088704</v>
      </c>
      <c r="E8" s="159">
        <v>2.1969279710244698</v>
      </c>
      <c r="F8" s="159">
        <v>2.450408124663336</v>
      </c>
      <c r="G8" s="159">
        <v>2.6687052150806183</v>
      </c>
      <c r="H8" s="159">
        <v>2.7239393479200089</v>
      </c>
      <c r="I8" s="159">
        <v>2.6122322590825022</v>
      </c>
      <c r="J8" s="159">
        <v>2.5282904958995975</v>
      </c>
      <c r="K8" s="159">
        <v>1.6607051256792789</v>
      </c>
      <c r="L8" s="159">
        <v>1.8098514513248496</v>
      </c>
      <c r="M8" s="159">
        <v>2.1984487798950445</v>
      </c>
      <c r="N8" s="159">
        <v>2.105132508821538</v>
      </c>
      <c r="O8" s="159">
        <v>2.2377401510675643</v>
      </c>
      <c r="P8" s="159">
        <v>2.2989251761650289</v>
      </c>
      <c r="Q8" s="159">
        <v>2.5195660089899765</v>
      </c>
    </row>
    <row r="9" spans="1:17" x14ac:dyDescent="0.25">
      <c r="A9" s="76" t="s">
        <v>80</v>
      </c>
      <c r="B9" s="159">
        <v>1.5461431307608087</v>
      </c>
      <c r="C9" s="159">
        <v>1.4665765930081149</v>
      </c>
      <c r="D9" s="159">
        <v>1.6548647773640217</v>
      </c>
      <c r="E9" s="159">
        <v>1.7662004383019634</v>
      </c>
      <c r="F9" s="159">
        <v>1.9058043302177201</v>
      </c>
      <c r="G9" s="159">
        <v>2.065681910020241</v>
      </c>
      <c r="H9" s="159">
        <v>2.1280830042144632</v>
      </c>
      <c r="I9" s="159">
        <v>2.0499717511644548</v>
      </c>
      <c r="J9" s="159">
        <v>2.0880297206844105</v>
      </c>
      <c r="K9" s="159">
        <v>1.2777572911228947</v>
      </c>
      <c r="L9" s="159">
        <v>1.4420803354821798</v>
      </c>
      <c r="M9" s="159">
        <v>1.5744585133215141</v>
      </c>
      <c r="N9" s="159">
        <v>1.5031372674586554</v>
      </c>
      <c r="O9" s="159">
        <v>1.5809329975535413</v>
      </c>
      <c r="P9" s="159">
        <v>1.529709374482185</v>
      </c>
      <c r="Q9" s="159">
        <v>1.6002269938913172</v>
      </c>
    </row>
    <row r="10" spans="1:17" x14ac:dyDescent="0.25">
      <c r="A10" s="129" t="s">
        <v>79</v>
      </c>
      <c r="B10" s="158">
        <v>1.5857348981437549</v>
      </c>
      <c r="C10" s="158">
        <v>1.5684250418229495</v>
      </c>
      <c r="D10" s="158">
        <v>1.8028685017189439</v>
      </c>
      <c r="E10" s="158">
        <v>1.9749203838967819</v>
      </c>
      <c r="F10" s="158">
        <v>2.1668000696044549</v>
      </c>
      <c r="G10" s="158">
        <v>2.3522214215607153</v>
      </c>
      <c r="H10" s="158">
        <v>2.4266685746386281</v>
      </c>
      <c r="I10" s="158">
        <v>2.4889551756076687</v>
      </c>
      <c r="J10" s="158">
        <v>2.5215099824957763</v>
      </c>
      <c r="K10" s="158">
        <v>1.6716271268314216</v>
      </c>
      <c r="L10" s="158">
        <v>1.8995750652208825</v>
      </c>
      <c r="M10" s="158">
        <v>2.051610805986277</v>
      </c>
      <c r="N10" s="158">
        <v>2.1084110231627458</v>
      </c>
      <c r="O10" s="158">
        <v>2.0748946144602871</v>
      </c>
      <c r="P10" s="158">
        <v>2.0438752488040537</v>
      </c>
      <c r="Q10" s="158">
        <v>2.2128467562529082</v>
      </c>
    </row>
    <row r="11" spans="1:17" x14ac:dyDescent="0.25">
      <c r="A11" s="92" t="s">
        <v>125</v>
      </c>
      <c r="B11" s="91">
        <v>0.26075450105160819</v>
      </c>
      <c r="C11" s="91">
        <v>0.24610366632983899</v>
      </c>
      <c r="D11" s="91">
        <v>0.27837926534698221</v>
      </c>
      <c r="E11" s="91">
        <v>0.29387027379275582</v>
      </c>
      <c r="F11" s="91">
        <v>0.31012523577489115</v>
      </c>
      <c r="G11" s="91">
        <v>0.47044428431214302</v>
      </c>
      <c r="H11" s="91">
        <v>0.4853337149277257</v>
      </c>
      <c r="I11" s="91">
        <v>0.49779103512153378</v>
      </c>
      <c r="J11" s="91">
        <v>0.50430199649915519</v>
      </c>
      <c r="K11" s="91">
        <v>0.23062252620547868</v>
      </c>
      <c r="L11" s="91">
        <v>0.27072090156514245</v>
      </c>
      <c r="M11" s="91">
        <v>0.4103221611972554</v>
      </c>
      <c r="N11" s="91">
        <v>0.42168220463254924</v>
      </c>
      <c r="O11" s="91">
        <v>0.4149789228920574</v>
      </c>
      <c r="P11" s="91">
        <v>0.40877504976081069</v>
      </c>
      <c r="Q11" s="91">
        <v>0.44256935125058161</v>
      </c>
    </row>
    <row r="12" spans="1:17" x14ac:dyDescent="0.25">
      <c r="A12" s="92" t="s">
        <v>26</v>
      </c>
      <c r="B12" s="91">
        <v>0.86685222102053883</v>
      </c>
      <c r="C12" s="91">
        <v>0.79830199371716648</v>
      </c>
      <c r="D12" s="91">
        <v>0.95842944853615641</v>
      </c>
      <c r="E12" s="91">
        <v>1.0332815258581682</v>
      </c>
      <c r="F12" s="91">
        <v>1.1152278745436732</v>
      </c>
      <c r="G12" s="91">
        <v>1.2078555717937018</v>
      </c>
      <c r="H12" s="91">
        <v>1.2512330861978178</v>
      </c>
      <c r="I12" s="91">
        <v>1.2792656779085423</v>
      </c>
      <c r="J12" s="91">
        <v>1.324155666866331</v>
      </c>
      <c r="K12" s="91">
        <v>0.84742192735764432</v>
      </c>
      <c r="L12" s="91">
        <v>0.97595387191397842</v>
      </c>
      <c r="M12" s="91">
        <v>1.0086424238077598</v>
      </c>
      <c r="N12" s="91">
        <v>1.0323957894122688</v>
      </c>
      <c r="O12" s="91">
        <v>1.0135031789207365</v>
      </c>
      <c r="P12" s="91">
        <v>0.9699215207994909</v>
      </c>
      <c r="Q12" s="91">
        <v>1.0260655326939283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0.45812817607160794</v>
      </c>
      <c r="C14" s="157">
        <v>0.52401938177594409</v>
      </c>
      <c r="D14" s="157">
        <v>0.56605978783580513</v>
      </c>
      <c r="E14" s="157">
        <v>0.64776858424585781</v>
      </c>
      <c r="F14" s="157">
        <v>0.74144695928589077</v>
      </c>
      <c r="G14" s="157">
        <v>0.67392156545487025</v>
      </c>
      <c r="H14" s="157">
        <v>0.69010177351308466</v>
      </c>
      <c r="I14" s="157">
        <v>0.71189846257759259</v>
      </c>
      <c r="J14" s="157">
        <v>0.69305231913028997</v>
      </c>
      <c r="K14" s="157">
        <v>0.5935826732682985</v>
      </c>
      <c r="L14" s="157">
        <v>0.65290029174176167</v>
      </c>
      <c r="M14" s="157">
        <v>0.632646220981262</v>
      </c>
      <c r="N14" s="157">
        <v>0.6543330291179279</v>
      </c>
      <c r="O14" s="157">
        <v>0.64641251264749322</v>
      </c>
      <c r="P14" s="157">
        <v>0.66517867824375188</v>
      </c>
      <c r="Q14" s="157">
        <v>0.74421187230839825</v>
      </c>
    </row>
    <row r="15" spans="1:17" x14ac:dyDescent="0.25">
      <c r="A15" s="156" t="s">
        <v>324</v>
      </c>
      <c r="B15" s="204">
        <v>14.825418983931623</v>
      </c>
      <c r="C15" s="204">
        <v>16.594703956395634</v>
      </c>
      <c r="D15" s="204">
        <v>21.209074243443911</v>
      </c>
      <c r="E15" s="204">
        <v>25.889110888750352</v>
      </c>
      <c r="F15" s="204">
        <v>26.431128728922744</v>
      </c>
      <c r="G15" s="204">
        <v>27.522490186103234</v>
      </c>
      <c r="H15" s="204">
        <v>25.347931311205912</v>
      </c>
      <c r="I15" s="204">
        <v>26.205301499544021</v>
      </c>
      <c r="J15" s="204">
        <v>20.133048069124989</v>
      </c>
      <c r="K15" s="204">
        <v>16.764136017573403</v>
      </c>
      <c r="L15" s="204">
        <v>17.183984549682634</v>
      </c>
      <c r="M15" s="204">
        <v>25.4391043834645</v>
      </c>
      <c r="N15" s="204">
        <v>24.2123148228386</v>
      </c>
      <c r="O15" s="204">
        <v>20.221389178475746</v>
      </c>
      <c r="P15" s="204">
        <v>20.149897241509095</v>
      </c>
      <c r="Q15" s="204">
        <v>19.394188066069013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0.46106519183408051</v>
      </c>
      <c r="F16" s="87">
        <v>0.23595829725053988</v>
      </c>
      <c r="G16" s="87">
        <v>0.93212601707572706</v>
      </c>
      <c r="H16" s="87">
        <v>0.8969261339108896</v>
      </c>
      <c r="I16" s="87">
        <v>0.44702955119785387</v>
      </c>
      <c r="J16" s="87">
        <v>0.43444573987087409</v>
      </c>
      <c r="K16" s="87">
        <v>0</v>
      </c>
      <c r="L16" s="87">
        <v>0.41723102988603794</v>
      </c>
      <c r="M16" s="87">
        <v>0.43063505346897585</v>
      </c>
      <c r="N16" s="87">
        <v>0.42459877455071593</v>
      </c>
      <c r="O16" s="87">
        <v>0.41121624784654337</v>
      </c>
      <c r="P16" s="87">
        <v>0.93351190357054958</v>
      </c>
      <c r="Q16" s="87">
        <v>0.50821429899280124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0.86070418174729046</v>
      </c>
      <c r="H19" s="87">
        <v>0.47867754075893887</v>
      </c>
      <c r="I19" s="87">
        <v>1.0696923347413045</v>
      </c>
      <c r="J19" s="87">
        <v>0.11754872801753022</v>
      </c>
      <c r="K19" s="87">
        <v>0</v>
      </c>
      <c r="L19" s="87">
        <v>0</v>
      </c>
      <c r="M19" s="87">
        <v>0.66958077964998086</v>
      </c>
      <c r="N19" s="87">
        <v>0.54955752689556081</v>
      </c>
      <c r="O19" s="87">
        <v>0.89548707992412535</v>
      </c>
      <c r="P19" s="87">
        <v>0.84543146306725858</v>
      </c>
      <c r="Q19" s="87">
        <v>0.19394591443356016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2.1018527454799596</v>
      </c>
      <c r="C21" s="87">
        <v>1.0014400000000592</v>
      </c>
      <c r="D21" s="87">
        <v>0.99931999999995469</v>
      </c>
      <c r="E21" s="87">
        <v>1.0529500000000001</v>
      </c>
      <c r="F21" s="87">
        <v>1</v>
      </c>
      <c r="G21" s="87">
        <v>2.1014945430455869</v>
      </c>
      <c r="H21" s="87">
        <v>1.05341</v>
      </c>
      <c r="I21" s="87">
        <v>1.05996</v>
      </c>
      <c r="J21" s="87">
        <v>1.05833</v>
      </c>
      <c r="K21" s="87">
        <v>1.0979399999999941</v>
      </c>
      <c r="L21" s="87">
        <v>1.0747822053702407</v>
      </c>
      <c r="M21" s="87">
        <v>1.0747710604131839</v>
      </c>
      <c r="N21" s="87">
        <v>1.0747127570467399</v>
      </c>
      <c r="O21" s="87">
        <v>1.0753073708207239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5.9378637281295839E-2</v>
      </c>
      <c r="C22" s="87">
        <v>0.10547988335956412</v>
      </c>
      <c r="D22" s="87">
        <v>1.1715814124887411</v>
      </c>
      <c r="E22" s="87">
        <v>0.19941932163823284</v>
      </c>
      <c r="F22" s="87">
        <v>2.621758858339461E-2</v>
      </c>
      <c r="G22" s="87">
        <v>1.2805089339851095</v>
      </c>
      <c r="H22" s="87">
        <v>0.36595278103222345</v>
      </c>
      <c r="I22" s="87">
        <v>1.2079463702202777</v>
      </c>
      <c r="J22" s="87">
        <v>0.37024794896609675</v>
      </c>
      <c r="K22" s="87">
        <v>3.8380139111827999E-2</v>
      </c>
      <c r="L22" s="87">
        <v>0.65010925069938508</v>
      </c>
      <c r="M22" s="87">
        <v>7.0785739389415516</v>
      </c>
      <c r="N22" s="87">
        <v>5.4264193482266316</v>
      </c>
      <c r="O22" s="87">
        <v>1.9562298968499314</v>
      </c>
      <c r="P22" s="87">
        <v>2.058264577538047</v>
      </c>
      <c r="Q22" s="87">
        <v>0.92740393140005384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8.6412088876455577</v>
      </c>
      <c r="C24" s="87">
        <v>11.243071942259606</v>
      </c>
      <c r="D24" s="87">
        <v>15.366133545281548</v>
      </c>
      <c r="E24" s="87">
        <v>20.488796962930788</v>
      </c>
      <c r="F24" s="87">
        <v>21.514016736923864</v>
      </c>
      <c r="G24" s="87">
        <v>18.583735091552665</v>
      </c>
      <c r="H24" s="87">
        <v>18.65258124104993</v>
      </c>
      <c r="I24" s="87">
        <v>17.29210269048286</v>
      </c>
      <c r="J24" s="87">
        <v>13.613188519130887</v>
      </c>
      <c r="K24" s="87">
        <v>12.140260875123115</v>
      </c>
      <c r="L24" s="87">
        <v>11.673738258441563</v>
      </c>
      <c r="M24" s="87">
        <v>12.987604383753428</v>
      </c>
      <c r="N24" s="87">
        <v>12.651884848266496</v>
      </c>
      <c r="O24" s="87">
        <v>11.733298807971558</v>
      </c>
      <c r="P24" s="87">
        <v>11.546371069824222</v>
      </c>
      <c r="Q24" s="87">
        <v>14.551333318125103</v>
      </c>
    </row>
    <row r="25" spans="1:17" x14ac:dyDescent="0.25">
      <c r="A25" s="88" t="s">
        <v>22</v>
      </c>
      <c r="B25" s="87">
        <v>4.0229787135248101</v>
      </c>
      <c r="C25" s="87">
        <v>4.2447121307764046</v>
      </c>
      <c r="D25" s="87">
        <v>3.672039285673669</v>
      </c>
      <c r="E25" s="87">
        <v>3.6868794123472486</v>
      </c>
      <c r="F25" s="87">
        <v>3.6549361061649455</v>
      </c>
      <c r="G25" s="87">
        <v>3.7639214186968535</v>
      </c>
      <c r="H25" s="87">
        <v>3.9003836144539283</v>
      </c>
      <c r="I25" s="87">
        <v>5.128570552901726</v>
      </c>
      <c r="J25" s="87">
        <v>4.5392871331395996</v>
      </c>
      <c r="K25" s="87">
        <v>3.4875550033384646</v>
      </c>
      <c r="L25" s="87">
        <v>3.3681238052854052</v>
      </c>
      <c r="M25" s="87">
        <v>3.1979391672373794</v>
      </c>
      <c r="N25" s="87">
        <v>4.085141567852455</v>
      </c>
      <c r="O25" s="87">
        <v>4.149849775062866</v>
      </c>
      <c r="P25" s="87">
        <v>4.766318227509017</v>
      </c>
      <c r="Q25" s="87">
        <v>3.213290603117497</v>
      </c>
    </row>
    <row r="26" spans="1:17" x14ac:dyDescent="0.25">
      <c r="A26" s="156" t="s">
        <v>323</v>
      </c>
      <c r="B26" s="204">
        <v>17.60556254301353</v>
      </c>
      <c r="C26" s="204">
        <v>17.710573515928346</v>
      </c>
      <c r="D26" s="204">
        <v>21.221572478210877</v>
      </c>
      <c r="E26" s="204">
        <v>22.024078263250164</v>
      </c>
      <c r="F26" s="204">
        <v>24.900257861234611</v>
      </c>
      <c r="G26" s="204">
        <v>26.937765918810147</v>
      </c>
      <c r="H26" s="204">
        <v>28.269135638469141</v>
      </c>
      <c r="I26" s="204">
        <v>28.412310092477604</v>
      </c>
      <c r="J26" s="204">
        <v>31.352326356311778</v>
      </c>
      <c r="K26" s="204">
        <v>18.084487003134246</v>
      </c>
      <c r="L26" s="204">
        <v>22.817676029469649</v>
      </c>
      <c r="M26" s="204">
        <v>22.073461405124281</v>
      </c>
      <c r="N26" s="204">
        <v>22.498986885573508</v>
      </c>
      <c r="O26" s="204">
        <v>21.639069951215795</v>
      </c>
      <c r="P26" s="204">
        <v>21.195926838731239</v>
      </c>
      <c r="Q26" s="204">
        <v>21.53927743085454</v>
      </c>
    </row>
    <row r="27" spans="1:17" x14ac:dyDescent="0.25">
      <c r="A27" s="152" t="s">
        <v>332</v>
      </c>
      <c r="B27" s="151">
        <v>16.893810600493758</v>
      </c>
      <c r="C27" s="151">
        <v>16.857602469345839</v>
      </c>
      <c r="D27" s="151">
        <v>20.184163762556295</v>
      </c>
      <c r="E27" s="151">
        <v>20.747880665500936</v>
      </c>
      <c r="F27" s="151">
        <v>23.344862621576524</v>
      </c>
      <c r="G27" s="151">
        <v>25.225654022967369</v>
      </c>
      <c r="H27" s="151">
        <v>26.546162798338113</v>
      </c>
      <c r="I27" s="151">
        <v>26.61075332173089</v>
      </c>
      <c r="J27" s="151">
        <v>29.764131001498434</v>
      </c>
      <c r="K27" s="151">
        <v>16.775611390907606</v>
      </c>
      <c r="L27" s="151">
        <v>21.439493638521782</v>
      </c>
      <c r="M27" s="151">
        <v>20.202767707279655</v>
      </c>
      <c r="N27" s="151">
        <v>20.541401046299164</v>
      </c>
      <c r="O27" s="151">
        <v>19.691726248309031</v>
      </c>
      <c r="P27" s="151">
        <v>19.038478596856173</v>
      </c>
      <c r="Q27" s="151">
        <v>19.001177129461002</v>
      </c>
    </row>
    <row r="28" spans="1:17" x14ac:dyDescent="0.25">
      <c r="A28" s="154" t="s">
        <v>33</v>
      </c>
      <c r="B28" s="83">
        <v>0.60103829746080384</v>
      </c>
      <c r="C28" s="83">
        <v>0.52437</v>
      </c>
      <c r="D28" s="83">
        <v>0.50134999999999996</v>
      </c>
      <c r="E28" s="83">
        <v>0.49933</v>
      </c>
      <c r="F28" s="83">
        <v>0.89633938423241588</v>
      </c>
      <c r="G28" s="83">
        <v>0.54909523271460869</v>
      </c>
      <c r="H28" s="83">
        <v>0.50226000000000004</v>
      </c>
      <c r="I28" s="83">
        <v>0.50043000000000004</v>
      </c>
      <c r="J28" s="83">
        <v>0.50097000000000003</v>
      </c>
      <c r="K28" s="83">
        <v>0</v>
      </c>
      <c r="L28" s="83">
        <v>0</v>
      </c>
      <c r="M28" s="83">
        <v>0.5971768580491047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2.2281299389814784</v>
      </c>
      <c r="C29" s="83">
        <v>1.1064799999999999</v>
      </c>
      <c r="D29" s="83">
        <v>2.24065</v>
      </c>
      <c r="E29" s="83">
        <v>2.2042199999999998</v>
      </c>
      <c r="F29" s="83">
        <v>2.8355924064171125</v>
      </c>
      <c r="G29" s="83">
        <v>2.8084621789537367</v>
      </c>
      <c r="H29" s="83">
        <v>2.8403657754010698</v>
      </c>
      <c r="I29" s="83">
        <v>2.2298100000000001</v>
      </c>
      <c r="J29" s="83">
        <v>3.33908</v>
      </c>
      <c r="K29" s="83">
        <v>2.2113499999999999</v>
      </c>
      <c r="L29" s="83">
        <v>3.3202629152793444</v>
      </c>
      <c r="M29" s="83">
        <v>1.6921385958299826</v>
      </c>
      <c r="N29" s="83">
        <v>1.7950304147303218</v>
      </c>
      <c r="O29" s="83">
        <v>1.6946603429977856</v>
      </c>
      <c r="P29" s="83">
        <v>1.6995849867060799</v>
      </c>
      <c r="Q29" s="83">
        <v>1.6814985923150045</v>
      </c>
    </row>
    <row r="30" spans="1:17" x14ac:dyDescent="0.25">
      <c r="A30" s="154" t="s">
        <v>125</v>
      </c>
      <c r="B30" s="83">
        <v>4.8206546477662888</v>
      </c>
      <c r="C30" s="83">
        <v>4.5553549001010483</v>
      </c>
      <c r="D30" s="83">
        <v>4.5518222203959056</v>
      </c>
      <c r="E30" s="83">
        <v>4.8317369178621732</v>
      </c>
      <c r="F30" s="83">
        <v>4.8249734292675326</v>
      </c>
      <c r="G30" s="83">
        <v>6.2398958349243916</v>
      </c>
      <c r="H30" s="83">
        <v>6.4850123125638666</v>
      </c>
      <c r="I30" s="83">
        <v>6.076912421488176</v>
      </c>
      <c r="J30" s="83">
        <v>6.1494782155861323</v>
      </c>
      <c r="K30" s="83">
        <v>2.6859922421383562</v>
      </c>
      <c r="L30" s="83">
        <v>3.3153325246209553</v>
      </c>
      <c r="M30" s="83">
        <v>4.0065062332932637</v>
      </c>
      <c r="N30" s="83">
        <v>4.405847261920389</v>
      </c>
      <c r="O30" s="83">
        <v>4.4039814026653978</v>
      </c>
      <c r="P30" s="83">
        <v>4.4347926189586273</v>
      </c>
      <c r="Q30" s="83">
        <v>3.6191107817479948</v>
      </c>
    </row>
    <row r="31" spans="1:17" x14ac:dyDescent="0.25">
      <c r="A31" s="154" t="s">
        <v>29</v>
      </c>
      <c r="B31" s="83">
        <v>2.8596145168428766</v>
      </c>
      <c r="C31" s="83">
        <v>3.8534600000000001</v>
      </c>
      <c r="D31" s="83">
        <v>3.81812</v>
      </c>
      <c r="E31" s="83">
        <v>2.85432</v>
      </c>
      <c r="F31" s="83">
        <v>2.8706</v>
      </c>
      <c r="G31" s="83">
        <v>2.8649814150708468</v>
      </c>
      <c r="H31" s="83">
        <v>1.90706</v>
      </c>
      <c r="I31" s="83">
        <v>1.8932800000000001</v>
      </c>
      <c r="J31" s="83">
        <v>2.8886599999999998</v>
      </c>
      <c r="K31" s="83">
        <v>0.98184000000000005</v>
      </c>
      <c r="L31" s="83">
        <v>1.9108500103224453</v>
      </c>
      <c r="M31" s="83">
        <v>1.9108748908399564</v>
      </c>
      <c r="N31" s="83">
        <v>0.95536781735955201</v>
      </c>
      <c r="O31" s="83">
        <v>0.95550817416762868</v>
      </c>
      <c r="P31" s="83">
        <v>0.95533355784759533</v>
      </c>
      <c r="Q31" s="83">
        <v>0.95472610037841543</v>
      </c>
    </row>
    <row r="32" spans="1:17" x14ac:dyDescent="0.25">
      <c r="A32" s="154" t="s">
        <v>26</v>
      </c>
      <c r="B32" s="83">
        <v>6.3843731994423107</v>
      </c>
      <c r="C32" s="83">
        <v>6.8179375692447897</v>
      </c>
      <c r="D32" s="83">
        <v>9.0722215421603902</v>
      </c>
      <c r="E32" s="83">
        <v>10.358273747638764</v>
      </c>
      <c r="F32" s="83">
        <v>11.917357401659462</v>
      </c>
      <c r="G32" s="83">
        <v>12.763219361303783</v>
      </c>
      <c r="H32" s="83">
        <v>14.811464710373176</v>
      </c>
      <c r="I32" s="83">
        <v>15.910320900242715</v>
      </c>
      <c r="J32" s="83">
        <v>16.885942785912302</v>
      </c>
      <c r="K32" s="83">
        <v>10.896429148769249</v>
      </c>
      <c r="L32" s="83">
        <v>12.893048188299037</v>
      </c>
      <c r="M32" s="83">
        <v>11.996071129267349</v>
      </c>
      <c r="N32" s="83">
        <v>13.385155552288902</v>
      </c>
      <c r="O32" s="83">
        <v>12.637576328478218</v>
      </c>
      <c r="P32" s="83">
        <v>11.948767433343871</v>
      </c>
      <c r="Q32" s="83">
        <v>12.745841655019587</v>
      </c>
    </row>
    <row r="33" spans="1:17" x14ac:dyDescent="0.25">
      <c r="A33" s="152" t="s">
        <v>331</v>
      </c>
      <c r="B33" s="151">
        <v>0.71175194251977159</v>
      </c>
      <c r="C33" s="151">
        <v>0.85297104658250633</v>
      </c>
      <c r="D33" s="151">
        <v>1.0374087156545804</v>
      </c>
      <c r="E33" s="151">
        <v>1.2761975977492281</v>
      </c>
      <c r="F33" s="151">
        <v>1.5553952396580866</v>
      </c>
      <c r="G33" s="151">
        <v>1.7121118958427781</v>
      </c>
      <c r="H33" s="151">
        <v>1.7229728401310269</v>
      </c>
      <c r="I33" s="151">
        <v>1.8015567707467137</v>
      </c>
      <c r="J33" s="151">
        <v>1.5881953548133427</v>
      </c>
      <c r="K33" s="151">
        <v>1.3088756122266392</v>
      </c>
      <c r="L33" s="151">
        <v>1.3781823909478661</v>
      </c>
      <c r="M33" s="151">
        <v>1.8706936978446242</v>
      </c>
      <c r="N33" s="151">
        <v>1.9575858392743426</v>
      </c>
      <c r="O33" s="151">
        <v>1.9473437029067633</v>
      </c>
      <c r="P33" s="151">
        <v>2.1574482418750676</v>
      </c>
      <c r="Q33" s="151">
        <v>2.5381003013935377</v>
      </c>
    </row>
    <row r="34" spans="1:17" x14ac:dyDescent="0.25">
      <c r="A34" s="156" t="s">
        <v>322</v>
      </c>
      <c r="B34" s="204">
        <v>1.4743433095052403</v>
      </c>
      <c r="C34" s="204">
        <v>1.7668685964923352</v>
      </c>
      <c r="D34" s="204">
        <v>2.1489180538559167</v>
      </c>
      <c r="E34" s="204">
        <v>2.6435521667662587</v>
      </c>
      <c r="F34" s="204">
        <v>3.2218901392917503</v>
      </c>
      <c r="G34" s="204">
        <v>3.5465174985314678</v>
      </c>
      <c r="H34" s="204">
        <v>3.5690151688428426</v>
      </c>
      <c r="I34" s="204">
        <v>3.7317961679753364</v>
      </c>
      <c r="J34" s="204">
        <v>3.289833234970494</v>
      </c>
      <c r="K34" s="204">
        <v>2.711242339612324</v>
      </c>
      <c r="L34" s="204">
        <v>2.85480638124915</v>
      </c>
      <c r="M34" s="204">
        <v>3.8750083741067205</v>
      </c>
      <c r="N34" s="204">
        <v>4.054999238496853</v>
      </c>
      <c r="O34" s="204">
        <v>4.0337833845925815</v>
      </c>
      <c r="P34" s="204">
        <v>4.4689999295983558</v>
      </c>
      <c r="Q34" s="204">
        <v>5.2574934814580434</v>
      </c>
    </row>
    <row r="35" spans="1:17" x14ac:dyDescent="0.25">
      <c r="A35" s="152" t="s">
        <v>330</v>
      </c>
      <c r="B35" s="151">
        <v>0.26345448927735737</v>
      </c>
      <c r="C35" s="151">
        <v>0.79509086842155063</v>
      </c>
      <c r="D35" s="151">
        <v>0.96701312423516261</v>
      </c>
      <c r="E35" s="151">
        <v>1.1895984750448163</v>
      </c>
      <c r="F35" s="151">
        <v>1.4498505626812872</v>
      </c>
      <c r="G35" s="151">
        <v>1.5959328743391592</v>
      </c>
      <c r="H35" s="151">
        <v>1.6060568259792789</v>
      </c>
      <c r="I35" s="151">
        <v>1.6793082755889013</v>
      </c>
      <c r="J35" s="151">
        <v>1.4804249557367206</v>
      </c>
      <c r="K35" s="151">
        <v>1.2200590528255451</v>
      </c>
      <c r="L35" s="151">
        <v>1.2846628715621164</v>
      </c>
      <c r="M35" s="151">
        <v>1.7437537683480229</v>
      </c>
      <c r="N35" s="151">
        <v>1.8247496573235835</v>
      </c>
      <c r="O35" s="151">
        <v>1.8152025230666617</v>
      </c>
      <c r="P35" s="151">
        <v>2.0110499683192598</v>
      </c>
      <c r="Q35" s="151">
        <v>2.3658720666561193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0.34515456428220154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0</v>
      </c>
      <c r="F37" s="83">
        <v>0.5199575935828874</v>
      </c>
      <c r="G37" s="83">
        <v>0.51128047203905458</v>
      </c>
      <c r="H37" s="83">
        <v>0.53171422459893025</v>
      </c>
      <c r="I37" s="83">
        <v>0</v>
      </c>
      <c r="J37" s="83">
        <v>0</v>
      </c>
      <c r="K37" s="83">
        <v>0</v>
      </c>
      <c r="L37" s="83">
        <v>0</v>
      </c>
      <c r="M37" s="83">
        <v>0.51294793671501171</v>
      </c>
      <c r="N37" s="83">
        <v>0.40853731698434598</v>
      </c>
      <c r="O37" s="83">
        <v>0.51624143925935695</v>
      </c>
      <c r="P37" s="83">
        <v>0.51774162492565512</v>
      </c>
      <c r="Q37" s="83">
        <v>0.51042718418373512</v>
      </c>
    </row>
    <row r="38" spans="1:17" x14ac:dyDescent="0.25">
      <c r="A38" s="154" t="s">
        <v>125</v>
      </c>
      <c r="B38" s="83">
        <v>0</v>
      </c>
      <c r="C38" s="83">
        <v>0</v>
      </c>
      <c r="D38" s="83">
        <v>0</v>
      </c>
      <c r="E38" s="83">
        <v>0</v>
      </c>
      <c r="F38" s="83">
        <v>0</v>
      </c>
      <c r="G38" s="83">
        <v>0.45058555241062137</v>
      </c>
      <c r="H38" s="83">
        <v>0.64571122933284675</v>
      </c>
      <c r="I38" s="83">
        <v>0.81937491448407884</v>
      </c>
      <c r="J38" s="83">
        <v>0.34227518250839706</v>
      </c>
      <c r="K38" s="83">
        <v>0</v>
      </c>
      <c r="L38" s="83">
        <v>0</v>
      </c>
      <c r="M38" s="83">
        <v>6.3218221302853192E-2</v>
      </c>
      <c r="N38" s="83">
        <v>9.4612398403131556E-2</v>
      </c>
      <c r="O38" s="83">
        <v>0.40897647140864873</v>
      </c>
      <c r="P38" s="83">
        <v>0.43020668205248186</v>
      </c>
      <c r="Q38" s="83">
        <v>0.2776775984908052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0.26345448927735737</v>
      </c>
      <c r="C40" s="83">
        <v>0.79509086842155063</v>
      </c>
      <c r="D40" s="83">
        <v>0.96701312423516261</v>
      </c>
      <c r="E40" s="83">
        <v>1.1895984750448163</v>
      </c>
      <c r="F40" s="83">
        <v>0.58473840481619832</v>
      </c>
      <c r="G40" s="83">
        <v>0.63406684988948314</v>
      </c>
      <c r="H40" s="83">
        <v>0.42863137204750185</v>
      </c>
      <c r="I40" s="83">
        <v>0.85993336110482244</v>
      </c>
      <c r="J40" s="83">
        <v>1.1381497732283234</v>
      </c>
      <c r="K40" s="83">
        <v>1.2200590528255451</v>
      </c>
      <c r="L40" s="83">
        <v>1.2846628715621164</v>
      </c>
      <c r="M40" s="83">
        <v>1.1675876103301581</v>
      </c>
      <c r="N40" s="83">
        <v>1.321599941936106</v>
      </c>
      <c r="O40" s="83">
        <v>0.88998461239865601</v>
      </c>
      <c r="P40" s="83">
        <v>1.0631016613411228</v>
      </c>
      <c r="Q40" s="83">
        <v>1.5777672839815788</v>
      </c>
    </row>
    <row r="41" spans="1:17" x14ac:dyDescent="0.25">
      <c r="A41" s="152" t="s">
        <v>329</v>
      </c>
      <c r="B41" s="151">
        <v>1.1371716547526209</v>
      </c>
      <c r="C41" s="151">
        <v>0.8834342982461677</v>
      </c>
      <c r="D41" s="151">
        <v>1.0744590269279584</v>
      </c>
      <c r="E41" s="151">
        <v>1.3217760833831296</v>
      </c>
      <c r="F41" s="151">
        <v>1.6109450696458758</v>
      </c>
      <c r="G41" s="151">
        <v>1.773258749265735</v>
      </c>
      <c r="H41" s="151">
        <v>1.7845075844214215</v>
      </c>
      <c r="I41" s="151">
        <v>1.8658980839876687</v>
      </c>
      <c r="J41" s="151">
        <v>1.6449166174852485</v>
      </c>
      <c r="K41" s="151">
        <v>1.3556211698061627</v>
      </c>
      <c r="L41" s="151">
        <v>1.4274031906245759</v>
      </c>
      <c r="M41" s="151">
        <v>1.9375041870533611</v>
      </c>
      <c r="N41" s="151">
        <v>2.0274996192484269</v>
      </c>
      <c r="O41" s="151">
        <v>2.0168916922962907</v>
      </c>
      <c r="P41" s="151">
        <v>2.2344999647991779</v>
      </c>
      <c r="Q41" s="151">
        <v>2.6287467407290217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3.6356033019479886E-2</v>
      </c>
      <c r="F42" s="87">
        <v>2.177563289205128E-2</v>
      </c>
      <c r="G42" s="87">
        <v>8.7664465664686622E-2</v>
      </c>
      <c r="H42" s="87">
        <v>9.6654844477203197E-2</v>
      </c>
      <c r="I42" s="87">
        <v>4.8949459084783577E-2</v>
      </c>
      <c r="J42" s="87">
        <v>5.9675590565116329E-2</v>
      </c>
      <c r="K42" s="87">
        <v>0</v>
      </c>
      <c r="L42" s="87">
        <v>5.5850250837257129E-2</v>
      </c>
      <c r="M42" s="87">
        <v>4.355237393819994E-2</v>
      </c>
      <c r="N42" s="87">
        <v>4.8989177165931139E-2</v>
      </c>
      <c r="O42" s="87">
        <v>5.9601139789662812E-2</v>
      </c>
      <c r="P42" s="87">
        <v>0.13061227091053468</v>
      </c>
      <c r="Q42" s="87">
        <v>8.2256446390834612E-2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8.094739424284049E-2</v>
      </c>
      <c r="H45" s="87">
        <v>5.1583404148397745E-2</v>
      </c>
      <c r="I45" s="87">
        <v>0.11713064837083076</v>
      </c>
      <c r="J45" s="87">
        <v>1.614652676007201E-2</v>
      </c>
      <c r="K45" s="87">
        <v>0</v>
      </c>
      <c r="L45" s="87">
        <v>0</v>
      </c>
      <c r="M45" s="87">
        <v>6.7718204224748099E-2</v>
      </c>
      <c r="N45" s="87">
        <v>6.3406615048395232E-2</v>
      </c>
      <c r="O45" s="87">
        <v>0.12979071452038538</v>
      </c>
      <c r="P45" s="87">
        <v>0.11828850051946366</v>
      </c>
      <c r="Q45" s="87">
        <v>3.1390895031765946E-2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8.3221022079526964E-3</v>
      </c>
      <c r="C48" s="87">
        <v>9.0511172921630464E-3</v>
      </c>
      <c r="D48" s="87">
        <v>9.5286800740101249E-2</v>
      </c>
      <c r="E48" s="87">
        <v>1.5724664473936042E-2</v>
      </c>
      <c r="F48" s="87">
        <v>2.4195147657835943E-3</v>
      </c>
      <c r="G48" s="87">
        <v>0.12042913664059046</v>
      </c>
      <c r="H48" s="87">
        <v>3.9435922089191465E-2</v>
      </c>
      <c r="I48" s="87">
        <v>0.13226937965794638</v>
      </c>
      <c r="J48" s="87">
        <v>5.0857363721973387E-2</v>
      </c>
      <c r="K48" s="87">
        <v>4.9192741178122916E-3</v>
      </c>
      <c r="L48" s="87">
        <v>8.702316491920381E-2</v>
      </c>
      <c r="M48" s="87">
        <v>0.71589318299697891</v>
      </c>
      <c r="N48" s="87">
        <v>0.62608710801909884</v>
      </c>
      <c r="O48" s="87">
        <v>0.28353337727642636</v>
      </c>
      <c r="P48" s="87">
        <v>0.28798198456677698</v>
      </c>
      <c r="Q48" s="87">
        <v>0.15010390679097824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0.86631182602818135</v>
      </c>
      <c r="C50" s="87">
        <v>0.72464725077934666</v>
      </c>
      <c r="D50" s="87">
        <v>0.85952347728774259</v>
      </c>
      <c r="E50" s="87">
        <v>1.1678900660830325</v>
      </c>
      <c r="F50" s="87">
        <v>1.4521641601658573</v>
      </c>
      <c r="G50" s="87">
        <v>1.3211113904071694</v>
      </c>
      <c r="H50" s="87">
        <v>1.403552675463442</v>
      </c>
      <c r="I50" s="87">
        <v>1.31282012662411</v>
      </c>
      <c r="J50" s="87">
        <v>1.2791784377453608</v>
      </c>
      <c r="K50" s="87">
        <v>1.1593526949499897</v>
      </c>
      <c r="L50" s="87">
        <v>1.0862598929571701</v>
      </c>
      <c r="M50" s="87">
        <v>0.953587593546385</v>
      </c>
      <c r="N50" s="87">
        <v>1.024353630404929</v>
      </c>
      <c r="O50" s="87">
        <v>1.2298035976895643</v>
      </c>
      <c r="P50" s="87">
        <v>1.2245640472969581</v>
      </c>
      <c r="Q50" s="87">
        <v>2.0459317804773192</v>
      </c>
    </row>
    <row r="51" spans="1:17" x14ac:dyDescent="0.25">
      <c r="A51" s="150" t="s">
        <v>22</v>
      </c>
      <c r="B51" s="87">
        <v>0.26253772651648699</v>
      </c>
      <c r="C51" s="87">
        <v>0.149735930174658</v>
      </c>
      <c r="D51" s="87">
        <v>0.11964874890011462</v>
      </c>
      <c r="E51" s="87">
        <v>0.10180531980668134</v>
      </c>
      <c r="F51" s="87">
        <v>0.13458576182218385</v>
      </c>
      <c r="G51" s="87">
        <v>0.16310636231044814</v>
      </c>
      <c r="H51" s="87">
        <v>0.19328073824318712</v>
      </c>
      <c r="I51" s="87">
        <v>0.25472847024999795</v>
      </c>
      <c r="J51" s="87">
        <v>0.23905869869272603</v>
      </c>
      <c r="K51" s="87">
        <v>0.19134920073836062</v>
      </c>
      <c r="L51" s="87">
        <v>0.19826988191094483</v>
      </c>
      <c r="M51" s="87">
        <v>0.15675283234704926</v>
      </c>
      <c r="N51" s="87">
        <v>0.26466308861007259</v>
      </c>
      <c r="O51" s="87">
        <v>0.31416286302025215</v>
      </c>
      <c r="P51" s="87">
        <v>0.47305316150544441</v>
      </c>
      <c r="Q51" s="87">
        <v>0.31906371203812395</v>
      </c>
    </row>
    <row r="52" spans="1:17" x14ac:dyDescent="0.25">
      <c r="A52" s="152" t="s">
        <v>328</v>
      </c>
      <c r="B52" s="151">
        <v>7.3717165475262067E-2</v>
      </c>
      <c r="C52" s="151">
        <v>8.8343429824616737E-2</v>
      </c>
      <c r="D52" s="151">
        <v>0.10744590269279584</v>
      </c>
      <c r="E52" s="151">
        <v>0.13217760833831294</v>
      </c>
      <c r="F52" s="151">
        <v>0.16109450696458755</v>
      </c>
      <c r="G52" s="151">
        <v>0.17732587492657345</v>
      </c>
      <c r="H52" s="151">
        <v>0.17845075844214209</v>
      </c>
      <c r="I52" s="151">
        <v>0.18658980839876679</v>
      </c>
      <c r="J52" s="151">
        <v>0.16449166174852481</v>
      </c>
      <c r="K52" s="151">
        <v>0.13556211698061621</v>
      </c>
      <c r="L52" s="151">
        <v>0.14274031906245757</v>
      </c>
      <c r="M52" s="151">
        <v>0.1937504187053361</v>
      </c>
      <c r="N52" s="151">
        <v>0.20274996192484263</v>
      </c>
      <c r="O52" s="151">
        <v>0.20168916922962907</v>
      </c>
      <c r="P52" s="151">
        <v>0.22344999647991773</v>
      </c>
      <c r="Q52" s="151">
        <v>0.2628746740729021</v>
      </c>
    </row>
    <row r="53" spans="1:17" x14ac:dyDescent="0.25">
      <c r="A53" s="156" t="s">
        <v>321</v>
      </c>
      <c r="B53" s="204">
        <v>0.76259136698546959</v>
      </c>
      <c r="C53" s="204">
        <v>0.9138975499098283</v>
      </c>
      <c r="D53" s="204">
        <v>1.1115093382013361</v>
      </c>
      <c r="E53" s="204">
        <v>1.3673545690170301</v>
      </c>
      <c r="F53" s="204">
        <v>1.6664948996336642</v>
      </c>
      <c r="G53" s="204">
        <v>1.8344056026886908</v>
      </c>
      <c r="H53" s="204">
        <v>1.8460423287118146</v>
      </c>
      <c r="I53" s="204">
        <v>1.930239397228622</v>
      </c>
      <c r="J53" s="204">
        <v>1.701637880157153</v>
      </c>
      <c r="K53" s="204">
        <v>1.4023667273856848</v>
      </c>
      <c r="L53" s="204">
        <v>1.476623990301285</v>
      </c>
      <c r="M53" s="204">
        <v>2.0043146762620974</v>
      </c>
      <c r="N53" s="204">
        <v>2.0974133992225097</v>
      </c>
      <c r="O53" s="204">
        <v>2.0864396816858179</v>
      </c>
      <c r="P53" s="204">
        <v>2.3115516877232869</v>
      </c>
      <c r="Q53" s="204">
        <v>2.7193931800645048</v>
      </c>
    </row>
    <row r="54" spans="1:17" x14ac:dyDescent="0.25">
      <c r="A54" s="152" t="s">
        <v>327</v>
      </c>
      <c r="B54" s="151">
        <v>0.15251827339709392</v>
      </c>
      <c r="C54" s="151">
        <v>0.18277950998196565</v>
      </c>
      <c r="D54" s="151">
        <v>0.22230186764026724</v>
      </c>
      <c r="E54" s="151">
        <v>0.27347091380340605</v>
      </c>
      <c r="F54" s="151">
        <v>0.33329897992673285</v>
      </c>
      <c r="G54" s="151">
        <v>0.36688112053773814</v>
      </c>
      <c r="H54" s="151">
        <v>0.36920846574236288</v>
      </c>
      <c r="I54" s="151">
        <v>0.38604787944572438</v>
      </c>
      <c r="J54" s="151">
        <v>0.3403275760314306</v>
      </c>
      <c r="K54" s="151">
        <v>0.28047334547713693</v>
      </c>
      <c r="L54" s="151">
        <v>0.29532479806025702</v>
      </c>
      <c r="M54" s="151">
        <v>0.40086293525241951</v>
      </c>
      <c r="N54" s="151">
        <v>0.41948267984450199</v>
      </c>
      <c r="O54" s="151">
        <v>0.41728793633716355</v>
      </c>
      <c r="P54" s="151">
        <v>0.46231033754465733</v>
      </c>
      <c r="Q54" s="151">
        <v>0.54387863601290087</v>
      </c>
    </row>
    <row r="55" spans="1:17" x14ac:dyDescent="0.25">
      <c r="A55" s="152" t="s">
        <v>326</v>
      </c>
      <c r="B55" s="151">
        <v>6.100730935883758E-2</v>
      </c>
      <c r="C55" s="151">
        <v>7.3111803992786273E-2</v>
      </c>
      <c r="D55" s="151">
        <v>8.8920747056106877E-2</v>
      </c>
      <c r="E55" s="151">
        <v>0.1093883655213624</v>
      </c>
      <c r="F55" s="151">
        <v>0.13331959197069312</v>
      </c>
      <c r="G55" s="151">
        <v>0.14675244821509525</v>
      </c>
      <c r="H55" s="151">
        <v>0.14768338629694516</v>
      </c>
      <c r="I55" s="151">
        <v>0.15441915177828971</v>
      </c>
      <c r="J55" s="151">
        <v>0.13613103041257227</v>
      </c>
      <c r="K55" s="151">
        <v>0.11218933819085479</v>
      </c>
      <c r="L55" s="151">
        <v>0.11812991922410279</v>
      </c>
      <c r="M55" s="151">
        <v>0.16034517410096777</v>
      </c>
      <c r="N55" s="151">
        <v>0.16779307193780074</v>
      </c>
      <c r="O55" s="151">
        <v>0.16691517453486543</v>
      </c>
      <c r="P55" s="151">
        <v>0.18492413501786292</v>
      </c>
      <c r="Q55" s="151">
        <v>0.21755145440516038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3.0087751464397132E-3</v>
      </c>
      <c r="F56" s="87">
        <v>1.8021213427904499E-3</v>
      </c>
      <c r="G56" s="87">
        <v>7.2549902619050968E-3</v>
      </c>
      <c r="H56" s="87">
        <v>7.9990216119064685E-3</v>
      </c>
      <c r="I56" s="87">
        <v>4.0509897173613973E-3</v>
      </c>
      <c r="J56" s="87">
        <v>4.938669564009626E-3</v>
      </c>
      <c r="K56" s="87">
        <v>0</v>
      </c>
      <c r="L56" s="87">
        <v>4.6220897244626568E-3</v>
      </c>
      <c r="M56" s="87">
        <v>3.6043343948855113E-3</v>
      </c>
      <c r="N56" s="87">
        <v>4.0542767309736097E-3</v>
      </c>
      <c r="O56" s="87">
        <v>4.9325081205238179E-3</v>
      </c>
      <c r="P56" s="87">
        <v>1.0809291385699417E-2</v>
      </c>
      <c r="Q56" s="87">
        <v>6.807430046138035E-3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6.6990946959592096E-3</v>
      </c>
      <c r="H59" s="87">
        <v>4.2689713777984322E-3</v>
      </c>
      <c r="I59" s="87">
        <v>9.693570899654955E-3</v>
      </c>
      <c r="J59" s="87">
        <v>1.336264283592166E-3</v>
      </c>
      <c r="K59" s="87">
        <v>0</v>
      </c>
      <c r="L59" s="87">
        <v>0</v>
      </c>
      <c r="M59" s="87">
        <v>5.6042651772205306E-3</v>
      </c>
      <c r="N59" s="87">
        <v>5.2474440040051204E-3</v>
      </c>
      <c r="O59" s="87">
        <v>1.0741300512031891E-2</v>
      </c>
      <c r="P59" s="87">
        <v>9.7893931464383688E-3</v>
      </c>
      <c r="Q59" s="87">
        <v>2.597867175042698E-3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4.4646651347186612E-4</v>
      </c>
      <c r="C62" s="87">
        <v>7.4905798279970015E-4</v>
      </c>
      <c r="D62" s="87">
        <v>7.8858041991807914E-3</v>
      </c>
      <c r="E62" s="87">
        <v>1.3013515426705685E-3</v>
      </c>
      <c r="F62" s="87">
        <v>2.0023570475450429E-4</v>
      </c>
      <c r="G62" s="87">
        <v>9.9665492392212764E-3</v>
      </c>
      <c r="H62" s="87">
        <v>3.2636625177261888E-3</v>
      </c>
      <c r="I62" s="87">
        <v>1.0946431419967973E-2</v>
      </c>
      <c r="J62" s="87">
        <v>4.2088852735426242E-3</v>
      </c>
      <c r="K62" s="87">
        <v>4.0711234078446532E-4</v>
      </c>
      <c r="L62" s="87">
        <v>7.2019170967616919E-3</v>
      </c>
      <c r="M62" s="87">
        <v>5.9246332385956862E-2</v>
      </c>
      <c r="N62" s="87">
        <v>5.1814105491235739E-2</v>
      </c>
      <c r="O62" s="87">
        <v>2.3464831222876657E-2</v>
      </c>
      <c r="P62" s="87">
        <v>2.3832991826216017E-2</v>
      </c>
      <c r="Q62" s="87">
        <v>1.2422392286149921E-2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4.6476143993597833E-2</v>
      </c>
      <c r="C64" s="87">
        <v>5.997080696104936E-2</v>
      </c>
      <c r="D64" s="87">
        <v>7.1132977430709704E-2</v>
      </c>
      <c r="E64" s="87">
        <v>9.6652970986181946E-2</v>
      </c>
      <c r="F64" s="87">
        <v>0.12017910291027779</v>
      </c>
      <c r="G64" s="87">
        <v>0.10933335644748983</v>
      </c>
      <c r="H64" s="87">
        <v>0.11615608348662963</v>
      </c>
      <c r="I64" s="87">
        <v>0.10864718289302973</v>
      </c>
      <c r="J64" s="87">
        <v>0.10586304312375397</v>
      </c>
      <c r="K64" s="87">
        <v>9.5946429926895657E-2</v>
      </c>
      <c r="L64" s="87">
        <v>8.9897370451627837E-2</v>
      </c>
      <c r="M64" s="87">
        <v>7.8917593948666334E-2</v>
      </c>
      <c r="N64" s="87">
        <v>8.4774093550752702E-2</v>
      </c>
      <c r="O64" s="87">
        <v>0.10177684946396393</v>
      </c>
      <c r="P64" s="87">
        <v>0.10134323150043788</v>
      </c>
      <c r="Q64" s="87">
        <v>0.16931849217743325</v>
      </c>
    </row>
    <row r="65" spans="1:17" x14ac:dyDescent="0.25">
      <c r="A65" s="150" t="s">
        <v>22</v>
      </c>
      <c r="B65" s="87">
        <v>1.4084698851767875E-2</v>
      </c>
      <c r="C65" s="87">
        <v>1.2391939048937208E-2</v>
      </c>
      <c r="D65" s="87">
        <v>9.9019654262163786E-3</v>
      </c>
      <c r="E65" s="87">
        <v>8.4252678460701759E-3</v>
      </c>
      <c r="F65" s="87">
        <v>1.1138132012870384E-2</v>
      </c>
      <c r="G65" s="87">
        <v>1.3498457570519842E-2</v>
      </c>
      <c r="H65" s="87">
        <v>1.5995647302884445E-2</v>
      </c>
      <c r="I65" s="87">
        <v>2.1080976848275684E-2</v>
      </c>
      <c r="J65" s="87">
        <v>1.9784168167673873E-2</v>
      </c>
      <c r="K65" s="87">
        <v>1.5835795923174665E-2</v>
      </c>
      <c r="L65" s="87">
        <v>1.6408541951250601E-2</v>
      </c>
      <c r="M65" s="87">
        <v>1.2972648194238557E-2</v>
      </c>
      <c r="N65" s="87">
        <v>2.1903152160833588E-2</v>
      </c>
      <c r="O65" s="87">
        <v>2.5999685215469137E-2</v>
      </c>
      <c r="P65" s="87">
        <v>3.9149227159071251E-2</v>
      </c>
      <c r="Q65" s="87">
        <v>2.6405272720396462E-2</v>
      </c>
    </row>
    <row r="66" spans="1:17" x14ac:dyDescent="0.25">
      <c r="A66" s="152" t="s">
        <v>325</v>
      </c>
      <c r="B66" s="151">
        <v>0.54906578422953811</v>
      </c>
      <c r="C66" s="151">
        <v>0.65800623593507634</v>
      </c>
      <c r="D66" s="151">
        <v>0.80028672350496211</v>
      </c>
      <c r="E66" s="151">
        <v>0.98449528969226174</v>
      </c>
      <c r="F66" s="151">
        <v>1.1998763277362383</v>
      </c>
      <c r="G66" s="151">
        <v>1.3207720339358575</v>
      </c>
      <c r="H66" s="151">
        <v>1.3291504766725066</v>
      </c>
      <c r="I66" s="151">
        <v>1.389772366004608</v>
      </c>
      <c r="J66" s="151">
        <v>1.2251792737131502</v>
      </c>
      <c r="K66" s="151">
        <v>1.0097040437176932</v>
      </c>
      <c r="L66" s="151">
        <v>1.0631692730169253</v>
      </c>
      <c r="M66" s="151">
        <v>1.4431065669087102</v>
      </c>
      <c r="N66" s="151">
        <v>1.5101376474402071</v>
      </c>
      <c r="O66" s="151">
        <v>1.502236570813789</v>
      </c>
      <c r="P66" s="151">
        <v>1.6643172151607664</v>
      </c>
      <c r="Q66" s="151">
        <v>1.9579630896464433</v>
      </c>
    </row>
    <row r="67" spans="1:17" x14ac:dyDescent="0.25">
      <c r="A67" s="156" t="s">
        <v>333</v>
      </c>
      <c r="B67" s="204">
        <v>11.248194178121341</v>
      </c>
      <c r="C67" s="204">
        <v>10.629161433569113</v>
      </c>
      <c r="D67" s="204">
        <v>10.620918514257113</v>
      </c>
      <c r="E67" s="204">
        <v>11.274052808345072</v>
      </c>
      <c r="F67" s="204">
        <v>11.258271334957577</v>
      </c>
      <c r="G67" s="204">
        <v>13.351289949354484</v>
      </c>
      <c r="H67" s="204">
        <v>13.399902826890427</v>
      </c>
      <c r="I67" s="204">
        <v>11.981905074894421</v>
      </c>
      <c r="J67" s="204">
        <v>13.43080308634512</v>
      </c>
      <c r="K67" s="204">
        <v>6.2673152316561644</v>
      </c>
      <c r="L67" s="204">
        <v>7.7357758907822305</v>
      </c>
      <c r="M67" s="204">
        <v>9.1789637592475106</v>
      </c>
      <c r="N67" s="204">
        <v>9.9055783311438361</v>
      </c>
      <c r="O67" s="204">
        <v>9.1790848438205863</v>
      </c>
      <c r="P67" s="204">
        <v>9.1940384195749676</v>
      </c>
      <c r="Q67" s="204">
        <v>7.6998626327240043</v>
      </c>
    </row>
    <row r="68" spans="1:17" x14ac:dyDescent="0.25">
      <c r="A68" s="72" t="s">
        <v>319</v>
      </c>
      <c r="B68" s="306">
        <v>16.158507434407522</v>
      </c>
      <c r="C68" s="306">
        <v>16.092691429951234</v>
      </c>
      <c r="D68" s="306">
        <v>17.759239726133863</v>
      </c>
      <c r="E68" s="306">
        <v>20.184822779260749</v>
      </c>
      <c r="F68" s="306">
        <v>26.617342139230843</v>
      </c>
      <c r="G68" s="306">
        <v>29.362463124561188</v>
      </c>
      <c r="H68" s="306">
        <v>32.566969248677758</v>
      </c>
      <c r="I68" s="306">
        <v>35.241814011171911</v>
      </c>
      <c r="J68" s="306">
        <v>34.78589527849914</v>
      </c>
      <c r="K68" s="306">
        <v>28.154610295498728</v>
      </c>
      <c r="L68" s="306">
        <v>29.287095652538905</v>
      </c>
      <c r="M68" s="306">
        <v>32.312428886785341</v>
      </c>
      <c r="N68" s="306">
        <v>34.672646849663032</v>
      </c>
      <c r="O68" s="306">
        <v>39.73288446557131</v>
      </c>
      <c r="P68" s="306">
        <v>42.281094110134021</v>
      </c>
      <c r="Q68" s="306">
        <v>54.541659835999397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0.99999999999999989</v>
      </c>
      <c r="C72" s="77">
        <f t="shared" si="0"/>
        <v>1.0000000000000002</v>
      </c>
      <c r="D72" s="77">
        <f t="shared" si="0"/>
        <v>1</v>
      </c>
      <c r="E72" s="77">
        <f t="shared" si="0"/>
        <v>1</v>
      </c>
      <c r="F72" s="77">
        <f t="shared" si="0"/>
        <v>1</v>
      </c>
      <c r="G72" s="77">
        <f t="shared" si="0"/>
        <v>1</v>
      </c>
      <c r="H72" s="77">
        <f t="shared" si="0"/>
        <v>0.99999999999999967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1</v>
      </c>
      <c r="O72" s="77">
        <f t="shared" si="0"/>
        <v>1.0000000000000002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1.5277496139893158E-2</v>
      </c>
      <c r="C73" s="203">
        <f t="shared" si="1"/>
        <v>1.5073693351549223E-2</v>
      </c>
      <c r="D73" s="203">
        <f t="shared" si="1"/>
        <v>1.499971395866608E-2</v>
      </c>
      <c r="E73" s="203">
        <f t="shared" si="1"/>
        <v>1.4873743576188462E-2</v>
      </c>
      <c r="F73" s="203">
        <f t="shared" si="1"/>
        <v>1.4773217150598103E-2</v>
      </c>
      <c r="G73" s="203">
        <f t="shared" si="1"/>
        <v>1.4761146659675361E-2</v>
      </c>
      <c r="H73" s="203">
        <f t="shared" si="1"/>
        <v>1.4774312404398537E-2</v>
      </c>
      <c r="I73" s="203">
        <f t="shared" si="1"/>
        <v>1.4639109194707404E-2</v>
      </c>
      <c r="J73" s="203">
        <f t="shared" si="1"/>
        <v>1.4732807547214398E-2</v>
      </c>
      <c r="K73" s="203">
        <f t="shared" si="1"/>
        <v>1.4453310669175337E-2</v>
      </c>
      <c r="L73" s="203">
        <f t="shared" si="1"/>
        <v>1.4485902314575163E-2</v>
      </c>
      <c r="M73" s="203">
        <f t="shared" si="1"/>
        <v>1.4366321419442401E-2</v>
      </c>
      <c r="N73" s="203">
        <f t="shared" si="1"/>
        <v>1.4232602493106884E-2</v>
      </c>
      <c r="O73" s="203">
        <f t="shared" si="1"/>
        <v>1.4335779735121137E-2</v>
      </c>
      <c r="P73" s="203">
        <f t="shared" si="1"/>
        <v>1.4230939435325392E-2</v>
      </c>
      <c r="Q73" s="203">
        <f t="shared" si="1"/>
        <v>1.4123727683357326E-2</v>
      </c>
    </row>
    <row r="74" spans="1:17" x14ac:dyDescent="0.25">
      <c r="A74" s="76" t="s">
        <v>82</v>
      </c>
      <c r="B74" s="202">
        <f t="shared" ref="B74:Q74" si="2">IF(B$7=0,0,B$7/B$5)</f>
        <v>7.924589974950243E-3</v>
      </c>
      <c r="C74" s="202">
        <f t="shared" si="2"/>
        <v>7.8076805028770646E-3</v>
      </c>
      <c r="D74" s="202">
        <f t="shared" si="2"/>
        <v>7.7736581879588821E-3</v>
      </c>
      <c r="E74" s="202">
        <f t="shared" si="2"/>
        <v>7.6880534208733173E-3</v>
      </c>
      <c r="F74" s="202">
        <f t="shared" si="2"/>
        <v>7.5987352649482115E-3</v>
      </c>
      <c r="G74" s="202">
        <f t="shared" si="2"/>
        <v>7.5860574576018793E-3</v>
      </c>
      <c r="H74" s="202">
        <f t="shared" si="2"/>
        <v>7.6114302801831377E-3</v>
      </c>
      <c r="I74" s="202">
        <f t="shared" si="2"/>
        <v>7.6328072809633343E-3</v>
      </c>
      <c r="J74" s="202">
        <f t="shared" si="2"/>
        <v>7.7653314854555884E-3</v>
      </c>
      <c r="K74" s="202">
        <f t="shared" si="2"/>
        <v>7.5959987527436674E-3</v>
      </c>
      <c r="L74" s="202">
        <f t="shared" si="2"/>
        <v>7.6802106988270637E-3</v>
      </c>
      <c r="M74" s="202">
        <f t="shared" si="2"/>
        <v>7.4269643847302653E-3</v>
      </c>
      <c r="N74" s="202">
        <f t="shared" si="2"/>
        <v>7.4436046176428964E-3</v>
      </c>
      <c r="O74" s="202">
        <f t="shared" si="2"/>
        <v>7.3980732199699995E-3</v>
      </c>
      <c r="P74" s="202">
        <f t="shared" si="2"/>
        <v>7.2708244831037622E-3</v>
      </c>
      <c r="Q74" s="202">
        <f t="shared" si="2"/>
        <v>7.1869474537700909E-3</v>
      </c>
    </row>
    <row r="75" spans="1:17" x14ac:dyDescent="0.25">
      <c r="A75" s="76" t="s">
        <v>81</v>
      </c>
      <c r="B75" s="202">
        <f t="shared" ref="B75:Q75" si="3">IF(B$8=0,0,B$8/B$5)</f>
        <v>2.5949013583315469E-2</v>
      </c>
      <c r="C75" s="202">
        <f t="shared" si="3"/>
        <v>2.496602418018587E-2</v>
      </c>
      <c r="D75" s="202">
        <f t="shared" si="3"/>
        <v>2.454205478862017E-2</v>
      </c>
      <c r="E75" s="202">
        <f t="shared" si="3"/>
        <v>2.4040940437842554E-2</v>
      </c>
      <c r="F75" s="202">
        <f t="shared" si="3"/>
        <v>2.3808645011047666E-2</v>
      </c>
      <c r="G75" s="202">
        <f t="shared" si="3"/>
        <v>2.3796337549050119E-2</v>
      </c>
      <c r="H75" s="202">
        <f t="shared" si="3"/>
        <v>2.3717641528599537E-2</v>
      </c>
      <c r="I75" s="202">
        <f t="shared" si="3"/>
        <v>2.227607528646134E-2</v>
      </c>
      <c r="J75" s="202">
        <f t="shared" si="3"/>
        <v>2.2099421424427244E-2</v>
      </c>
      <c r="K75" s="202">
        <f t="shared" si="3"/>
        <v>2.0823173293848952E-2</v>
      </c>
      <c r="L75" s="202">
        <f t="shared" si="3"/>
        <v>2.0457586990990671E-2</v>
      </c>
      <c r="M75" s="202">
        <f t="shared" si="3"/>
        <v>2.135422843303288E-2</v>
      </c>
      <c r="N75" s="202">
        <f t="shared" si="3"/>
        <v>1.9964412223125314E-2</v>
      </c>
      <c r="O75" s="202">
        <f t="shared" si="3"/>
        <v>2.1297654989676656E-2</v>
      </c>
      <c r="P75" s="202">
        <f t="shared" si="3"/>
        <v>2.1327472602694224E-2</v>
      </c>
      <c r="Q75" s="202">
        <f t="shared" si="3"/>
        <v>2.0988913893602582E-2</v>
      </c>
    </row>
    <row r="76" spans="1:17" x14ac:dyDescent="0.25">
      <c r="A76" s="76" t="s">
        <v>80</v>
      </c>
      <c r="B76" s="202">
        <f t="shared" ref="B76:Q76" si="4">IF(B$9=0,0,B$9/B$5)</f>
        <v>2.2546043558156294E-2</v>
      </c>
      <c r="C76" s="202">
        <f t="shared" si="4"/>
        <v>2.0922146901153384E-2</v>
      </c>
      <c r="D76" s="202">
        <f t="shared" si="4"/>
        <v>2.0335162877861242E-2</v>
      </c>
      <c r="E76" s="202">
        <f t="shared" si="4"/>
        <v>1.9327497350178705E-2</v>
      </c>
      <c r="F76" s="202">
        <f t="shared" si="4"/>
        <v>1.8517167937037112E-2</v>
      </c>
      <c r="G76" s="202">
        <f t="shared" si="4"/>
        <v>1.8419293267024735E-2</v>
      </c>
      <c r="H76" s="202">
        <f t="shared" si="4"/>
        <v>1.8529454363807665E-2</v>
      </c>
      <c r="I76" s="202">
        <f t="shared" si="4"/>
        <v>1.7481341831410306E-2</v>
      </c>
      <c r="J76" s="202">
        <f t="shared" si="4"/>
        <v>1.8251165686447433E-2</v>
      </c>
      <c r="K76" s="202">
        <f t="shared" si="4"/>
        <v>1.6021484542385566E-2</v>
      </c>
      <c r="L76" s="202">
        <f t="shared" si="4"/>
        <v>1.6300500181674022E-2</v>
      </c>
      <c r="M76" s="202">
        <f t="shared" si="4"/>
        <v>1.5293213587357746E-2</v>
      </c>
      <c r="N76" s="202">
        <f t="shared" si="4"/>
        <v>1.4255279375399542E-2</v>
      </c>
      <c r="O76" s="202">
        <f t="shared" si="4"/>
        <v>1.5046503736203481E-2</v>
      </c>
      <c r="P76" s="202">
        <f t="shared" si="4"/>
        <v>1.4191342594619244E-2</v>
      </c>
      <c r="Q76" s="202">
        <f t="shared" si="4"/>
        <v>1.3330480910268932E-2</v>
      </c>
    </row>
    <row r="77" spans="1:17" x14ac:dyDescent="0.25">
      <c r="A77" s="129" t="s">
        <v>79</v>
      </c>
      <c r="B77" s="201">
        <f t="shared" ref="B77:Q77" si="5">IF(B$10=0,0,B$10/B$5)</f>
        <v>2.3123375432677548E-2</v>
      </c>
      <c r="C77" s="201">
        <f t="shared" si="5"/>
        <v>2.237511445696844E-2</v>
      </c>
      <c r="D77" s="201">
        <f t="shared" si="5"/>
        <v>2.2153849143020283E-2</v>
      </c>
      <c r="E77" s="201">
        <f t="shared" si="5"/>
        <v>2.1611515691433134E-2</v>
      </c>
      <c r="F77" s="201">
        <f t="shared" si="5"/>
        <v>2.1053053631306273E-2</v>
      </c>
      <c r="G77" s="201">
        <f t="shared" si="5"/>
        <v>2.0974311670415944E-2</v>
      </c>
      <c r="H77" s="201">
        <f t="shared" si="5"/>
        <v>2.1129271988359531E-2</v>
      </c>
      <c r="I77" s="201">
        <f t="shared" si="5"/>
        <v>2.1224817465479794E-2</v>
      </c>
      <c r="J77" s="201">
        <f t="shared" si="5"/>
        <v>2.2040153937788329E-2</v>
      </c>
      <c r="K77" s="201">
        <f t="shared" si="5"/>
        <v>2.0960121581169774E-2</v>
      </c>
      <c r="L77" s="201">
        <f t="shared" si="5"/>
        <v>2.1471774445480655E-2</v>
      </c>
      <c r="M77" s="201">
        <f t="shared" si="5"/>
        <v>1.9927944743293589E-2</v>
      </c>
      <c r="N77" s="201">
        <f t="shared" si="5"/>
        <v>1.9995504618265773E-2</v>
      </c>
      <c r="O77" s="201">
        <f t="shared" si="5"/>
        <v>1.9747775280177786E-2</v>
      </c>
      <c r="P77" s="201">
        <f t="shared" si="5"/>
        <v>1.8961336290600581E-2</v>
      </c>
      <c r="Q77" s="201">
        <f t="shared" si="5"/>
        <v>1.8433829421817243E-2</v>
      </c>
    </row>
    <row r="78" spans="1:17" x14ac:dyDescent="0.25">
      <c r="A78" s="127" t="s">
        <v>324</v>
      </c>
      <c r="B78" s="200">
        <f t="shared" ref="B78:Q78" si="6">IF(B$15=0,0,B$15/B$5)</f>
        <v>0.21618602801356651</v>
      </c>
      <c r="C78" s="200">
        <f t="shared" si="6"/>
        <v>0.23673965315696241</v>
      </c>
      <c r="D78" s="200">
        <f t="shared" si="6"/>
        <v>0.26061946881005643</v>
      </c>
      <c r="E78" s="200">
        <f t="shared" si="6"/>
        <v>0.28330404140419402</v>
      </c>
      <c r="F78" s="200">
        <f t="shared" si="6"/>
        <v>0.2568100206714275</v>
      </c>
      <c r="G78" s="200">
        <f t="shared" si="6"/>
        <v>0.24541281778068061</v>
      </c>
      <c r="H78" s="200">
        <f t="shared" si="6"/>
        <v>0.22070724474456999</v>
      </c>
      <c r="I78" s="200">
        <f t="shared" si="6"/>
        <v>0.22346836391695604</v>
      </c>
      <c r="J78" s="200">
        <f t="shared" si="6"/>
        <v>0.1759800602657936</v>
      </c>
      <c r="K78" s="200">
        <f t="shared" si="6"/>
        <v>0.2102013801353208</v>
      </c>
      <c r="L78" s="200">
        <f t="shared" si="6"/>
        <v>0.19423851527683961</v>
      </c>
      <c r="M78" s="200">
        <f t="shared" si="6"/>
        <v>0.2470980680123934</v>
      </c>
      <c r="N78" s="200">
        <f t="shared" si="6"/>
        <v>0.22962195109980887</v>
      </c>
      <c r="O78" s="200">
        <f t="shared" si="6"/>
        <v>0.1924567380755525</v>
      </c>
      <c r="P78" s="200">
        <f t="shared" si="6"/>
        <v>0.18693360959327704</v>
      </c>
      <c r="Q78" s="200">
        <f t="shared" si="6"/>
        <v>0.16156073780271288</v>
      </c>
    </row>
    <row r="79" spans="1:17" x14ac:dyDescent="0.25">
      <c r="A79" s="127" t="s">
        <v>323</v>
      </c>
      <c r="B79" s="200">
        <f t="shared" ref="B79:Q79" si="7">IF(B$26=0,0,B$26/B$5)</f>
        <v>0.25672641301022908</v>
      </c>
      <c r="C79" s="200">
        <f t="shared" si="7"/>
        <v>0.25265862183433818</v>
      </c>
      <c r="D79" s="200">
        <f t="shared" si="7"/>
        <v>0.26077304851224625</v>
      </c>
      <c r="E79" s="200">
        <f t="shared" si="7"/>
        <v>0.24100906388764015</v>
      </c>
      <c r="F79" s="200">
        <f t="shared" si="7"/>
        <v>0.24193577965023069</v>
      </c>
      <c r="G79" s="200">
        <f t="shared" si="7"/>
        <v>0.24019894254298149</v>
      </c>
      <c r="H79" s="200">
        <f t="shared" si="7"/>
        <v>0.24614249429178481</v>
      </c>
      <c r="I79" s="200">
        <f t="shared" si="7"/>
        <v>0.24228885332907416</v>
      </c>
      <c r="J79" s="200">
        <f t="shared" si="7"/>
        <v>0.27404614853712855</v>
      </c>
      <c r="K79" s="200">
        <f t="shared" si="7"/>
        <v>0.22675693654079157</v>
      </c>
      <c r="L79" s="200">
        <f t="shared" si="7"/>
        <v>0.25791873248128427</v>
      </c>
      <c r="M79" s="200">
        <f t="shared" si="7"/>
        <v>0.21440651311205983</v>
      </c>
      <c r="N79" s="200">
        <f t="shared" si="7"/>
        <v>0.21337328975919537</v>
      </c>
      <c r="O79" s="200">
        <f t="shared" si="7"/>
        <v>0.20594949145396033</v>
      </c>
      <c r="P79" s="200">
        <f t="shared" si="7"/>
        <v>0.19663778257274642</v>
      </c>
      <c r="Q79" s="200">
        <f t="shared" si="7"/>
        <v>0.17943012316944698</v>
      </c>
    </row>
    <row r="80" spans="1:17" x14ac:dyDescent="0.25">
      <c r="A80" s="142" t="s">
        <v>332</v>
      </c>
      <c r="B80" s="199">
        <f t="shared" ref="B80:Q80" si="8">IF(B$27=0,0,B$27/B$5)</f>
        <v>0.24634756128596674</v>
      </c>
      <c r="C80" s="199">
        <f t="shared" si="8"/>
        <v>0.2404901571089974</v>
      </c>
      <c r="D80" s="199">
        <f t="shared" si="8"/>
        <v>0.2480252545581374</v>
      </c>
      <c r="E80" s="199">
        <f t="shared" si="8"/>
        <v>0.22704365817609112</v>
      </c>
      <c r="F80" s="199">
        <f t="shared" si="8"/>
        <v>0.22682325503028369</v>
      </c>
      <c r="G80" s="199">
        <f t="shared" si="8"/>
        <v>0.22493236594059413</v>
      </c>
      <c r="H80" s="199">
        <f t="shared" si="8"/>
        <v>0.23114037898516279</v>
      </c>
      <c r="I80" s="199">
        <f t="shared" si="8"/>
        <v>0.22692589541503191</v>
      </c>
      <c r="J80" s="199">
        <f t="shared" si="8"/>
        <v>0.26016396272530812</v>
      </c>
      <c r="K80" s="199">
        <f t="shared" si="8"/>
        <v>0.21034526702038839</v>
      </c>
      <c r="L80" s="199">
        <f t="shared" si="8"/>
        <v>0.24234050028348225</v>
      </c>
      <c r="M80" s="199">
        <f t="shared" si="8"/>
        <v>0.19623587346954052</v>
      </c>
      <c r="N80" s="199">
        <f t="shared" si="8"/>
        <v>0.19480816357656658</v>
      </c>
      <c r="O80" s="199">
        <f t="shared" si="8"/>
        <v>0.18741567987130556</v>
      </c>
      <c r="P80" s="199">
        <f t="shared" si="8"/>
        <v>0.17662281264359103</v>
      </c>
      <c r="Q80" s="199">
        <f t="shared" si="8"/>
        <v>0.15828681178597939</v>
      </c>
    </row>
    <row r="81" spans="1:17" x14ac:dyDescent="0.25">
      <c r="A81" s="142" t="s">
        <v>331</v>
      </c>
      <c r="B81" s="199">
        <f t="shared" ref="B81:Q81" si="9">IF(B$33=0,0,B$33/B$5)</f>
        <v>1.0378851724262297E-2</v>
      </c>
      <c r="C81" s="199">
        <f t="shared" si="9"/>
        <v>1.2168464725340805E-2</v>
      </c>
      <c r="D81" s="199">
        <f t="shared" si="9"/>
        <v>1.274779395410883E-2</v>
      </c>
      <c r="E81" s="199">
        <f t="shared" si="9"/>
        <v>1.3965405711549026E-2</v>
      </c>
      <c r="F81" s="199">
        <f t="shared" si="9"/>
        <v>1.5112524619946988E-2</v>
      </c>
      <c r="G81" s="199">
        <f t="shared" si="9"/>
        <v>1.5266576602387357E-2</v>
      </c>
      <c r="H81" s="199">
        <f t="shared" si="9"/>
        <v>1.5002115306622007E-2</v>
      </c>
      <c r="I81" s="199">
        <f t="shared" si="9"/>
        <v>1.5362957914042239E-2</v>
      </c>
      <c r="J81" s="199">
        <f t="shared" si="9"/>
        <v>1.3882185811820423E-2</v>
      </c>
      <c r="K81" s="199">
        <f t="shared" si="9"/>
        <v>1.6411669520403179E-2</v>
      </c>
      <c r="L81" s="199">
        <f t="shared" si="9"/>
        <v>1.5578232197802019E-2</v>
      </c>
      <c r="M81" s="199">
        <f t="shared" si="9"/>
        <v>1.8170639642519304E-2</v>
      </c>
      <c r="N81" s="199">
        <f t="shared" si="9"/>
        <v>1.8565126182628764E-2</v>
      </c>
      <c r="O81" s="199">
        <f t="shared" si="9"/>
        <v>1.8533811582654762E-2</v>
      </c>
      <c r="P81" s="199">
        <f t="shared" si="9"/>
        <v>2.0014969929155395E-2</v>
      </c>
      <c r="Q81" s="199">
        <f t="shared" si="9"/>
        <v>2.1143311383467572E-2</v>
      </c>
    </row>
    <row r="82" spans="1:17" x14ac:dyDescent="0.25">
      <c r="A82" s="127" t="s">
        <v>322</v>
      </c>
      <c r="B82" s="200">
        <f t="shared" ref="B82:Q82" si="10">IF(B$34=0,0,B$34/B$5)</f>
        <v>2.1499050000257602E-2</v>
      </c>
      <c r="C82" s="200">
        <f t="shared" si="10"/>
        <v>2.5206105502491676E-2</v>
      </c>
      <c r="D82" s="200">
        <f t="shared" si="10"/>
        <v>2.6406144619225438E-2</v>
      </c>
      <c r="E82" s="200">
        <f t="shared" si="10"/>
        <v>2.8928340402494417E-2</v>
      </c>
      <c r="F82" s="200">
        <f t="shared" si="10"/>
        <v>3.1304515284175896E-2</v>
      </c>
      <c r="G82" s="200">
        <f t="shared" si="10"/>
        <v>3.1623622962088087E-2</v>
      </c>
      <c r="H82" s="200">
        <f t="shared" si="10"/>
        <v>3.1075810278002738E-2</v>
      </c>
      <c r="I82" s="200">
        <f t="shared" si="10"/>
        <v>3.1823269964801788E-2</v>
      </c>
      <c r="J82" s="200">
        <f t="shared" si="10"/>
        <v>2.875595632448515E-2</v>
      </c>
      <c r="K82" s="200">
        <f t="shared" si="10"/>
        <v>3.3995601149406585E-2</v>
      </c>
      <c r="L82" s="200">
        <f t="shared" si="10"/>
        <v>3.2269195266875599E-2</v>
      </c>
      <c r="M82" s="200">
        <f t="shared" si="10"/>
        <v>3.7639182116647116E-2</v>
      </c>
      <c r="N82" s="200">
        <f t="shared" si="10"/>
        <v>3.8456332806873876E-2</v>
      </c>
      <c r="O82" s="200">
        <f t="shared" si="10"/>
        <v>3.8391466849784867E-2</v>
      </c>
      <c r="P82" s="200">
        <f t="shared" si="10"/>
        <v>4.1459580567536194E-2</v>
      </c>
      <c r="Q82" s="200">
        <f t="shared" si="10"/>
        <v>4.3796859294325696E-2</v>
      </c>
    </row>
    <row r="83" spans="1:17" x14ac:dyDescent="0.25">
      <c r="A83" s="142" t="s">
        <v>330</v>
      </c>
      <c r="B83" s="199">
        <f t="shared" ref="B83:Q83" si="11">IF(B$35=0,0,B$35/B$5)</f>
        <v>3.8417247877409011E-3</v>
      </c>
      <c r="C83" s="199">
        <f t="shared" si="11"/>
        <v>1.1342747476121252E-2</v>
      </c>
      <c r="D83" s="199">
        <f t="shared" si="11"/>
        <v>1.1882765078651448E-2</v>
      </c>
      <c r="E83" s="199">
        <f t="shared" si="11"/>
        <v>1.3017753181122487E-2</v>
      </c>
      <c r="F83" s="199">
        <f t="shared" si="11"/>
        <v>1.4087031877879151E-2</v>
      </c>
      <c r="G83" s="199">
        <f t="shared" si="11"/>
        <v>1.4230630332939628E-2</v>
      </c>
      <c r="H83" s="199">
        <f t="shared" si="11"/>
        <v>1.398411462510123E-2</v>
      </c>
      <c r="I83" s="199">
        <f t="shared" si="11"/>
        <v>1.4320471484160805E-2</v>
      </c>
      <c r="J83" s="199">
        <f t="shared" si="11"/>
        <v>1.2940180346018302E-2</v>
      </c>
      <c r="K83" s="199">
        <f t="shared" si="11"/>
        <v>1.5298020517232953E-2</v>
      </c>
      <c r="L83" s="199">
        <f t="shared" si="11"/>
        <v>1.4521137870094007E-2</v>
      </c>
      <c r="M83" s="199">
        <f t="shared" si="11"/>
        <v>1.6937631952491192E-2</v>
      </c>
      <c r="N83" s="199">
        <f t="shared" si="11"/>
        <v>1.7305349763093239E-2</v>
      </c>
      <c r="O83" s="199">
        <f t="shared" si="11"/>
        <v>1.7276160082403191E-2</v>
      </c>
      <c r="P83" s="199">
        <f t="shared" si="11"/>
        <v>1.8656811255391283E-2</v>
      </c>
      <c r="Q83" s="199">
        <f t="shared" si="11"/>
        <v>1.9708586682446561E-2</v>
      </c>
    </row>
    <row r="84" spans="1:17" x14ac:dyDescent="0.25">
      <c r="A84" s="142" t="s">
        <v>329</v>
      </c>
      <c r="B84" s="199">
        <f t="shared" ref="B84:Q84" si="12">IF(B$41=0,0,B$41/B$5)</f>
        <v>1.6582372712503821E-2</v>
      </c>
      <c r="C84" s="199">
        <f t="shared" si="12"/>
        <v>1.260305275124584E-2</v>
      </c>
      <c r="D84" s="199">
        <f t="shared" si="12"/>
        <v>1.3203072309612719E-2</v>
      </c>
      <c r="E84" s="199">
        <f t="shared" si="12"/>
        <v>1.4464170201247212E-2</v>
      </c>
      <c r="F84" s="199">
        <f t="shared" si="12"/>
        <v>1.5652257642087955E-2</v>
      </c>
      <c r="G84" s="199">
        <f t="shared" si="12"/>
        <v>1.5811811481044054E-2</v>
      </c>
      <c r="H84" s="199">
        <f t="shared" si="12"/>
        <v>1.5537905139001371E-2</v>
      </c>
      <c r="I84" s="199">
        <f t="shared" si="12"/>
        <v>1.5911634982400898E-2</v>
      </c>
      <c r="J84" s="199">
        <f t="shared" si="12"/>
        <v>1.4377978162242587E-2</v>
      </c>
      <c r="K84" s="199">
        <f t="shared" si="12"/>
        <v>1.6997800574703299E-2</v>
      </c>
      <c r="L84" s="199">
        <f t="shared" si="12"/>
        <v>1.613459763343781E-2</v>
      </c>
      <c r="M84" s="199">
        <f t="shared" si="12"/>
        <v>1.8819591058323568E-2</v>
      </c>
      <c r="N84" s="199">
        <f t="shared" si="12"/>
        <v>1.9228166403436942E-2</v>
      </c>
      <c r="O84" s="199">
        <f t="shared" si="12"/>
        <v>1.9195733424892433E-2</v>
      </c>
      <c r="P84" s="199">
        <f t="shared" si="12"/>
        <v>2.0729790283768097E-2</v>
      </c>
      <c r="Q84" s="199">
        <f t="shared" si="12"/>
        <v>2.1898429647162848E-2</v>
      </c>
    </row>
    <row r="85" spans="1:17" x14ac:dyDescent="0.25">
      <c r="A85" s="142" t="s">
        <v>328</v>
      </c>
      <c r="B85" s="199">
        <f t="shared" ref="B85:Q85" si="13">IF(B$52=0,0,B$52/B$5)</f>
        <v>1.074952500012881E-3</v>
      </c>
      <c r="C85" s="199">
        <f t="shared" si="13"/>
        <v>1.2603052751245835E-3</v>
      </c>
      <c r="D85" s="199">
        <f t="shared" si="13"/>
        <v>1.320307230961272E-3</v>
      </c>
      <c r="E85" s="199">
        <f t="shared" si="13"/>
        <v>1.4464170201247209E-3</v>
      </c>
      <c r="F85" s="199">
        <f t="shared" si="13"/>
        <v>1.5652257642087954E-3</v>
      </c>
      <c r="G85" s="199">
        <f t="shared" si="13"/>
        <v>1.5811811481044049E-3</v>
      </c>
      <c r="H85" s="199">
        <f t="shared" si="13"/>
        <v>1.5537905139001364E-3</v>
      </c>
      <c r="I85" s="199">
        <f t="shared" si="13"/>
        <v>1.5911634982400892E-3</v>
      </c>
      <c r="J85" s="199">
        <f t="shared" si="13"/>
        <v>1.4377978162242583E-3</v>
      </c>
      <c r="K85" s="199">
        <f t="shared" si="13"/>
        <v>1.6997800574703292E-3</v>
      </c>
      <c r="L85" s="199">
        <f t="shared" si="13"/>
        <v>1.6134597633437806E-3</v>
      </c>
      <c r="M85" s="199">
        <f t="shared" si="13"/>
        <v>1.8819591058323567E-3</v>
      </c>
      <c r="N85" s="199">
        <f t="shared" si="13"/>
        <v>1.9228166403436936E-3</v>
      </c>
      <c r="O85" s="199">
        <f t="shared" si="13"/>
        <v>1.9195733424892433E-3</v>
      </c>
      <c r="P85" s="199">
        <f t="shared" si="13"/>
        <v>2.0729790283768091E-3</v>
      </c>
      <c r="Q85" s="199">
        <f t="shared" si="13"/>
        <v>2.1898429647162843E-3</v>
      </c>
    </row>
    <row r="86" spans="1:17" x14ac:dyDescent="0.25">
      <c r="A86" s="127" t="s">
        <v>321</v>
      </c>
      <c r="B86" s="200">
        <f t="shared" ref="B86:Q86" si="14">IF(B$53=0,0,B$53/B$5)</f>
        <v>1.1120198275995318E-2</v>
      </c>
      <c r="C86" s="200">
        <f t="shared" si="14"/>
        <v>1.3037640777150864E-2</v>
      </c>
      <c r="D86" s="200">
        <f t="shared" si="14"/>
        <v>1.3658350665116604E-2</v>
      </c>
      <c r="E86" s="200">
        <f t="shared" si="14"/>
        <v>1.4962934690945385E-2</v>
      </c>
      <c r="F86" s="200">
        <f t="shared" si="14"/>
        <v>1.6191990664228915E-2</v>
      </c>
      <c r="G86" s="200">
        <f t="shared" si="14"/>
        <v>1.6357046359700742E-2</v>
      </c>
      <c r="H86" s="200">
        <f t="shared" si="14"/>
        <v>1.6073694971380722E-2</v>
      </c>
      <c r="I86" s="200">
        <f t="shared" si="14"/>
        <v>1.6460312050759544E-2</v>
      </c>
      <c r="J86" s="200">
        <f t="shared" si="14"/>
        <v>1.487377051266474E-2</v>
      </c>
      <c r="K86" s="200">
        <f t="shared" si="14"/>
        <v>1.7583931629003405E-2</v>
      </c>
      <c r="L86" s="200">
        <f t="shared" si="14"/>
        <v>1.669096306907359E-2</v>
      </c>
      <c r="M86" s="200">
        <f t="shared" si="14"/>
        <v>1.9468542474127826E-2</v>
      </c>
      <c r="N86" s="200">
        <f t="shared" si="14"/>
        <v>1.9891206624245102E-2</v>
      </c>
      <c r="O86" s="200">
        <f t="shared" si="14"/>
        <v>1.9857655267130105E-2</v>
      </c>
      <c r="P86" s="200">
        <f t="shared" si="14"/>
        <v>2.1444610638380785E-2</v>
      </c>
      <c r="Q86" s="200">
        <f t="shared" si="14"/>
        <v>2.2653547910858114E-2</v>
      </c>
    </row>
    <row r="87" spans="1:17" x14ac:dyDescent="0.25">
      <c r="A87" s="142" t="s">
        <v>327</v>
      </c>
      <c r="B87" s="199">
        <f t="shared" ref="B87:Q87" si="15">IF(B$54=0,0,B$54/B$5)</f>
        <v>2.224039655199064E-3</v>
      </c>
      <c r="C87" s="199">
        <f t="shared" si="15"/>
        <v>2.6075281554301727E-3</v>
      </c>
      <c r="D87" s="199">
        <f t="shared" si="15"/>
        <v>2.7316701330233209E-3</v>
      </c>
      <c r="E87" s="199">
        <f t="shared" si="15"/>
        <v>2.9925869381890774E-3</v>
      </c>
      <c r="F87" s="199">
        <f t="shared" si="15"/>
        <v>3.2383981328457834E-3</v>
      </c>
      <c r="G87" s="199">
        <f t="shared" si="15"/>
        <v>3.2714092719401478E-3</v>
      </c>
      <c r="H87" s="199">
        <f t="shared" si="15"/>
        <v>3.214738994276144E-3</v>
      </c>
      <c r="I87" s="199">
        <f t="shared" si="15"/>
        <v>3.2920624101519086E-3</v>
      </c>
      <c r="J87" s="199">
        <f t="shared" si="15"/>
        <v>2.9747541025329479E-3</v>
      </c>
      <c r="K87" s="199">
        <f t="shared" si="15"/>
        <v>3.5167863258006803E-3</v>
      </c>
      <c r="L87" s="199">
        <f t="shared" si="15"/>
        <v>3.3381926138147185E-3</v>
      </c>
      <c r="M87" s="199">
        <f t="shared" si="15"/>
        <v>3.8937084948255656E-3</v>
      </c>
      <c r="N87" s="199">
        <f t="shared" si="15"/>
        <v>3.9782413248490214E-3</v>
      </c>
      <c r="O87" s="199">
        <f t="shared" si="15"/>
        <v>3.9715310534260201E-3</v>
      </c>
      <c r="P87" s="199">
        <f t="shared" si="15"/>
        <v>4.2889221276761567E-3</v>
      </c>
      <c r="Q87" s="199">
        <f t="shared" si="15"/>
        <v>4.5307095821716216E-3</v>
      </c>
    </row>
    <row r="88" spans="1:17" x14ac:dyDescent="0.25">
      <c r="A88" s="142" t="s">
        <v>326</v>
      </c>
      <c r="B88" s="199">
        <f t="shared" ref="B88:Q88" si="16">IF(B$55=0,0,B$55/B$5)</f>
        <v>8.8961586207962574E-4</v>
      </c>
      <c r="C88" s="199">
        <f t="shared" si="16"/>
        <v>1.0430112621720691E-3</v>
      </c>
      <c r="D88" s="199">
        <f t="shared" si="16"/>
        <v>1.0926680532093282E-3</v>
      </c>
      <c r="E88" s="199">
        <f t="shared" si="16"/>
        <v>1.1970347752756308E-3</v>
      </c>
      <c r="F88" s="199">
        <f t="shared" si="16"/>
        <v>1.2953592531383131E-3</v>
      </c>
      <c r="G88" s="199">
        <f t="shared" si="16"/>
        <v>1.3085637087760591E-3</v>
      </c>
      <c r="H88" s="199">
        <f t="shared" si="16"/>
        <v>1.2858955977104577E-3</v>
      </c>
      <c r="I88" s="199">
        <f t="shared" si="16"/>
        <v>1.3168249640607632E-3</v>
      </c>
      <c r="J88" s="199">
        <f t="shared" si="16"/>
        <v>1.1899016410131795E-3</v>
      </c>
      <c r="K88" s="199">
        <f t="shared" si="16"/>
        <v>1.4067145303202724E-3</v>
      </c>
      <c r="L88" s="199">
        <f t="shared" si="16"/>
        <v>1.3352770455258873E-3</v>
      </c>
      <c r="M88" s="199">
        <f t="shared" si="16"/>
        <v>1.5574833979302258E-3</v>
      </c>
      <c r="N88" s="199">
        <f t="shared" si="16"/>
        <v>1.5912965299396079E-3</v>
      </c>
      <c r="O88" s="199">
        <f t="shared" si="16"/>
        <v>1.5886124213704083E-3</v>
      </c>
      <c r="P88" s="199">
        <f t="shared" si="16"/>
        <v>1.7155688510704626E-3</v>
      </c>
      <c r="Q88" s="199">
        <f t="shared" si="16"/>
        <v>1.8122838328686491E-3</v>
      </c>
    </row>
    <row r="89" spans="1:17" x14ac:dyDescent="0.25">
      <c r="A89" s="142" t="s">
        <v>325</v>
      </c>
      <c r="B89" s="199">
        <f t="shared" ref="B89:Q89" si="17">IF(B$66=0,0,B$66/B$5)</f>
        <v>8.0065427587166296E-3</v>
      </c>
      <c r="C89" s="199">
        <f t="shared" si="17"/>
        <v>9.3871013595486219E-3</v>
      </c>
      <c r="D89" s="199">
        <f t="shared" si="17"/>
        <v>9.8340124788839564E-3</v>
      </c>
      <c r="E89" s="199">
        <f t="shared" si="17"/>
        <v>1.0773312977480678E-2</v>
      </c>
      <c r="F89" s="199">
        <f t="shared" si="17"/>
        <v>1.165823327824482E-2</v>
      </c>
      <c r="G89" s="199">
        <f t="shared" si="17"/>
        <v>1.1777073378984534E-2</v>
      </c>
      <c r="H89" s="199">
        <f t="shared" si="17"/>
        <v>1.157306037939412E-2</v>
      </c>
      <c r="I89" s="199">
        <f t="shared" si="17"/>
        <v>1.1851424676546873E-2</v>
      </c>
      <c r="J89" s="199">
        <f t="shared" si="17"/>
        <v>1.0709114769118613E-2</v>
      </c>
      <c r="K89" s="199">
        <f t="shared" si="17"/>
        <v>1.2660430772882453E-2</v>
      </c>
      <c r="L89" s="199">
        <f t="shared" si="17"/>
        <v>1.2017493409732986E-2</v>
      </c>
      <c r="M89" s="199">
        <f t="shared" si="17"/>
        <v>1.4017350581372035E-2</v>
      </c>
      <c r="N89" s="199">
        <f t="shared" si="17"/>
        <v>1.4321668769456475E-2</v>
      </c>
      <c r="O89" s="199">
        <f t="shared" si="17"/>
        <v>1.4297511792333675E-2</v>
      </c>
      <c r="P89" s="199">
        <f t="shared" si="17"/>
        <v>1.5440119659634164E-2</v>
      </c>
      <c r="Q89" s="199">
        <f t="shared" si="17"/>
        <v>1.631055449581784E-2</v>
      </c>
    </row>
    <row r="90" spans="1:17" x14ac:dyDescent="0.25">
      <c r="A90" s="127" t="s">
        <v>320</v>
      </c>
      <c r="B90" s="200">
        <f t="shared" ref="B90:Q90" si="18">IF(B$67=0,0,B$67/B$5)</f>
        <v>0.16402250920051242</v>
      </c>
      <c r="C90" s="200">
        <f t="shared" si="18"/>
        <v>0.15163536497815672</v>
      </c>
      <c r="D90" s="200">
        <f t="shared" si="18"/>
        <v>0.13051103078278981</v>
      </c>
      <c r="E90" s="200">
        <f t="shared" si="18"/>
        <v>0.12337174255746074</v>
      </c>
      <c r="F90" s="200">
        <f t="shared" si="18"/>
        <v>0.10938756811740719</v>
      </c>
      <c r="G90" s="200">
        <f t="shared" si="18"/>
        <v>0.11905091673472146</v>
      </c>
      <c r="H90" s="200">
        <f t="shared" si="18"/>
        <v>0.11667443770689553</v>
      </c>
      <c r="I90" s="200">
        <f t="shared" si="18"/>
        <v>0.10217690965095438</v>
      </c>
      <c r="J90" s="200">
        <f t="shared" si="18"/>
        <v>0.11739670657110512</v>
      </c>
      <c r="K90" s="200">
        <f t="shared" si="18"/>
        <v>7.8584324897880184E-2</v>
      </c>
      <c r="L90" s="200">
        <f t="shared" si="18"/>
        <v>8.7441048331695734E-2</v>
      </c>
      <c r="M90" s="200">
        <f t="shared" si="18"/>
        <v>8.915817856937254E-2</v>
      </c>
      <c r="N90" s="200">
        <f t="shared" si="18"/>
        <v>9.3941378171068013E-2</v>
      </c>
      <c r="O90" s="200">
        <f t="shared" si="18"/>
        <v>8.7361788647085117E-2</v>
      </c>
      <c r="P90" s="200">
        <f t="shared" si="18"/>
        <v>8.5294469143491244E-2</v>
      </c>
      <c r="Q90" s="200">
        <f t="shared" si="18"/>
        <v>6.4142694898316185E-2</v>
      </c>
    </row>
    <row r="91" spans="1:17" x14ac:dyDescent="0.25">
      <c r="A91" s="72" t="s">
        <v>319</v>
      </c>
      <c r="B91" s="71">
        <f t="shared" ref="B91:Q91" si="19">IF(B$68=0,0,B$68/B$5)</f>
        <v>0.23562528281044623</v>
      </c>
      <c r="C91" s="71">
        <f t="shared" si="19"/>
        <v>0.22957795435816616</v>
      </c>
      <c r="D91" s="71">
        <f t="shared" si="19"/>
        <v>0.21822751765443879</v>
      </c>
      <c r="E91" s="71">
        <f t="shared" si="19"/>
        <v>0.22088212658074913</v>
      </c>
      <c r="F91" s="71">
        <f t="shared" si="19"/>
        <v>0.25861930661759253</v>
      </c>
      <c r="G91" s="71">
        <f t="shared" si="19"/>
        <v>0.26181950701605966</v>
      </c>
      <c r="H91" s="71">
        <f t="shared" si="19"/>
        <v>0.2835642074420176</v>
      </c>
      <c r="I91" s="71">
        <f t="shared" si="19"/>
        <v>0.30052814002843203</v>
      </c>
      <c r="J91" s="71">
        <f t="shared" si="19"/>
        <v>0.30405847770748995</v>
      </c>
      <c r="K91" s="71">
        <f t="shared" si="19"/>
        <v>0.35302373680827431</v>
      </c>
      <c r="L91" s="71">
        <f t="shared" si="19"/>
        <v>0.33104557094268361</v>
      </c>
      <c r="M91" s="71">
        <f t="shared" si="19"/>
        <v>0.31386084314754237</v>
      </c>
      <c r="N91" s="71">
        <f t="shared" si="19"/>
        <v>0.32882443821126833</v>
      </c>
      <c r="O91" s="71">
        <f t="shared" si="19"/>
        <v>0.37815707274533811</v>
      </c>
      <c r="P91" s="71">
        <f t="shared" si="19"/>
        <v>0.39224803207822506</v>
      </c>
      <c r="Q91" s="71">
        <f t="shared" si="19"/>
        <v>0.45435213756152398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252.74394100668516</v>
      </c>
      <c r="C95" s="230">
        <f t="shared" si="20"/>
        <v>252.63088398330635</v>
      </c>
      <c r="D95" s="230">
        <f t="shared" si="20"/>
        <v>253.63959864875648</v>
      </c>
      <c r="E95" s="230">
        <f t="shared" si="20"/>
        <v>251.59192634196285</v>
      </c>
      <c r="F95" s="230">
        <f t="shared" si="20"/>
        <v>246.01230578732958</v>
      </c>
      <c r="G95" s="230">
        <f t="shared" si="20"/>
        <v>241.94349130760014</v>
      </c>
      <c r="H95" s="230">
        <f t="shared" si="20"/>
        <v>236.61781912559258</v>
      </c>
      <c r="I95" s="230">
        <f t="shared" si="20"/>
        <v>230.07990794433337</v>
      </c>
      <c r="J95" s="230">
        <f t="shared" si="20"/>
        <v>232.81601667835773</v>
      </c>
      <c r="K95" s="230">
        <f t="shared" si="20"/>
        <v>225.18256493393957</v>
      </c>
      <c r="L95" s="230">
        <f t="shared" si="20"/>
        <v>229.17863528571041</v>
      </c>
      <c r="M95" s="230">
        <f t="shared" si="20"/>
        <v>225.78424897429997</v>
      </c>
      <c r="N95" s="230">
        <f t="shared" si="20"/>
        <v>224.83664005661615</v>
      </c>
      <c r="O95" s="230">
        <f t="shared" si="20"/>
        <v>221.59454858154356</v>
      </c>
      <c r="P95" s="230">
        <f t="shared" si="20"/>
        <v>219.81323280117601</v>
      </c>
      <c r="Q95" s="230">
        <f t="shared" si="20"/>
        <v>215.63473949352141</v>
      </c>
    </row>
    <row r="96" spans="1:17" x14ac:dyDescent="0.25">
      <c r="A96" s="132" t="s">
        <v>83</v>
      </c>
      <c r="B96" s="275">
        <f>IF(B$6=0,0,B$6/OIS!B$5*1000)</f>
        <v>3.8612945831110173</v>
      </c>
      <c r="C96" s="275">
        <f>IF(C$6=0,0,C$6/OIS!C$5*1000)</f>
        <v>3.8080804762951681</v>
      </c>
      <c r="D96" s="275">
        <f>IF(D$6=0,0,D$6/OIS!D$5*1000)</f>
        <v>3.8045214283222148</v>
      </c>
      <c r="E96" s="275">
        <f>IF(E$6=0,0,E$6/OIS!E$5*1000)</f>
        <v>3.7421137982496502</v>
      </c>
      <c r="F96" s="275">
        <f>IF(F$6=0,0,F$6/OIS!F$5*1000)</f>
        <v>3.6343932151155625</v>
      </c>
      <c r="G96" s="275">
        <f>IF(G$6=0,0,G$6/OIS!G$5*1000)</f>
        <v>3.5713633585453763</v>
      </c>
      <c r="H96" s="275">
        <f>IF(H$6=0,0,H$6/OIS!H$5*1000)</f>
        <v>3.4958655802089718</v>
      </c>
      <c r="I96" s="275">
        <f>IF(I$6=0,0,I$6/OIS!I$5*1000)</f>
        <v>3.3681648959053234</v>
      </c>
      <c r="J96" s="275">
        <f>IF(J$6=0,0,J$6/OIS!J$5*1000)</f>
        <v>3.4300335676313014</v>
      </c>
      <c r="K96" s="275">
        <f>IF(K$6=0,0,K$6/OIS!K$5*1000)</f>
        <v>3.2546335682719767</v>
      </c>
      <c r="L96" s="275">
        <f>IF(L$6=0,0,L$6/OIS!L$5*1000)</f>
        <v>3.3198593233364488</v>
      </c>
      <c r="M96" s="275">
        <f>IF(M$6=0,0,M$6/OIS!M$5*1000)</f>
        <v>3.2436890922122017</v>
      </c>
      <c r="N96" s="275">
        <f>IF(N$6=0,0,N$6/OIS!N$5*1000)</f>
        <v>3.2000105238115699</v>
      </c>
      <c r="O96" s="275">
        <f>IF(O$6=0,0,O$6/OIS!O$5*1000)</f>
        <v>3.1767306389686083</v>
      </c>
      <c r="P96" s="275">
        <f>IF(P$6=0,0,P$6/OIS!P$5*1000)</f>
        <v>3.1281488030766171</v>
      </c>
      <c r="Q96" s="275">
        <f>IF(Q$6=0,0,Q$6/OIS!Q$5*1000)</f>
        <v>3.0455663396781936</v>
      </c>
    </row>
    <row r="97" spans="1:17" x14ac:dyDescent="0.25">
      <c r="A97" s="76" t="s">
        <v>82</v>
      </c>
      <c r="B97" s="274">
        <f>IF(B$7=0,0,B$7/OIS!B$5*1000)</f>
        <v>2.0028921011309935</v>
      </c>
      <c r="C97" s="274">
        <f>IF(C$7=0,0,C$7/OIS!C$5*1000)</f>
        <v>1.9724612273010587</v>
      </c>
      <c r="D97" s="274">
        <f>IF(D$7=0,0,D$7/OIS!D$5*1000)</f>
        <v>1.9717075428265103</v>
      </c>
      <c r="E97" s="274">
        <f>IF(E$7=0,0,E$7/OIS!E$5*1000)</f>
        <v>1.9342521699774349</v>
      </c>
      <c r="F97" s="274">
        <f>IF(F$7=0,0,F$7/OIS!F$5*1000)</f>
        <v>1.8693823835974042</v>
      </c>
      <c r="G97" s="274">
        <f>IF(G$7=0,0,G$7/OIS!G$5*1000)</f>
        <v>1.8353972265522556</v>
      </c>
      <c r="H97" s="274">
        <f>IF(H$7=0,0,H$7/OIS!H$5*1000)</f>
        <v>1.8010000333234322</v>
      </c>
      <c r="I97" s="274">
        <f>IF(I$7=0,0,I$7/OIS!I$5*1000)</f>
        <v>1.756155596560881</v>
      </c>
      <c r="J97" s="274">
        <f>IF(J$7=0,0,J$7/OIS!J$5*1000)</f>
        <v>1.8078935446308042</v>
      </c>
      <c r="K97" s="274">
        <f>IF(K$7=0,0,K$7/OIS!K$5*1000)</f>
        <v>1.7104864823778247</v>
      </c>
      <c r="L97" s="274">
        <f>IF(L$7=0,0,L$7/OIS!L$5*1000)</f>
        <v>1.7601402066638985</v>
      </c>
      <c r="M97" s="274">
        <f>IF(M$7=0,0,M$7/OIS!M$5*1000)</f>
        <v>1.6768915757651968</v>
      </c>
      <c r="N97" s="274">
        <f>IF(N$7=0,0,N$7/OIS!N$5*1000)</f>
        <v>1.6735950521407417</v>
      </c>
      <c r="O97" s="274">
        <f>IF(O$7=0,0,O$7/OIS!O$5*1000)</f>
        <v>1.6393726955524583</v>
      </c>
      <c r="P97" s="274">
        <f>IF(P$7=0,0,P$7/OIS!P$5*1000)</f>
        <v>1.5982234347609778</v>
      </c>
      <c r="Q97" s="274">
        <f>IF(Q$7=0,0,Q$7/OIS!Q$5*1000)</f>
        <v>1.5497555419473406</v>
      </c>
    </row>
    <row r="98" spans="1:17" x14ac:dyDescent="0.25">
      <c r="A98" s="76" t="s">
        <v>81</v>
      </c>
      <c r="B98" s="274">
        <f>IF(B$8=0,0,B$8/OIS!B$5*1000)</f>
        <v>6.558455958283159</v>
      </c>
      <c r="C98" s="274">
        <f>IF(C$8=0,0,C$8/OIS!C$5*1000)</f>
        <v>6.307188758188957</v>
      </c>
      <c r="D98" s="274">
        <f>IF(D$8=0,0,D$8/OIS!D$5*1000)</f>
        <v>6.2248369266014123</v>
      </c>
      <c r="E98" s="274">
        <f>IF(E$8=0,0,E$8/OIS!E$5*1000)</f>
        <v>6.0485065158291995</v>
      </c>
      <c r="F98" s="274">
        <f>IF(F$8=0,0,F$8/OIS!F$5*1000)</f>
        <v>5.8572196568398374</v>
      </c>
      <c r="G98" s="274">
        <f>IF(G$8=0,0,G$8/OIS!G$5*1000)</f>
        <v>5.7573689869513265</v>
      </c>
      <c r="H98" s="274">
        <f>IF(H$8=0,0,H$8/OIS!H$5*1000)</f>
        <v>5.6120166132998088</v>
      </c>
      <c r="I98" s="274">
        <f>IF(I$8=0,0,I$8/OIS!I$5*1000)</f>
        <v>5.1252773512700633</v>
      </c>
      <c r="J98" s="274">
        <f>IF(J$8=0,0,J$8/OIS!J$5*1000)</f>
        <v>5.1450992669315081</v>
      </c>
      <c r="K98" s="274">
        <f>IF(K$8=0,0,K$8/OIS!K$5*1000)</f>
        <v>4.6890155723728171</v>
      </c>
      <c r="L98" s="274">
        <f>IF(L$8=0,0,L$8/OIS!L$5*1000)</f>
        <v>4.6884418678339443</v>
      </c>
      <c r="M98" s="274">
        <f>IF(M$8=0,0,M$8/OIS!M$5*1000)</f>
        <v>4.8214484291779707</v>
      </c>
      <c r="N98" s="274">
        <f>IF(N$8=0,0,N$8/OIS!N$5*1000)</f>
        <v>4.4887313649527343</v>
      </c>
      <c r="O98" s="274">
        <f>IF(O$8=0,0,O$8/OIS!O$5*1000)</f>
        <v>4.7194442432828563</v>
      </c>
      <c r="P98" s="274">
        <f>IF(P$8=0,0,P$8/OIS!P$5*1000)</f>
        <v>4.6880607002767301</v>
      </c>
      <c r="Q98" s="274">
        <f>IF(Q$8=0,0,Q$8/OIS!Q$5*1000)</f>
        <v>4.5259389796989451</v>
      </c>
    </row>
    <row r="99" spans="1:17" x14ac:dyDescent="0.25">
      <c r="A99" s="76" t="s">
        <v>80</v>
      </c>
      <c r="B99" s="274">
        <f>IF(B$9=0,0,B$9/OIS!B$5*1000)</f>
        <v>5.6983759029968093</v>
      </c>
      <c r="C99" s="274">
        <f>IF(C$9=0,0,C$9/OIS!C$5*1000)</f>
        <v>5.285580466466973</v>
      </c>
      <c r="D99" s="274">
        <f>IF(D$9=0,0,D$9/OIS!D$5*1000)</f>
        <v>5.1578025507978174</v>
      </c>
      <c r="E99" s="274">
        <f>IF(E$9=0,0,E$9/OIS!E$5*1000)</f>
        <v>4.8626422897006423</v>
      </c>
      <c r="F99" s="274">
        <f>IF(F$9=0,0,F$9/OIS!F$5*1000)</f>
        <v>4.5554511808417084</v>
      </c>
      <c r="G99" s="274">
        <f>IF(G$9=0,0,G$9/OIS!G$5*1000)</f>
        <v>4.4564281204425376</v>
      </c>
      <c r="H99" s="274">
        <f>IF(H$9=0,0,H$9/OIS!H$5*1000)</f>
        <v>4.384399081151364</v>
      </c>
      <c r="I99" s="274">
        <f>IF(I$9=0,0,I$9/OIS!I$5*1000)</f>
        <v>4.022105519314306</v>
      </c>
      <c r="J99" s="274">
        <f>IF(J$9=0,0,J$9/OIS!J$5*1000)</f>
        <v>4.2491636948554143</v>
      </c>
      <c r="K99" s="274">
        <f>IF(K$9=0,0,K$9/OIS!K$5*1000)</f>
        <v>3.6077589833038459</v>
      </c>
      <c r="L99" s="274">
        <f>IF(L$9=0,0,L$9/OIS!L$5*1000)</f>
        <v>3.7357263861105268</v>
      </c>
      <c r="M99" s="274">
        <f>IF(M$9=0,0,M$9/OIS!M$5*1000)</f>
        <v>3.4529667442251286</v>
      </c>
      <c r="N99" s="274">
        <f>IF(N$9=0,0,N$9/OIS!N$5*1000)</f>
        <v>3.205109117833211</v>
      </c>
      <c r="O99" s="274">
        <f>IF(O$9=0,0,O$9/OIS!O$5*1000)</f>
        <v>3.3342232031545187</v>
      </c>
      <c r="P99" s="274">
        <f>IF(P$9=0,0,P$9/OIS!P$5*1000)</f>
        <v>3.1194448935122852</v>
      </c>
      <c r="Q99" s="274">
        <f>IF(Q$9=0,0,Q$9/OIS!Q$5*1000)</f>
        <v>2.8745147784092011</v>
      </c>
    </row>
    <row r="100" spans="1:17" x14ac:dyDescent="0.25">
      <c r="A100" s="129" t="s">
        <v>79</v>
      </c>
      <c r="B100" s="273">
        <f>IF(B$10=0,0,B$10/OIS!B$5*1000)</f>
        <v>5.8442930362320888</v>
      </c>
      <c r="C100" s="273">
        <f>IF(C$10=0,0,C$10/OIS!C$5*1000)</f>
        <v>5.6526449444915947</v>
      </c>
      <c r="D100" s="273">
        <f>IF(D$10=0,0,D$10/OIS!D$5*1000)</f>
        <v>5.6190934051607622</v>
      </c>
      <c r="E100" s="273">
        <f>IF(E$10=0,0,E$10/OIS!E$5*1000)</f>
        <v>5.4372828639772184</v>
      </c>
      <c r="F100" s="273">
        <f>IF(F$10=0,0,F$10/OIS!F$5*1000)</f>
        <v>5.1793102677019682</v>
      </c>
      <c r="G100" s="273">
        <f>IF(G$10=0,0,G$10/OIS!G$5*1000)</f>
        <v>5.0745981933141762</v>
      </c>
      <c r="H100" s="273">
        <f>IF(H$10=0,0,H$10/OIS!H$5*1000)</f>
        <v>4.9995622575971055</v>
      </c>
      <c r="I100" s="273">
        <f>IF(I$10=0,0,I$10/OIS!I$5*1000)</f>
        <v>4.8834040485928689</v>
      </c>
      <c r="J100" s="273">
        <f>IF(J$10=0,0,J$10/OIS!J$5*1000)</f>
        <v>5.1313008467736978</v>
      </c>
      <c r="K100" s="273">
        <f>IF(K$10=0,0,K$10/OIS!K$5*1000)</f>
        <v>4.7198539389750298</v>
      </c>
      <c r="L100" s="273">
        <f>IF(L$10=0,0,L$10/OIS!L$5*1000)</f>
        <v>4.9208719645778469</v>
      </c>
      <c r="M100" s="273">
        <f>IF(M$10=0,0,M$10/OIS!M$5*1000)</f>
        <v>4.4994160374658927</v>
      </c>
      <c r="N100" s="273">
        <f>IF(N$10=0,0,N$10/OIS!N$5*1000)</f>
        <v>4.4957220746074267</v>
      </c>
      <c r="O100" s="273">
        <f>IF(O$10=0,0,O$10/OIS!O$5*1000)</f>
        <v>4.3759993487007609</v>
      </c>
      <c r="P100" s="273">
        <f>IF(P$10=0,0,P$10/OIS!P$5*1000)</f>
        <v>4.1679526282671731</v>
      </c>
      <c r="Q100" s="273">
        <f>IF(Q$10=0,0,Q$10/OIS!Q$5*1000)</f>
        <v>3.9749740052415712</v>
      </c>
    </row>
    <row r="101" spans="1:17" x14ac:dyDescent="0.25">
      <c r="A101" s="127" t="s">
        <v>324</v>
      </c>
      <c r="B101" s="296">
        <f>IF(B$15=0,0,B$15/OIS!B$5*1000)</f>
        <v>54.639708710730453</v>
      </c>
      <c r="C101" s="296">
        <f>IF(C$15=0,0,C$15/OIS!C$5*1000)</f>
        <v>59.80774785094475</v>
      </c>
      <c r="D101" s="296">
        <f>IF(D$15=0,0,D$15/OIS!D$5*1000)</f>
        <v>66.103417469034824</v>
      </c>
      <c r="E101" s="296">
        <f>IF(E$15=0,0,E$15/OIS!E$5*1000)</f>
        <v>71.277009517344368</v>
      </c>
      <c r="F101" s="296">
        <f>IF(F$15=0,0,F$15/OIS!F$5*1000)</f>
        <v>63.178425334669647</v>
      </c>
      <c r="G101" s="296">
        <f>IF(G$15=0,0,G$15/OIS!G$5*1000)</f>
        <v>59.376033945493752</v>
      </c>
      <c r="H101" s="296">
        <f>IF(H$15=0,0,H$15/OIS!H$5*1000)</f>
        <v>52.223266916678561</v>
      </c>
      <c r="I101" s="296">
        <f>IF(I$15=0,0,I$15/OIS!I$5*1000)</f>
        <v>51.415580598484027</v>
      </c>
      <c r="J101" s="296">
        <f>IF(J$15=0,0,J$15/OIS!J$5*1000)</f>
        <v>40.970976645899391</v>
      </c>
      <c r="K101" s="296">
        <f>IF(K$15=0,0,K$15/OIS!K$5*1000)</f>
        <v>47.333685931525586</v>
      </c>
      <c r="L101" s="296">
        <f>IF(L$15=0,0,L$15/OIS!L$5*1000)</f>
        <v>44.515317851068708</v>
      </c>
      <c r="M101" s="296">
        <f>IF(M$15=0,0,M$15/OIS!M$5*1000)</f>
        <v>55.790851709178739</v>
      </c>
      <c r="N101" s="296">
        <f>IF(N$15=0,0,N$15/OIS!N$5*1000)</f>
        <v>51.627427968525645</v>
      </c>
      <c r="O101" s="296">
        <f>IF(O$15=0,0,O$15/OIS!O$5*1000)</f>
        <v>42.647363995328419</v>
      </c>
      <c r="P101" s="296">
        <f>IF(P$15=0,0,P$15/OIS!P$5*1000)</f>
        <v>41.09048104389116</v>
      </c>
      <c r="Q101" s="296">
        <f>IF(Q$15=0,0,Q$15/OIS!Q$5*1000)</f>
        <v>34.838107608469109</v>
      </c>
    </row>
    <row r="102" spans="1:17" x14ac:dyDescent="0.25">
      <c r="A102" s="127" t="s">
        <v>323</v>
      </c>
      <c r="B102" s="296">
        <f>IF(B$26=0,0,B$26/OIS!B$5*1000)</f>
        <v>64.886045384715231</v>
      </c>
      <c r="C102" s="296">
        <f>IF(C$26=0,0,C$26/OIS!C$5*1000)</f>
        <v>63.829370980012762</v>
      </c>
      <c r="D102" s="296">
        <f>IF(D$26=0,0,D$26/OIS!D$5*1000)</f>
        <v>66.142371363058857</v>
      </c>
      <c r="E102" s="296">
        <f>IF(E$26=0,0,E$26/OIS!E$5*1000)</f>
        <v>60.635934649364572</v>
      </c>
      <c r="F102" s="296">
        <f>IF(F$26=0,0,F$26/OIS!F$5*1000)</f>
        <v>59.519179004208532</v>
      </c>
      <c r="G102" s="296">
        <f>IF(G$26=0,0,G$26/OIS!G$5*1000)</f>
        <v>58.114570767242583</v>
      </c>
      <c r="H102" s="296">
        <f>IF(H$26=0,0,H$26/OIS!H$5*1000)</f>
        <v>58.241700193455749</v>
      </c>
      <c r="I102" s="296">
        <f>IF(I$26=0,0,I$26/OIS!I$5*1000)</f>
        <v>55.745797069891459</v>
      </c>
      <c r="J102" s="296">
        <f>IF(J$26=0,0,J$26/OIS!J$5*1000)</f>
        <v>63.802332688459806</v>
      </c>
      <c r="K102" s="296">
        <f>IF(K$26=0,0,K$26/OIS!K$5*1000)</f>
        <v>51.061708586818</v>
      </c>
      <c r="L102" s="296">
        <f>IF(L$26=0,0,L$26/OIS!L$5*1000)</f>
        <v>59.10946312468095</v>
      </c>
      <c r="M102" s="296">
        <f>IF(M$26=0,0,M$26/OIS!M$5*1000)</f>
        <v>48.40961353820483</v>
      </c>
      <c r="N102" s="296">
        <f>IF(N$26=0,0,N$26/OIS!N$5*1000)</f>
        <v>47.974133547284268</v>
      </c>
      <c r="O102" s="296">
        <f>IF(O$26=0,0,O$26/OIS!O$5*1000)</f>
        <v>45.637284589338798</v>
      </c>
      <c r="P102" s="296">
        <f>IF(P$26=0,0,P$26/OIS!P$5*1000)</f>
        <v>43.223586678170143</v>
      </c>
      <c r="Q102" s="296">
        <f>IF(Q$26=0,0,Q$26/OIS!Q$5*1000)</f>
        <v>38.691367866934151</v>
      </c>
    </row>
    <row r="103" spans="1:17" x14ac:dyDescent="0.25">
      <c r="A103" s="127" t="s">
        <v>322</v>
      </c>
      <c r="B103" s="296">
        <f>IF(B$34=0,0,B$34/OIS!B$5*1000)</f>
        <v>5.4337546249648838</v>
      </c>
      <c r="C103" s="296">
        <f>IF(C$34=0,0,C$34/OIS!C$5*1000)</f>
        <v>6.3678407148709546</v>
      </c>
      <c r="D103" s="296">
        <f>IF(D$34=0,0,D$34/OIS!D$5*1000)</f>
        <v>6.6976439230813609</v>
      </c>
      <c r="E103" s="296">
        <f>IF(E$34=0,0,E$34/OIS!E$5*1000)</f>
        <v>7.2781368877396027</v>
      </c>
      <c r="F103" s="296">
        <f>IF(F$34=0,0,F$34/OIS!F$5*1000)</f>
        <v>7.7012959866148138</v>
      </c>
      <c r="G103" s="296">
        <f>IF(G$34=0,0,G$34/OIS!G$5*1000)</f>
        <v>7.6511297472427833</v>
      </c>
      <c r="H103" s="296">
        <f>IF(H$34=0,0,H$34/OIS!H$5*1000)</f>
        <v>7.3530904555416834</v>
      </c>
      <c r="I103" s="296">
        <f>IF(I$34=0,0,I$34/OIS!I$5*1000)</f>
        <v>7.3218950239892626</v>
      </c>
      <c r="J103" s="296">
        <f>IF(J$34=0,0,J$34/OIS!J$5*1000)</f>
        <v>6.6948472072434591</v>
      </c>
      <c r="K103" s="296">
        <f>IF(K$34=0,0,K$34/OIS!K$5*1000)</f>
        <v>7.6552166632945573</v>
      </c>
      <c r="L103" s="296">
        <f>IF(L$34=0,0,L$34/OIS!L$5*1000)</f>
        <v>7.3954101330306541</v>
      </c>
      <c r="M103" s="296">
        <f>IF(M$34=0,0,M$34/OIS!M$5*1000)</f>
        <v>8.4983344662140716</v>
      </c>
      <c r="N103" s="296">
        <f>IF(N$34=0,0,N$34/OIS!N$5*1000)</f>
        <v>8.6463926571965395</v>
      </c>
      <c r="O103" s="296">
        <f>IF(O$34=0,0,O$34/OIS!O$5*1000)</f>
        <v>8.5073397659613708</v>
      </c>
      <c r="P103" s="296">
        <f>IF(P$34=0,0,P$34/OIS!P$5*1000)</f>
        <v>9.1133644351309471</v>
      </c>
      <c r="Q103" s="296">
        <f>IF(Q$34=0,0,Q$34/OIS!Q$5*1000)</f>
        <v>9.4441243445663314</v>
      </c>
    </row>
    <row r="104" spans="1:17" x14ac:dyDescent="0.25">
      <c r="A104" s="127" t="s">
        <v>321</v>
      </c>
      <c r="B104" s="296">
        <f>IF(B$53=0,0,B$53/OIS!B$5*1000)</f>
        <v>2.8105627370508035</v>
      </c>
      <c r="C104" s="296">
        <f>IF(C$53=0,0,C$53/OIS!C$5*1000)</f>
        <v>3.2937107145884235</v>
      </c>
      <c r="D104" s="296">
        <f>IF(D$53=0,0,D$53/OIS!D$5*1000)</f>
        <v>3.4642985809041518</v>
      </c>
      <c r="E104" s="296">
        <f>IF(E$53=0,0,E$53/OIS!E$5*1000)</f>
        <v>3.7645535626239317</v>
      </c>
      <c r="F104" s="296">
        <f>IF(F$53=0,0,F$53/OIS!F$5*1000)</f>
        <v>3.98342895859387</v>
      </c>
      <c r="G104" s="296">
        <f>IF(G$53=0,0,G$53/OIS!G$5*1000)</f>
        <v>3.9574809037462679</v>
      </c>
      <c r="H104" s="296">
        <f>IF(H$53=0,0,H$53/OIS!H$5*1000)</f>
        <v>3.8033226494181109</v>
      </c>
      <c r="I104" s="296">
        <f>IF(I$53=0,0,I$53/OIS!I$5*1000)</f>
        <v>3.7871870813737565</v>
      </c>
      <c r="J104" s="296">
        <f>IF(J$53=0,0,J$53/OIS!J$5*1000)</f>
        <v>3.4628520037466188</v>
      </c>
      <c r="K104" s="296">
        <f>IF(K$53=0,0,K$53/OIS!K$5*1000)</f>
        <v>3.9595948258420122</v>
      </c>
      <c r="L104" s="296">
        <f>IF(L$53=0,0,L$53/OIS!L$5*1000)</f>
        <v>3.8252121377744772</v>
      </c>
      <c r="M104" s="296">
        <f>IF(M$53=0,0,M$53/OIS!M$5*1000)</f>
        <v>4.3956902411452115</v>
      </c>
      <c r="N104" s="296">
        <f>IF(N$53=0,0,N$53/OIS!N$5*1000)</f>
        <v>4.4722720640671749</v>
      </c>
      <c r="O104" s="296">
        <f>IF(O$53=0,0,O$53/OIS!O$5*1000)</f>
        <v>4.4003481548076051</v>
      </c>
      <c r="P104" s="296">
        <f>IF(P$53=0,0,P$53/OIS!P$5*1000)</f>
        <v>4.7138091905849713</v>
      </c>
      <c r="Q104" s="296">
        <f>IF(Q$53=0,0,Q$53/OIS!Q$5*1000)</f>
        <v>4.8848919023618951</v>
      </c>
    </row>
    <row r="105" spans="1:17" x14ac:dyDescent="0.25">
      <c r="A105" s="127" t="s">
        <v>320</v>
      </c>
      <c r="B105" s="296">
        <f>IF(B$67=0,0,B$67/OIS!B$5*1000)</f>
        <v>41.455695389142797</v>
      </c>
      <c r="C105" s="296">
        <f>IF(C$67=0,0,C$67/OIS!C$5*1000)</f>
        <v>38.307776297563016</v>
      </c>
      <c r="D105" s="296">
        <f>IF(D$67=0,0,D$67/OIS!D$5*1000)</f>
        <v>33.102765466982305</v>
      </c>
      <c r="E105" s="296">
        <f>IF(E$67=0,0,E$67/OIS!E$5*1000)</f>
        <v>31.039334366196261</v>
      </c>
      <c r="F105" s="296">
        <f>IF(F$67=0,0,F$67/OIS!F$5*1000)</f>
        <v>26.91068785703192</v>
      </c>
      <c r="G105" s="296">
        <f>IF(G$67=0,0,G$67/OIS!G$5*1000)</f>
        <v>28.803594438168904</v>
      </c>
      <c r="H105" s="296">
        <f>IF(H$67=0,0,H$67/OIS!H$5*1000)</f>
        <v>27.607250997910427</v>
      </c>
      <c r="I105" s="296">
        <f>IF(I$67=0,0,I$67/OIS!I$5*1000)</f>
        <v>23.508853966528047</v>
      </c>
      <c r="J105" s="296">
        <f>IF(J$67=0,0,J$67/OIS!J$5*1000)</f>
        <v>27.331833595042671</v>
      </c>
      <c r="K105" s="296">
        <f>IF(K$67=0,0,K$67/OIS!K$5*1000)</f>
        <v>17.695819844106705</v>
      </c>
      <c r="L105" s="296">
        <f>IF(L$67=0,0,L$67/OIS!L$5*1000)</f>
        <v>20.039620124609868</v>
      </c>
      <c r="M105" s="296">
        <f>IF(M$67=0,0,M$67/OIS!M$5*1000)</f>
        <v>20.130512388202302</v>
      </c>
      <c r="N105" s="296">
        <f>IF(N$67=0,0,N$67/OIS!N$5*1000)</f>
        <v>21.121463830270876</v>
      </c>
      <c r="O105" s="296">
        <f>IF(O$67=0,0,O$67/OIS!O$5*1000)</f>
        <v>19.358896118527039</v>
      </c>
      <c r="P105" s="296">
        <f>IF(P$67=0,0,P$67/OIS!P$5*1000)</f>
        <v>18.748853002490968</v>
      </c>
      <c r="Q105" s="296">
        <f>IF(Q$67=0,0,Q$67/OIS!Q$5*1000)</f>
        <v>13.831393304810833</v>
      </c>
    </row>
    <row r="106" spans="1:17" x14ac:dyDescent="0.25">
      <c r="A106" s="72" t="s">
        <v>319</v>
      </c>
      <c r="B106" s="295">
        <f>IF(B$68=0,0,B$68/OIS!B$5*1000)</f>
        <v>59.552862578326945</v>
      </c>
      <c r="C106" s="295">
        <f>IF(C$68=0,0,C$68/OIS!C$5*1000)</f>
        <v>57.998481552582682</v>
      </c>
      <c r="D106" s="295">
        <f>IF(D$68=0,0,D$68/OIS!D$5*1000)</f>
        <v>55.35113999198628</v>
      </c>
      <c r="E106" s="295">
        <f>IF(E$68=0,0,E$68/OIS!E$5*1000)</f>
        <v>55.572159720959938</v>
      </c>
      <c r="F106" s="295">
        <f>IF(F$68=0,0,F$68/OIS!F$5*1000)</f>
        <v>63.623531942114326</v>
      </c>
      <c r="G106" s="295">
        <f>IF(G$68=0,0,G$68/OIS!G$5*1000)</f>
        <v>63.345525619900172</v>
      </c>
      <c r="H106" s="295">
        <f>IF(H$68=0,0,H$68/OIS!H$5*1000)</f>
        <v>67.096344347007346</v>
      </c>
      <c r="I106" s="295">
        <f>IF(I$68=0,0,I$68/OIS!I$5*1000)</f>
        <v>69.145486792423355</v>
      </c>
      <c r="J106" s="295">
        <f>IF(J$68=0,0,J$68/OIS!J$5*1000)</f>
        <v>70.789683617143027</v>
      </c>
      <c r="K106" s="295">
        <f>IF(K$68=0,0,K$68/OIS!K$5*1000)</f>
        <v>79.494790537051216</v>
      </c>
      <c r="L106" s="295">
        <f>IF(L$68=0,0,L$68/OIS!L$5*1000)</f>
        <v>75.868572166023043</v>
      </c>
      <c r="M106" s="295">
        <f>IF(M$68=0,0,M$68/OIS!M$5*1000)</f>
        <v>70.864834752508415</v>
      </c>
      <c r="N106" s="295">
        <f>IF(N$68=0,0,N$68/OIS!N$5*1000)</f>
        <v>73.931781855925962</v>
      </c>
      <c r="O106" s="295">
        <f>IF(O$68=0,0,O$68/OIS!O$5*1000)</f>
        <v>83.797545827921127</v>
      </c>
      <c r="P106" s="295">
        <f>IF(P$68=0,0,P$68/OIS!P$5*1000)</f>
        <v>86.221307991014058</v>
      </c>
      <c r="Q106" s="295">
        <f>IF(Q$68=0,0,Q$68/OIS!Q$5*1000)</f>
        <v>97.974104821403827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13.12553172426616</v>
      </c>
      <c r="C5" s="96">
        <v>13.422405838566204</v>
      </c>
      <c r="D5" s="96">
        <v>15.520871571392185</v>
      </c>
      <c r="E5" s="96">
        <v>17.570574874024473</v>
      </c>
      <c r="F5" s="96">
        <v>20.237889396853959</v>
      </c>
      <c r="G5" s="96">
        <v>22.423058283500115</v>
      </c>
      <c r="H5" s="96">
        <v>23.479929616681027</v>
      </c>
      <c r="I5" s="96">
        <v>24.655437990547988</v>
      </c>
      <c r="J5" s="96">
        <v>23.771222627065001</v>
      </c>
      <c r="K5" s="96">
        <v>17.132832009782149</v>
      </c>
      <c r="L5" s="96">
        <v>18.673799881855587</v>
      </c>
      <c r="M5" s="96">
        <v>22.05754284235503</v>
      </c>
      <c r="N5" s="96">
        <v>22.686846276723863</v>
      </c>
      <c r="O5" s="96">
        <v>22.937025652333226</v>
      </c>
      <c r="P5" s="96">
        <v>23.721924300549276</v>
      </c>
      <c r="Q5" s="96">
        <v>26.929937898445765</v>
      </c>
    </row>
    <row r="6" spans="1:17" x14ac:dyDescent="0.25">
      <c r="A6" s="132" t="s">
        <v>83</v>
      </c>
      <c r="B6" s="160">
        <v>0.24382001413871052</v>
      </c>
      <c r="C6" s="160">
        <v>0.24589856486554271</v>
      </c>
      <c r="D6" s="160">
        <v>0.28483572107029659</v>
      </c>
      <c r="E6" s="160">
        <v>0.31838357378018195</v>
      </c>
      <c r="F6" s="160">
        <v>0.36004223347490066</v>
      </c>
      <c r="G6" s="160">
        <v>0.39712858277114321</v>
      </c>
      <c r="H6" s="160">
        <v>0.41415025772268133</v>
      </c>
      <c r="I6" s="160">
        <v>0.42603203132829282</v>
      </c>
      <c r="J6" s="160">
        <v>0.41829827669923736</v>
      </c>
      <c r="K6" s="160">
        <v>0.28606678936772262</v>
      </c>
      <c r="L6" s="160">
        <v>0.31804499625503924</v>
      </c>
      <c r="M6" s="160">
        <v>0.36705617747917646</v>
      </c>
      <c r="N6" s="160">
        <v>0.37244463322655369</v>
      </c>
      <c r="O6" s="160">
        <v>0.37381237778427601</v>
      </c>
      <c r="P6" s="160">
        <v>0.38069178506244417</v>
      </c>
      <c r="Q6" s="160">
        <v>0.42076499449719024</v>
      </c>
    </row>
    <row r="7" spans="1:17" x14ac:dyDescent="0.25">
      <c r="A7" s="76" t="s">
        <v>82</v>
      </c>
      <c r="B7" s="159">
        <v>3.3112890932996672E-2</v>
      </c>
      <c r="C7" s="159">
        <v>3.3347361679235639E-2</v>
      </c>
      <c r="D7" s="159">
        <v>3.8649158698143719E-2</v>
      </c>
      <c r="E7" s="159">
        <v>4.3087359890123432E-2</v>
      </c>
      <c r="F7" s="159">
        <v>4.8486720232484404E-2</v>
      </c>
      <c r="G7" s="159">
        <v>5.3435552846828792E-2</v>
      </c>
      <c r="H7" s="159">
        <v>5.5862460438122166E-2</v>
      </c>
      <c r="I7" s="159">
        <v>5.8158745249016888E-2</v>
      </c>
      <c r="J7" s="159">
        <v>5.7724966251175805E-2</v>
      </c>
      <c r="K7" s="159">
        <v>3.9362993382486978E-2</v>
      </c>
      <c r="L7" s="159">
        <v>4.4148838078775142E-2</v>
      </c>
      <c r="M7" s="159">
        <v>4.9682269763206617E-2</v>
      </c>
      <c r="N7" s="159">
        <v>5.099925427692744E-2</v>
      </c>
      <c r="O7" s="159">
        <v>5.0507295253505669E-2</v>
      </c>
      <c r="P7" s="159">
        <v>5.0924494226739871E-2</v>
      </c>
      <c r="Q7" s="159">
        <v>5.6058034202918106E-2</v>
      </c>
    </row>
    <row r="8" spans="1:17" x14ac:dyDescent="0.25">
      <c r="A8" s="76" t="s">
        <v>81</v>
      </c>
      <c r="B8" s="159">
        <v>0.59458733907023298</v>
      </c>
      <c r="C8" s="159">
        <v>0.58474072146976463</v>
      </c>
      <c r="D8" s="159">
        <v>0.66911386854325006</v>
      </c>
      <c r="E8" s="159">
        <v>0.73885539737553563</v>
      </c>
      <c r="F8" s="159">
        <v>0.8330876180195953</v>
      </c>
      <c r="G8" s="159">
        <v>0.91917627434095817</v>
      </c>
      <c r="H8" s="159">
        <v>0.9545524423634717</v>
      </c>
      <c r="I8" s="159">
        <v>0.9307732943278656</v>
      </c>
      <c r="J8" s="159">
        <v>0.90086372132654158</v>
      </c>
      <c r="K8" s="159">
        <v>0.59173144936146937</v>
      </c>
      <c r="L8" s="159">
        <v>0.64487428012445169</v>
      </c>
      <c r="M8" s="159">
        <v>0.78333670605258399</v>
      </c>
      <c r="N8" s="159">
        <v>0.75008687049929867</v>
      </c>
      <c r="O8" s="159">
        <v>0.79733674715067149</v>
      </c>
      <c r="P8" s="159">
        <v>0.81913778998501063</v>
      </c>
      <c r="Q8" s="159">
        <v>0.89775506994458498</v>
      </c>
    </row>
    <row r="9" spans="1:17" x14ac:dyDescent="0.25">
      <c r="A9" s="76" t="s">
        <v>80</v>
      </c>
      <c r="B9" s="159">
        <v>0.3616337537057408</v>
      </c>
      <c r="C9" s="159">
        <v>0.34302361008810722</v>
      </c>
      <c r="D9" s="159">
        <v>0.38809726233550557</v>
      </c>
      <c r="E9" s="159">
        <v>0.41580282330658896</v>
      </c>
      <c r="F9" s="159">
        <v>0.45355961612523765</v>
      </c>
      <c r="G9" s="159">
        <v>0.49804141866880391</v>
      </c>
      <c r="H9" s="159">
        <v>0.52202912881884911</v>
      </c>
      <c r="I9" s="159">
        <v>0.51130944585762994</v>
      </c>
      <c r="J9" s="159">
        <v>0.52080196656903066</v>
      </c>
      <c r="K9" s="159">
        <v>0.31870164654389987</v>
      </c>
      <c r="L9" s="159">
        <v>0.35968754047402773</v>
      </c>
      <c r="M9" s="159">
        <v>0.39270566021944603</v>
      </c>
      <c r="N9" s="159">
        <v>0.37491652401339859</v>
      </c>
      <c r="O9" s="159">
        <v>0.39432054342113465</v>
      </c>
      <c r="P9" s="159">
        <v>0.38154421013139161</v>
      </c>
      <c r="Q9" s="159">
        <v>0.39913290367451065</v>
      </c>
    </row>
    <row r="10" spans="1:17" x14ac:dyDescent="0.25">
      <c r="A10" s="129" t="s">
        <v>79</v>
      </c>
      <c r="B10" s="158">
        <v>0.55547194134083788</v>
      </c>
      <c r="C10" s="158">
        <v>0.55558655195364115</v>
      </c>
      <c r="D10" s="158">
        <v>0.63751591102486205</v>
      </c>
      <c r="E10" s="158">
        <v>0.70368696742311121</v>
      </c>
      <c r="F10" s="158">
        <v>0.78343734571019863</v>
      </c>
      <c r="G10" s="158">
        <v>0.84606150631288235</v>
      </c>
      <c r="H10" s="158">
        <v>0.88761073738838803</v>
      </c>
      <c r="I10" s="158">
        <v>0.92603157300286132</v>
      </c>
      <c r="J10" s="158">
        <v>0.93569074571528188</v>
      </c>
      <c r="K10" s="158">
        <v>0.6356200247012127</v>
      </c>
      <c r="L10" s="158">
        <v>0.72010896578544248</v>
      </c>
      <c r="M10" s="158">
        <v>0.76730819695396191</v>
      </c>
      <c r="N10" s="158">
        <v>0.78891505954235508</v>
      </c>
      <c r="O10" s="158">
        <v>0.77659020207870011</v>
      </c>
      <c r="P10" s="158">
        <v>0.76745707241959971</v>
      </c>
      <c r="Q10" s="158">
        <v>0.832998838510008</v>
      </c>
    </row>
    <row r="11" spans="1:17" x14ac:dyDescent="0.25">
      <c r="A11" s="92" t="s">
        <v>125</v>
      </c>
      <c r="B11" s="91">
        <v>7.8050347554041624E-2</v>
      </c>
      <c r="C11" s="91">
        <v>7.3664986084232956E-2</v>
      </c>
      <c r="D11" s="91">
        <v>8.3548511066062092E-2</v>
      </c>
      <c r="E11" s="91">
        <v>8.853742088357705E-2</v>
      </c>
      <c r="F11" s="91">
        <v>9.4453257532081808E-2</v>
      </c>
      <c r="G11" s="91">
        <v>0.14515566013262524</v>
      </c>
      <c r="H11" s="91">
        <v>0.15235980175149749</v>
      </c>
      <c r="I11" s="91">
        <v>0.1588937350290141</v>
      </c>
      <c r="J11" s="91">
        <v>0.16097201868405689</v>
      </c>
      <c r="K11" s="91">
        <v>7.3614171379499799E-2</v>
      </c>
      <c r="L11" s="91">
        <v>8.6413479080846428E-2</v>
      </c>
      <c r="M11" s="91">
        <v>0.13097387489489712</v>
      </c>
      <c r="N11" s="91">
        <v>0.13459997421001432</v>
      </c>
      <c r="O11" s="91">
        <v>0.13246030234461301</v>
      </c>
      <c r="P11" s="91">
        <v>0.13048004054012055</v>
      </c>
      <c r="Q11" s="91">
        <v>0.14126710259537689</v>
      </c>
    </row>
    <row r="12" spans="1:17" x14ac:dyDescent="0.25">
      <c r="A12" s="92" t="s">
        <v>26</v>
      </c>
      <c r="B12" s="91">
        <v>0.28786127657013355</v>
      </c>
      <c r="C12" s="91">
        <v>0.26509735503632226</v>
      </c>
      <c r="D12" s="91">
        <v>0.31912228489931899</v>
      </c>
      <c r="E12" s="91">
        <v>0.3453703311959615</v>
      </c>
      <c r="F12" s="91">
        <v>0.37682404073482889</v>
      </c>
      <c r="G12" s="91">
        <v>0.41346232176662023</v>
      </c>
      <c r="H12" s="91">
        <v>0.4357760021385626</v>
      </c>
      <c r="I12" s="91">
        <v>0.45301815216617825</v>
      </c>
      <c r="J12" s="91">
        <v>0.46891475613171635</v>
      </c>
      <c r="K12" s="91">
        <v>0.30009209366446177</v>
      </c>
      <c r="L12" s="91">
        <v>0.3456082870735051</v>
      </c>
      <c r="M12" s="91">
        <v>0.3571840743643197</v>
      </c>
      <c r="N12" s="91">
        <v>0.36559570142483377</v>
      </c>
      <c r="O12" s="91">
        <v>0.35890538240645614</v>
      </c>
      <c r="P12" s="91">
        <v>0.34347208925135253</v>
      </c>
      <c r="Q12" s="91">
        <v>0.36335400820128966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0.18956031721666275</v>
      </c>
      <c r="C14" s="157">
        <v>0.21682421083308598</v>
      </c>
      <c r="D14" s="157">
        <v>0.23484511505948102</v>
      </c>
      <c r="E14" s="157">
        <v>0.26977921534357258</v>
      </c>
      <c r="F14" s="157">
        <v>0.31216004744328801</v>
      </c>
      <c r="G14" s="157">
        <v>0.28744352441363685</v>
      </c>
      <c r="H14" s="157">
        <v>0.29947493349832788</v>
      </c>
      <c r="I14" s="157">
        <v>0.31411968580766902</v>
      </c>
      <c r="J14" s="157">
        <v>0.30580397089950867</v>
      </c>
      <c r="K14" s="157">
        <v>0.26191375965725117</v>
      </c>
      <c r="L14" s="157">
        <v>0.28808719963109097</v>
      </c>
      <c r="M14" s="157">
        <v>0.27915024769474506</v>
      </c>
      <c r="N14" s="157">
        <v>0.2887193839075069</v>
      </c>
      <c r="O14" s="157">
        <v>0.28522451732763104</v>
      </c>
      <c r="P14" s="157">
        <v>0.29350494262812671</v>
      </c>
      <c r="Q14" s="157">
        <v>0.32837772771334156</v>
      </c>
    </row>
    <row r="15" spans="1:17" x14ac:dyDescent="0.25">
      <c r="A15" s="156" t="s">
        <v>324</v>
      </c>
      <c r="B15" s="204">
        <v>2.8336548340899483</v>
      </c>
      <c r="C15" s="204">
        <v>3.1542408654280512</v>
      </c>
      <c r="D15" s="204">
        <v>3.9942225473620123</v>
      </c>
      <c r="E15" s="204">
        <v>4.8136701935498616</v>
      </c>
      <c r="F15" s="204">
        <v>4.9572774930880019</v>
      </c>
      <c r="G15" s="204">
        <v>5.2928996468679204</v>
      </c>
      <c r="H15" s="204">
        <v>4.9402418551114842</v>
      </c>
      <c r="I15" s="204">
        <v>5.2912201604736824</v>
      </c>
      <c r="J15" s="204">
        <v>4.0597164325724808</v>
      </c>
      <c r="K15" s="204">
        <v>3.3566531457109496</v>
      </c>
      <c r="L15" s="204">
        <v>3.450518733761017</v>
      </c>
      <c r="M15" s="204">
        <v>5.2509255663823273</v>
      </c>
      <c r="N15" s="204">
        <v>5.0005286972318492</v>
      </c>
      <c r="O15" s="204">
        <v>4.1316782290107259</v>
      </c>
      <c r="P15" s="204">
        <v>4.1431851150490786</v>
      </c>
      <c r="Q15" s="204">
        <v>3.8699066365866415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8.0941476725990391E-2</v>
      </c>
      <c r="F16" s="87">
        <v>4.1874792181926378E-2</v>
      </c>
      <c r="G16" s="87">
        <v>0.16758609709131111</v>
      </c>
      <c r="H16" s="87">
        <v>0.16406811692970144</v>
      </c>
      <c r="I16" s="87">
        <v>8.3144497781436566E-2</v>
      </c>
      <c r="J16" s="87">
        <v>8.0803993288714543E-2</v>
      </c>
      <c r="K16" s="87">
        <v>0</v>
      </c>
      <c r="L16" s="87">
        <v>7.7602172710394907E-2</v>
      </c>
      <c r="M16" s="87">
        <v>8.0095231180618148E-2</v>
      </c>
      <c r="N16" s="87">
        <v>7.8972523794087299E-2</v>
      </c>
      <c r="O16" s="87">
        <v>7.6483463599110138E-2</v>
      </c>
      <c r="P16" s="87">
        <v>0.17362695192607847</v>
      </c>
      <c r="Q16" s="87">
        <v>9.4524450434819857E-2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0.17669684807524189</v>
      </c>
      <c r="H19" s="87">
        <v>9.9982064279588667E-2</v>
      </c>
      <c r="I19" s="87">
        <v>0.2271787457448132</v>
      </c>
      <c r="J19" s="87">
        <v>2.4964722778329493E-2</v>
      </c>
      <c r="K19" s="87">
        <v>0</v>
      </c>
      <c r="L19" s="87">
        <v>0</v>
      </c>
      <c r="M19" s="87">
        <v>0.14220399338703715</v>
      </c>
      <c r="N19" s="87">
        <v>0.11671373685682086</v>
      </c>
      <c r="O19" s="87">
        <v>0.19018144286978292</v>
      </c>
      <c r="P19" s="87">
        <v>0.17955074852365954</v>
      </c>
      <c r="Q19" s="87">
        <v>4.1189777800925038E-2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0.38443414247670121</v>
      </c>
      <c r="C21" s="87">
        <v>0.18316588946100418</v>
      </c>
      <c r="D21" s="87">
        <v>0.183266483664591</v>
      </c>
      <c r="E21" s="87">
        <v>0.19384544287721983</v>
      </c>
      <c r="F21" s="87">
        <v>0.18610432696659168</v>
      </c>
      <c r="G21" s="87">
        <v>0.39621478997150011</v>
      </c>
      <c r="H21" s="87">
        <v>0.20207100968954997</v>
      </c>
      <c r="I21" s="87">
        <v>0.20674062122380196</v>
      </c>
      <c r="J21" s="87">
        <v>0.20642269676194042</v>
      </c>
      <c r="K21" s="87">
        <v>0.21414845623085774</v>
      </c>
      <c r="L21" s="87">
        <v>0.20963162838081767</v>
      </c>
      <c r="M21" s="87">
        <v>0.2096294546050663</v>
      </c>
      <c r="N21" s="87">
        <v>0.20961808278518809</v>
      </c>
      <c r="O21" s="87">
        <v>0.20973405963433497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1.2536196921189078E-2</v>
      </c>
      <c r="C22" s="87">
        <v>2.2269230982100662E-2</v>
      </c>
      <c r="D22" s="87">
        <v>0.24800866503054572</v>
      </c>
      <c r="E22" s="87">
        <v>4.237707677921871E-2</v>
      </c>
      <c r="F22" s="87">
        <v>5.6320321949323831E-3</v>
      </c>
      <c r="G22" s="87">
        <v>0.27867688225353426</v>
      </c>
      <c r="H22" s="87">
        <v>8.1030317500947316E-2</v>
      </c>
      <c r="I22" s="87">
        <v>0.27195679072428003</v>
      </c>
      <c r="J22" s="87">
        <v>8.3357545049541279E-2</v>
      </c>
      <c r="K22" s="87">
        <v>8.6408964153770855E-3</v>
      </c>
      <c r="L22" s="87">
        <v>0.14636545942691984</v>
      </c>
      <c r="M22" s="87">
        <v>1.5936686419182835</v>
      </c>
      <c r="N22" s="87">
        <v>1.2217029062298024</v>
      </c>
      <c r="O22" s="87">
        <v>0.4404251859038914</v>
      </c>
      <c r="P22" s="87">
        <v>0.46339725236861068</v>
      </c>
      <c r="Q22" s="87">
        <v>0.20879552528697609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1.5359583212274714</v>
      </c>
      <c r="C24" s="87">
        <v>1.9984344934147227</v>
      </c>
      <c r="D24" s="87">
        <v>2.7385982955255557</v>
      </c>
      <c r="E24" s="87">
        <v>3.6656379482453962</v>
      </c>
      <c r="F24" s="87">
        <v>3.8910179587551981</v>
      </c>
      <c r="G24" s="87">
        <v>3.4050279784023094</v>
      </c>
      <c r="H24" s="87">
        <v>3.4772088586540946</v>
      </c>
      <c r="I24" s="87">
        <v>3.2777015676011341</v>
      </c>
      <c r="J24" s="87">
        <v>2.5803668962573751</v>
      </c>
      <c r="K24" s="87">
        <v>2.301174866569486</v>
      </c>
      <c r="L24" s="87">
        <v>2.2127459496593356</v>
      </c>
      <c r="M24" s="87">
        <v>2.4617880202296716</v>
      </c>
      <c r="N24" s="87">
        <v>2.3981527025684208</v>
      </c>
      <c r="O24" s="87">
        <v>2.2240355949995227</v>
      </c>
      <c r="P24" s="87">
        <v>2.1886036205704751</v>
      </c>
      <c r="Q24" s="87">
        <v>2.7581913478778586</v>
      </c>
    </row>
    <row r="25" spans="1:17" x14ac:dyDescent="0.25">
      <c r="A25" s="88" t="s">
        <v>22</v>
      </c>
      <c r="B25" s="87">
        <v>0.90072617346458661</v>
      </c>
      <c r="C25" s="87">
        <v>0.95037125157022384</v>
      </c>
      <c r="D25" s="87">
        <v>0.82434910314131993</v>
      </c>
      <c r="E25" s="87">
        <v>0.83086824892203615</v>
      </c>
      <c r="F25" s="87">
        <v>0.83264838298935318</v>
      </c>
      <c r="G25" s="87">
        <v>0.8686970510740234</v>
      </c>
      <c r="H25" s="87">
        <v>0.91588148805760161</v>
      </c>
      <c r="I25" s="87">
        <v>1.2244979373982163</v>
      </c>
      <c r="J25" s="87">
        <v>1.0838005784365803</v>
      </c>
      <c r="K25" s="87">
        <v>0.83268892649522874</v>
      </c>
      <c r="L25" s="87">
        <v>0.80417352358354888</v>
      </c>
      <c r="M25" s="87">
        <v>0.76354022506165109</v>
      </c>
      <c r="N25" s="87">
        <v>0.97536874499753023</v>
      </c>
      <c r="O25" s="87">
        <v>0.9908184820040834</v>
      </c>
      <c r="P25" s="87">
        <v>1.1380065416602545</v>
      </c>
      <c r="Q25" s="87">
        <v>0.76720553518606172</v>
      </c>
    </row>
    <row r="26" spans="1:17" x14ac:dyDescent="0.25">
      <c r="A26" s="156" t="s">
        <v>323</v>
      </c>
      <c r="B26" s="204">
        <v>2.1618950645930375</v>
      </c>
      <c r="C26" s="204">
        <v>2.1773662346662239</v>
      </c>
      <c r="D26" s="204">
        <v>2.6335401064751647</v>
      </c>
      <c r="E26" s="204">
        <v>2.7705504475477549</v>
      </c>
      <c r="F26" s="204">
        <v>3.172245498584835</v>
      </c>
      <c r="G26" s="204">
        <v>3.483762989101038</v>
      </c>
      <c r="H26" s="204">
        <v>3.7414176647544473</v>
      </c>
      <c r="I26" s="204">
        <v>3.8375946646723453</v>
      </c>
      <c r="J26" s="204">
        <v>4.2038738450624873</v>
      </c>
      <c r="K26" s="204">
        <v>2.4637683760076303</v>
      </c>
      <c r="L26" s="204">
        <v>3.0818293250378459</v>
      </c>
      <c r="M26" s="204">
        <v>2.9917903436418998</v>
      </c>
      <c r="N26" s="204">
        <v>3.080089922042617</v>
      </c>
      <c r="O26" s="204">
        <v>2.9623924115529299</v>
      </c>
      <c r="P26" s="204">
        <v>2.9079721812663331</v>
      </c>
      <c r="Q26" s="204">
        <v>2.9767120288241768</v>
      </c>
    </row>
    <row r="27" spans="1:17" x14ac:dyDescent="0.25">
      <c r="A27" s="152" t="s">
        <v>332</v>
      </c>
      <c r="B27" s="151">
        <v>2.0477839765025481</v>
      </c>
      <c r="C27" s="151">
        <v>2.0406143012740512</v>
      </c>
      <c r="D27" s="151">
        <v>2.4667739649593265</v>
      </c>
      <c r="E27" s="151">
        <v>2.564608275028788</v>
      </c>
      <c r="F27" s="151">
        <v>2.9185126141594679</v>
      </c>
      <c r="G27" s="151">
        <v>3.2008101333478982</v>
      </c>
      <c r="H27" s="151">
        <v>3.4517069706220544</v>
      </c>
      <c r="I27" s="151">
        <v>3.529585376527161</v>
      </c>
      <c r="J27" s="151">
        <v>3.9323426179511767</v>
      </c>
      <c r="K27" s="151">
        <v>2.2399919998541202</v>
      </c>
      <c r="L27" s="151">
        <v>2.8462036794501495</v>
      </c>
      <c r="M27" s="151">
        <v>2.6719608253237044</v>
      </c>
      <c r="N27" s="151">
        <v>2.7454045928714086</v>
      </c>
      <c r="O27" s="151">
        <v>2.6294581641033128</v>
      </c>
      <c r="P27" s="151">
        <v>2.5391166958438065</v>
      </c>
      <c r="Q27" s="151">
        <v>2.542777067813053</v>
      </c>
    </row>
    <row r="28" spans="1:17" x14ac:dyDescent="0.25">
      <c r="A28" s="154" t="s">
        <v>33</v>
      </c>
      <c r="B28" s="83">
        <v>6.4610739096368441E-2</v>
      </c>
      <c r="C28" s="83">
        <v>5.6369009101574205E-2</v>
      </c>
      <c r="D28" s="83">
        <v>5.4038388028703373E-2</v>
      </c>
      <c r="E28" s="83">
        <v>5.4027939459438755E-2</v>
      </c>
      <c r="F28" s="83">
        <v>9.8041929193466867E-2</v>
      </c>
      <c r="G28" s="83">
        <v>6.0846133763667327E-2</v>
      </c>
      <c r="H28" s="83">
        <v>5.6626284348305321E-2</v>
      </c>
      <c r="I28" s="83">
        <v>5.7367057699528719E-2</v>
      </c>
      <c r="J28" s="83">
        <v>5.7428960885104616E-2</v>
      </c>
      <c r="K28" s="83">
        <v>0</v>
      </c>
      <c r="L28" s="83">
        <v>0</v>
      </c>
      <c r="M28" s="83">
        <v>6.8457684936007554E-2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0.26574542745768193</v>
      </c>
      <c r="C29" s="83">
        <v>0.13196806677611822</v>
      </c>
      <c r="D29" s="83">
        <v>0.26795268434356173</v>
      </c>
      <c r="E29" s="83">
        <v>0.26461131232783669</v>
      </c>
      <c r="F29" s="83">
        <v>0.3441168166453083</v>
      </c>
      <c r="G29" s="83">
        <v>0.34528412970053557</v>
      </c>
      <c r="H29" s="83">
        <v>0.35529284947173545</v>
      </c>
      <c r="I29" s="83">
        <v>0.28360234697834724</v>
      </c>
      <c r="J29" s="83">
        <v>0.42468682297974247</v>
      </c>
      <c r="K29" s="83">
        <v>0.28125447907694739</v>
      </c>
      <c r="L29" s="83">
        <v>0.42229353862364571</v>
      </c>
      <c r="M29" s="83">
        <v>0.21521765405573928</v>
      </c>
      <c r="N29" s="83">
        <v>0.22830413287008094</v>
      </c>
      <c r="O29" s="83">
        <v>0.21553838695014502</v>
      </c>
      <c r="P29" s="83">
        <v>0.21616473651073739</v>
      </c>
      <c r="Q29" s="83">
        <v>0.21386438630256493</v>
      </c>
    </row>
    <row r="30" spans="1:17" x14ac:dyDescent="0.25">
      <c r="A30" s="154" t="s">
        <v>125</v>
      </c>
      <c r="B30" s="83">
        <v>0.57495162538954714</v>
      </c>
      <c r="C30" s="83">
        <v>0.54330975674702897</v>
      </c>
      <c r="D30" s="83">
        <v>0.54433891174871329</v>
      </c>
      <c r="E30" s="83">
        <v>0.58003840209160906</v>
      </c>
      <c r="F30" s="83">
        <v>0.58554060630161797</v>
      </c>
      <c r="G30" s="83">
        <v>0.76715898790793591</v>
      </c>
      <c r="H30" s="83">
        <v>0.81119077104242343</v>
      </c>
      <c r="I30" s="83">
        <v>0.77290290433531017</v>
      </c>
      <c r="J30" s="83">
        <v>0.78213231379913339</v>
      </c>
      <c r="K30" s="83">
        <v>0.34162269603063533</v>
      </c>
      <c r="L30" s="83">
        <v>0.42166645812699383</v>
      </c>
      <c r="M30" s="83">
        <v>0.50957461440452201</v>
      </c>
      <c r="N30" s="83">
        <v>0.56036551271576829</v>
      </c>
      <c r="O30" s="83">
        <v>0.56012820009099451</v>
      </c>
      <c r="P30" s="83">
        <v>0.56404697938340831</v>
      </c>
      <c r="Q30" s="83">
        <v>0.46030303554041468</v>
      </c>
    </row>
    <row r="31" spans="1:17" x14ac:dyDescent="0.25">
      <c r="A31" s="154" t="s">
        <v>29</v>
      </c>
      <c r="B31" s="83">
        <v>0.31793386931372014</v>
      </c>
      <c r="C31" s="83">
        <v>0.42843027996593586</v>
      </c>
      <c r="D31" s="83">
        <v>0.42563533922420971</v>
      </c>
      <c r="E31" s="83">
        <v>0.31941855793577084</v>
      </c>
      <c r="F31" s="83">
        <v>0.32474224490867537</v>
      </c>
      <c r="G31" s="83">
        <v>0.32834761249959471</v>
      </c>
      <c r="H31" s="83">
        <v>0.22237223914333398</v>
      </c>
      <c r="I31" s="83">
        <v>0.2244713016832629</v>
      </c>
      <c r="J31" s="83">
        <v>0.34248567054021289</v>
      </c>
      <c r="K31" s="83">
        <v>0.11640903767255498</v>
      </c>
      <c r="L31" s="83">
        <v>0.22655443945879938</v>
      </c>
      <c r="M31" s="83">
        <v>0.22655738934584846</v>
      </c>
      <c r="N31" s="83">
        <v>0.11327043942205929</v>
      </c>
      <c r="O31" s="83">
        <v>0.11328708042360641</v>
      </c>
      <c r="P31" s="83">
        <v>0.11326637754149017</v>
      </c>
      <c r="Q31" s="83">
        <v>0.11319435609256344</v>
      </c>
    </row>
    <row r="32" spans="1:17" x14ac:dyDescent="0.25">
      <c r="A32" s="154" t="s">
        <v>26</v>
      </c>
      <c r="B32" s="83">
        <v>0.82454231524523025</v>
      </c>
      <c r="C32" s="83">
        <v>0.88053718868339381</v>
      </c>
      <c r="D32" s="83">
        <v>1.1748086416141381</v>
      </c>
      <c r="E32" s="83">
        <v>1.3465120632141323</v>
      </c>
      <c r="F32" s="83">
        <v>1.5660710171103991</v>
      </c>
      <c r="G32" s="83">
        <v>1.6991732694761648</v>
      </c>
      <c r="H32" s="83">
        <v>2.0062248266162563</v>
      </c>
      <c r="I32" s="83">
        <v>2.191241765830712</v>
      </c>
      <c r="J32" s="83">
        <v>2.3256088497469833</v>
      </c>
      <c r="K32" s="83">
        <v>1.5007057870739824</v>
      </c>
      <c r="L32" s="83">
        <v>1.7756892432407108</v>
      </c>
      <c r="M32" s="83">
        <v>1.6521534825815869</v>
      </c>
      <c r="N32" s="83">
        <v>1.8434645078634999</v>
      </c>
      <c r="O32" s="83">
        <v>1.740504496638567</v>
      </c>
      <c r="P32" s="83">
        <v>1.6456386024081708</v>
      </c>
      <c r="Q32" s="83">
        <v>1.7554152898775097</v>
      </c>
    </row>
    <row r="33" spans="1:17" x14ac:dyDescent="0.25">
      <c r="A33" s="152" t="s">
        <v>331</v>
      </c>
      <c r="B33" s="151">
        <v>0.11411108809048949</v>
      </c>
      <c r="C33" s="151">
        <v>0.13675193339217279</v>
      </c>
      <c r="D33" s="151">
        <v>0.16676614151583818</v>
      </c>
      <c r="E33" s="151">
        <v>0.20594217251896699</v>
      </c>
      <c r="F33" s="151">
        <v>0.25373288442536679</v>
      </c>
      <c r="G33" s="151">
        <v>0.28295285575313989</v>
      </c>
      <c r="H33" s="151">
        <v>0.28971069413239281</v>
      </c>
      <c r="I33" s="151">
        <v>0.30800928814518425</v>
      </c>
      <c r="J33" s="151">
        <v>0.27153122711131106</v>
      </c>
      <c r="K33" s="151">
        <v>0.22377637615350995</v>
      </c>
      <c r="L33" s="151">
        <v>0.23562564558769655</v>
      </c>
      <c r="M33" s="151">
        <v>0.31982951831819539</v>
      </c>
      <c r="N33" s="151">
        <v>0.33468532917120847</v>
      </c>
      <c r="O33" s="151">
        <v>0.33293424744961697</v>
      </c>
      <c r="P33" s="151">
        <v>0.36885548542252672</v>
      </c>
      <c r="Q33" s="151">
        <v>0.43393496101112372</v>
      </c>
    </row>
    <row r="34" spans="1:17" x14ac:dyDescent="0.25">
      <c r="A34" s="156" t="s">
        <v>322</v>
      </c>
      <c r="B34" s="204">
        <v>0.17584608296961141</v>
      </c>
      <c r="C34" s="204">
        <v>0.23199234247826719</v>
      </c>
      <c r="D34" s="204">
        <v>0.28287032241807042</v>
      </c>
      <c r="E34" s="204">
        <v>0.34613547345274454</v>
      </c>
      <c r="F34" s="204">
        <v>0.41118382112570839</v>
      </c>
      <c r="G34" s="204">
        <v>0.46748310813579541</v>
      </c>
      <c r="H34" s="204">
        <v>0.47484842725718923</v>
      </c>
      <c r="I34" s="204">
        <v>0.51421883646259881</v>
      </c>
      <c r="J34" s="204">
        <v>0.45601158901273076</v>
      </c>
      <c r="K34" s="204">
        <v>0.37837636871219371</v>
      </c>
      <c r="L34" s="204">
        <v>0.399855855818124</v>
      </c>
      <c r="M34" s="204">
        <v>0.54535350978933816</v>
      </c>
      <c r="N34" s="204">
        <v>0.57215670919131667</v>
      </c>
      <c r="O34" s="204">
        <v>0.55926740752649651</v>
      </c>
      <c r="P34" s="204">
        <v>0.62306589832527504</v>
      </c>
      <c r="Q34" s="204">
        <v>0.72546038392561008</v>
      </c>
    </row>
    <row r="35" spans="1:17" x14ac:dyDescent="0.25">
      <c r="A35" s="152" t="s">
        <v>330</v>
      </c>
      <c r="B35" s="151">
        <v>4.0506153101607045E-2</v>
      </c>
      <c r="C35" s="151">
        <v>0.12224529760078372</v>
      </c>
      <c r="D35" s="151">
        <v>0.14907560056847355</v>
      </c>
      <c r="E35" s="151">
        <v>0.18409584086782657</v>
      </c>
      <c r="F35" s="151">
        <v>0.21154076828274343</v>
      </c>
      <c r="G35" s="151">
        <v>0.24127316478921851</v>
      </c>
      <c r="H35" s="151">
        <v>0.24445129631948384</v>
      </c>
      <c r="I35" s="151">
        <v>0.26505665299735237</v>
      </c>
      <c r="J35" s="151">
        <v>0.2384333823286881</v>
      </c>
      <c r="K35" s="151">
        <v>0.20003819339402823</v>
      </c>
      <c r="L35" s="151">
        <v>0.2106304931327089</v>
      </c>
      <c r="M35" s="151">
        <v>0.27867403964858406</v>
      </c>
      <c r="N35" s="151">
        <v>0.29286993592020433</v>
      </c>
      <c r="O35" s="151">
        <v>0.28600977747796352</v>
      </c>
      <c r="P35" s="151">
        <v>0.317835340911161</v>
      </c>
      <c r="Q35" s="151">
        <v>0.37801642180656803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4.4944205110455236E-2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0</v>
      </c>
      <c r="F37" s="83">
        <v>7.51191614146096E-2</v>
      </c>
      <c r="G37" s="83">
        <v>7.4832104162025848E-2</v>
      </c>
      <c r="H37" s="83">
        <v>7.9179214471372938E-2</v>
      </c>
      <c r="I37" s="83">
        <v>0</v>
      </c>
      <c r="J37" s="83">
        <v>0</v>
      </c>
      <c r="K37" s="83">
        <v>0</v>
      </c>
      <c r="L37" s="83">
        <v>0</v>
      </c>
      <c r="M37" s="83">
        <v>7.7666898551722666E-2</v>
      </c>
      <c r="N37" s="83">
        <v>6.1857791174711199E-2</v>
      </c>
      <c r="O37" s="83">
        <v>7.8165577091360933E-2</v>
      </c>
      <c r="P37" s="83">
        <v>7.8392724448067941E-2</v>
      </c>
      <c r="Q37" s="83">
        <v>7.7285224278160994E-2</v>
      </c>
    </row>
    <row r="38" spans="1:17" x14ac:dyDescent="0.25">
      <c r="A38" s="154" t="s">
        <v>125</v>
      </c>
      <c r="B38" s="83">
        <v>0</v>
      </c>
      <c r="C38" s="83">
        <v>0</v>
      </c>
      <c r="D38" s="83">
        <v>0</v>
      </c>
      <c r="E38" s="83">
        <v>0</v>
      </c>
      <c r="F38" s="83">
        <v>0</v>
      </c>
      <c r="G38" s="83">
        <v>6.5948665822151684E-2</v>
      </c>
      <c r="H38" s="83">
        <v>9.615486204546092E-2</v>
      </c>
      <c r="I38" s="83">
        <v>0.12406387433120358</v>
      </c>
      <c r="J38" s="83">
        <v>5.1824853896276633E-2</v>
      </c>
      <c r="K38" s="83">
        <v>0</v>
      </c>
      <c r="L38" s="83">
        <v>0</v>
      </c>
      <c r="M38" s="83">
        <v>9.5720497717431581E-3</v>
      </c>
      <c r="N38" s="83">
        <v>1.4325530960452609E-2</v>
      </c>
      <c r="O38" s="83">
        <v>6.1924284788740111E-2</v>
      </c>
      <c r="P38" s="83">
        <v>6.5138811055998294E-2</v>
      </c>
      <c r="Q38" s="83">
        <v>4.2043950912806535E-2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4.0506153101607045E-2</v>
      </c>
      <c r="C40" s="83">
        <v>0.12224529760078372</v>
      </c>
      <c r="D40" s="83">
        <v>0.14907560056847355</v>
      </c>
      <c r="E40" s="83">
        <v>0.18409584086782657</v>
      </c>
      <c r="F40" s="83">
        <v>9.1477401757678614E-2</v>
      </c>
      <c r="G40" s="83">
        <v>0.10049239480504096</v>
      </c>
      <c r="H40" s="83">
        <v>6.9117219802649982E-2</v>
      </c>
      <c r="I40" s="83">
        <v>0.14099277866614876</v>
      </c>
      <c r="J40" s="83">
        <v>0.18660852843241146</v>
      </c>
      <c r="K40" s="83">
        <v>0.20003819339402823</v>
      </c>
      <c r="L40" s="83">
        <v>0.2106304931327089</v>
      </c>
      <c r="M40" s="83">
        <v>0.19143509132511824</v>
      </c>
      <c r="N40" s="83">
        <v>0.21668661378504053</v>
      </c>
      <c r="O40" s="83">
        <v>0.14591991559786249</v>
      </c>
      <c r="P40" s="83">
        <v>0.17430380540709478</v>
      </c>
      <c r="Q40" s="83">
        <v>0.2586872466156005</v>
      </c>
    </row>
    <row r="41" spans="1:17" x14ac:dyDescent="0.25">
      <c r="A41" s="152" t="s">
        <v>329</v>
      </c>
      <c r="B41" s="151">
        <v>0.1211771420422148</v>
      </c>
      <c r="C41" s="151">
        <v>9.2774210336952365E-2</v>
      </c>
      <c r="D41" s="151">
        <v>0.11309670276716151</v>
      </c>
      <c r="E41" s="151">
        <v>0.13647931813541123</v>
      </c>
      <c r="F41" s="151">
        <v>0.16815124020077565</v>
      </c>
      <c r="G41" s="151">
        <v>0.19109152209766977</v>
      </c>
      <c r="H41" s="151">
        <v>0.19443996708518352</v>
      </c>
      <c r="I41" s="151">
        <v>0.21093390723574043</v>
      </c>
      <c r="J41" s="151">
        <v>0.18387736987663089</v>
      </c>
      <c r="K41" s="151">
        <v>0.15056438585632989</v>
      </c>
      <c r="L41" s="151">
        <v>0.1599809125568972</v>
      </c>
      <c r="M41" s="151">
        <v>0.22698413742450602</v>
      </c>
      <c r="N41" s="151">
        <v>0.23774762589485116</v>
      </c>
      <c r="O41" s="151">
        <v>0.23193581649410749</v>
      </c>
      <c r="P41" s="151">
        <v>0.25945041399566526</v>
      </c>
      <c r="Q41" s="151">
        <v>0.29358654225008707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3.6052190779423008E-3</v>
      </c>
      <c r="F42" s="87">
        <v>2.182903723649373E-3</v>
      </c>
      <c r="G42" s="87">
        <v>8.9029376326618045E-3</v>
      </c>
      <c r="H42" s="87">
        <v>9.9870569360955373E-3</v>
      </c>
      <c r="I42" s="87">
        <v>5.1427044016134184E-3</v>
      </c>
      <c r="J42" s="87">
        <v>6.2696080407455392E-3</v>
      </c>
      <c r="K42" s="87">
        <v>0</v>
      </c>
      <c r="L42" s="87">
        <v>5.8677120479409192E-3</v>
      </c>
      <c r="M42" s="87">
        <v>4.5756784516199035E-3</v>
      </c>
      <c r="N42" s="87">
        <v>5.1468772434498803E-3</v>
      </c>
      <c r="O42" s="87">
        <v>6.2617861293743603E-3</v>
      </c>
      <c r="P42" s="87">
        <v>1.3722323250863779E-2</v>
      </c>
      <c r="Q42" s="87">
        <v>8.6419869968843745E-3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9.3869422679177493E-3</v>
      </c>
      <c r="H45" s="87">
        <v>6.0860488145692334E-3</v>
      </c>
      <c r="I45" s="87">
        <v>1.4051598925596161E-2</v>
      </c>
      <c r="J45" s="87">
        <v>1.9370209354227306E-3</v>
      </c>
      <c r="K45" s="87">
        <v>0</v>
      </c>
      <c r="L45" s="87">
        <v>0</v>
      </c>
      <c r="M45" s="87">
        <v>8.1238263337807815E-3</v>
      </c>
      <c r="N45" s="87">
        <v>7.6065857764994515E-3</v>
      </c>
      <c r="O45" s="87">
        <v>1.557036599791572E-2</v>
      </c>
      <c r="P45" s="87">
        <v>1.4190500863167789E-2</v>
      </c>
      <c r="Q45" s="87">
        <v>3.765814268400398E-3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9.9246456238641693E-4</v>
      </c>
      <c r="C48" s="87">
        <v>1.0794043305416936E-3</v>
      </c>
      <c r="D48" s="87">
        <v>1.1393929074872819E-2</v>
      </c>
      <c r="E48" s="87">
        <v>1.8875198705487358E-3</v>
      </c>
      <c r="F48" s="87">
        <v>2.9359391197975553E-4</v>
      </c>
      <c r="G48" s="87">
        <v>1.480458668964663E-2</v>
      </c>
      <c r="H48" s="87">
        <v>4.9324293444447951E-3</v>
      </c>
      <c r="I48" s="87">
        <v>1.6821237989589174E-2</v>
      </c>
      <c r="J48" s="87">
        <v>6.4677389498818743E-3</v>
      </c>
      <c r="K48" s="87">
        <v>6.256042092715417E-4</v>
      </c>
      <c r="L48" s="87">
        <v>1.1067091805365184E-2</v>
      </c>
      <c r="M48" s="87">
        <v>9.1043064067120497E-2</v>
      </c>
      <c r="N48" s="87">
        <v>7.9622058207560201E-2</v>
      </c>
      <c r="O48" s="87">
        <v>3.6058099232736604E-2</v>
      </c>
      <c r="P48" s="87">
        <v>3.6623846816544174E-2</v>
      </c>
      <c r="Q48" s="87">
        <v>1.9089327747871272E-2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8.6981231988979835E-2</v>
      </c>
      <c r="C50" s="87">
        <v>7.2757532260865593E-2</v>
      </c>
      <c r="D50" s="87">
        <v>8.653022999760171E-2</v>
      </c>
      <c r="E50" s="87">
        <v>0.11802702426766555</v>
      </c>
      <c r="F50" s="87">
        <v>0.14835556140052181</v>
      </c>
      <c r="G50" s="87">
        <v>0.13673304953844378</v>
      </c>
      <c r="H50" s="87">
        <v>0.14779744885354162</v>
      </c>
      <c r="I50" s="87">
        <v>0.14056371063418566</v>
      </c>
      <c r="J50" s="87">
        <v>0.13696169347669598</v>
      </c>
      <c r="K50" s="87">
        <v>0.12413194574870623</v>
      </c>
      <c r="L50" s="87">
        <v>0.11630589611677346</v>
      </c>
      <c r="M50" s="87">
        <v>0.10210066698800856</v>
      </c>
      <c r="N50" s="87">
        <v>0.10967758977124724</v>
      </c>
      <c r="O50" s="87">
        <v>0.13167512710750187</v>
      </c>
      <c r="P50" s="87">
        <v>0.13111412820879256</v>
      </c>
      <c r="Q50" s="87">
        <v>0.21905800873712519</v>
      </c>
    </row>
    <row r="51" spans="1:17" x14ac:dyDescent="0.25">
      <c r="A51" s="150" t="s">
        <v>22</v>
      </c>
      <c r="B51" s="87">
        <v>3.3203445490848547E-2</v>
      </c>
      <c r="C51" s="87">
        <v>1.8937273745545071E-2</v>
      </c>
      <c r="D51" s="87">
        <v>1.5172543694686985E-2</v>
      </c>
      <c r="E51" s="87">
        <v>1.2959554919254638E-2</v>
      </c>
      <c r="F51" s="87">
        <v>1.731918116462472E-2</v>
      </c>
      <c r="G51" s="87">
        <v>2.1264005968999803E-2</v>
      </c>
      <c r="H51" s="87">
        <v>2.5636983136532336E-2</v>
      </c>
      <c r="I51" s="87">
        <v>3.4354655284756036E-2</v>
      </c>
      <c r="J51" s="87">
        <v>3.2241308473884761E-2</v>
      </c>
      <c r="K51" s="87">
        <v>2.5806835898352105E-2</v>
      </c>
      <c r="L51" s="87">
        <v>2.6740212586817635E-2</v>
      </c>
      <c r="M51" s="87">
        <v>2.1140901583976267E-2</v>
      </c>
      <c r="N51" s="87">
        <v>3.5694514896094383E-2</v>
      </c>
      <c r="O51" s="87">
        <v>4.237043802657893E-2</v>
      </c>
      <c r="P51" s="87">
        <v>6.3799614856296955E-2</v>
      </c>
      <c r="Q51" s="87">
        <v>4.3031404499805817E-2</v>
      </c>
    </row>
    <row r="52" spans="1:17" x14ac:dyDescent="0.25">
      <c r="A52" s="152" t="s">
        <v>328</v>
      </c>
      <c r="B52" s="151">
        <v>1.4162787825789553E-2</v>
      </c>
      <c r="C52" s="151">
        <v>1.6972834540531112E-2</v>
      </c>
      <c r="D52" s="151">
        <v>2.0698019082435331E-2</v>
      </c>
      <c r="E52" s="151">
        <v>2.5560314449506759E-2</v>
      </c>
      <c r="F52" s="151">
        <v>3.1491812642189282E-2</v>
      </c>
      <c r="G52" s="151">
        <v>3.5118421248907107E-2</v>
      </c>
      <c r="H52" s="151">
        <v>3.5957163852521928E-2</v>
      </c>
      <c r="I52" s="151">
        <v>3.8228276229505968E-2</v>
      </c>
      <c r="J52" s="151">
        <v>3.370083680741176E-2</v>
      </c>
      <c r="K52" s="151">
        <v>2.7773789461835625E-2</v>
      </c>
      <c r="L52" s="151">
        <v>2.9244450128517892E-2</v>
      </c>
      <c r="M52" s="151">
        <v>3.9695332716248082E-2</v>
      </c>
      <c r="N52" s="151">
        <v>4.1539147376261139E-2</v>
      </c>
      <c r="O52" s="151">
        <v>4.1321813554425588E-2</v>
      </c>
      <c r="P52" s="151">
        <v>4.578014341844882E-2</v>
      </c>
      <c r="Q52" s="151">
        <v>5.3857419868955023E-2</v>
      </c>
    </row>
    <row r="53" spans="1:17" x14ac:dyDescent="0.25">
      <c r="A53" s="156" t="s">
        <v>321</v>
      </c>
      <c r="B53" s="204">
        <v>0.26478335917611689</v>
      </c>
      <c r="C53" s="204">
        <v>0.31709935506444087</v>
      </c>
      <c r="D53" s="204">
        <v>0.38668970941301595</v>
      </c>
      <c r="E53" s="204">
        <v>0.47701615828558985</v>
      </c>
      <c r="F53" s="204">
        <v>0.58771210839041443</v>
      </c>
      <c r="G53" s="204">
        <v>0.65596926334804284</v>
      </c>
      <c r="H53" s="204">
        <v>0.67144016642150395</v>
      </c>
      <c r="I53" s="204">
        <v>0.71452801195419857</v>
      </c>
      <c r="J53" s="204">
        <v>0.62957096222026787</v>
      </c>
      <c r="K53" s="204">
        <v>0.51868990287460481</v>
      </c>
      <c r="L53" s="204">
        <v>0.54638784329428736</v>
      </c>
      <c r="M53" s="204">
        <v>0.74323035564130846</v>
      </c>
      <c r="N53" s="204">
        <v>0.77778825851299693</v>
      </c>
      <c r="O53" s="204">
        <v>0.77298304678430607</v>
      </c>
      <c r="P53" s="204">
        <v>0.85678357372884817</v>
      </c>
      <c r="Q53" s="204">
        <v>1.0060762077922605</v>
      </c>
    </row>
    <row r="54" spans="1:17" x14ac:dyDescent="0.25">
      <c r="A54" s="152" t="s">
        <v>327</v>
      </c>
      <c r="B54" s="151">
        <v>3.7808685621454979E-2</v>
      </c>
      <c r="C54" s="151">
        <v>4.5310328244795153E-2</v>
      </c>
      <c r="D54" s="151">
        <v>5.5255003894760873E-2</v>
      </c>
      <c r="E54" s="151">
        <v>6.8235287098432476E-2</v>
      </c>
      <c r="F54" s="151">
        <v>8.4069892063917781E-2</v>
      </c>
      <c r="G54" s="151">
        <v>9.3751411434968082E-2</v>
      </c>
      <c r="H54" s="151">
        <v>9.5990501351972138E-2</v>
      </c>
      <c r="I54" s="151">
        <v>0.10205341600751937</v>
      </c>
      <c r="J54" s="151">
        <v>8.9967057312768578E-2</v>
      </c>
      <c r="K54" s="151">
        <v>7.4144334236715279E-2</v>
      </c>
      <c r="L54" s="151">
        <v>7.8070379552537802E-2</v>
      </c>
      <c r="M54" s="151">
        <v>0.10596983967907547</v>
      </c>
      <c r="N54" s="151">
        <v>0.11089204918204648</v>
      </c>
      <c r="O54" s="151">
        <v>0.11031185930377078</v>
      </c>
      <c r="P54" s="151">
        <v>0.12221372455085545</v>
      </c>
      <c r="Q54" s="151">
        <v>0.14377665479815269</v>
      </c>
    </row>
    <row r="55" spans="1:17" x14ac:dyDescent="0.25">
      <c r="A55" s="152" t="s">
        <v>326</v>
      </c>
      <c r="B55" s="151">
        <v>1.2653438489042832E-2</v>
      </c>
      <c r="C55" s="151">
        <v>1.4944194712006982E-2</v>
      </c>
      <c r="D55" s="151">
        <v>1.821776915481059E-2</v>
      </c>
      <c r="E55" s="151">
        <v>2.198427232061451E-2</v>
      </c>
      <c r="F55" s="151">
        <v>2.7086028169888438E-2</v>
      </c>
      <c r="G55" s="151">
        <v>3.0781279664569901E-2</v>
      </c>
      <c r="H55" s="151">
        <v>3.1320651691495338E-2</v>
      </c>
      <c r="I55" s="151">
        <v>3.3977517778340752E-2</v>
      </c>
      <c r="J55" s="151">
        <v>2.9619214311691094E-2</v>
      </c>
      <c r="K55" s="151">
        <v>2.425311399319487E-2</v>
      </c>
      <c r="L55" s="151">
        <v>2.5769940792506798E-2</v>
      </c>
      <c r="M55" s="151">
        <v>3.6562910467131012E-2</v>
      </c>
      <c r="N55" s="151">
        <v>3.8296707681864203E-2</v>
      </c>
      <c r="O55" s="151">
        <v>3.7360533598588909E-2</v>
      </c>
      <c r="P55" s="151">
        <v>4.1792622009714994E-2</v>
      </c>
      <c r="Q55" s="151">
        <v>4.7291315509722424E-2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5.8073354313157156E-4</v>
      </c>
      <c r="F56" s="87">
        <v>3.5162507086075335E-4</v>
      </c>
      <c r="G56" s="87">
        <v>1.4340971807588561E-3</v>
      </c>
      <c r="H56" s="87">
        <v>1.6087285778110822E-3</v>
      </c>
      <c r="I56" s="87">
        <v>8.2839374913434502E-4</v>
      </c>
      <c r="J56" s="87">
        <v>1.0099169045855749E-3</v>
      </c>
      <c r="K56" s="87">
        <v>0</v>
      </c>
      <c r="L56" s="87">
        <v>9.4517895695299468E-4</v>
      </c>
      <c r="M56" s="87">
        <v>7.370564456672771E-4</v>
      </c>
      <c r="N56" s="87">
        <v>8.290659161156647E-4</v>
      </c>
      <c r="O56" s="87">
        <v>1.0086569405705064E-3</v>
      </c>
      <c r="P56" s="87">
        <v>2.2104103049458033E-3</v>
      </c>
      <c r="Q56" s="87">
        <v>1.3920629010046402E-3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1.5120612990683364E-3</v>
      </c>
      <c r="H59" s="87">
        <v>9.8034893728947956E-4</v>
      </c>
      <c r="I59" s="87">
        <v>2.2634504739675191E-3</v>
      </c>
      <c r="J59" s="87">
        <v>3.1201794027732501E-4</v>
      </c>
      <c r="K59" s="87">
        <v>0</v>
      </c>
      <c r="L59" s="87">
        <v>0</v>
      </c>
      <c r="M59" s="87">
        <v>1.3085968837418828E-3</v>
      </c>
      <c r="N59" s="87">
        <v>1.2252790783638034E-3</v>
      </c>
      <c r="O59" s="87">
        <v>2.508095518840384E-3</v>
      </c>
      <c r="P59" s="87">
        <v>2.2858249850887277E-3</v>
      </c>
      <c r="Q59" s="87">
        <v>6.0660243263546568E-4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1.0363414321437331E-4</v>
      </c>
      <c r="C62" s="87">
        <v>1.7387190287055068E-4</v>
      </c>
      <c r="D62" s="87">
        <v>1.8353494361339395E-3</v>
      </c>
      <c r="E62" s="87">
        <v>3.0404424209933023E-4</v>
      </c>
      <c r="F62" s="87">
        <v>4.7292502635700009E-5</v>
      </c>
      <c r="G62" s="87">
        <v>2.3847427568213348E-3</v>
      </c>
      <c r="H62" s="87">
        <v>7.9452235981188946E-4</v>
      </c>
      <c r="I62" s="87">
        <v>2.7095876634296058E-3</v>
      </c>
      <c r="J62" s="87">
        <v>1.0418320981921433E-3</v>
      </c>
      <c r="K62" s="87">
        <v>1.0077316834117289E-4</v>
      </c>
      <c r="L62" s="87">
        <v>1.7827020487088876E-3</v>
      </c>
      <c r="M62" s="87">
        <v>1.4665339340052097E-2</v>
      </c>
      <c r="N62" s="87">
        <v>1.2825628338984589E-2</v>
      </c>
      <c r="O62" s="87">
        <v>5.8082871729305948E-3</v>
      </c>
      <c r="P62" s="87">
        <v>5.8994185554512441E-3</v>
      </c>
      <c r="Q62" s="87">
        <v>3.0749346154432312E-3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9.0826673259078675E-3</v>
      </c>
      <c r="C64" s="87">
        <v>1.1719881257112978E-2</v>
      </c>
      <c r="D64" s="87">
        <v>1.3938405952067157E-2</v>
      </c>
      <c r="E64" s="87">
        <v>1.90119519802825E-2</v>
      </c>
      <c r="F64" s="87">
        <v>2.3897313575898391E-2</v>
      </c>
      <c r="G64" s="87">
        <v>2.2025143716638235E-2</v>
      </c>
      <c r="H64" s="87">
        <v>2.3807412055389696E-2</v>
      </c>
      <c r="I64" s="87">
        <v>2.2642191763531442E-2</v>
      </c>
      <c r="J64" s="87">
        <v>2.2061973990057441E-2</v>
      </c>
      <c r="K64" s="87">
        <v>1.9995340952097308E-2</v>
      </c>
      <c r="L64" s="87">
        <v>1.8734710340414802E-2</v>
      </c>
      <c r="M64" s="87">
        <v>1.6446512906473601E-2</v>
      </c>
      <c r="N64" s="87">
        <v>1.7667013829944782E-2</v>
      </c>
      <c r="O64" s="87">
        <v>2.1210406761489858E-2</v>
      </c>
      <c r="P64" s="87">
        <v>2.1120040303558456E-2</v>
      </c>
      <c r="Q64" s="87">
        <v>3.5286158986450773E-2</v>
      </c>
    </row>
    <row r="65" spans="1:17" x14ac:dyDescent="0.25">
      <c r="A65" s="150" t="s">
        <v>22</v>
      </c>
      <c r="B65" s="87">
        <v>3.4671370199205916E-3</v>
      </c>
      <c r="C65" s="87">
        <v>3.0504415520234539E-3</v>
      </c>
      <c r="D65" s="87">
        <v>2.4440137666094917E-3</v>
      </c>
      <c r="E65" s="87">
        <v>2.0875425551011087E-3</v>
      </c>
      <c r="F65" s="87">
        <v>2.7897970204935943E-3</v>
      </c>
      <c r="G65" s="87">
        <v>3.4252347112831345E-3</v>
      </c>
      <c r="H65" s="87">
        <v>4.129639761193191E-3</v>
      </c>
      <c r="I65" s="87">
        <v>5.533894128277839E-3</v>
      </c>
      <c r="J65" s="87">
        <v>5.1934733785786108E-3</v>
      </c>
      <c r="K65" s="87">
        <v>4.1569998727563904E-3</v>
      </c>
      <c r="L65" s="87">
        <v>4.3073494464301145E-3</v>
      </c>
      <c r="M65" s="87">
        <v>3.4054048911961528E-3</v>
      </c>
      <c r="N65" s="87">
        <v>5.7497205184553592E-3</v>
      </c>
      <c r="O65" s="87">
        <v>6.8250872047575638E-3</v>
      </c>
      <c r="P65" s="87">
        <v>1.0276927860670764E-2</v>
      </c>
      <c r="Q65" s="87">
        <v>6.931556574188316E-3</v>
      </c>
    </row>
    <row r="66" spans="1:17" x14ac:dyDescent="0.25">
      <c r="A66" s="152" t="s">
        <v>325</v>
      </c>
      <c r="B66" s="151">
        <v>0.21432123506561909</v>
      </c>
      <c r="C66" s="151">
        <v>0.25684483210763875</v>
      </c>
      <c r="D66" s="151">
        <v>0.3132169363634445</v>
      </c>
      <c r="E66" s="151">
        <v>0.38679659886654288</v>
      </c>
      <c r="F66" s="151">
        <v>0.47655618815660816</v>
      </c>
      <c r="G66" s="151">
        <v>0.53143657224850482</v>
      </c>
      <c r="H66" s="151">
        <v>0.54412901337803643</v>
      </c>
      <c r="I66" s="151">
        <v>0.5784970781683384</v>
      </c>
      <c r="J66" s="151">
        <v>0.5099846905958082</v>
      </c>
      <c r="K66" s="151">
        <v>0.42029245464469467</v>
      </c>
      <c r="L66" s="151">
        <v>0.44254752294924277</v>
      </c>
      <c r="M66" s="151">
        <v>0.60069760549510198</v>
      </c>
      <c r="N66" s="151">
        <v>0.62859950164908618</v>
      </c>
      <c r="O66" s="151">
        <v>0.6253106538819464</v>
      </c>
      <c r="P66" s="151">
        <v>0.69277722716827772</v>
      </c>
      <c r="Q66" s="151">
        <v>0.81500823748438533</v>
      </c>
    </row>
    <row r="67" spans="1:17" x14ac:dyDescent="0.25">
      <c r="A67" s="156" t="s">
        <v>333</v>
      </c>
      <c r="B67" s="204">
        <v>1.9148373321793104</v>
      </c>
      <c r="C67" s="204">
        <v>1.8094562380819466</v>
      </c>
      <c r="D67" s="204">
        <v>1.812883768905065</v>
      </c>
      <c r="E67" s="204">
        <v>1.9317784964432929</v>
      </c>
      <c r="F67" s="204">
        <v>1.9501032138027068</v>
      </c>
      <c r="G67" s="204">
        <v>2.3429070535130236</v>
      </c>
      <c r="H67" s="204">
        <v>2.3924211861977991</v>
      </c>
      <c r="I67" s="204">
        <v>2.1751621177635379</v>
      </c>
      <c r="J67" s="204">
        <v>2.4381910807966349</v>
      </c>
      <c r="K67" s="204">
        <v>1.1377511828686411</v>
      </c>
      <c r="L67" s="204">
        <v>1.4043314951972496</v>
      </c>
      <c r="M67" s="204">
        <v>1.666323854565799</v>
      </c>
      <c r="N67" s="204">
        <v>1.7982314670134618</v>
      </c>
      <c r="O67" s="204">
        <v>1.666345835926422</v>
      </c>
      <c r="P67" s="204">
        <v>1.6690604669723805</v>
      </c>
      <c r="Q67" s="204">
        <v>1.3978119010287564</v>
      </c>
    </row>
    <row r="68" spans="1:17" x14ac:dyDescent="0.25">
      <c r="A68" s="72" t="s">
        <v>319</v>
      </c>
      <c r="B68" s="306">
        <v>3.9858891120696152</v>
      </c>
      <c r="C68" s="306">
        <v>3.9696539927909851</v>
      </c>
      <c r="D68" s="306">
        <v>4.392453195146798</v>
      </c>
      <c r="E68" s="306">
        <v>5.011607982969684</v>
      </c>
      <c r="F68" s="306">
        <v>6.6807537282998766</v>
      </c>
      <c r="G68" s="306">
        <v>7.4661928875936789</v>
      </c>
      <c r="H68" s="306">
        <v>8.4253552902070883</v>
      </c>
      <c r="I68" s="306">
        <v>9.2704091094559562</v>
      </c>
      <c r="J68" s="306">
        <v>9.1504790408391319</v>
      </c>
      <c r="K68" s="306">
        <v>7.4061101302513386</v>
      </c>
      <c r="L68" s="306">
        <v>7.7040120080293288</v>
      </c>
      <c r="M68" s="306">
        <v>8.4998302018659793</v>
      </c>
      <c r="N68" s="306">
        <v>9.120688881173086</v>
      </c>
      <c r="O68" s="306">
        <v>10.451791555844057</v>
      </c>
      <c r="P68" s="306">
        <v>11.122101713382174</v>
      </c>
      <c r="Q68" s="306">
        <v>14.347260899459108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0.99999999999999989</v>
      </c>
      <c r="C72" s="77">
        <f t="shared" si="0"/>
        <v>1</v>
      </c>
      <c r="D72" s="77">
        <f t="shared" si="0"/>
        <v>1.0000000000000002</v>
      </c>
      <c r="E72" s="77">
        <f t="shared" si="0"/>
        <v>0.99999999999999978</v>
      </c>
      <c r="F72" s="77">
        <f t="shared" si="0"/>
        <v>1</v>
      </c>
      <c r="G72" s="77">
        <f t="shared" si="0"/>
        <v>1.0000000000000002</v>
      </c>
      <c r="H72" s="77">
        <f t="shared" si="0"/>
        <v>1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0.99999999999999978</v>
      </c>
      <c r="N72" s="77">
        <f t="shared" si="0"/>
        <v>1</v>
      </c>
      <c r="O72" s="77">
        <f t="shared" si="0"/>
        <v>1</v>
      </c>
      <c r="P72" s="77">
        <f t="shared" si="0"/>
        <v>1</v>
      </c>
      <c r="Q72" s="77">
        <f t="shared" si="0"/>
        <v>0.99999999999999989</v>
      </c>
    </row>
    <row r="73" spans="1:17" x14ac:dyDescent="0.25">
      <c r="A73" s="132" t="s">
        <v>83</v>
      </c>
      <c r="B73" s="203">
        <f t="shared" ref="B73:Q73" si="1">IF(B$6=0,0,B$6/B$5)</f>
        <v>1.8576010424624707E-2</v>
      </c>
      <c r="C73" s="203">
        <f t="shared" si="1"/>
        <v>1.8320006697980298E-2</v>
      </c>
      <c r="D73" s="203">
        <f t="shared" si="1"/>
        <v>1.8351786480554425E-2</v>
      </c>
      <c r="E73" s="203">
        <f t="shared" si="1"/>
        <v>1.8120270740308305E-2</v>
      </c>
      <c r="F73" s="203">
        <f t="shared" si="1"/>
        <v>1.779050307147495E-2</v>
      </c>
      <c r="G73" s="203">
        <f t="shared" si="1"/>
        <v>1.7710723387958552E-2</v>
      </c>
      <c r="H73" s="203">
        <f t="shared" si="1"/>
        <v>1.7638479522036274E-2</v>
      </c>
      <c r="I73" s="203">
        <f t="shared" si="1"/>
        <v>1.7279434723147819E-2</v>
      </c>
      <c r="J73" s="203">
        <f t="shared" si="1"/>
        <v>1.759683476368519E-2</v>
      </c>
      <c r="K73" s="203">
        <f t="shared" si="1"/>
        <v>1.6696993772214081E-2</v>
      </c>
      <c r="L73" s="203">
        <f t="shared" si="1"/>
        <v>1.7031616396621447E-2</v>
      </c>
      <c r="M73" s="203">
        <f t="shared" si="1"/>
        <v>1.6640846176862137E-2</v>
      </c>
      <c r="N73" s="203">
        <f t="shared" si="1"/>
        <v>1.6416765410389923E-2</v>
      </c>
      <c r="O73" s="203">
        <f t="shared" si="1"/>
        <v>1.6297334425584106E-2</v>
      </c>
      <c r="P73" s="203">
        <f t="shared" si="1"/>
        <v>1.6048098806791544E-2</v>
      </c>
      <c r="Q73" s="203">
        <f t="shared" si="1"/>
        <v>1.5624432409904453E-2</v>
      </c>
    </row>
    <row r="74" spans="1:17" x14ac:dyDescent="0.25">
      <c r="A74" s="76" t="s">
        <v>82</v>
      </c>
      <c r="B74" s="202">
        <f t="shared" ref="B74:Q74" si="2">IF(B$7=0,0,B$7/B$5)</f>
        <v>2.5227847243535569E-3</v>
      </c>
      <c r="C74" s="202">
        <f t="shared" si="2"/>
        <v>2.484454879424048E-3</v>
      </c>
      <c r="D74" s="202">
        <f t="shared" si="2"/>
        <v>2.4901410027373212E-3</v>
      </c>
      <c r="E74" s="202">
        <f t="shared" si="2"/>
        <v>2.4522453134883933E-3</v>
      </c>
      <c r="F74" s="202">
        <f t="shared" si="2"/>
        <v>2.3958387795133327E-3</v>
      </c>
      <c r="G74" s="202">
        <f t="shared" si="2"/>
        <v>2.3830626568075706E-3</v>
      </c>
      <c r="H74" s="202">
        <f t="shared" si="2"/>
        <v>2.3791579169996904E-3</v>
      </c>
      <c r="I74" s="202">
        <f t="shared" si="2"/>
        <v>2.3588607621293474E-3</v>
      </c>
      <c r="J74" s="202">
        <f t="shared" si="2"/>
        <v>2.4283549549299318E-3</v>
      </c>
      <c r="K74" s="202">
        <f t="shared" si="2"/>
        <v>2.2975182013115119E-3</v>
      </c>
      <c r="L74" s="202">
        <f t="shared" si="2"/>
        <v>2.3642128735497695E-3</v>
      </c>
      <c r="M74" s="202">
        <f t="shared" si="2"/>
        <v>2.2523936649827747E-3</v>
      </c>
      <c r="N74" s="202">
        <f t="shared" si="2"/>
        <v>2.2479657884071531E-3</v>
      </c>
      <c r="O74" s="202">
        <f t="shared" si="2"/>
        <v>2.2019984639275979E-3</v>
      </c>
      <c r="P74" s="202">
        <f t="shared" si="2"/>
        <v>2.1467269510492756E-3</v>
      </c>
      <c r="Q74" s="202">
        <f t="shared" si="2"/>
        <v>2.0816250826242509E-3</v>
      </c>
    </row>
    <row r="75" spans="1:17" x14ac:dyDescent="0.25">
      <c r="A75" s="76" t="s">
        <v>81</v>
      </c>
      <c r="B75" s="202">
        <f t="shared" ref="B75:Q75" si="3">IF(B$8=0,0,B$8/B$5)</f>
        <v>4.5300057289943879E-2</v>
      </c>
      <c r="C75" s="202">
        <f t="shared" si="3"/>
        <v>4.3564524013247036E-2</v>
      </c>
      <c r="D75" s="202">
        <f t="shared" si="3"/>
        <v>4.3110585991610786E-2</v>
      </c>
      <c r="E75" s="202">
        <f t="shared" si="3"/>
        <v>4.2050724160871099E-2</v>
      </c>
      <c r="F75" s="202">
        <f t="shared" si="3"/>
        <v>4.1164748046755371E-2</v>
      </c>
      <c r="G75" s="202">
        <f t="shared" si="3"/>
        <v>4.0992457974268794E-2</v>
      </c>
      <c r="H75" s="202">
        <f t="shared" si="3"/>
        <v>4.0653973753197355E-2</v>
      </c>
      <c r="I75" s="202">
        <f t="shared" si="3"/>
        <v>3.775123746269244E-2</v>
      </c>
      <c r="J75" s="202">
        <f t="shared" si="3"/>
        <v>3.7897239677560916E-2</v>
      </c>
      <c r="K75" s="202">
        <f t="shared" si="3"/>
        <v>3.4537865603515801E-2</v>
      </c>
      <c r="L75" s="202">
        <f t="shared" si="3"/>
        <v>3.4533639870000125E-2</v>
      </c>
      <c r="M75" s="202">
        <f t="shared" si="3"/>
        <v>3.5513325833755882E-2</v>
      </c>
      <c r="N75" s="202">
        <f t="shared" si="3"/>
        <v>3.3062632917333648E-2</v>
      </c>
      <c r="O75" s="202">
        <f t="shared" si="3"/>
        <v>3.4761993958426073E-2</v>
      </c>
      <c r="P75" s="202">
        <f t="shared" si="3"/>
        <v>3.4530832305456928E-2</v>
      </c>
      <c r="Q75" s="202">
        <f t="shared" si="3"/>
        <v>3.3336692915151435E-2</v>
      </c>
    </row>
    <row r="76" spans="1:17" x14ac:dyDescent="0.25">
      <c r="A76" s="76" t="s">
        <v>80</v>
      </c>
      <c r="B76" s="202">
        <f t="shared" ref="B76:Q76" si="4">IF(B$9=0,0,B$9/B$5)</f>
        <v>2.7551931708576897E-2</v>
      </c>
      <c r="C76" s="202">
        <f t="shared" si="4"/>
        <v>2.5556045183979428E-2</v>
      </c>
      <c r="D76" s="202">
        <f t="shared" si="4"/>
        <v>2.5004862681219531E-2</v>
      </c>
      <c r="E76" s="202">
        <f t="shared" si="4"/>
        <v>2.3664725046719598E-2</v>
      </c>
      <c r="F76" s="202">
        <f t="shared" si="4"/>
        <v>2.2411408978040212E-2</v>
      </c>
      <c r="G76" s="202">
        <f t="shared" si="4"/>
        <v>2.2211128043817509E-2</v>
      </c>
      <c r="H76" s="202">
        <f t="shared" si="4"/>
        <v>2.223299376706734E-2</v>
      </c>
      <c r="I76" s="202">
        <f t="shared" si="4"/>
        <v>2.0738201692204684E-2</v>
      </c>
      <c r="J76" s="202">
        <f t="shared" si="4"/>
        <v>2.1908926382947825E-2</v>
      </c>
      <c r="K76" s="202">
        <f t="shared" si="4"/>
        <v>1.8601807708260622E-2</v>
      </c>
      <c r="L76" s="202">
        <f t="shared" si="4"/>
        <v>1.9261614815928193E-2</v>
      </c>
      <c r="M76" s="202">
        <f t="shared" si="4"/>
        <v>1.7803690239937796E-2</v>
      </c>
      <c r="N76" s="202">
        <f t="shared" si="4"/>
        <v>1.6525722413787129E-2</v>
      </c>
      <c r="O76" s="202">
        <f t="shared" si="4"/>
        <v>1.7191441880827437E-2</v>
      </c>
      <c r="P76" s="202">
        <f t="shared" si="4"/>
        <v>1.6084032867542581E-2</v>
      </c>
      <c r="Q76" s="202">
        <f t="shared" si="4"/>
        <v>1.4821159453826524E-2</v>
      </c>
    </row>
    <row r="77" spans="1:17" x14ac:dyDescent="0.25">
      <c r="A77" s="129" t="s">
        <v>79</v>
      </c>
      <c r="B77" s="201">
        <f t="shared" ref="B77:Q77" si="5">IF(B$10=0,0,B$10/B$5)</f>
        <v>4.2319957241343222E-2</v>
      </c>
      <c r="C77" s="201">
        <f t="shared" si="5"/>
        <v>4.1392471561043892E-2</v>
      </c>
      <c r="D77" s="201">
        <f t="shared" si="5"/>
        <v>4.1074749448988479E-2</v>
      </c>
      <c r="E77" s="201">
        <f t="shared" si="5"/>
        <v>4.0049171553482268E-2</v>
      </c>
      <c r="F77" s="201">
        <f t="shared" si="5"/>
        <v>3.8711415521026929E-2</v>
      </c>
      <c r="G77" s="201">
        <f t="shared" si="5"/>
        <v>3.773176234998471E-2</v>
      </c>
      <c r="H77" s="201">
        <f t="shared" si="5"/>
        <v>3.7802955625463028E-2</v>
      </c>
      <c r="I77" s="201">
        <f t="shared" si="5"/>
        <v>3.7558917970058725E-2</v>
      </c>
      <c r="J77" s="201">
        <f t="shared" si="5"/>
        <v>3.9362331521389245E-2</v>
      </c>
      <c r="K77" s="201">
        <f t="shared" si="5"/>
        <v>3.709953055853811E-2</v>
      </c>
      <c r="L77" s="201">
        <f t="shared" si="5"/>
        <v>3.8562529872944444E-2</v>
      </c>
      <c r="M77" s="201">
        <f t="shared" si="5"/>
        <v>3.4786657899200449E-2</v>
      </c>
      <c r="N77" s="201">
        <f t="shared" si="5"/>
        <v>3.4774117562200009E-2</v>
      </c>
      <c r="O77" s="201">
        <f t="shared" si="5"/>
        <v>3.3857493724331382E-2</v>
      </c>
      <c r="P77" s="201">
        <f t="shared" si="5"/>
        <v>3.2352226686847216E-2</v>
      </c>
      <c r="Q77" s="201">
        <f t="shared" si="5"/>
        <v>3.0932074245818581E-2</v>
      </c>
    </row>
    <row r="78" spans="1:17" x14ac:dyDescent="0.25">
      <c r="A78" s="127" t="s">
        <v>324</v>
      </c>
      <c r="B78" s="200">
        <f t="shared" ref="B78:Q78" si="6">IF(B$15=0,0,B$15/B$5)</f>
        <v>0.21588876501293711</v>
      </c>
      <c r="C78" s="200">
        <f t="shared" si="6"/>
        <v>0.23499817419952118</v>
      </c>
      <c r="D78" s="200">
        <f t="shared" si="6"/>
        <v>0.25734524823490568</v>
      </c>
      <c r="E78" s="200">
        <f t="shared" si="6"/>
        <v>0.27396202048381296</v>
      </c>
      <c r="F78" s="200">
        <f t="shared" si="6"/>
        <v>0.2449503204547914</v>
      </c>
      <c r="G78" s="200">
        <f t="shared" si="6"/>
        <v>0.23604717875449985</v>
      </c>
      <c r="H78" s="200">
        <f t="shared" si="6"/>
        <v>0.21040275400151753</v>
      </c>
      <c r="I78" s="200">
        <f t="shared" si="6"/>
        <v>0.21460661791942803</v>
      </c>
      <c r="J78" s="200">
        <f t="shared" si="6"/>
        <v>0.1707828198937586</v>
      </c>
      <c r="K78" s="200">
        <f t="shared" si="6"/>
        <v>0.19591934035157979</v>
      </c>
      <c r="L78" s="200">
        <f t="shared" si="6"/>
        <v>0.18477860722464506</v>
      </c>
      <c r="M78" s="200">
        <f t="shared" si="6"/>
        <v>0.23805578000734823</v>
      </c>
      <c r="N78" s="200">
        <f t="shared" si="6"/>
        <v>0.22041532949259091</v>
      </c>
      <c r="O78" s="200">
        <f t="shared" si="6"/>
        <v>0.18013138632865586</v>
      </c>
      <c r="P78" s="200">
        <f t="shared" si="6"/>
        <v>0.1746563669353394</v>
      </c>
      <c r="Q78" s="200">
        <f t="shared" si="6"/>
        <v>0.14370276868740903</v>
      </c>
    </row>
    <row r="79" spans="1:17" x14ac:dyDescent="0.25">
      <c r="A79" s="127" t="s">
        <v>323</v>
      </c>
      <c r="B79" s="200">
        <f t="shared" ref="B79:Q79" si="7">IF(B$26=0,0,B$26/B$5)</f>
        <v>0.16470914169489828</v>
      </c>
      <c r="C79" s="200">
        <f t="shared" si="7"/>
        <v>0.16221877514760144</v>
      </c>
      <c r="D79" s="200">
        <f t="shared" si="7"/>
        <v>0.16967733379929917</v>
      </c>
      <c r="E79" s="200">
        <f t="shared" si="7"/>
        <v>0.15768126355635687</v>
      </c>
      <c r="F79" s="200">
        <f t="shared" si="7"/>
        <v>0.15674784244437912</v>
      </c>
      <c r="G79" s="200">
        <f t="shared" si="7"/>
        <v>0.15536520242042745</v>
      </c>
      <c r="H79" s="200">
        <f t="shared" si="7"/>
        <v>0.15934535264093821</v>
      </c>
      <c r="I79" s="200">
        <f t="shared" si="7"/>
        <v>0.1556490160971199</v>
      </c>
      <c r="J79" s="200">
        <f t="shared" si="7"/>
        <v>0.17684718665989516</v>
      </c>
      <c r="K79" s="200">
        <f t="shared" si="7"/>
        <v>0.14380391838319076</v>
      </c>
      <c r="L79" s="200">
        <f t="shared" si="7"/>
        <v>0.16503493367904773</v>
      </c>
      <c r="M79" s="200">
        <f t="shared" si="7"/>
        <v>0.13563570362411562</v>
      </c>
      <c r="N79" s="200">
        <f t="shared" si="7"/>
        <v>0.13576545124311581</v>
      </c>
      <c r="O79" s="200">
        <f t="shared" si="7"/>
        <v>0.12915329373804776</v>
      </c>
      <c r="P79" s="200">
        <f t="shared" si="7"/>
        <v>0.12258584693312589</v>
      </c>
      <c r="Q79" s="200">
        <f t="shared" si="7"/>
        <v>0.11053542121224033</v>
      </c>
    </row>
    <row r="80" spans="1:17" x14ac:dyDescent="0.25">
      <c r="A80" s="142" t="s">
        <v>332</v>
      </c>
      <c r="B80" s="199">
        <f t="shared" ref="B80:Q80" si="8">IF(B$27=0,0,B$27/B$5)</f>
        <v>0.15601531576177255</v>
      </c>
      <c r="C80" s="199">
        <f t="shared" si="8"/>
        <v>0.15203044266556254</v>
      </c>
      <c r="D80" s="199">
        <f t="shared" si="8"/>
        <v>0.15893269611907901</v>
      </c>
      <c r="E80" s="199">
        <f t="shared" si="8"/>
        <v>0.14596040786463887</v>
      </c>
      <c r="F80" s="199">
        <f t="shared" si="8"/>
        <v>0.14421032534218511</v>
      </c>
      <c r="G80" s="199">
        <f t="shared" si="8"/>
        <v>0.14274636817508507</v>
      </c>
      <c r="H80" s="199">
        <f t="shared" si="8"/>
        <v>0.14700670006139335</v>
      </c>
      <c r="I80" s="199">
        <f t="shared" si="8"/>
        <v>0.14315646624814687</v>
      </c>
      <c r="J80" s="199">
        <f t="shared" si="8"/>
        <v>0.16542450002020354</v>
      </c>
      <c r="K80" s="199">
        <f t="shared" si="8"/>
        <v>0.13074265822341433</v>
      </c>
      <c r="L80" s="199">
        <f t="shared" si="8"/>
        <v>0.15241695302816571</v>
      </c>
      <c r="M80" s="199">
        <f t="shared" si="8"/>
        <v>0.12113592363483881</v>
      </c>
      <c r="N80" s="199">
        <f t="shared" si="8"/>
        <v>0.12101305573212814</v>
      </c>
      <c r="O80" s="199">
        <f t="shared" si="8"/>
        <v>0.11463814898928869</v>
      </c>
      <c r="P80" s="199">
        <f t="shared" si="8"/>
        <v>0.1070367084758387</v>
      </c>
      <c r="Q80" s="199">
        <f t="shared" si="8"/>
        <v>9.4421943244058018E-2</v>
      </c>
    </row>
    <row r="81" spans="1:17" x14ac:dyDescent="0.25">
      <c r="A81" s="142" t="s">
        <v>331</v>
      </c>
      <c r="B81" s="199">
        <f t="shared" ref="B81:Q81" si="9">IF(B$33=0,0,B$33/B$5)</f>
        <v>8.6938259331257196E-3</v>
      </c>
      <c r="C81" s="199">
        <f t="shared" si="9"/>
        <v>1.018833248203891E-2</v>
      </c>
      <c r="D81" s="199">
        <f t="shared" si="9"/>
        <v>1.0744637680220149E-2</v>
      </c>
      <c r="E81" s="199">
        <f t="shared" si="9"/>
        <v>1.1720855691717998E-2</v>
      </c>
      <c r="F81" s="199">
        <f t="shared" si="9"/>
        <v>1.2537517102193984E-2</v>
      </c>
      <c r="G81" s="199">
        <f t="shared" si="9"/>
        <v>1.2618834245342403E-2</v>
      </c>
      <c r="H81" s="199">
        <f t="shared" si="9"/>
        <v>1.2338652579544848E-2</v>
      </c>
      <c r="I81" s="199">
        <f t="shared" si="9"/>
        <v>1.2492549848973033E-2</v>
      </c>
      <c r="J81" s="199">
        <f t="shared" si="9"/>
        <v>1.1422686639691643E-2</v>
      </c>
      <c r="K81" s="199">
        <f t="shared" si="9"/>
        <v>1.3061260159776432E-2</v>
      </c>
      <c r="L81" s="199">
        <f t="shared" si="9"/>
        <v>1.2617980650882011E-2</v>
      </c>
      <c r="M81" s="199">
        <f t="shared" si="9"/>
        <v>1.4499779989276811E-2</v>
      </c>
      <c r="N81" s="199">
        <f t="shared" si="9"/>
        <v>1.475239551098767E-2</v>
      </c>
      <c r="O81" s="199">
        <f t="shared" si="9"/>
        <v>1.4515144748759081E-2</v>
      </c>
      <c r="P81" s="199">
        <f t="shared" si="9"/>
        <v>1.5549138457287209E-2</v>
      </c>
      <c r="Q81" s="199">
        <f t="shared" si="9"/>
        <v>1.6113477968182313E-2</v>
      </c>
    </row>
    <row r="82" spans="1:17" x14ac:dyDescent="0.25">
      <c r="A82" s="127" t="s">
        <v>322</v>
      </c>
      <c r="B82" s="200">
        <f t="shared" ref="B82:Q82" si="10">IF(B$34=0,0,B$34/B$5)</f>
        <v>1.3397254043774204E-2</v>
      </c>
      <c r="C82" s="200">
        <f t="shared" si="10"/>
        <v>1.728396125616247E-2</v>
      </c>
      <c r="D82" s="200">
        <f t="shared" si="10"/>
        <v>1.8225157080704948E-2</v>
      </c>
      <c r="E82" s="200">
        <f t="shared" si="10"/>
        <v>1.9699723881229137E-2</v>
      </c>
      <c r="F82" s="200">
        <f t="shared" si="10"/>
        <v>2.0317524869447511E-2</v>
      </c>
      <c r="G82" s="200">
        <f t="shared" si="10"/>
        <v>2.0848320609316271E-2</v>
      </c>
      <c r="H82" s="200">
        <f t="shared" si="10"/>
        <v>2.0223588188264374E-2</v>
      </c>
      <c r="I82" s="200">
        <f t="shared" si="10"/>
        <v>2.0856203676435679E-2</v>
      </c>
      <c r="J82" s="200">
        <f t="shared" si="10"/>
        <v>1.9183346021652815E-2</v>
      </c>
      <c r="K82" s="200">
        <f t="shared" si="10"/>
        <v>2.2084870060954092E-2</v>
      </c>
      <c r="L82" s="200">
        <f t="shared" si="10"/>
        <v>2.1412666856660722E-2</v>
      </c>
      <c r="M82" s="200">
        <f t="shared" si="10"/>
        <v>2.4724127872581846E-2</v>
      </c>
      <c r="N82" s="200">
        <f t="shared" si="10"/>
        <v>2.5219755192608467E-2</v>
      </c>
      <c r="O82" s="200">
        <f t="shared" si="10"/>
        <v>2.438273453601017E-2</v>
      </c>
      <c r="P82" s="200">
        <f t="shared" si="10"/>
        <v>2.6265402858184152E-2</v>
      </c>
      <c r="Q82" s="200">
        <f t="shared" si="10"/>
        <v>2.6938806419136947E-2</v>
      </c>
    </row>
    <row r="83" spans="1:17" x14ac:dyDescent="0.25">
      <c r="A83" s="142" t="s">
        <v>330</v>
      </c>
      <c r="B83" s="199">
        <f t="shared" ref="B83:Q83" si="11">IF(B$35=0,0,B$35/B$5)</f>
        <v>3.0860580700681453E-3</v>
      </c>
      <c r="C83" s="199">
        <f t="shared" si="11"/>
        <v>9.1075548654280664E-3</v>
      </c>
      <c r="D83" s="199">
        <f t="shared" si="11"/>
        <v>9.60484724603013E-3</v>
      </c>
      <c r="E83" s="199">
        <f t="shared" si="11"/>
        <v>1.0477508117277675E-2</v>
      </c>
      <c r="F83" s="199">
        <f t="shared" si="11"/>
        <v>1.0452708982371852E-2</v>
      </c>
      <c r="G83" s="199">
        <f t="shared" si="11"/>
        <v>1.0760047168354285E-2</v>
      </c>
      <c r="H83" s="199">
        <f t="shared" si="11"/>
        <v>1.041107449256647E-2</v>
      </c>
      <c r="I83" s="199">
        <f t="shared" si="11"/>
        <v>1.0750433762278553E-2</v>
      </c>
      <c r="J83" s="199">
        <f t="shared" si="11"/>
        <v>1.0030337356616105E-2</v>
      </c>
      <c r="K83" s="199">
        <f t="shared" si="11"/>
        <v>1.167572257054844E-2</v>
      </c>
      <c r="L83" s="199">
        <f t="shared" si="11"/>
        <v>1.1279466121802462E-2</v>
      </c>
      <c r="M83" s="199">
        <f t="shared" si="11"/>
        <v>1.2633956630630336E-2</v>
      </c>
      <c r="N83" s="199">
        <f t="shared" si="11"/>
        <v>1.2909239669009507E-2</v>
      </c>
      <c r="O83" s="199">
        <f t="shared" si="11"/>
        <v>1.2469348982433114E-2</v>
      </c>
      <c r="P83" s="199">
        <f t="shared" si="11"/>
        <v>1.3398379359291758E-2</v>
      </c>
      <c r="Q83" s="199">
        <f t="shared" si="11"/>
        <v>1.4037032808322402E-2</v>
      </c>
    </row>
    <row r="84" spans="1:17" x14ac:dyDescent="0.25">
      <c r="A84" s="142" t="s">
        <v>329</v>
      </c>
      <c r="B84" s="199">
        <f t="shared" ref="B84:Q84" si="12">IF(B$41=0,0,B$41/B$5)</f>
        <v>9.232170138919818E-3</v>
      </c>
      <c r="C84" s="199">
        <f t="shared" si="12"/>
        <v>6.9118913146246075E-3</v>
      </c>
      <c r="D84" s="199">
        <f t="shared" si="12"/>
        <v>7.2867494745346316E-3</v>
      </c>
      <c r="E84" s="199">
        <f t="shared" si="12"/>
        <v>7.7674930452717259E-3</v>
      </c>
      <c r="F84" s="199">
        <f t="shared" si="12"/>
        <v>8.3087340237621449E-3</v>
      </c>
      <c r="G84" s="199">
        <f t="shared" si="12"/>
        <v>8.5220989787233182E-3</v>
      </c>
      <c r="H84" s="199">
        <f t="shared" si="12"/>
        <v>8.2811137111350637E-3</v>
      </c>
      <c r="I84" s="199">
        <f t="shared" si="12"/>
        <v>8.5552691181801331E-3</v>
      </c>
      <c r="J84" s="199">
        <f t="shared" si="12"/>
        <v>7.7352929111553217E-3</v>
      </c>
      <c r="K84" s="199">
        <f t="shared" si="12"/>
        <v>8.7880617617895132E-3</v>
      </c>
      <c r="L84" s="199">
        <f t="shared" si="12"/>
        <v>8.5671322156741538E-3</v>
      </c>
      <c r="M84" s="199">
        <f t="shared" si="12"/>
        <v>1.0290545009784574E-2</v>
      </c>
      <c r="N84" s="199">
        <f t="shared" si="12"/>
        <v>1.0479536159187286E-2</v>
      </c>
      <c r="O84" s="199">
        <f t="shared" si="12"/>
        <v>1.0111852339081037E-2</v>
      </c>
      <c r="P84" s="199">
        <f t="shared" si="12"/>
        <v>1.0937157150849594E-2</v>
      </c>
      <c r="Q84" s="199">
        <f t="shared" si="12"/>
        <v>1.090186480775476E-2</v>
      </c>
    </row>
    <row r="85" spans="1:17" x14ac:dyDescent="0.25">
      <c r="A85" s="142" t="s">
        <v>328</v>
      </c>
      <c r="B85" s="199">
        <f t="shared" ref="B85:Q85" si="13">IF(B$52=0,0,B$52/B$5)</f>
        <v>1.0790258347862388E-3</v>
      </c>
      <c r="C85" s="199">
        <f t="shared" si="13"/>
        <v>1.2645150761097959E-3</v>
      </c>
      <c r="D85" s="199">
        <f t="shared" si="13"/>
        <v>1.3335603601401856E-3</v>
      </c>
      <c r="E85" s="199">
        <f t="shared" si="13"/>
        <v>1.4547227186797369E-3</v>
      </c>
      <c r="F85" s="199">
        <f t="shared" si="13"/>
        <v>1.5560818633135122E-3</v>
      </c>
      <c r="G85" s="199">
        <f t="shared" si="13"/>
        <v>1.5661744622386682E-3</v>
      </c>
      <c r="H85" s="199">
        <f t="shared" si="13"/>
        <v>1.5313999845628415E-3</v>
      </c>
      <c r="I85" s="199">
        <f t="shared" si="13"/>
        <v>1.5505007959769898E-3</v>
      </c>
      <c r="J85" s="199">
        <f t="shared" si="13"/>
        <v>1.4177157538813878E-3</v>
      </c>
      <c r="K85" s="199">
        <f t="shared" si="13"/>
        <v>1.6210857286161403E-3</v>
      </c>
      <c r="L85" s="199">
        <f t="shared" si="13"/>
        <v>1.5660685191841049E-3</v>
      </c>
      <c r="M85" s="199">
        <f t="shared" si="13"/>
        <v>1.7996262321669329E-3</v>
      </c>
      <c r="N85" s="199">
        <f t="shared" si="13"/>
        <v>1.8309793644116709E-3</v>
      </c>
      <c r="O85" s="199">
        <f t="shared" si="13"/>
        <v>1.8015332144960218E-3</v>
      </c>
      <c r="P85" s="199">
        <f t="shared" si="13"/>
        <v>1.9298663480428015E-3</v>
      </c>
      <c r="Q85" s="199">
        <f t="shared" si="13"/>
        <v>1.9999088030597852E-3</v>
      </c>
    </row>
    <row r="86" spans="1:17" x14ac:dyDescent="0.25">
      <c r="A86" s="127" t="s">
        <v>321</v>
      </c>
      <c r="B86" s="200">
        <f t="shared" ref="B86:Q86" si="14">IF(B$53=0,0,B$53/B$5)</f>
        <v>2.0173152961612362E-2</v>
      </c>
      <c r="C86" s="200">
        <f t="shared" si="14"/>
        <v>2.3624628764638347E-2</v>
      </c>
      <c r="D86" s="200">
        <f t="shared" si="14"/>
        <v>2.4914174931113794E-2</v>
      </c>
      <c r="E86" s="200">
        <f t="shared" si="14"/>
        <v>2.71485800382541E-2</v>
      </c>
      <c r="F86" s="200">
        <f t="shared" si="14"/>
        <v>2.9040187781724711E-2</v>
      </c>
      <c r="G86" s="200">
        <f t="shared" si="14"/>
        <v>2.9254228172377994E-2</v>
      </c>
      <c r="H86" s="200">
        <f t="shared" si="14"/>
        <v>2.8596344937273047E-2</v>
      </c>
      <c r="I86" s="200">
        <f t="shared" si="14"/>
        <v>2.8980544260788353E-2</v>
      </c>
      <c r="J86" s="200">
        <f t="shared" si="14"/>
        <v>2.6484584831722648E-2</v>
      </c>
      <c r="K86" s="200">
        <f t="shared" si="14"/>
        <v>3.0274615578933711E-2</v>
      </c>
      <c r="L86" s="200">
        <f t="shared" si="14"/>
        <v>2.9259596158850647E-2</v>
      </c>
      <c r="M86" s="200">
        <f t="shared" si="14"/>
        <v>3.3695065717571811E-2</v>
      </c>
      <c r="N86" s="200">
        <f t="shared" si="14"/>
        <v>3.4283665919268305E-2</v>
      </c>
      <c r="O86" s="200">
        <f t="shared" si="14"/>
        <v>3.3700230295800181E-2</v>
      </c>
      <c r="P86" s="200">
        <f t="shared" si="14"/>
        <v>3.6117793939213001E-2</v>
      </c>
      <c r="Q86" s="200">
        <f t="shared" si="14"/>
        <v>3.7359024427988941E-2</v>
      </c>
    </row>
    <row r="87" spans="1:17" x14ac:dyDescent="0.25">
      <c r="A87" s="142" t="s">
        <v>327</v>
      </c>
      <c r="B87" s="199">
        <f t="shared" ref="B87:Q87" si="15">IF(B$54=0,0,B$54/B$5)</f>
        <v>2.8805450640567352E-3</v>
      </c>
      <c r="C87" s="199">
        <f t="shared" si="15"/>
        <v>3.375723308455353E-3</v>
      </c>
      <c r="D87" s="199">
        <f t="shared" si="15"/>
        <v>3.5600451714712972E-3</v>
      </c>
      <c r="E87" s="199">
        <f t="shared" si="15"/>
        <v>3.8834976992874817E-3</v>
      </c>
      <c r="F87" s="199">
        <f t="shared" si="15"/>
        <v>4.1540839766120424E-3</v>
      </c>
      <c r="G87" s="199">
        <f t="shared" si="15"/>
        <v>4.1810269700790345E-3</v>
      </c>
      <c r="H87" s="199">
        <f t="shared" si="15"/>
        <v>4.0881937432971213E-3</v>
      </c>
      <c r="I87" s="199">
        <f t="shared" si="15"/>
        <v>4.1391848746164233E-3</v>
      </c>
      <c r="J87" s="199">
        <f t="shared" si="15"/>
        <v>3.7847046710309104E-3</v>
      </c>
      <c r="K87" s="199">
        <f t="shared" si="15"/>
        <v>4.3276169517323165E-3</v>
      </c>
      <c r="L87" s="199">
        <f t="shared" si="15"/>
        <v>4.1807441466905166E-3</v>
      </c>
      <c r="M87" s="199">
        <f t="shared" si="15"/>
        <v>4.8042449894097694E-3</v>
      </c>
      <c r="N87" s="199">
        <f t="shared" si="15"/>
        <v>4.8879446631513064E-3</v>
      </c>
      <c r="O87" s="199">
        <f t="shared" si="15"/>
        <v>4.8093358300163704E-3</v>
      </c>
      <c r="P87" s="199">
        <f t="shared" si="15"/>
        <v>5.1519313105651224E-3</v>
      </c>
      <c r="Q87" s="199">
        <f t="shared" si="15"/>
        <v>5.3389152006344072E-3</v>
      </c>
    </row>
    <row r="88" spans="1:17" x14ac:dyDescent="0.25">
      <c r="A88" s="142" t="s">
        <v>326</v>
      </c>
      <c r="B88" s="199">
        <f t="shared" ref="B88:Q88" si="16">IF(B$55=0,0,B$55/B$5)</f>
        <v>9.6403244873116006E-4</v>
      </c>
      <c r="C88" s="199">
        <f t="shared" si="16"/>
        <v>1.1133767591103726E-3</v>
      </c>
      <c r="D88" s="199">
        <f t="shared" si="16"/>
        <v>1.1737594162166307E-3</v>
      </c>
      <c r="E88" s="199">
        <f t="shared" si="16"/>
        <v>1.2511982378627261E-3</v>
      </c>
      <c r="F88" s="199">
        <f t="shared" si="16"/>
        <v>1.3383820634032639E-3</v>
      </c>
      <c r="G88" s="199">
        <f t="shared" si="16"/>
        <v>1.3727511776223736E-3</v>
      </c>
      <c r="H88" s="199">
        <f t="shared" si="16"/>
        <v>1.3339329462573842E-3</v>
      </c>
      <c r="I88" s="199">
        <f t="shared" si="16"/>
        <v>1.3780942683462576E-3</v>
      </c>
      <c r="J88" s="199">
        <f t="shared" si="16"/>
        <v>1.2460113969050878E-3</v>
      </c>
      <c r="K88" s="199">
        <f t="shared" si="16"/>
        <v>1.4155928208102041E-3</v>
      </c>
      <c r="L88" s="199">
        <f t="shared" si="16"/>
        <v>1.3800051920630349E-3</v>
      </c>
      <c r="M88" s="199">
        <f t="shared" si="16"/>
        <v>1.6576148453363846E-3</v>
      </c>
      <c r="N88" s="199">
        <f t="shared" si="16"/>
        <v>1.6880577941393144E-3</v>
      </c>
      <c r="O88" s="199">
        <f t="shared" si="16"/>
        <v>1.6288307893481595E-3</v>
      </c>
      <c r="P88" s="199">
        <f t="shared" si="16"/>
        <v>1.76177199961587E-3</v>
      </c>
      <c r="Q88" s="199">
        <f t="shared" si="16"/>
        <v>1.7560870614726444E-3</v>
      </c>
    </row>
    <row r="89" spans="1:17" x14ac:dyDescent="0.25">
      <c r="A89" s="142" t="s">
        <v>325</v>
      </c>
      <c r="B89" s="199">
        <f t="shared" ref="B89:Q89" si="17">IF(B$66=0,0,B$66/B$5)</f>
        <v>1.6328575448824465E-2</v>
      </c>
      <c r="C89" s="199">
        <f t="shared" si="17"/>
        <v>1.9135528697072624E-2</v>
      </c>
      <c r="D89" s="199">
        <f t="shared" si="17"/>
        <v>2.0180370343425867E-2</v>
      </c>
      <c r="E89" s="199">
        <f t="shared" si="17"/>
        <v>2.2013884101103894E-2</v>
      </c>
      <c r="F89" s="199">
        <f t="shared" si="17"/>
        <v>2.3547721741709403E-2</v>
      </c>
      <c r="G89" s="199">
        <f t="shared" si="17"/>
        <v>2.3700450024676585E-2</v>
      </c>
      <c r="H89" s="199">
        <f t="shared" si="17"/>
        <v>2.317421824771854E-2</v>
      </c>
      <c r="I89" s="199">
        <f t="shared" si="17"/>
        <v>2.346326511782567E-2</v>
      </c>
      <c r="J89" s="199">
        <f t="shared" si="17"/>
        <v>2.1453868763786649E-2</v>
      </c>
      <c r="K89" s="199">
        <f t="shared" si="17"/>
        <v>2.4531405806391193E-2</v>
      </c>
      <c r="L89" s="199">
        <f t="shared" si="17"/>
        <v>2.3698846820097094E-2</v>
      </c>
      <c r="M89" s="199">
        <f t="shared" si="17"/>
        <v>2.7233205882825656E-2</v>
      </c>
      <c r="N89" s="199">
        <f t="shared" si="17"/>
        <v>2.7707663461977682E-2</v>
      </c>
      <c r="O89" s="199">
        <f t="shared" si="17"/>
        <v>2.726206367643565E-2</v>
      </c>
      <c r="P89" s="199">
        <f t="shared" si="17"/>
        <v>2.9204090629032006E-2</v>
      </c>
      <c r="Q89" s="199">
        <f t="shared" si="17"/>
        <v>3.026402216588189E-2</v>
      </c>
    </row>
    <row r="90" spans="1:17" x14ac:dyDescent="0.25">
      <c r="A90" s="127" t="s">
        <v>320</v>
      </c>
      <c r="B90" s="200">
        <f t="shared" ref="B90:Q90" si="18">IF(B$67=0,0,B$67/B$5)</f>
        <v>0.14588645796643851</v>
      </c>
      <c r="C90" s="200">
        <f t="shared" si="18"/>
        <v>0.13480863712844154</v>
      </c>
      <c r="D90" s="200">
        <f t="shared" si="18"/>
        <v>0.11680296177738772</v>
      </c>
      <c r="E90" s="200">
        <f t="shared" si="18"/>
        <v>0.10994395518038201</v>
      </c>
      <c r="F90" s="200">
        <f t="shared" si="18"/>
        <v>9.6359021218183766E-2</v>
      </c>
      <c r="G90" s="200">
        <f t="shared" si="18"/>
        <v>0.10448650776763306</v>
      </c>
      <c r="H90" s="200">
        <f t="shared" si="18"/>
        <v>0.10189217877800336</v>
      </c>
      <c r="I90" s="200">
        <f t="shared" si="18"/>
        <v>8.8222408322148532E-2</v>
      </c>
      <c r="J90" s="200">
        <f t="shared" si="18"/>
        <v>0.10256902301779817</v>
      </c>
      <c r="K90" s="200">
        <f t="shared" si="18"/>
        <v>6.6407654158928978E-2</v>
      </c>
      <c r="L90" s="200">
        <f t="shared" si="18"/>
        <v>7.5203306455145724E-2</v>
      </c>
      <c r="M90" s="200">
        <f t="shared" si="18"/>
        <v>7.5544400683022303E-2</v>
      </c>
      <c r="N90" s="200">
        <f t="shared" si="18"/>
        <v>7.9263175016899654E-2</v>
      </c>
      <c r="O90" s="200">
        <f t="shared" si="18"/>
        <v>7.2648732280460968E-2</v>
      </c>
      <c r="P90" s="200">
        <f t="shared" si="18"/>
        <v>7.0359404482786159E-2</v>
      </c>
      <c r="Q90" s="200">
        <f t="shared" si="18"/>
        <v>5.1905500350575624E-2</v>
      </c>
    </row>
    <row r="91" spans="1:17" x14ac:dyDescent="0.25">
      <c r="A91" s="72" t="s">
        <v>319</v>
      </c>
      <c r="B91" s="71">
        <f t="shared" ref="B91:Q91" si="19">IF(B$68=0,0,B$68/B$5)</f>
        <v>0.30367448693149712</v>
      </c>
      <c r="C91" s="71">
        <f t="shared" si="19"/>
        <v>0.2957483211679604</v>
      </c>
      <c r="D91" s="71">
        <f t="shared" si="19"/>
        <v>0.28300299857147815</v>
      </c>
      <c r="E91" s="71">
        <f t="shared" si="19"/>
        <v>0.28522732004509505</v>
      </c>
      <c r="F91" s="71">
        <f t="shared" si="19"/>
        <v>0.33011118883466278</v>
      </c>
      <c r="G91" s="71">
        <f t="shared" si="19"/>
        <v>0.33296942786290823</v>
      </c>
      <c r="H91" s="71">
        <f t="shared" si="19"/>
        <v>0.35883222086923966</v>
      </c>
      <c r="I91" s="71">
        <f t="shared" si="19"/>
        <v>0.37599855711384639</v>
      </c>
      <c r="J91" s="71">
        <f t="shared" si="19"/>
        <v>0.38493935227465953</v>
      </c>
      <c r="K91" s="71">
        <f t="shared" si="19"/>
        <v>0.43227588562257258</v>
      </c>
      <c r="L91" s="71">
        <f t="shared" si="19"/>
        <v>0.41255727579660628</v>
      </c>
      <c r="M91" s="71">
        <f t="shared" si="19"/>
        <v>0.38534800828062105</v>
      </c>
      <c r="N91" s="71">
        <f t="shared" si="19"/>
        <v>0.40202541904339895</v>
      </c>
      <c r="O91" s="71">
        <f t="shared" si="19"/>
        <v>0.45567336036792844</v>
      </c>
      <c r="P91" s="71">
        <f t="shared" si="19"/>
        <v>0.46885326723366383</v>
      </c>
      <c r="Q91" s="71">
        <f t="shared" si="19"/>
        <v>0.53276249479532389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0.19139806922897873</v>
      </c>
      <c r="C95" s="253">
        <f>IF(C$5=0,0,C$5/OIS_fec!C$5)</f>
        <v>0.19148372342788861</v>
      </c>
      <c r="D95" s="253">
        <f>IF(D$5=0,0,D$5/OIS_fec!D$5)</f>
        <v>0.19072220022312991</v>
      </c>
      <c r="E95" s="253">
        <f>IF(E$5=0,0,E$5/OIS_fec!E$5)</f>
        <v>0.19227446214729377</v>
      </c>
      <c r="F95" s="253">
        <f>IF(F$5=0,0,F$5/OIS_fec!F$5)</f>
        <v>0.19663529498325572</v>
      </c>
      <c r="G95" s="253">
        <f>IF(G$5=0,0,G$5/OIS_fec!G$5)</f>
        <v>0.19994215201474552</v>
      </c>
      <c r="H95" s="253">
        <f>IF(H$5=0,0,H$5/OIS_fec!H$5)</f>
        <v>0.20444234714345838</v>
      </c>
      <c r="I95" s="253">
        <f>IF(I$5=0,0,I$5/OIS_fec!I$5)</f>
        <v>0.21025174579653633</v>
      </c>
      <c r="J95" s="253">
        <f>IF(J$5=0,0,J$5/OIS_fec!J$5)</f>
        <v>0.2077808176953459</v>
      </c>
      <c r="K95" s="253">
        <f>IF(K$5=0,0,K$5/OIS_fec!K$5)</f>
        <v>0.21482436853933987</v>
      </c>
      <c r="L95" s="253">
        <f>IF(L$5=0,0,L$5/OIS_fec!L$5)</f>
        <v>0.21107858617665257</v>
      </c>
      <c r="M95" s="253">
        <f>IF(M$5=0,0,M$5/OIS_fec!M$5)</f>
        <v>0.21425189107637321</v>
      </c>
      <c r="N95" s="253">
        <f>IF(N$5=0,0,N$5/OIS_fec!N$5)</f>
        <v>0.21515488892656109</v>
      </c>
      <c r="O95" s="253">
        <f>IF(O$5=0,0,O$5/OIS_fec!O$5)</f>
        <v>0.21830276343734722</v>
      </c>
      <c r="P95" s="253">
        <f>IF(P$5=0,0,P$5/OIS_fec!P$5)</f>
        <v>0.22007183872209368</v>
      </c>
      <c r="Q95" s="253">
        <f>IF(Q$5=0,0,Q$5/OIS_fec!Q$5)</f>
        <v>0.22433631256087949</v>
      </c>
    </row>
    <row r="96" spans="1:17" x14ac:dyDescent="0.25">
      <c r="A96" s="132" t="s">
        <v>83</v>
      </c>
      <c r="B96" s="282">
        <f>IF(B$6=0,0,B$6/OIS_fec!B$6)</f>
        <v>0.23272220111818762</v>
      </c>
      <c r="C96" s="282">
        <f>IF(C$6=0,0,C$6/OIS_fec!C$6)</f>
        <v>0.23272220111818762</v>
      </c>
      <c r="D96" s="282">
        <f>IF(D$6=0,0,D$6/OIS_fec!D$6)</f>
        <v>0.23334398944149543</v>
      </c>
      <c r="E96" s="282">
        <f>IF(E$6=0,0,E$6/OIS_fec!E$6)</f>
        <v>0.23424266343637942</v>
      </c>
      <c r="F96" s="282">
        <f>IF(F$6=0,0,F$6/OIS_fec!F$6)</f>
        <v>0.23679614153768561</v>
      </c>
      <c r="G96" s="282">
        <f>IF(G$6=0,0,G$6/OIS_fec!G$6)</f>
        <v>0.23989465246626016</v>
      </c>
      <c r="H96" s="282">
        <f>IF(H$6=0,0,H$6/OIS_fec!H$6)</f>
        <v>0.24407580229949283</v>
      </c>
      <c r="I96" s="282">
        <f>IF(I$6=0,0,I$6/OIS_fec!I$6)</f>
        <v>0.24817297750826242</v>
      </c>
      <c r="J96" s="282">
        <f>IF(J$6=0,0,J$6/OIS_fec!J$6)</f>
        <v>0.24817297750826242</v>
      </c>
      <c r="K96" s="282">
        <f>IF(K$6=0,0,K$6/OIS_fec!K$6)</f>
        <v>0.24817297750826242</v>
      </c>
      <c r="L96" s="282">
        <f>IF(L$6=0,0,L$6/OIS_fec!L$6)</f>
        <v>0.24817297750826245</v>
      </c>
      <c r="M96" s="282">
        <f>IF(M$6=0,0,M$6/OIS_fec!M$6)</f>
        <v>0.24817297750826242</v>
      </c>
      <c r="N96" s="282">
        <f>IF(N$6=0,0,N$6/OIS_fec!N$6)</f>
        <v>0.24817297750826242</v>
      </c>
      <c r="O96" s="282">
        <f>IF(O$6=0,0,O$6/OIS_fec!O$6)</f>
        <v>0.24817297750826242</v>
      </c>
      <c r="P96" s="282">
        <f>IF(P$6=0,0,P$6/OIS_fec!P$6)</f>
        <v>0.24817297750826239</v>
      </c>
      <c r="Q96" s="282">
        <f>IF(Q$6=0,0,Q$6/OIS_fec!Q$6)</f>
        <v>0.24817297750826242</v>
      </c>
    </row>
    <row r="97" spans="1:17" x14ac:dyDescent="0.25">
      <c r="A97" s="76" t="s">
        <v>82</v>
      </c>
      <c r="B97" s="281">
        <f>IF(B$7=0,0,B$7/OIS_fec!B$7)</f>
        <v>6.0931370184192257E-2</v>
      </c>
      <c r="C97" s="281">
        <f>IF(C$7=0,0,C$7/OIS_fec!C$7)</f>
        <v>6.093137018419225E-2</v>
      </c>
      <c r="D97" s="281">
        <f>IF(D$7=0,0,D$7/OIS_fec!D$7)</f>
        <v>6.1094166919190625E-2</v>
      </c>
      <c r="E97" s="281">
        <f>IF(E$7=0,0,E$7/OIS_fec!E$7)</f>
        <v>6.132945791246109E-2</v>
      </c>
      <c r="F97" s="281">
        <f>IF(F$7=0,0,F$7/OIS_fec!F$7)</f>
        <v>6.1998010026098498E-2</v>
      </c>
      <c r="G97" s="281">
        <f>IF(G$7=0,0,G$7/OIS_fec!G$7)</f>
        <v>6.2809262736418403E-2</v>
      </c>
      <c r="H97" s="281">
        <f>IF(H$7=0,0,H$7/OIS_fec!H$7)</f>
        <v>6.3903972167062242E-2</v>
      </c>
      <c r="I97" s="281">
        <f>IF(I$7=0,0,I$7/OIS_fec!I$7)</f>
        <v>6.4976695345837304E-2</v>
      </c>
      <c r="J97" s="281">
        <f>IF(J$7=0,0,J$7/OIS_fec!J$7)</f>
        <v>6.4976695345837318E-2</v>
      </c>
      <c r="K97" s="281">
        <f>IF(K$7=0,0,K$7/OIS_fec!K$7)</f>
        <v>6.4976695345837304E-2</v>
      </c>
      <c r="L97" s="281">
        <f>IF(L$7=0,0,L$7/OIS_fec!L$7)</f>
        <v>6.4976695345837318E-2</v>
      </c>
      <c r="M97" s="281">
        <f>IF(M$7=0,0,M$7/OIS_fec!M$7)</f>
        <v>6.4976695345837304E-2</v>
      </c>
      <c r="N97" s="281">
        <f>IF(N$7=0,0,N$7/OIS_fec!N$7)</f>
        <v>6.4976695345837318E-2</v>
      </c>
      <c r="O97" s="281">
        <f>IF(O$7=0,0,O$7/OIS_fec!O$7)</f>
        <v>6.4976695345837318E-2</v>
      </c>
      <c r="P97" s="281">
        <f>IF(P$7=0,0,P$7/OIS_fec!P$7)</f>
        <v>6.4976695345837304E-2</v>
      </c>
      <c r="Q97" s="281">
        <f>IF(Q$7=0,0,Q$7/OIS_fec!Q$7)</f>
        <v>6.4976695345837332E-2</v>
      </c>
    </row>
    <row r="98" spans="1:17" x14ac:dyDescent="0.25">
      <c r="A98" s="76" t="s">
        <v>81</v>
      </c>
      <c r="B98" s="281">
        <f>IF(B$8=0,0,B$8/OIS_fec!B$8)</f>
        <v>0.33412998430245466</v>
      </c>
      <c r="C98" s="281">
        <f>IF(C$8=0,0,C$8/OIS_fec!C$8)</f>
        <v>0.33412998430245461</v>
      </c>
      <c r="D98" s="281">
        <f>IF(D$8=0,0,D$8/OIS_fec!D$8)</f>
        <v>0.33502271444039616</v>
      </c>
      <c r="E98" s="281">
        <f>IF(E$8=0,0,E$8/OIS_fec!E$8)</f>
        <v>0.33631298209153082</v>
      </c>
      <c r="F98" s="281">
        <f>IF(F$8=0,0,F$8/OIS_fec!F$8)</f>
        <v>0.33997912822544774</v>
      </c>
      <c r="G98" s="281">
        <f>IF(G$8=0,0,G$8/OIS_fec!G$8)</f>
        <v>0.34442780309596349</v>
      </c>
      <c r="H98" s="281">
        <f>IF(H$8=0,0,H$8/OIS_fec!H$8)</f>
        <v>0.350430872512769</v>
      </c>
      <c r="I98" s="281">
        <f>IF(I$8=0,0,I$8/OIS_fec!I$8)</f>
        <v>0.35631337569301069</v>
      </c>
      <c r="J98" s="281">
        <f>IF(J$8=0,0,J$8/OIS_fec!J$8)</f>
        <v>0.35631337569301069</v>
      </c>
      <c r="K98" s="281">
        <f>IF(K$8=0,0,K$8/OIS_fec!K$8)</f>
        <v>0.35631337569301064</v>
      </c>
      <c r="L98" s="281">
        <f>IF(L$8=0,0,L$8/OIS_fec!L$8)</f>
        <v>0.35631337569301064</v>
      </c>
      <c r="M98" s="281">
        <f>IF(M$8=0,0,M$8/OIS_fec!M$8)</f>
        <v>0.35631337569301069</v>
      </c>
      <c r="N98" s="281">
        <f>IF(N$8=0,0,N$8/OIS_fec!N$8)</f>
        <v>0.35631337569301064</v>
      </c>
      <c r="O98" s="281">
        <f>IF(O$8=0,0,O$8/OIS_fec!O$8)</f>
        <v>0.35631337569301069</v>
      </c>
      <c r="P98" s="281">
        <f>IF(P$8=0,0,P$8/OIS_fec!P$8)</f>
        <v>0.35631337569301064</v>
      </c>
      <c r="Q98" s="281">
        <f>IF(Q$8=0,0,Q$8/OIS_fec!Q$8)</f>
        <v>0.35631337569301064</v>
      </c>
    </row>
    <row r="99" spans="1:17" x14ac:dyDescent="0.25">
      <c r="A99" s="76" t="s">
        <v>80</v>
      </c>
      <c r="B99" s="281">
        <f>IF(B$9=0,0,B$9/OIS_fec!B$9)</f>
        <v>0.23389409848995812</v>
      </c>
      <c r="C99" s="281">
        <f>IF(C$9=0,0,C$9/OIS_fec!C$9)</f>
        <v>0.2338940984899581</v>
      </c>
      <c r="D99" s="281">
        <f>IF(D$9=0,0,D$9/OIS_fec!D$9)</f>
        <v>0.23451901789443644</v>
      </c>
      <c r="E99" s="281">
        <f>IF(E$9=0,0,E$9/OIS_fec!E$9)</f>
        <v>0.23542221725771087</v>
      </c>
      <c r="F99" s="281">
        <f>IF(F$9=0,0,F$9/OIS_fec!F$9)</f>
        <v>0.23798855366931754</v>
      </c>
      <c r="G99" s="281">
        <f>IF(G$9=0,0,G$9/OIS_fec!G$9)</f>
        <v>0.24110266747890713</v>
      </c>
      <c r="H99" s="281">
        <f>IF(H$9=0,0,H$9/OIS_fec!H$9)</f>
        <v>0.24530487193639569</v>
      </c>
      <c r="I99" s="281">
        <f>IF(I$9=0,0,I$9/OIS_fec!I$9)</f>
        <v>0.24942267890627687</v>
      </c>
      <c r="J99" s="281">
        <f>IF(J$9=0,0,J$9/OIS_fec!J$9)</f>
        <v>0.24942267890627684</v>
      </c>
      <c r="K99" s="281">
        <f>IF(K$9=0,0,K$9/OIS_fec!K$9)</f>
        <v>0.24942267890627684</v>
      </c>
      <c r="L99" s="281">
        <f>IF(L$9=0,0,L$9/OIS_fec!L$9)</f>
        <v>0.24942267890627684</v>
      </c>
      <c r="M99" s="281">
        <f>IF(M$9=0,0,M$9/OIS_fec!M$9)</f>
        <v>0.24942267890627684</v>
      </c>
      <c r="N99" s="281">
        <f>IF(N$9=0,0,N$9/OIS_fec!N$9)</f>
        <v>0.24942267890627684</v>
      </c>
      <c r="O99" s="281">
        <f>IF(O$9=0,0,O$9/OIS_fec!O$9)</f>
        <v>0.24942267890627681</v>
      </c>
      <c r="P99" s="281">
        <f>IF(P$9=0,0,P$9/OIS_fec!P$9)</f>
        <v>0.24942267890627684</v>
      </c>
      <c r="Q99" s="281">
        <f>IF(Q$9=0,0,Q$9/OIS_fec!Q$9)</f>
        <v>0.24942267890627684</v>
      </c>
    </row>
    <row r="100" spans="1:17" x14ac:dyDescent="0.25">
      <c r="A100" s="129" t="s">
        <v>79</v>
      </c>
      <c r="B100" s="280">
        <f>IF(B$10=0,0,B$10/OIS_fec!B$10)</f>
        <v>0.35029306726557363</v>
      </c>
      <c r="C100" s="280">
        <f>IF(C$10=0,0,C$10/OIS_fec!C$10)</f>
        <v>0.35423213551085225</v>
      </c>
      <c r="D100" s="280">
        <f>IF(D$10=0,0,D$10/OIS_fec!D$10)</f>
        <v>0.35361198579764574</v>
      </c>
      <c r="E100" s="280">
        <f>IF(E$10=0,0,E$10/OIS_fec!E$10)</f>
        <v>0.35631156230948546</v>
      </c>
      <c r="F100" s="280">
        <f>IF(F$10=0,0,F$10/OIS_fec!F$10)</f>
        <v>0.36156420553060697</v>
      </c>
      <c r="G100" s="280">
        <f>IF(G$10=0,0,G$10/OIS_fec!G$10)</f>
        <v>0.35968616668388076</v>
      </c>
      <c r="H100" s="280">
        <f>IF(H$10=0,0,H$10/OIS_fec!H$10)</f>
        <v>0.36577336792708426</v>
      </c>
      <c r="I100" s="280">
        <f>IF(I$10=0,0,I$10/OIS_fec!I$10)</f>
        <v>0.37205634801228366</v>
      </c>
      <c r="J100" s="280">
        <f>IF(J$10=0,0,J$10/OIS_fec!J$10)</f>
        <v>0.37108349846354383</v>
      </c>
      <c r="K100" s="280">
        <f>IF(K$10=0,0,K$10/OIS_fec!K$10)</f>
        <v>0.3802403146603836</v>
      </c>
      <c r="L100" s="280">
        <f>IF(L$10=0,0,L$10/OIS_fec!L$10)</f>
        <v>0.37908950215753029</v>
      </c>
      <c r="M100" s="280">
        <f>IF(M$10=0,0,M$10/OIS_fec!M$10)</f>
        <v>0.3740028053639986</v>
      </c>
      <c r="N100" s="280">
        <f>IF(N$10=0,0,N$10/OIS_fec!N$10)</f>
        <v>0.37417517309264214</v>
      </c>
      <c r="O100" s="280">
        <f>IF(O$10=0,0,O$10/OIS_fec!O$10)</f>
        <v>0.37427934732998647</v>
      </c>
      <c r="P100" s="280">
        <f>IF(P$10=0,0,P$10/OIS_fec!P$10)</f>
        <v>0.37549115234340597</v>
      </c>
      <c r="Q100" s="280">
        <f>IF(Q$10=0,0,Q$10/OIS_fec!Q$10)</f>
        <v>0.37643765261023066</v>
      </c>
    </row>
    <row r="101" spans="1:17" x14ac:dyDescent="0.25">
      <c r="A101" s="127" t="s">
        <v>324</v>
      </c>
      <c r="B101" s="305">
        <f>IF(B$15=0,0,B$15/OIS_fec!B$15)</f>
        <v>0.19113489049862104</v>
      </c>
      <c r="C101" s="305">
        <f>IF(C$15=0,0,C$15/OIS_fec!C$15)</f>
        <v>0.19007515130828231</v>
      </c>
      <c r="D101" s="305">
        <f>IF(D$15=0,0,D$15/OIS_fec!D$15)</f>
        <v>0.18832611463919482</v>
      </c>
      <c r="E101" s="305">
        <f>IF(E$15=0,0,E$15/OIS_fec!E$15)</f>
        <v>0.18593416414472369</v>
      </c>
      <c r="F101" s="305">
        <f>IF(F$15=0,0,F$15/OIS_fec!F$15)</f>
        <v>0.18755451361649231</v>
      </c>
      <c r="G101" s="305">
        <f>IF(G$15=0,0,G$15/OIS_fec!G$15)</f>
        <v>0.19231180067930162</v>
      </c>
      <c r="H101" s="305">
        <f>IF(H$15=0,0,H$15/OIS_fec!H$15)</f>
        <v>0.19489724011235121</v>
      </c>
      <c r="I101" s="305">
        <f>IF(I$15=0,0,I$15/OIS_fec!I$15)</f>
        <v>0.20191411117959285</v>
      </c>
      <c r="J101" s="305">
        <f>IF(J$15=0,0,J$15/OIS_fec!J$15)</f>
        <v>0.20164440171373027</v>
      </c>
      <c r="K101" s="305">
        <f>IF(K$15=0,0,K$15/OIS_fec!K$15)</f>
        <v>0.20022822185362005</v>
      </c>
      <c r="L101" s="305">
        <f>IF(L$15=0,0,L$15/OIS_fec!L$15)</f>
        <v>0.20079852398521528</v>
      </c>
      <c r="M101" s="305">
        <f>IF(M$15=0,0,M$15/OIS_fec!M$15)</f>
        <v>0.20641157358493509</v>
      </c>
      <c r="N101" s="305">
        <f>IF(N$15=0,0,N$15/OIS_fec!N$15)</f>
        <v>0.20652831973401534</v>
      </c>
      <c r="O101" s="305">
        <f>IF(O$15=0,0,O$15/OIS_fec!O$15)</f>
        <v>0.20432217552138349</v>
      </c>
      <c r="P101" s="305">
        <f>IF(P$15=0,0,P$15/OIS_fec!P$15)</f>
        <v>0.20561817588399678</v>
      </c>
      <c r="Q101" s="305">
        <f>IF(Q$15=0,0,Q$15/OIS_fec!Q$15)</f>
        <v>0.19953950242223409</v>
      </c>
    </row>
    <row r="102" spans="1:17" x14ac:dyDescent="0.25">
      <c r="A102" s="127" t="s">
        <v>323</v>
      </c>
      <c r="B102" s="305">
        <f>IF(B$26=0,0,B$26/OIS_fec!B$26)</f>
        <v>0.12279613669322648</v>
      </c>
      <c r="C102" s="305">
        <f>IF(C$26=0,0,C$26/OIS_fec!C$26)</f>
        <v>0.12294159941844728</v>
      </c>
      <c r="D102" s="305">
        <f>IF(D$26=0,0,D$26/OIS_fec!D$26)</f>
        <v>0.12409731225992496</v>
      </c>
      <c r="E102" s="305">
        <f>IF(E$26=0,0,E$26/OIS_fec!E$26)</f>
        <v>0.12579643127089468</v>
      </c>
      <c r="F102" s="305">
        <f>IF(F$26=0,0,F$26/OIS_fec!F$26)</f>
        <v>0.12739809829533821</v>
      </c>
      <c r="G102" s="305">
        <f>IF(G$26=0,0,G$26/OIS_fec!G$26)</f>
        <v>0.12932635169527515</v>
      </c>
      <c r="H102" s="305">
        <f>IF(H$26=0,0,H$26/OIS_fec!H$26)</f>
        <v>0.13234991379301531</v>
      </c>
      <c r="I102" s="305">
        <f>IF(I$26=0,0,I$26/OIS_fec!I$26)</f>
        <v>0.13506802692852421</v>
      </c>
      <c r="J102" s="305">
        <f>IF(J$26=0,0,J$26/OIS_fec!J$26)</f>
        <v>0.13408490959447331</v>
      </c>
      <c r="K102" s="305">
        <f>IF(K$26=0,0,K$26/OIS_fec!K$26)</f>
        <v>0.13623656427636743</v>
      </c>
      <c r="L102" s="305">
        <f>IF(L$26=0,0,L$26/OIS_fec!L$26)</f>
        <v>0.13506324312158607</v>
      </c>
      <c r="M102" s="305">
        <f>IF(M$26=0,0,M$26/OIS_fec!M$26)</f>
        <v>0.13553788817857834</v>
      </c>
      <c r="N102" s="305">
        <f>IF(N$26=0,0,N$26/OIS_fec!N$26)</f>
        <v>0.13689904961976709</v>
      </c>
      <c r="O102" s="305">
        <f>IF(O$26=0,0,O$26/OIS_fec!O$26)</f>
        <v>0.13690017261515841</v>
      </c>
      <c r="P102" s="305">
        <f>IF(P$26=0,0,P$26/OIS_fec!P$26)</f>
        <v>0.13719485839857715</v>
      </c>
      <c r="Q102" s="305">
        <f>IF(Q$26=0,0,Q$26/OIS_fec!Q$26)</f>
        <v>0.13819925196562549</v>
      </c>
    </row>
    <row r="103" spans="1:17" x14ac:dyDescent="0.25">
      <c r="A103" s="127" t="s">
        <v>322</v>
      </c>
      <c r="B103" s="305">
        <f>IF(B$34=0,0,B$34/OIS_fec!B$34)</f>
        <v>0.11927078437967191</v>
      </c>
      <c r="C103" s="305">
        <f>IF(C$34=0,0,C$34/OIS_fec!C$34)</f>
        <v>0.13130141253222144</v>
      </c>
      <c r="D103" s="305">
        <f>IF(D$34=0,0,D$34/OIS_fec!D$34)</f>
        <v>0.13163383401730994</v>
      </c>
      <c r="E103" s="305">
        <f>IF(E$34=0,0,E$34/OIS_fec!E$34)</f>
        <v>0.13093574539751068</v>
      </c>
      <c r="F103" s="305">
        <f>IF(F$34=0,0,F$34/OIS_fec!F$34)</f>
        <v>0.12762192481711887</v>
      </c>
      <c r="G103" s="305">
        <f>IF(G$34=0,0,G$34/OIS_fec!G$34)</f>
        <v>0.13181469098330109</v>
      </c>
      <c r="H103" s="305">
        <f>IF(H$34=0,0,H$34/OIS_fec!H$34)</f>
        <v>0.13304746682013854</v>
      </c>
      <c r="I103" s="305">
        <f>IF(I$34=0,0,I$34/OIS_fec!I$34)</f>
        <v>0.13779392370767804</v>
      </c>
      <c r="J103" s="305">
        <f>IF(J$34=0,0,J$34/OIS_fec!J$34)</f>
        <v>0.13861237225199977</v>
      </c>
      <c r="K103" s="305">
        <f>IF(K$34=0,0,K$34/OIS_fec!K$34)</f>
        <v>0.13955829885951734</v>
      </c>
      <c r="L103" s="305">
        <f>IF(L$34=0,0,L$34/OIS_fec!L$34)</f>
        <v>0.14006408926519315</v>
      </c>
      <c r="M103" s="305">
        <f>IF(M$34=0,0,M$34/OIS_fec!M$34)</f>
        <v>0.14073608548395841</v>
      </c>
      <c r="N103" s="305">
        <f>IF(N$34=0,0,N$34/OIS_fec!N$34)</f>
        <v>0.14109909164949913</v>
      </c>
      <c r="O103" s="305">
        <f>IF(O$34=0,0,O$34/OIS_fec!O$34)</f>
        <v>0.13864587019289917</v>
      </c>
      <c r="P103" s="305">
        <f>IF(P$34=0,0,P$34/OIS_fec!P$34)</f>
        <v>0.1394195363930722</v>
      </c>
      <c r="Q103" s="305">
        <f>IF(Q$34=0,0,Q$34/OIS_fec!Q$34)</f>
        <v>0.13798597877185015</v>
      </c>
    </row>
    <row r="104" spans="1:17" x14ac:dyDescent="0.25">
      <c r="A104" s="127" t="s">
        <v>321</v>
      </c>
      <c r="B104" s="305">
        <f>IF(B$53=0,0,B$53/OIS_fec!B$53)</f>
        <v>0.34721525923222529</v>
      </c>
      <c r="C104" s="305">
        <f>IF(C$53=0,0,C$53/OIS_fec!C$53)</f>
        <v>0.34697472938375662</v>
      </c>
      <c r="D104" s="305">
        <f>IF(D$53=0,0,D$53/OIS_fec!D$53)</f>
        <v>0.34789605100283189</v>
      </c>
      <c r="E104" s="305">
        <f>IF(E$53=0,0,E$53/OIS_fec!E$53)</f>
        <v>0.34886061676636609</v>
      </c>
      <c r="F104" s="305">
        <f>IF(F$53=0,0,F$53/OIS_fec!F$53)</f>
        <v>0.35266361062347551</v>
      </c>
      <c r="G104" s="305">
        <f>IF(G$53=0,0,G$53/OIS_fec!G$53)</f>
        <v>0.35759226988109272</v>
      </c>
      <c r="H104" s="305">
        <f>IF(H$53=0,0,H$53/OIS_fec!H$53)</f>
        <v>0.36371872734361466</v>
      </c>
      <c r="I104" s="305">
        <f>IF(I$53=0,0,I$53/OIS_fec!I$53)</f>
        <v>0.37017585123383956</v>
      </c>
      <c r="J104" s="305">
        <f>IF(J$53=0,0,J$53/OIS_fec!J$53)</f>
        <v>0.369979400177742</v>
      </c>
      <c r="K104" s="305">
        <f>IF(K$53=0,0,K$53/OIS_fec!K$53)</f>
        <v>0.36986751949082186</v>
      </c>
      <c r="L104" s="305">
        <f>IF(L$53=0,0,L$53/OIS_fec!L$53)</f>
        <v>0.37002503472993442</v>
      </c>
      <c r="M104" s="305">
        <f>IF(M$53=0,0,M$53/OIS_fec!M$53)</f>
        <v>0.37081520404140311</v>
      </c>
      <c r="N104" s="305">
        <f>IF(N$53=0,0,N$53/OIS_fec!N$53)</f>
        <v>0.37083212055444831</v>
      </c>
      <c r="O104" s="305">
        <f>IF(O$53=0,0,O$53/OIS_fec!O$53)</f>
        <v>0.3704794600914344</v>
      </c>
      <c r="P104" s="305">
        <f>IF(P$53=0,0,P$53/OIS_fec!P$53)</f>
        <v>0.37065300260394296</v>
      </c>
      <c r="Q104" s="305">
        <f>IF(Q$53=0,0,Q$53/OIS_fec!Q$53)</f>
        <v>0.36996349596213818</v>
      </c>
    </row>
    <row r="105" spans="1:17" x14ac:dyDescent="0.25">
      <c r="A105" s="127" t="s">
        <v>320</v>
      </c>
      <c r="B105" s="305">
        <f>IF(B$67=0,0,B$67/OIS_fec!B$67)</f>
        <v>0.17023508857126823</v>
      </c>
      <c r="C105" s="305">
        <f>IF(C$67=0,0,C$67/OIS_fec!C$67)</f>
        <v>0.17023508857126826</v>
      </c>
      <c r="D105" s="305">
        <f>IF(D$67=0,0,D$67/OIS_fec!D$67)</f>
        <v>0.17068992351946957</v>
      </c>
      <c r="E105" s="305">
        <f>IF(E$67=0,0,E$67/OIS_fec!E$67)</f>
        <v>0.17134729890686581</v>
      </c>
      <c r="F105" s="305">
        <f>IF(F$67=0,0,F$67/OIS_fec!F$67)</f>
        <v>0.17321515495434231</v>
      </c>
      <c r="G105" s="305">
        <f>IF(G$67=0,0,G$67/OIS_fec!G$67)</f>
        <v>0.17548169970095659</v>
      </c>
      <c r="H105" s="305">
        <f>IF(H$67=0,0,H$67/OIS_fec!H$67)</f>
        <v>0.1785401892166544</v>
      </c>
      <c r="I105" s="305">
        <f>IF(I$67=0,0,I$67/OIS_fec!I$67)</f>
        <v>0.18153725172811924</v>
      </c>
      <c r="J105" s="305">
        <f>IF(J$67=0,0,J$67/OIS_fec!J$67)</f>
        <v>0.18153725172811924</v>
      </c>
      <c r="K105" s="305">
        <f>IF(K$67=0,0,K$67/OIS_fec!K$67)</f>
        <v>0.18153725172811924</v>
      </c>
      <c r="L105" s="305">
        <f>IF(L$67=0,0,L$67/OIS_fec!L$67)</f>
        <v>0.18153725172811924</v>
      </c>
      <c r="M105" s="305">
        <f>IF(M$67=0,0,M$67/OIS_fec!M$67)</f>
        <v>0.18153725172811924</v>
      </c>
      <c r="N105" s="305">
        <f>IF(N$67=0,0,N$67/OIS_fec!N$67)</f>
        <v>0.18153725172811924</v>
      </c>
      <c r="O105" s="305">
        <f>IF(O$67=0,0,O$67/OIS_fec!O$67)</f>
        <v>0.18153725172811927</v>
      </c>
      <c r="P105" s="305">
        <f>IF(P$67=0,0,P$67/OIS_fec!P$67)</f>
        <v>0.18153725172811924</v>
      </c>
      <c r="Q105" s="305">
        <f>IF(Q$67=0,0,Q$67/OIS_fec!Q$67)</f>
        <v>0.18153725172811921</v>
      </c>
    </row>
    <row r="106" spans="1:17" x14ac:dyDescent="0.25">
      <c r="A106" s="72" t="s">
        <v>319</v>
      </c>
      <c r="B106" s="304">
        <f>IF(B$68=0,0,B$68/OIS_fec!B$68)</f>
        <v>0.24667433723378204</v>
      </c>
      <c r="C106" s="304">
        <f>IF(C$68=0,0,C$68/OIS_fec!C$68)</f>
        <v>0.24667433723378204</v>
      </c>
      <c r="D106" s="304">
        <f>IF(D$68=0,0,D$68/OIS_fec!D$68)</f>
        <v>0.24733340294309</v>
      </c>
      <c r="E106" s="304">
        <f>IF(E$68=0,0,E$68/OIS_fec!E$68)</f>
        <v>0.24828595414367219</v>
      </c>
      <c r="F106" s="304">
        <f>IF(F$68=0,0,F$68/OIS_fec!F$68)</f>
        <v>0.25099251808666606</v>
      </c>
      <c r="G106" s="304">
        <f>IF(G$68=0,0,G$68/OIS_fec!G$68)</f>
        <v>0.25427679060576969</v>
      </c>
      <c r="H106" s="304">
        <f>IF(H$68=0,0,H$68/OIS_fec!H$68)</f>
        <v>0.25870860827951203</v>
      </c>
      <c r="I106" s="304">
        <f>IF(I$68=0,0,I$68/OIS_fec!I$68)</f>
        <v>0.26305141689122952</v>
      </c>
      <c r="J106" s="304">
        <f>IF(J$68=0,0,J$68/OIS_fec!J$68)</f>
        <v>0.26305141689122957</v>
      </c>
      <c r="K106" s="304">
        <f>IF(K$68=0,0,K$68/OIS_fec!K$68)</f>
        <v>0.26305141689122952</v>
      </c>
      <c r="L106" s="304">
        <f>IF(L$68=0,0,L$68/OIS_fec!L$68)</f>
        <v>0.26305141689122957</v>
      </c>
      <c r="M106" s="304">
        <f>IF(M$68=0,0,M$68/OIS_fec!M$68)</f>
        <v>0.26305141689122957</v>
      </c>
      <c r="N106" s="304">
        <f>IF(N$68=0,0,N$68/OIS_fec!N$68)</f>
        <v>0.26305141689122952</v>
      </c>
      <c r="O106" s="304">
        <f>IF(O$68=0,0,O$68/OIS_fec!O$68)</f>
        <v>0.26305141689122957</v>
      </c>
      <c r="P106" s="304">
        <f>IF(P$68=0,0,P$68/OIS_fec!P$68)</f>
        <v>0.26305141689122952</v>
      </c>
      <c r="Q106" s="304">
        <f>IF(Q$68=0,0,Q$68/OIS_fec!Q$68)</f>
        <v>0.26305141689122957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92.462223341275617</v>
      </c>
      <c r="C5" s="96">
        <v>88.754891414616196</v>
      </c>
      <c r="D5" s="96">
        <v>100.49249042546388</v>
      </c>
      <c r="E5" s="96">
        <v>103.73043409927199</v>
      </c>
      <c r="F5" s="96">
        <v>111.00932100730802</v>
      </c>
      <c r="G5" s="96">
        <v>135.75135500248481</v>
      </c>
      <c r="H5" s="96">
        <v>131.82349039516802</v>
      </c>
      <c r="I5" s="96">
        <v>129.63372872295599</v>
      </c>
      <c r="J5" s="96">
        <v>136.51854195700801</v>
      </c>
      <c r="K5" s="96">
        <v>71.912849634539981</v>
      </c>
      <c r="L5" s="96">
        <v>93.362306350480765</v>
      </c>
      <c r="M5" s="96">
        <v>116.97889050984156</v>
      </c>
      <c r="N5" s="96">
        <v>114.36635904984057</v>
      </c>
      <c r="O5" s="96">
        <v>102.41720020251664</v>
      </c>
      <c r="P5" s="96">
        <v>100.78166669710041</v>
      </c>
      <c r="Q5" s="96">
        <v>89.086668644881414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2.8450276553486216</v>
      </c>
      <c r="C10" s="158">
        <v>2.638564212843133</v>
      </c>
      <c r="D10" s="158">
        <v>3.1148031712312587</v>
      </c>
      <c r="E10" s="158">
        <v>3.3386749370475246</v>
      </c>
      <c r="F10" s="158">
        <v>3.581579794365688</v>
      </c>
      <c r="G10" s="158">
        <v>4.2965200781826116</v>
      </c>
      <c r="H10" s="158">
        <v>4.4445982079150035</v>
      </c>
      <c r="I10" s="158">
        <v>4.5490888379225662</v>
      </c>
      <c r="J10" s="158">
        <v>4.674725939542685</v>
      </c>
      <c r="K10" s="158">
        <v>2.7059078773869825</v>
      </c>
      <c r="L10" s="158">
        <v>3.132204993960066</v>
      </c>
      <c r="M10" s="158">
        <v>3.6420852670540582</v>
      </c>
      <c r="N10" s="158">
        <v>3.7331206609909002</v>
      </c>
      <c r="O10" s="158">
        <v>3.661346751022637</v>
      </c>
      <c r="P10" s="158">
        <v>3.5431018590531478</v>
      </c>
      <c r="Q10" s="158">
        <v>3.7762740933595564</v>
      </c>
    </row>
    <row r="11" spans="1:17" x14ac:dyDescent="0.25">
      <c r="A11" s="92" t="s">
        <v>125</v>
      </c>
      <c r="B11" s="91">
        <v>0.80896966624712896</v>
      </c>
      <c r="C11" s="91">
        <v>0.76351664117061946</v>
      </c>
      <c r="D11" s="91">
        <v>0.86364906634266603</v>
      </c>
      <c r="E11" s="91">
        <v>0.91170866217579283</v>
      </c>
      <c r="F11" s="91">
        <v>0.96213836182245494</v>
      </c>
      <c r="G11" s="91">
        <v>1.4595151920025375</v>
      </c>
      <c r="H11" s="91">
        <v>1.5057084414656172</v>
      </c>
      <c r="I11" s="91">
        <v>1.544356265832507</v>
      </c>
      <c r="J11" s="91">
        <v>1.5645559948165135</v>
      </c>
      <c r="K11" s="91">
        <v>0.7154876610033698</v>
      </c>
      <c r="L11" s="91">
        <v>0.83988961456864741</v>
      </c>
      <c r="M11" s="91">
        <v>1.2729911869549957</v>
      </c>
      <c r="N11" s="91">
        <v>1.3082347992774679</v>
      </c>
      <c r="O11" s="91">
        <v>1.2874384119840694</v>
      </c>
      <c r="P11" s="91">
        <v>1.2681913993488749</v>
      </c>
      <c r="Q11" s="91">
        <v>1.3730354756236081</v>
      </c>
    </row>
    <row r="12" spans="1:17" x14ac:dyDescent="0.25">
      <c r="A12" s="92" t="s">
        <v>26</v>
      </c>
      <c r="B12" s="91">
        <v>2.0360579891014927</v>
      </c>
      <c r="C12" s="91">
        <v>1.8750475716725135</v>
      </c>
      <c r="D12" s="91">
        <v>2.2511541048885926</v>
      </c>
      <c r="E12" s="91">
        <v>2.4269662748717318</v>
      </c>
      <c r="F12" s="91">
        <v>2.6194414325432329</v>
      </c>
      <c r="G12" s="91">
        <v>2.8370048861800741</v>
      </c>
      <c r="H12" s="91">
        <v>2.9388897664493867</v>
      </c>
      <c r="I12" s="91">
        <v>3.0047325720900595</v>
      </c>
      <c r="J12" s="91">
        <v>3.1101699447261715</v>
      </c>
      <c r="K12" s="91">
        <v>1.9904202163836129</v>
      </c>
      <c r="L12" s="91">
        <v>2.2923153793914186</v>
      </c>
      <c r="M12" s="91">
        <v>2.3690940800990625</v>
      </c>
      <c r="N12" s="91">
        <v>2.4248858617134323</v>
      </c>
      <c r="O12" s="91">
        <v>2.3739083390385676</v>
      </c>
      <c r="P12" s="91">
        <v>2.2749104597042731</v>
      </c>
      <c r="Q12" s="91">
        <v>2.4032386177359482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6.2378939272968053</v>
      </c>
      <c r="C15" s="204">
        <v>3.1533810929957267</v>
      </c>
      <c r="D15" s="204">
        <v>5.651283741798089</v>
      </c>
      <c r="E15" s="204">
        <v>5.3785819933726726</v>
      </c>
      <c r="F15" s="204">
        <v>3.9449729555847668</v>
      </c>
      <c r="G15" s="204">
        <v>15.642824730144742</v>
      </c>
      <c r="H15" s="204">
        <v>9.1334794802285018</v>
      </c>
      <c r="I15" s="204">
        <v>11.122513577237857</v>
      </c>
      <c r="J15" s="204">
        <v>6.1428802598122996</v>
      </c>
      <c r="K15" s="204">
        <v>3.275767719225124</v>
      </c>
      <c r="L15" s="204">
        <v>6.497077285205874</v>
      </c>
      <c r="M15" s="204">
        <v>23.618812970368062</v>
      </c>
      <c r="N15" s="204">
        <v>19.453103817346559</v>
      </c>
      <c r="O15" s="204">
        <v>12.3051484825187</v>
      </c>
      <c r="P15" s="204">
        <v>11.345857273207431</v>
      </c>
      <c r="Q15" s="204">
        <v>4.7867469063478199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1.8551026231092622</v>
      </c>
      <c r="F16" s="87">
        <v>0.98194081985155546</v>
      </c>
      <c r="G16" s="87">
        <v>3.8675207844490411</v>
      </c>
      <c r="H16" s="87">
        <v>3.7324543168221775</v>
      </c>
      <c r="I16" s="87">
        <v>1.8912383287642767</v>
      </c>
      <c r="J16" s="87">
        <v>1.8378643003604005</v>
      </c>
      <c r="K16" s="87">
        <v>0</v>
      </c>
      <c r="L16" s="87">
        <v>1.8516746484824755</v>
      </c>
      <c r="M16" s="87">
        <v>1.7969782395754885</v>
      </c>
      <c r="N16" s="87">
        <v>1.8843727582462737</v>
      </c>
      <c r="O16" s="87">
        <v>1.8249809976729423</v>
      </c>
      <c r="P16" s="87">
        <v>3.8954011169381455</v>
      </c>
      <c r="Q16" s="87">
        <v>2.0128908791638151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2.6702648346914111</v>
      </c>
      <c r="H19" s="87">
        <v>1.4850582015882985</v>
      </c>
      <c r="I19" s="87">
        <v>3.3186336095173168</v>
      </c>
      <c r="J19" s="87">
        <v>0.36468538371767256</v>
      </c>
      <c r="K19" s="87">
        <v>0</v>
      </c>
      <c r="L19" s="87">
        <v>0</v>
      </c>
      <c r="M19" s="87">
        <v>2.0773199989047582</v>
      </c>
      <c r="N19" s="87">
        <v>1.7049576031222935</v>
      </c>
      <c r="O19" s="87">
        <v>2.7781759519137097</v>
      </c>
      <c r="P19" s="87">
        <v>2.6228824651313691</v>
      </c>
      <c r="Q19" s="87">
        <v>0.60170145112186846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6.0984256928194114</v>
      </c>
      <c r="C21" s="87">
        <v>2.9056304914561757</v>
      </c>
      <c r="D21" s="87">
        <v>2.899479412367878</v>
      </c>
      <c r="E21" s="87">
        <v>3.0550843045800011</v>
      </c>
      <c r="F21" s="87">
        <v>2.9014523999999948</v>
      </c>
      <c r="G21" s="87">
        <v>6.0973863855065211</v>
      </c>
      <c r="H21" s="87">
        <v>3.0564189726840008</v>
      </c>
      <c r="I21" s="87">
        <v>3.0754234859039999</v>
      </c>
      <c r="J21" s="87">
        <v>3.0706941184919927</v>
      </c>
      <c r="K21" s="87">
        <v>3.1856206480559859</v>
      </c>
      <c r="L21" s="87">
        <v>3.1184294092487863</v>
      </c>
      <c r="M21" s="87">
        <v>3.1183970726863759</v>
      </c>
      <c r="N21" s="87">
        <v>3.11822790824389</v>
      </c>
      <c r="O21" s="87">
        <v>3.1199531518054733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0.13946823447739382</v>
      </c>
      <c r="C22" s="87">
        <v>0.24775060153955078</v>
      </c>
      <c r="D22" s="87">
        <v>2.751804329430211</v>
      </c>
      <c r="E22" s="87">
        <v>0.46839506568340894</v>
      </c>
      <c r="F22" s="87">
        <v>6.1579735733216644E-2</v>
      </c>
      <c r="G22" s="87">
        <v>3.0076527254977687</v>
      </c>
      <c r="H22" s="87">
        <v>0.85954798913402519</v>
      </c>
      <c r="I22" s="87">
        <v>2.8372181530522633</v>
      </c>
      <c r="J22" s="87">
        <v>0.86963645724223371</v>
      </c>
      <c r="K22" s="87">
        <v>9.014707116913824E-2</v>
      </c>
      <c r="L22" s="87">
        <v>1.5269732274746119</v>
      </c>
      <c r="M22" s="87">
        <v>16.626117659201437</v>
      </c>
      <c r="N22" s="87">
        <v>12.745545547734103</v>
      </c>
      <c r="O22" s="87">
        <v>4.5820383811265755</v>
      </c>
      <c r="P22" s="87">
        <v>4.8275736911379159</v>
      </c>
      <c r="Q22" s="87">
        <v>2.1721545760621361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47.485062443848285</v>
      </c>
      <c r="C26" s="204">
        <v>47.667000388444421</v>
      </c>
      <c r="D26" s="204">
        <v>55.74007809407231</v>
      </c>
      <c r="E26" s="204">
        <v>56.401518505344114</v>
      </c>
      <c r="F26" s="204">
        <v>63.48432002157422</v>
      </c>
      <c r="G26" s="204">
        <v>68.319030946009747</v>
      </c>
      <c r="H26" s="204">
        <v>70.682278279646596</v>
      </c>
      <c r="I26" s="204">
        <v>70.366566090153754</v>
      </c>
      <c r="J26" s="204">
        <v>79.041518692287397</v>
      </c>
      <c r="K26" s="204">
        <v>42.950384154529829</v>
      </c>
      <c r="L26" s="204">
        <v>55.532648578831832</v>
      </c>
      <c r="M26" s="204">
        <v>53.760863638707477</v>
      </c>
      <c r="N26" s="204">
        <v>52.945954470261604</v>
      </c>
      <c r="O26" s="204">
        <v>50.837215804369208</v>
      </c>
      <c r="P26" s="204">
        <v>49.369841306778412</v>
      </c>
      <c r="Q26" s="204">
        <v>48.617329075018347</v>
      </c>
    </row>
    <row r="27" spans="1:17" x14ac:dyDescent="0.25">
      <c r="A27" s="152" t="s">
        <v>332</v>
      </c>
      <c r="B27" s="151">
        <v>47.485062443848285</v>
      </c>
      <c r="C27" s="151">
        <v>47.667000388444421</v>
      </c>
      <c r="D27" s="151">
        <v>55.74007809407231</v>
      </c>
      <c r="E27" s="151">
        <v>56.401518505344114</v>
      </c>
      <c r="F27" s="151">
        <v>63.48432002157422</v>
      </c>
      <c r="G27" s="151">
        <v>68.319030946009747</v>
      </c>
      <c r="H27" s="151">
        <v>70.682278279646596</v>
      </c>
      <c r="I27" s="151">
        <v>70.366566090153754</v>
      </c>
      <c r="J27" s="151">
        <v>79.041518692287397</v>
      </c>
      <c r="K27" s="151">
        <v>42.950384154529829</v>
      </c>
      <c r="L27" s="151">
        <v>55.532648578831832</v>
      </c>
      <c r="M27" s="151">
        <v>53.760863638707477</v>
      </c>
      <c r="N27" s="151">
        <v>52.945954470261604</v>
      </c>
      <c r="O27" s="151">
        <v>50.837215804369208</v>
      </c>
      <c r="P27" s="151">
        <v>49.369841306778412</v>
      </c>
      <c r="Q27" s="151">
        <v>48.617329075018347</v>
      </c>
    </row>
    <row r="28" spans="1:17" x14ac:dyDescent="0.25">
      <c r="A28" s="154" t="s">
        <v>33</v>
      </c>
      <c r="B28" s="83">
        <v>2.3805400780432131</v>
      </c>
      <c r="C28" s="83">
        <v>2.109810455676</v>
      </c>
      <c r="D28" s="83">
        <v>2.0171891449799997</v>
      </c>
      <c r="E28" s="83">
        <v>2.009061645084</v>
      </c>
      <c r="F28" s="83">
        <v>3.7301177372197833</v>
      </c>
      <c r="G28" s="83">
        <v>2.2782726651359044</v>
      </c>
      <c r="H28" s="83">
        <v>2.090096870065508</v>
      </c>
      <c r="I28" s="83">
        <v>2.1171584615098951</v>
      </c>
      <c r="J28" s="83">
        <v>2.1192862400381798</v>
      </c>
      <c r="K28" s="83">
        <v>0</v>
      </c>
      <c r="L28" s="83">
        <v>0</v>
      </c>
      <c r="M28" s="83">
        <v>2.4919332749339498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5.8864314244009508</v>
      </c>
      <c r="C29" s="83">
        <v>2.9231772027840002</v>
      </c>
      <c r="D29" s="83">
        <v>5.9195078080200014</v>
      </c>
      <c r="E29" s="83">
        <v>5.8232644547760009</v>
      </c>
      <c r="F29" s="83">
        <v>7.4912687792151047</v>
      </c>
      <c r="G29" s="83">
        <v>7.4195942234822541</v>
      </c>
      <c r="H29" s="83">
        <v>7.503879403351446</v>
      </c>
      <c r="I29" s="83">
        <v>5.8908699285480015</v>
      </c>
      <c r="J29" s="83">
        <v>8.8214179508640012</v>
      </c>
      <c r="K29" s="83">
        <v>5.8421009935800008</v>
      </c>
      <c r="L29" s="83">
        <v>8.7717056441993755</v>
      </c>
      <c r="M29" s="83">
        <v>4.4704115458762335</v>
      </c>
      <c r="N29" s="83">
        <v>4.7422384377879272</v>
      </c>
      <c r="O29" s="83">
        <v>4.4770736760838359</v>
      </c>
      <c r="P29" s="83">
        <v>4.4900839484971815</v>
      </c>
      <c r="Q29" s="83">
        <v>4.4423020312781167</v>
      </c>
    </row>
    <row r="30" spans="1:17" x14ac:dyDescent="0.25">
      <c r="A30" s="154" t="s">
        <v>125</v>
      </c>
      <c r="B30" s="83">
        <v>14.955689607537511</v>
      </c>
      <c r="C30" s="83">
        <v>14.132618682745616</v>
      </c>
      <c r="D30" s="83">
        <v>14.121658830813999</v>
      </c>
      <c r="E30" s="83">
        <v>14.99007145062966</v>
      </c>
      <c r="F30" s="83">
        <v>14.969088276460065</v>
      </c>
      <c r="G30" s="83">
        <v>19.35877014831113</v>
      </c>
      <c r="H30" s="83">
        <v>20.119224116729619</v>
      </c>
      <c r="I30" s="83">
        <v>18.853127342378446</v>
      </c>
      <c r="J30" s="83">
        <v>19.078256826224873</v>
      </c>
      <c r="K30" s="83">
        <v>8.3330728286641893</v>
      </c>
      <c r="L30" s="83">
        <v>10.285549952635515</v>
      </c>
      <c r="M30" s="83">
        <v>12.429860260486208</v>
      </c>
      <c r="N30" s="83">
        <v>13.668783375310339</v>
      </c>
      <c r="O30" s="83">
        <v>13.662994698479503</v>
      </c>
      <c r="P30" s="83">
        <v>13.758583995158485</v>
      </c>
      <c r="Q30" s="83">
        <v>11.227997328577677</v>
      </c>
    </row>
    <row r="31" spans="1:17" x14ac:dyDescent="0.25">
      <c r="A31" s="154" t="s">
        <v>29</v>
      </c>
      <c r="B31" s="83">
        <v>9.2668187617571434</v>
      </c>
      <c r="C31" s="83">
        <v>12.487457737872003</v>
      </c>
      <c r="D31" s="83">
        <v>12.372935527584001</v>
      </c>
      <c r="E31" s="83">
        <v>9.2496614394240009</v>
      </c>
      <c r="F31" s="83">
        <v>9.3024181339200016</v>
      </c>
      <c r="G31" s="83">
        <v>9.2842106419908141</v>
      </c>
      <c r="H31" s="83">
        <v>6.1799865973920012</v>
      </c>
      <c r="I31" s="83">
        <v>6.135331360896001</v>
      </c>
      <c r="J31" s="83">
        <v>9.3609430665120001</v>
      </c>
      <c r="K31" s="83">
        <v>3.1817342090880008</v>
      </c>
      <c r="L31" s="83">
        <v>6.1922684411707438</v>
      </c>
      <c r="M31" s="83">
        <v>6.1923490685577978</v>
      </c>
      <c r="N31" s="83">
        <v>3.0959488987560331</v>
      </c>
      <c r="O31" s="83">
        <v>3.0964037366702919</v>
      </c>
      <c r="P31" s="83">
        <v>3.095837877957146</v>
      </c>
      <c r="Q31" s="83">
        <v>3.093869361487807</v>
      </c>
    </row>
    <row r="32" spans="1:17" x14ac:dyDescent="0.25">
      <c r="A32" s="154" t="s">
        <v>26</v>
      </c>
      <c r="B32" s="83">
        <v>14.995582572109464</v>
      </c>
      <c r="C32" s="83">
        <v>16.013936309366805</v>
      </c>
      <c r="D32" s="83">
        <v>21.308786782674311</v>
      </c>
      <c r="E32" s="83">
        <v>24.329459515430447</v>
      </c>
      <c r="F32" s="83">
        <v>27.991427094759263</v>
      </c>
      <c r="G32" s="83">
        <v>29.978183267089651</v>
      </c>
      <c r="H32" s="83">
        <v>34.789091292108026</v>
      </c>
      <c r="I32" s="83">
        <v>37.370078996821412</v>
      </c>
      <c r="J32" s="83">
        <v>39.661614608648343</v>
      </c>
      <c r="K32" s="83">
        <v>25.59347612319764</v>
      </c>
      <c r="L32" s="83">
        <v>30.283124540826197</v>
      </c>
      <c r="M32" s="83">
        <v>28.176309488853281</v>
      </c>
      <c r="N32" s="83">
        <v>31.438983758407304</v>
      </c>
      <c r="O32" s="83">
        <v>29.600743693135577</v>
      </c>
      <c r="P32" s="83">
        <v>28.025335485165595</v>
      </c>
      <c r="Q32" s="83">
        <v>29.853160353674749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0.63834744484242056</v>
      </c>
      <c r="C34" s="204">
        <v>1.8887645145060452</v>
      </c>
      <c r="D34" s="204">
        <v>2.4951245398222905</v>
      </c>
      <c r="E34" s="204">
        <v>2.9773357593444869</v>
      </c>
      <c r="F34" s="204">
        <v>4.2797548364683946</v>
      </c>
      <c r="G34" s="204">
        <v>5.1356630945754533</v>
      </c>
      <c r="H34" s="204">
        <v>5.069632241181993</v>
      </c>
      <c r="I34" s="204">
        <v>5.4430025286239383</v>
      </c>
      <c r="J34" s="204">
        <v>4.1571575933423146</v>
      </c>
      <c r="K34" s="204">
        <v>2.8772227244372579</v>
      </c>
      <c r="L34" s="204">
        <v>3.4696728897376889</v>
      </c>
      <c r="M34" s="204">
        <v>6.3670094997441762</v>
      </c>
      <c r="N34" s="204">
        <v>6.3616755416787027</v>
      </c>
      <c r="O34" s="204">
        <v>6.0485428136055965</v>
      </c>
      <c r="P34" s="204">
        <v>6.783403418981</v>
      </c>
      <c r="Q34" s="204">
        <v>6.6801363107855165</v>
      </c>
    </row>
    <row r="35" spans="1:17" x14ac:dyDescent="0.25">
      <c r="A35" s="152" t="s">
        <v>330</v>
      </c>
      <c r="B35" s="151">
        <v>0.61880053445131278</v>
      </c>
      <c r="C35" s="151">
        <v>1.8675052972760227</v>
      </c>
      <c r="D35" s="151">
        <v>2.2713153977353047</v>
      </c>
      <c r="E35" s="151">
        <v>2.7941227122731953</v>
      </c>
      <c r="F35" s="151">
        <v>4.183452562725523</v>
      </c>
      <c r="G35" s="151">
        <v>4.2379349583700909</v>
      </c>
      <c r="H35" s="151">
        <v>4.4147540789479294</v>
      </c>
      <c r="I35" s="151">
        <v>4.5618511458533284</v>
      </c>
      <c r="J35" s="151">
        <v>3.7351612299673485</v>
      </c>
      <c r="K35" s="151">
        <v>2.865668358969566</v>
      </c>
      <c r="L35" s="151">
        <v>3.0174094724781666</v>
      </c>
      <c r="M35" s="151">
        <v>4.2936952818880716</v>
      </c>
      <c r="N35" s="151">
        <v>4.4769971632700809</v>
      </c>
      <c r="O35" s="151">
        <v>4.7172527350445659</v>
      </c>
      <c r="P35" s="151">
        <v>5.1959483707782486</v>
      </c>
      <c r="Q35" s="151">
        <v>5.9053828434611546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1.4363612544080431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0</v>
      </c>
      <c r="F37" s="83">
        <v>1.373660783724898</v>
      </c>
      <c r="G37" s="83">
        <v>1.3507369496901951</v>
      </c>
      <c r="H37" s="83">
        <v>1.4047202839125557</v>
      </c>
      <c r="I37" s="83">
        <v>0</v>
      </c>
      <c r="J37" s="83">
        <v>0</v>
      </c>
      <c r="K37" s="83">
        <v>0</v>
      </c>
      <c r="L37" s="83">
        <v>0</v>
      </c>
      <c r="M37" s="83">
        <v>1.3551421759276376</v>
      </c>
      <c r="N37" s="83">
        <v>1.0793028084512877</v>
      </c>
      <c r="O37" s="83">
        <v>1.3638431841292691</v>
      </c>
      <c r="P37" s="83">
        <v>1.3678064808356407</v>
      </c>
      <c r="Q37" s="83">
        <v>1.3484826734212321</v>
      </c>
    </row>
    <row r="38" spans="1:17" x14ac:dyDescent="0.25">
      <c r="A38" s="154" t="s">
        <v>125</v>
      </c>
      <c r="B38" s="83">
        <v>0</v>
      </c>
      <c r="C38" s="83">
        <v>0</v>
      </c>
      <c r="D38" s="83">
        <v>0</v>
      </c>
      <c r="E38" s="83">
        <v>0</v>
      </c>
      <c r="F38" s="83">
        <v>0</v>
      </c>
      <c r="G38" s="83">
        <v>1.3979050888070972</v>
      </c>
      <c r="H38" s="83">
        <v>2.0032666572533357</v>
      </c>
      <c r="I38" s="83">
        <v>2.5420441389437989</v>
      </c>
      <c r="J38" s="83">
        <v>1.0618809609874824</v>
      </c>
      <c r="K38" s="83">
        <v>0</v>
      </c>
      <c r="L38" s="83">
        <v>0</v>
      </c>
      <c r="M38" s="83">
        <v>0.19612939827253226</v>
      </c>
      <c r="N38" s="83">
        <v>0.29352728351896534</v>
      </c>
      <c r="O38" s="83">
        <v>1.2688162936558545</v>
      </c>
      <c r="P38" s="83">
        <v>1.3346812982852425</v>
      </c>
      <c r="Q38" s="83">
        <v>0.86147220189672569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0.61880053445131278</v>
      </c>
      <c r="C40" s="83">
        <v>1.8675052972760227</v>
      </c>
      <c r="D40" s="83">
        <v>2.2713153977353047</v>
      </c>
      <c r="E40" s="83">
        <v>2.7941227122731953</v>
      </c>
      <c r="F40" s="83">
        <v>1.373430524592582</v>
      </c>
      <c r="G40" s="83">
        <v>1.4892929198727987</v>
      </c>
      <c r="H40" s="83">
        <v>1.0067671377820377</v>
      </c>
      <c r="I40" s="83">
        <v>2.0198070069095295</v>
      </c>
      <c r="J40" s="83">
        <v>2.673280268979866</v>
      </c>
      <c r="K40" s="83">
        <v>2.865668358969566</v>
      </c>
      <c r="L40" s="83">
        <v>3.0174094724781666</v>
      </c>
      <c r="M40" s="83">
        <v>2.7424237076879021</v>
      </c>
      <c r="N40" s="83">
        <v>3.1041670712998282</v>
      </c>
      <c r="O40" s="83">
        <v>2.0845932572594417</v>
      </c>
      <c r="P40" s="83">
        <v>2.4934605916573651</v>
      </c>
      <c r="Q40" s="83">
        <v>3.6954279681431972</v>
      </c>
    </row>
    <row r="41" spans="1:17" x14ac:dyDescent="0.25">
      <c r="A41" s="152" t="s">
        <v>329</v>
      </c>
      <c r="B41" s="151">
        <v>1.9546910391107813E-2</v>
      </c>
      <c r="C41" s="151">
        <v>2.1259217230022647E-2</v>
      </c>
      <c r="D41" s="151">
        <v>0.22380914208698605</v>
      </c>
      <c r="E41" s="151">
        <v>0.18321304707129174</v>
      </c>
      <c r="F41" s="151">
        <v>9.6302273742871716E-2</v>
      </c>
      <c r="G41" s="151">
        <v>0.89772813620536263</v>
      </c>
      <c r="H41" s="151">
        <v>0.65487816223406392</v>
      </c>
      <c r="I41" s="151">
        <v>0.88115138277060967</v>
      </c>
      <c r="J41" s="151">
        <v>0.42199636337496582</v>
      </c>
      <c r="K41" s="151">
        <v>1.1554365467692099E-2</v>
      </c>
      <c r="L41" s="151">
        <v>0.45226341725952213</v>
      </c>
      <c r="M41" s="151">
        <v>2.0733142178561046</v>
      </c>
      <c r="N41" s="151">
        <v>1.8846783784086218</v>
      </c>
      <c r="O41" s="151">
        <v>1.3312900785610311</v>
      </c>
      <c r="P41" s="151">
        <v>1.5874550482027516</v>
      </c>
      <c r="Q41" s="151">
        <v>0.77475346732436212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0.14627903692316602</v>
      </c>
      <c r="F42" s="87">
        <v>9.0619330042475993E-2</v>
      </c>
      <c r="G42" s="87">
        <v>0.36373208858545408</v>
      </c>
      <c r="H42" s="87">
        <v>0.40221795069977867</v>
      </c>
      <c r="I42" s="87">
        <v>0.20708942606894457</v>
      </c>
      <c r="J42" s="87">
        <v>0.25244956374793553</v>
      </c>
      <c r="K42" s="87">
        <v>0</v>
      </c>
      <c r="L42" s="87">
        <v>0.24786386001775385</v>
      </c>
      <c r="M42" s="87">
        <v>0.18173780238825399</v>
      </c>
      <c r="N42" s="87">
        <v>0.21741436017581972</v>
      </c>
      <c r="O42" s="87">
        <v>0.26451033519564188</v>
      </c>
      <c r="P42" s="87">
        <v>0.54502485082909624</v>
      </c>
      <c r="Q42" s="87">
        <v>0.32579416010269246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0.25113271771000012</v>
      </c>
      <c r="H45" s="87">
        <v>0.16003332279798718</v>
      </c>
      <c r="I45" s="87">
        <v>0.3633883255618548</v>
      </c>
      <c r="J45" s="87">
        <v>5.0093288175150505E-2</v>
      </c>
      <c r="K45" s="87">
        <v>0</v>
      </c>
      <c r="L45" s="87">
        <v>0</v>
      </c>
      <c r="M45" s="87">
        <v>0.21009022988909795</v>
      </c>
      <c r="N45" s="87">
        <v>0.19671387457050429</v>
      </c>
      <c r="O45" s="87">
        <v>0.40266515279347664</v>
      </c>
      <c r="P45" s="87">
        <v>0.3669804678353939</v>
      </c>
      <c r="Q45" s="87">
        <v>9.7387702895377279E-2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1.9546910391107813E-2</v>
      </c>
      <c r="C48" s="87">
        <v>2.1259217230022647E-2</v>
      </c>
      <c r="D48" s="87">
        <v>0.22380914208698605</v>
      </c>
      <c r="E48" s="87">
        <v>3.6934010148125723E-2</v>
      </c>
      <c r="F48" s="87">
        <v>5.682943700395726E-3</v>
      </c>
      <c r="G48" s="87">
        <v>0.28286332990990837</v>
      </c>
      <c r="H48" s="87">
        <v>9.2626888736298055E-2</v>
      </c>
      <c r="I48" s="87">
        <v>0.31067363113981028</v>
      </c>
      <c r="J48" s="87">
        <v>0.11945351145187977</v>
      </c>
      <c r="K48" s="87">
        <v>1.1554365467692099E-2</v>
      </c>
      <c r="L48" s="87">
        <v>0.20439955724176831</v>
      </c>
      <c r="M48" s="87">
        <v>1.6814861855787526</v>
      </c>
      <c r="N48" s="87">
        <v>1.4705501436622979</v>
      </c>
      <c r="O48" s="87">
        <v>0.66411459057191269</v>
      </c>
      <c r="P48" s="87">
        <v>0.67544972953826155</v>
      </c>
      <c r="Q48" s="87">
        <v>0.35157160432629236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0.35928278568528943</v>
      </c>
      <c r="C53" s="204">
        <v>0.43107094608708746</v>
      </c>
      <c r="D53" s="204">
        <v>0.5406636066406022</v>
      </c>
      <c r="E53" s="204">
        <v>0.65748951936065747</v>
      </c>
      <c r="F53" s="204">
        <v>0.79082075424145237</v>
      </c>
      <c r="G53" s="204">
        <v>0.93602321044386327</v>
      </c>
      <c r="H53" s="204">
        <v>0.92139173787790751</v>
      </c>
      <c r="I53" s="204">
        <v>0.97967012485002236</v>
      </c>
      <c r="J53" s="204">
        <v>0.83428347784819179</v>
      </c>
      <c r="K53" s="204">
        <v>0.65973055874435327</v>
      </c>
      <c r="L53" s="204">
        <v>0.73108604659576981</v>
      </c>
      <c r="M53" s="204">
        <v>1.1131294027596421</v>
      </c>
      <c r="N53" s="204">
        <v>1.1412521201495447</v>
      </c>
      <c r="O53" s="204">
        <v>1.0875809647364463</v>
      </c>
      <c r="P53" s="204">
        <v>1.2157051982687537</v>
      </c>
      <c r="Q53" s="204">
        <v>1.3379836701897234</v>
      </c>
    </row>
    <row r="54" spans="1:17" x14ac:dyDescent="0.25">
      <c r="A54" s="152" t="s">
        <v>327</v>
      </c>
      <c r="B54" s="151">
        <v>0.3582341274600726</v>
      </c>
      <c r="C54" s="151">
        <v>0.42931156259218906</v>
      </c>
      <c r="D54" s="151">
        <v>0.52214147074374817</v>
      </c>
      <c r="E54" s="151">
        <v>0.64232706029268849</v>
      </c>
      <c r="F54" s="151">
        <v>0.7828509108972147</v>
      </c>
      <c r="G54" s="151">
        <v>0.8617284681372126</v>
      </c>
      <c r="H54" s="151">
        <v>0.86719492445164015</v>
      </c>
      <c r="I54" s="151">
        <v>0.90674725179314442</v>
      </c>
      <c r="J54" s="151">
        <v>0.79935964087922906</v>
      </c>
      <c r="K54" s="151">
        <v>0.65877433539530283</v>
      </c>
      <c r="L54" s="151">
        <v>0.69365734999498174</v>
      </c>
      <c r="M54" s="151">
        <v>0.94154477783361978</v>
      </c>
      <c r="N54" s="151">
        <v>0.98527873710883118</v>
      </c>
      <c r="O54" s="151">
        <v>0.9774052340969126</v>
      </c>
      <c r="P54" s="151">
        <v>1.0843296080726639</v>
      </c>
      <c r="Q54" s="151">
        <v>1.2738661418594315</v>
      </c>
    </row>
    <row r="55" spans="1:17" x14ac:dyDescent="0.25">
      <c r="A55" s="152" t="s">
        <v>326</v>
      </c>
      <c r="B55" s="151">
        <v>1.0486582252168491E-3</v>
      </c>
      <c r="C55" s="151">
        <v>1.7593834948984254E-3</v>
      </c>
      <c r="D55" s="151">
        <v>1.8522135896854013E-2</v>
      </c>
      <c r="E55" s="151">
        <v>1.5162459067968963E-2</v>
      </c>
      <c r="F55" s="151">
        <v>7.9698433442376565E-3</v>
      </c>
      <c r="G55" s="151">
        <v>7.429474230665066E-2</v>
      </c>
      <c r="H55" s="151">
        <v>5.4196813426267337E-2</v>
      </c>
      <c r="I55" s="151">
        <v>7.2922873056878001E-2</v>
      </c>
      <c r="J55" s="151">
        <v>3.4923836968962674E-2</v>
      </c>
      <c r="K55" s="151">
        <v>9.5622334905038015E-4</v>
      </c>
      <c r="L55" s="151">
        <v>3.7428696600788028E-2</v>
      </c>
      <c r="M55" s="151">
        <v>0.17158462492602239</v>
      </c>
      <c r="N55" s="151">
        <v>0.15597338304071345</v>
      </c>
      <c r="O55" s="151">
        <v>0.11017573063953359</v>
      </c>
      <c r="P55" s="151">
        <v>0.13137559019608974</v>
      </c>
      <c r="Q55" s="151">
        <v>6.4117528330292009E-2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1.2105851331572354E-2</v>
      </c>
      <c r="F56" s="87">
        <v>7.4995307621359419E-3</v>
      </c>
      <c r="G56" s="87">
        <v>3.0101965951899637E-2</v>
      </c>
      <c r="H56" s="87">
        <v>3.3287002816533393E-2</v>
      </c>
      <c r="I56" s="87">
        <v>1.7138435260878163E-2</v>
      </c>
      <c r="J56" s="87">
        <v>2.0892377689484314E-2</v>
      </c>
      <c r="K56" s="87">
        <v>0</v>
      </c>
      <c r="L56" s="87">
        <v>2.0512871173883066E-2</v>
      </c>
      <c r="M56" s="87">
        <v>1.5040369852821015E-2</v>
      </c>
      <c r="N56" s="87">
        <v>1.7992912566274728E-2</v>
      </c>
      <c r="O56" s="87">
        <v>2.1890510498949668E-2</v>
      </c>
      <c r="P56" s="87">
        <v>4.5105504896201049E-2</v>
      </c>
      <c r="Q56" s="87">
        <v>2.6962275318843505E-2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2.0783397327724138E-2</v>
      </c>
      <c r="H59" s="87">
        <v>1.3244137059143761E-2</v>
      </c>
      <c r="I59" s="87">
        <v>3.0073516598222452E-2</v>
      </c>
      <c r="J59" s="87">
        <v>4.1456514351848684E-3</v>
      </c>
      <c r="K59" s="87">
        <v>0</v>
      </c>
      <c r="L59" s="87">
        <v>0</v>
      </c>
      <c r="M59" s="87">
        <v>1.7386777645994306E-2</v>
      </c>
      <c r="N59" s="87">
        <v>1.6279768929972762E-2</v>
      </c>
      <c r="O59" s="87">
        <v>3.332401264497737E-2</v>
      </c>
      <c r="P59" s="87">
        <v>3.0370797338101555E-2</v>
      </c>
      <c r="Q59" s="87">
        <v>8.0596719637553577E-3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1.0486582252168491E-3</v>
      </c>
      <c r="C62" s="87">
        <v>1.7593834948984254E-3</v>
      </c>
      <c r="D62" s="87">
        <v>1.8522135896854013E-2</v>
      </c>
      <c r="E62" s="87">
        <v>3.0566077363966102E-3</v>
      </c>
      <c r="F62" s="87">
        <v>4.703125821017151E-4</v>
      </c>
      <c r="G62" s="87">
        <v>2.3409379027026892E-2</v>
      </c>
      <c r="H62" s="87">
        <v>7.6656735505901807E-3</v>
      </c>
      <c r="I62" s="87">
        <v>2.5710921197777396E-2</v>
      </c>
      <c r="J62" s="87">
        <v>9.8858078442934962E-3</v>
      </c>
      <c r="K62" s="87">
        <v>9.5622334905038015E-4</v>
      </c>
      <c r="L62" s="87">
        <v>1.6915825426904958E-2</v>
      </c>
      <c r="M62" s="87">
        <v>0.13915747742720708</v>
      </c>
      <c r="N62" s="87">
        <v>0.12170070154446597</v>
      </c>
      <c r="O62" s="87">
        <v>5.4961207495606547E-2</v>
      </c>
      <c r="P62" s="87">
        <v>5.5899287961787142E-2</v>
      </c>
      <c r="Q62" s="87">
        <v>2.9095581047693154E-2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34.896609084254194</v>
      </c>
      <c r="C67" s="204">
        <v>32.97611025973977</v>
      </c>
      <c r="D67" s="204">
        <v>32.950537271899336</v>
      </c>
      <c r="E67" s="204">
        <v>34.976833384802546</v>
      </c>
      <c r="F67" s="204">
        <v>34.927872645073485</v>
      </c>
      <c r="G67" s="204">
        <v>41.4212929431284</v>
      </c>
      <c r="H67" s="204">
        <v>41.572110448318014</v>
      </c>
      <c r="I67" s="204">
        <v>37.172887564167866</v>
      </c>
      <c r="J67" s="204">
        <v>41.66797599417513</v>
      </c>
      <c r="K67" s="204">
        <v>19.443836600216439</v>
      </c>
      <c r="L67" s="204">
        <v>23.99961655614954</v>
      </c>
      <c r="M67" s="204">
        <v>28.476989731208153</v>
      </c>
      <c r="N67" s="204">
        <v>30.731252439413264</v>
      </c>
      <c r="O67" s="204">
        <v>28.477365386264058</v>
      </c>
      <c r="P67" s="204">
        <v>28.523757640811674</v>
      </c>
      <c r="Q67" s="204">
        <v>23.888198589180448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0.99999999999999989</v>
      </c>
      <c r="D72" s="77">
        <f t="shared" si="0"/>
        <v>1</v>
      </c>
      <c r="E72" s="77">
        <f t="shared" si="0"/>
        <v>1</v>
      </c>
      <c r="F72" s="77">
        <f t="shared" si="0"/>
        <v>1</v>
      </c>
      <c r="G72" s="77">
        <f t="shared" si="0"/>
        <v>1</v>
      </c>
      <c r="H72" s="77">
        <f t="shared" si="0"/>
        <v>0.99999999999999989</v>
      </c>
      <c r="I72" s="77">
        <f t="shared" si="0"/>
        <v>1.0000000000000002</v>
      </c>
      <c r="J72" s="77">
        <f t="shared" si="0"/>
        <v>1</v>
      </c>
      <c r="K72" s="77">
        <f t="shared" si="0"/>
        <v>1.0000000000000002</v>
      </c>
      <c r="L72" s="77">
        <f t="shared" si="0"/>
        <v>1</v>
      </c>
      <c r="M72" s="77">
        <f t="shared" si="0"/>
        <v>1.0000000000000002</v>
      </c>
      <c r="N72" s="77">
        <f t="shared" si="0"/>
        <v>1.0000000000000002</v>
      </c>
      <c r="O72" s="77">
        <f t="shared" si="0"/>
        <v>1</v>
      </c>
      <c r="P72" s="77">
        <f t="shared" si="0"/>
        <v>1.0000000000000002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3.0769621933572803E-2</v>
      </c>
      <c r="C77" s="201">
        <f t="shared" si="5"/>
        <v>2.9728662508493736E-2</v>
      </c>
      <c r="D77" s="201">
        <f t="shared" si="5"/>
        <v>3.0995382421550536E-2</v>
      </c>
      <c r="E77" s="201">
        <f t="shared" si="5"/>
        <v>3.2186069267312135E-2</v>
      </c>
      <c r="F77" s="201">
        <f t="shared" si="5"/>
        <v>3.2263775346665746E-2</v>
      </c>
      <c r="G77" s="201">
        <f t="shared" si="5"/>
        <v>3.1649924069663743E-2</v>
      </c>
      <c r="H77" s="201">
        <f t="shared" si="5"/>
        <v>3.3716283756342717E-2</v>
      </c>
      <c r="I77" s="201">
        <f t="shared" si="5"/>
        <v>3.5091861375402975E-2</v>
      </c>
      <c r="J77" s="201">
        <f t="shared" si="5"/>
        <v>3.424242504007137E-2</v>
      </c>
      <c r="K77" s="201">
        <f t="shared" si="5"/>
        <v>3.7627599116685902E-2</v>
      </c>
      <c r="L77" s="201">
        <f t="shared" si="5"/>
        <v>3.3548924789859123E-2</v>
      </c>
      <c r="M77" s="201">
        <f t="shared" si="5"/>
        <v>3.1134551295369361E-2</v>
      </c>
      <c r="N77" s="201">
        <f t="shared" si="5"/>
        <v>3.2641772388364798E-2</v>
      </c>
      <c r="O77" s="201">
        <f t="shared" si="5"/>
        <v>3.5749334523720644E-2</v>
      </c>
      <c r="P77" s="201">
        <f t="shared" si="5"/>
        <v>3.5156214172384653E-2</v>
      </c>
      <c r="Q77" s="201">
        <f t="shared" si="5"/>
        <v>4.2388767599028716E-2</v>
      </c>
    </row>
    <row r="78" spans="1:17" x14ac:dyDescent="0.25">
      <c r="A78" s="127" t="s">
        <v>324</v>
      </c>
      <c r="B78" s="200">
        <f t="shared" ref="B78:Q78" si="6">IF(B$15=0,0,B$15/B$5)</f>
        <v>6.7464243253949285E-2</v>
      </c>
      <c r="C78" s="200">
        <f t="shared" si="6"/>
        <v>3.5529096399485045E-2</v>
      </c>
      <c r="D78" s="200">
        <f t="shared" si="6"/>
        <v>5.6235881087947491E-2</v>
      </c>
      <c r="E78" s="200">
        <f t="shared" si="6"/>
        <v>5.1851532677721836E-2</v>
      </c>
      <c r="F78" s="200">
        <f t="shared" si="6"/>
        <v>3.5537312721019704E-2</v>
      </c>
      <c r="G78" s="200">
        <f t="shared" si="6"/>
        <v>0.11523144450277062</v>
      </c>
      <c r="H78" s="200">
        <f t="shared" si="6"/>
        <v>6.9285674752269252E-2</v>
      </c>
      <c r="I78" s="200">
        <f t="shared" si="6"/>
        <v>8.5799534479241157E-2</v>
      </c>
      <c r="J78" s="200">
        <f t="shared" si="6"/>
        <v>4.4996673504957271E-2</v>
      </c>
      <c r="K78" s="200">
        <f t="shared" si="6"/>
        <v>4.5551910901494325E-2</v>
      </c>
      <c r="L78" s="200">
        <f t="shared" si="6"/>
        <v>6.9589939871621626E-2</v>
      </c>
      <c r="M78" s="200">
        <f t="shared" si="6"/>
        <v>0.20190662492546879</v>
      </c>
      <c r="N78" s="200">
        <f t="shared" si="6"/>
        <v>0.17009463253848053</v>
      </c>
      <c r="O78" s="200">
        <f t="shared" si="6"/>
        <v>0.12014728442280082</v>
      </c>
      <c r="P78" s="200">
        <f t="shared" si="6"/>
        <v>0.11257858343727771</v>
      </c>
      <c r="Q78" s="200">
        <f t="shared" si="6"/>
        <v>5.3731349248548298E-2</v>
      </c>
    </row>
    <row r="79" spans="1:17" x14ac:dyDescent="0.25">
      <c r="A79" s="127" t="s">
        <v>323</v>
      </c>
      <c r="B79" s="200">
        <f t="shared" ref="B79:Q79" si="7">IF(B$26=0,0,B$26/B$5)</f>
        <v>0.51356176314928292</v>
      </c>
      <c r="C79" s="200">
        <f t="shared" si="7"/>
        <v>0.53706336212805728</v>
      </c>
      <c r="D79" s="200">
        <f t="shared" si="7"/>
        <v>0.55466908878544696</v>
      </c>
      <c r="E79" s="200">
        <f t="shared" si="7"/>
        <v>0.54373163474247865</v>
      </c>
      <c r="F79" s="200">
        <f t="shared" si="7"/>
        <v>0.57188278826959849</v>
      </c>
      <c r="G79" s="200">
        <f t="shared" si="7"/>
        <v>0.50326592279509275</v>
      </c>
      <c r="H79" s="200">
        <f t="shared" si="7"/>
        <v>0.53618879357360305</v>
      </c>
      <c r="I79" s="200">
        <f t="shared" si="7"/>
        <v>0.54281063102440097</v>
      </c>
      <c r="J79" s="200">
        <f t="shared" si="7"/>
        <v>0.57898009720305177</v>
      </c>
      <c r="K79" s="200">
        <f t="shared" si="7"/>
        <v>0.59725604496001805</v>
      </c>
      <c r="L79" s="200">
        <f t="shared" si="7"/>
        <v>0.59480801995575239</v>
      </c>
      <c r="M79" s="200">
        <f t="shared" si="7"/>
        <v>0.45957747935884652</v>
      </c>
      <c r="N79" s="200">
        <f t="shared" si="7"/>
        <v>0.46295042449666418</v>
      </c>
      <c r="O79" s="200">
        <f t="shared" si="7"/>
        <v>0.49637380931957964</v>
      </c>
      <c r="P79" s="200">
        <f t="shared" si="7"/>
        <v>0.4898692681394089</v>
      </c>
      <c r="Q79" s="200">
        <f t="shared" si="7"/>
        <v>0.54573068916537282</v>
      </c>
    </row>
    <row r="80" spans="1:17" x14ac:dyDescent="0.25">
      <c r="A80" s="142" t="s">
        <v>332</v>
      </c>
      <c r="B80" s="199">
        <f t="shared" ref="B80:Q80" si="8">IF(B$27=0,0,B$27/B$5)</f>
        <v>0.51356176314928292</v>
      </c>
      <c r="C80" s="199">
        <f t="shared" si="8"/>
        <v>0.53706336212805728</v>
      </c>
      <c r="D80" s="199">
        <f t="shared" si="8"/>
        <v>0.55466908878544696</v>
      </c>
      <c r="E80" s="199">
        <f t="shared" si="8"/>
        <v>0.54373163474247865</v>
      </c>
      <c r="F80" s="199">
        <f t="shared" si="8"/>
        <v>0.57188278826959849</v>
      </c>
      <c r="G80" s="199">
        <f t="shared" si="8"/>
        <v>0.50326592279509275</v>
      </c>
      <c r="H80" s="199">
        <f t="shared" si="8"/>
        <v>0.53618879357360305</v>
      </c>
      <c r="I80" s="199">
        <f t="shared" si="8"/>
        <v>0.54281063102440097</v>
      </c>
      <c r="J80" s="199">
        <f t="shared" si="8"/>
        <v>0.57898009720305177</v>
      </c>
      <c r="K80" s="199">
        <f t="shared" si="8"/>
        <v>0.59725604496001805</v>
      </c>
      <c r="L80" s="199">
        <f t="shared" si="8"/>
        <v>0.59480801995575239</v>
      </c>
      <c r="M80" s="199">
        <f t="shared" si="8"/>
        <v>0.45957747935884652</v>
      </c>
      <c r="N80" s="199">
        <f t="shared" si="8"/>
        <v>0.46295042449666418</v>
      </c>
      <c r="O80" s="199">
        <f t="shared" si="8"/>
        <v>0.49637380931957964</v>
      </c>
      <c r="P80" s="199">
        <f t="shared" si="8"/>
        <v>0.4898692681394089</v>
      </c>
      <c r="Q80" s="199">
        <f t="shared" si="8"/>
        <v>0.54573068916537282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6.903872974006877E-3</v>
      </c>
      <c r="C82" s="200">
        <f t="shared" si="10"/>
        <v>2.1280680809835372E-2</v>
      </c>
      <c r="D82" s="200">
        <f t="shared" si="10"/>
        <v>2.4828965122254038E-2</v>
      </c>
      <c r="E82" s="200">
        <f t="shared" si="10"/>
        <v>2.8702625080071681E-2</v>
      </c>
      <c r="F82" s="200">
        <f t="shared" si="10"/>
        <v>3.8553112456085087E-2</v>
      </c>
      <c r="G82" s="200">
        <f t="shared" si="10"/>
        <v>3.7831394717801892E-2</v>
      </c>
      <c r="H82" s="200">
        <f t="shared" si="10"/>
        <v>3.845773030273078E-2</v>
      </c>
      <c r="I82" s="200">
        <f t="shared" si="10"/>
        <v>4.1987548936869179E-2</v>
      </c>
      <c r="J82" s="200">
        <f t="shared" si="10"/>
        <v>3.0451230534321656E-2</v>
      </c>
      <c r="K82" s="200">
        <f t="shared" si="10"/>
        <v>4.0009855527339835E-2</v>
      </c>
      <c r="L82" s="200">
        <f t="shared" si="10"/>
        <v>3.716353018007703E-2</v>
      </c>
      <c r="M82" s="200">
        <f t="shared" si="10"/>
        <v>5.4428704803013261E-2</v>
      </c>
      <c r="N82" s="200">
        <f t="shared" si="10"/>
        <v>5.562540938202204E-2</v>
      </c>
      <c r="O82" s="200">
        <f t="shared" si="10"/>
        <v>5.9057880918882699E-2</v>
      </c>
      <c r="P82" s="200">
        <f t="shared" si="10"/>
        <v>6.7307910667607218E-2</v>
      </c>
      <c r="Q82" s="200">
        <f t="shared" si="10"/>
        <v>7.4984690890328096E-2</v>
      </c>
    </row>
    <row r="83" spans="1:17" x14ac:dyDescent="0.25">
      <c r="A83" s="142" t="s">
        <v>330</v>
      </c>
      <c r="B83" s="199">
        <f t="shared" ref="B83:Q83" si="11">IF(B$35=0,0,B$35/B$5)</f>
        <v>6.6924686871019353E-3</v>
      </c>
      <c r="C83" s="199">
        <f t="shared" si="11"/>
        <v>2.1041153535437496E-2</v>
      </c>
      <c r="D83" s="199">
        <f t="shared" si="11"/>
        <v>2.2601842069183847E-2</v>
      </c>
      <c r="E83" s="199">
        <f t="shared" si="11"/>
        <v>2.6936383102370582E-2</v>
      </c>
      <c r="F83" s="199">
        <f t="shared" si="11"/>
        <v>3.7685597252235387E-2</v>
      </c>
      <c r="G83" s="199">
        <f t="shared" si="11"/>
        <v>3.1218362117214366E-2</v>
      </c>
      <c r="H83" s="199">
        <f t="shared" si="11"/>
        <v>3.3489889136706939E-2</v>
      </c>
      <c r="I83" s="199">
        <f t="shared" si="11"/>
        <v>3.5190310352042661E-2</v>
      </c>
      <c r="J83" s="199">
        <f t="shared" si="11"/>
        <v>2.7360101978994279E-2</v>
      </c>
      <c r="K83" s="199">
        <f t="shared" si="11"/>
        <v>3.9849183748563007E-2</v>
      </c>
      <c r="L83" s="199">
        <f t="shared" si="11"/>
        <v>3.2319354463576068E-2</v>
      </c>
      <c r="M83" s="199">
        <f t="shared" si="11"/>
        <v>3.6704872675526343E-2</v>
      </c>
      <c r="N83" s="199">
        <f t="shared" si="11"/>
        <v>3.9146102057153159E-2</v>
      </c>
      <c r="O83" s="199">
        <f t="shared" si="11"/>
        <v>4.6059184645907275E-2</v>
      </c>
      <c r="P83" s="199">
        <f t="shared" si="11"/>
        <v>5.1556483843382808E-2</v>
      </c>
      <c r="Q83" s="199">
        <f t="shared" si="11"/>
        <v>6.6288064570034361E-2</v>
      </c>
    </row>
    <row r="84" spans="1:17" x14ac:dyDescent="0.25">
      <c r="A84" s="142" t="s">
        <v>329</v>
      </c>
      <c r="B84" s="199">
        <f t="shared" ref="B84:Q84" si="12">IF(B$41=0,0,B$41/B$5)</f>
        <v>2.1140428690494153E-4</v>
      </c>
      <c r="C84" s="199">
        <f t="shared" si="12"/>
        <v>2.3952727439787808E-4</v>
      </c>
      <c r="D84" s="199">
        <f t="shared" si="12"/>
        <v>2.2271230530701907E-3</v>
      </c>
      <c r="E84" s="199">
        <f t="shared" si="12"/>
        <v>1.7662419777010995E-3</v>
      </c>
      <c r="F84" s="199">
        <f t="shared" si="12"/>
        <v>8.6751520384970103E-4</v>
      </c>
      <c r="G84" s="199">
        <f t="shared" si="12"/>
        <v>6.6130326005875264E-3</v>
      </c>
      <c r="H84" s="199">
        <f t="shared" si="12"/>
        <v>4.9678411660238394E-3</v>
      </c>
      <c r="I84" s="199">
        <f t="shared" si="12"/>
        <v>6.7972385848265142E-3</v>
      </c>
      <c r="J84" s="199">
        <f t="shared" si="12"/>
        <v>3.0911285553273751E-3</v>
      </c>
      <c r="K84" s="199">
        <f t="shared" si="12"/>
        <v>1.6067177877682792E-4</v>
      </c>
      <c r="L84" s="199">
        <f t="shared" si="12"/>
        <v>4.8441757165009584E-3</v>
      </c>
      <c r="M84" s="199">
        <f t="shared" si="12"/>
        <v>1.7723832127486919E-2</v>
      </c>
      <c r="N84" s="199">
        <f t="shared" si="12"/>
        <v>1.647930732486888E-2</v>
      </c>
      <c r="O84" s="199">
        <f t="shared" si="12"/>
        <v>1.2998696272975426E-2</v>
      </c>
      <c r="P84" s="199">
        <f t="shared" si="12"/>
        <v>1.5751426824224413E-2</v>
      </c>
      <c r="Q84" s="199">
        <f t="shared" si="12"/>
        <v>8.6966263202937332E-3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3.8857251394354446E-3</v>
      </c>
      <c r="C86" s="200">
        <f t="shared" si="14"/>
        <v>4.8568697366024663E-3</v>
      </c>
      <c r="D86" s="200">
        <f t="shared" si="14"/>
        <v>5.3801393950089925E-3</v>
      </c>
      <c r="E86" s="200">
        <f t="shared" si="14"/>
        <v>6.3384437274351668E-3</v>
      </c>
      <c r="F86" s="200">
        <f t="shared" si="14"/>
        <v>7.1239130828427526E-3</v>
      </c>
      <c r="G86" s="200">
        <f t="shared" si="14"/>
        <v>6.8951297791961649E-3</v>
      </c>
      <c r="H86" s="200">
        <f t="shared" si="14"/>
        <v>6.9895868719288667E-3</v>
      </c>
      <c r="I86" s="200">
        <f t="shared" si="14"/>
        <v>7.5572162777459238E-3</v>
      </c>
      <c r="J86" s="200">
        <f t="shared" si="14"/>
        <v>6.1111367429555596E-3</v>
      </c>
      <c r="K86" s="200">
        <f t="shared" si="14"/>
        <v>9.1740288710167109E-3</v>
      </c>
      <c r="L86" s="200">
        <f t="shared" si="14"/>
        <v>7.8306339589692998E-3</v>
      </c>
      <c r="M86" s="200">
        <f t="shared" si="14"/>
        <v>9.5156433601667079E-3</v>
      </c>
      <c r="N86" s="200">
        <f t="shared" si="14"/>
        <v>9.9789145132458922E-3</v>
      </c>
      <c r="O86" s="200">
        <f t="shared" si="14"/>
        <v>1.0619124156742196E-2</v>
      </c>
      <c r="P86" s="200">
        <f t="shared" si="14"/>
        <v>1.2062761394119024E-2</v>
      </c>
      <c r="Q86" s="200">
        <f t="shared" si="14"/>
        <v>1.5018898905325706E-2</v>
      </c>
    </row>
    <row r="87" spans="1:17" x14ac:dyDescent="0.25">
      <c r="A87" s="142" t="s">
        <v>327</v>
      </c>
      <c r="B87" s="199">
        <f t="shared" ref="B87:Q87" si="15">IF(B$54=0,0,B$54/B$5)</f>
        <v>3.8743836619398596E-3</v>
      </c>
      <c r="C87" s="199">
        <f t="shared" si="15"/>
        <v>4.8370467897557454E-3</v>
      </c>
      <c r="D87" s="199">
        <f t="shared" si="15"/>
        <v>5.195825763030769E-3</v>
      </c>
      <c r="E87" s="199">
        <f t="shared" si="15"/>
        <v>6.1922719775564551E-3</v>
      </c>
      <c r="F87" s="199">
        <f t="shared" si="15"/>
        <v>7.0521187211448457E-3</v>
      </c>
      <c r="G87" s="199">
        <f t="shared" si="15"/>
        <v>6.3478443225958182E-3</v>
      </c>
      <c r="H87" s="199">
        <f t="shared" si="15"/>
        <v>6.5784551892234455E-3</v>
      </c>
      <c r="I87" s="199">
        <f t="shared" si="15"/>
        <v>6.9946861879671791E-3</v>
      </c>
      <c r="J87" s="199">
        <f t="shared" si="15"/>
        <v>5.8553192073422591E-3</v>
      </c>
      <c r="K87" s="199">
        <f t="shared" si="15"/>
        <v>9.1607318962213854E-3</v>
      </c>
      <c r="L87" s="199">
        <f t="shared" si="15"/>
        <v>7.4297366582933583E-3</v>
      </c>
      <c r="M87" s="199">
        <f t="shared" si="15"/>
        <v>8.048843459960894E-3</v>
      </c>
      <c r="N87" s="199">
        <f t="shared" si="15"/>
        <v>8.615109769118813E-3</v>
      </c>
      <c r="O87" s="199">
        <f t="shared" si="15"/>
        <v>9.5433699824269882E-3</v>
      </c>
      <c r="P87" s="199">
        <f t="shared" si="15"/>
        <v>1.0759195036252176E-2</v>
      </c>
      <c r="Q87" s="199">
        <f t="shared" si="15"/>
        <v>1.4299178106404848E-2</v>
      </c>
    </row>
    <row r="88" spans="1:17" x14ac:dyDescent="0.25">
      <c r="A88" s="142" t="s">
        <v>326</v>
      </c>
      <c r="B88" s="199">
        <f t="shared" ref="B88:Q88" si="16">IF(B$55=0,0,B$55/B$5)</f>
        <v>1.1341477495585191E-5</v>
      </c>
      <c r="C88" s="199">
        <f t="shared" si="16"/>
        <v>1.982294684672094E-5</v>
      </c>
      <c r="D88" s="199">
        <f t="shared" si="16"/>
        <v>1.8431363197822265E-4</v>
      </c>
      <c r="E88" s="199">
        <f t="shared" si="16"/>
        <v>1.4617174987871162E-4</v>
      </c>
      <c r="F88" s="199">
        <f t="shared" si="16"/>
        <v>7.179436169790627E-5</v>
      </c>
      <c r="G88" s="199">
        <f t="shared" si="16"/>
        <v>5.4728545660034673E-4</v>
      </c>
      <c r="H88" s="199">
        <f t="shared" si="16"/>
        <v>4.1113168270542102E-4</v>
      </c>
      <c r="I88" s="199">
        <f t="shared" si="16"/>
        <v>5.6253008977874574E-4</v>
      </c>
      <c r="J88" s="199">
        <f t="shared" si="16"/>
        <v>2.5581753561329989E-4</v>
      </c>
      <c r="K88" s="199">
        <f t="shared" si="16"/>
        <v>1.3296974795323684E-5</v>
      </c>
      <c r="L88" s="199">
        <f t="shared" si="16"/>
        <v>4.0089730067594128E-4</v>
      </c>
      <c r="M88" s="199">
        <f t="shared" si="16"/>
        <v>1.4667999002058135E-3</v>
      </c>
      <c r="N88" s="199">
        <f t="shared" si="16"/>
        <v>1.3638047441270789E-3</v>
      </c>
      <c r="O88" s="199">
        <f t="shared" si="16"/>
        <v>1.0757541743152076E-3</v>
      </c>
      <c r="P88" s="199">
        <f t="shared" si="16"/>
        <v>1.3035663578668476E-3</v>
      </c>
      <c r="Q88" s="199">
        <f t="shared" si="16"/>
        <v>7.1972079892086032E-4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0.37741477354975267</v>
      </c>
      <c r="C90" s="200">
        <f t="shared" si="18"/>
        <v>0.37154132841752596</v>
      </c>
      <c r="D90" s="200">
        <f t="shared" si="18"/>
        <v>0.32789054318779198</v>
      </c>
      <c r="E90" s="200">
        <f t="shared" si="18"/>
        <v>0.3371896945049806</v>
      </c>
      <c r="F90" s="200">
        <f t="shared" si="18"/>
        <v>0.31463909812378815</v>
      </c>
      <c r="G90" s="200">
        <f t="shared" si="18"/>
        <v>0.30512618413547488</v>
      </c>
      <c r="H90" s="200">
        <f t="shared" si="18"/>
        <v>0.31536193074312524</v>
      </c>
      <c r="I90" s="200">
        <f t="shared" si="18"/>
        <v>0.2867532079063399</v>
      </c>
      <c r="J90" s="200">
        <f t="shared" si="18"/>
        <v>0.30521843697464246</v>
      </c>
      <c r="K90" s="200">
        <f t="shared" si="18"/>
        <v>0.27038056062344523</v>
      </c>
      <c r="L90" s="200">
        <f t="shared" si="18"/>
        <v>0.25705895124372058</v>
      </c>
      <c r="M90" s="200">
        <f t="shared" si="18"/>
        <v>0.24343699625713541</v>
      </c>
      <c r="N90" s="200">
        <f t="shared" si="18"/>
        <v>0.26870884668122258</v>
      </c>
      <c r="O90" s="200">
        <f t="shared" si="18"/>
        <v>0.27805256665827405</v>
      </c>
      <c r="P90" s="200">
        <f t="shared" si="18"/>
        <v>0.28302526218920265</v>
      </c>
      <c r="Q90" s="200">
        <f t="shared" si="18"/>
        <v>0.26814560419139633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1.3482951697431667</v>
      </c>
      <c r="C95" s="230">
        <f>IF(C$5=0,0,C$5/OIS_fec!C$5)</f>
        <v>1.2661751764111528</v>
      </c>
      <c r="D95" s="230">
        <f>IF(D$5=0,0,D$5/OIS_fec!D$5)</f>
        <v>1.2348629258148762</v>
      </c>
      <c r="E95" s="230">
        <f>IF(E$5=0,0,E$5/OIS_fec!E$5)</f>
        <v>1.1351201407888005</v>
      </c>
      <c r="F95" s="230">
        <f>IF(F$5=0,0,F$5/OIS_fec!F$5)</f>
        <v>1.0785882931822039</v>
      </c>
      <c r="G95" s="230">
        <f>IF(G$5=0,0,G$5/OIS_fec!G$5)</f>
        <v>1.2104690499817816</v>
      </c>
      <c r="H95" s="230">
        <f>IF(H$5=0,0,H$5/OIS_fec!H$5)</f>
        <v>1.1478017279014661</v>
      </c>
      <c r="I95" s="230">
        <f>IF(I$5=0,0,I$5/OIS_fec!I$5)</f>
        <v>1.1054647574528977</v>
      </c>
      <c r="J95" s="230">
        <f>IF(J$5=0,0,J$5/OIS_fec!J$5)</f>
        <v>1.1932888233568242</v>
      </c>
      <c r="K95" s="230">
        <f>IF(K$5=0,0,K$5/OIS_fec!K$5)</f>
        <v>0.90169754211002651</v>
      </c>
      <c r="L95" s="230">
        <f>IF(L$5=0,0,L$5/OIS_fec!L$5)</f>
        <v>1.0553172761479095</v>
      </c>
      <c r="M95" s="230">
        <f>IF(M$5=0,0,M$5/OIS_fec!M$5)</f>
        <v>1.1362529673805521</v>
      </c>
      <c r="N95" s="230">
        <f>IF(N$5=0,0,N$5/OIS_fec!N$5)</f>
        <v>1.0846144491907317</v>
      </c>
      <c r="O95" s="230">
        <f>IF(O$5=0,0,O$5/OIS_fec!O$5)</f>
        <v>0.97475401416970997</v>
      </c>
      <c r="P95" s="230">
        <f>IF(P$5=0,0,P$5/OIS_fec!P$5)</f>
        <v>0.93496659117972669</v>
      </c>
      <c r="Q95" s="230">
        <f>IF(Q$5=0,0,Q$5/OIS_fec!Q$5)</f>
        <v>0.74212479870883985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1.7941382627568971</v>
      </c>
      <c r="C100" s="273">
        <f>IF(C$10=0,0,C$10/OIS_fec!C$10)</f>
        <v>1.6823017629050234</v>
      </c>
      <c r="D100" s="273">
        <f>IF(D$10=0,0,D$10/OIS_fec!D$10)</f>
        <v>1.7276929339335907</v>
      </c>
      <c r="E100" s="273">
        <f>IF(E$10=0,0,E$10/OIS_fec!E$10)</f>
        <v>1.6905364713791007</v>
      </c>
      <c r="F100" s="273">
        <f>IF(F$10=0,0,F$10/OIS_fec!F$10)</f>
        <v>1.6529350559876521</v>
      </c>
      <c r="G100" s="273">
        <f>IF(G$10=0,0,G$10/OIS_fec!G$10)</f>
        <v>1.8265797763765965</v>
      </c>
      <c r="H100" s="273">
        <f>IF(H$10=0,0,H$10/OIS_fec!H$10)</f>
        <v>1.8315637554983706</v>
      </c>
      <c r="I100" s="273">
        <f>IF(I$10=0,0,I$10/OIS_fec!I$10)</f>
        <v>1.8277102305837725</v>
      </c>
      <c r="J100" s="273">
        <f>IF(J$10=0,0,J$10/OIS_fec!J$10)</f>
        <v>1.8539390968088367</v>
      </c>
      <c r="K100" s="273">
        <f>IF(K$10=0,0,K$10/OIS_fec!K$10)</f>
        <v>1.6187269481059725</v>
      </c>
      <c r="L100" s="273">
        <f>IF(L$10=0,0,L$10/OIS_fec!L$10)</f>
        <v>1.6488977199728896</v>
      </c>
      <c r="M100" s="273">
        <f>IF(M$10=0,0,M$10/OIS_fec!M$10)</f>
        <v>1.7752320549428904</v>
      </c>
      <c r="N100" s="273">
        <f>IF(N$10=0,0,N$10/OIS_fec!N$10)</f>
        <v>1.7705848717253387</v>
      </c>
      <c r="O100" s="273">
        <f>IF(O$10=0,0,O$10/OIS_fec!O$10)</f>
        <v>1.7645940789021766</v>
      </c>
      <c r="P100" s="273">
        <f>IF(P$10=0,0,P$10/OIS_fec!P$10)</f>
        <v>1.7335215841213139</v>
      </c>
      <c r="Q100" s="273">
        <f>IF(Q$10=0,0,Q$10/OIS_fec!Q$10)</f>
        <v>1.7065230941495719</v>
      </c>
    </row>
    <row r="101" spans="1:17" x14ac:dyDescent="0.25">
      <c r="A101" s="127" t="s">
        <v>324</v>
      </c>
      <c r="B101" s="296">
        <f>IF(B$15=0,0,B$15/OIS_fec!B$15)</f>
        <v>0.42075667028754343</v>
      </c>
      <c r="C101" s="296">
        <f>IF(C$15=0,0,C$15/OIS_fec!C$15)</f>
        <v>0.19002334125884823</v>
      </c>
      <c r="D101" s="296">
        <f>IF(D$15=0,0,D$15/OIS_fec!D$15)</f>
        <v>0.26645593659256472</v>
      </c>
      <c r="E101" s="296">
        <f>IF(E$15=0,0,E$15/OIS_fec!E$15)</f>
        <v>0.20775460449319016</v>
      </c>
      <c r="F101" s="296">
        <f>IF(F$15=0,0,F$15/OIS_fec!F$15)</f>
        <v>0.1492548046677972</v>
      </c>
      <c r="G101" s="296">
        <f>IF(G$15=0,0,G$15/OIS_fec!G$15)</f>
        <v>0.56836516697326978</v>
      </c>
      <c r="H101" s="296">
        <f>IF(H$15=0,0,H$15/OIS_fec!H$15)</f>
        <v>0.36032445283575221</v>
      </c>
      <c r="I101" s="296">
        <f>IF(I$15=0,0,I$15/OIS_fec!I$15)</f>
        <v>0.4244375351846798</v>
      </c>
      <c r="J101" s="296">
        <f>IF(J$15=0,0,J$15/OIS_fec!J$15)</f>
        <v>0.30511426976786021</v>
      </c>
      <c r="K101" s="296">
        <f>IF(K$15=0,0,K$15/OIS_fec!K$15)</f>
        <v>0.19540331310788833</v>
      </c>
      <c r="L101" s="296">
        <f>IF(L$15=0,0,L$15/OIS_fec!L$15)</f>
        <v>0.37808910188561978</v>
      </c>
      <c r="M101" s="296">
        <f>IF(M$15=0,0,M$15/OIS_fec!M$15)</f>
        <v>0.92844514548713308</v>
      </c>
      <c r="N101" s="296">
        <f>IF(N$15=0,0,N$15/OIS_fec!N$15)</f>
        <v>0.80343841386851411</v>
      </c>
      <c r="O101" s="296">
        <f>IF(O$15=0,0,O$15/OIS_fec!O$15)</f>
        <v>0.60852142124917263</v>
      </c>
      <c r="P101" s="296">
        <f>IF(P$15=0,0,P$15/OIS_fec!P$15)</f>
        <v>0.56307271135034831</v>
      </c>
      <c r="Q101" s="296">
        <f>IF(Q$15=0,0,Q$15/OIS_fec!Q$15)</f>
        <v>0.2468134726775412</v>
      </c>
    </row>
    <row r="102" spans="1:17" x14ac:dyDescent="0.25">
      <c r="A102" s="127" t="s">
        <v>323</v>
      </c>
      <c r="B102" s="296">
        <f>IF(B$26=0,0,B$26/OIS_fec!B$26)</f>
        <v>2.6971624637289384</v>
      </c>
      <c r="C102" s="296">
        <f>IF(C$26=0,0,C$26/OIS_fec!C$26)</f>
        <v>2.691443071878739</v>
      </c>
      <c r="D102" s="296">
        <f>IF(D$26=0,0,D$26/OIS_fec!D$26)</f>
        <v>2.6265762422319598</v>
      </c>
      <c r="E102" s="296">
        <f>IF(E$26=0,0,E$26/OIS_fec!E$26)</f>
        <v>2.5609025645108092</v>
      </c>
      <c r="F102" s="296">
        <f>IF(F$26=0,0,F$26/OIS_fec!F$26)</f>
        <v>2.5495446824431611</v>
      </c>
      <c r="G102" s="296">
        <f>IF(G$26=0,0,G$26/OIS_fec!G$26)</f>
        <v>2.536180288741162</v>
      </c>
      <c r="H102" s="296">
        <f>IF(H$26=0,0,H$26/OIS_fec!H$26)</f>
        <v>2.5003339042125114</v>
      </c>
      <c r="I102" s="296">
        <f>IF(I$26=0,0,I$26/OIS_fec!I$26)</f>
        <v>2.4766224872642049</v>
      </c>
      <c r="J102" s="296">
        <f>IF(J$26=0,0,J$26/OIS_fec!J$26)</f>
        <v>2.5210734857120083</v>
      </c>
      <c r="K102" s="296">
        <f>IF(K$26=0,0,K$26/OIS_fec!K$26)</f>
        <v>2.3749849330581534</v>
      </c>
      <c r="L102" s="296">
        <f>IF(L$26=0,0,L$26/OIS_fec!L$26)</f>
        <v>2.433755677270109</v>
      </c>
      <c r="M102" s="296">
        <f>IF(M$26=0,0,M$26/OIS_fec!M$26)</f>
        <v>2.4355429650116891</v>
      </c>
      <c r="N102" s="296">
        <f>IF(N$26=0,0,N$26/OIS_fec!N$26)</f>
        <v>2.3532594929512531</v>
      </c>
      <c r="O102" s="296">
        <f>IF(O$26=0,0,O$26/OIS_fec!O$26)</f>
        <v>2.3493253600537907</v>
      </c>
      <c r="P102" s="296">
        <f>IF(P$26=0,0,P$26/OIS_fec!P$26)</f>
        <v>2.3292136117664399</v>
      </c>
      <c r="Q102" s="296">
        <f>IF(Q$26=0,0,Q$26/OIS_fec!Q$26)</f>
        <v>2.2571476332523157</v>
      </c>
    </row>
    <row r="103" spans="1:17" x14ac:dyDescent="0.25">
      <c r="A103" s="127" t="s">
        <v>322</v>
      </c>
      <c r="B103" s="296">
        <f>IF(B$34=0,0,B$34/OIS_fec!B$34)</f>
        <v>0.43297069327539256</v>
      </c>
      <c r="C103" s="296">
        <f>IF(C$34=0,0,C$34/OIS_fec!C$34)</f>
        <v>1.0689898039139432</v>
      </c>
      <c r="D103" s="296">
        <f>IF(D$34=0,0,D$34/OIS_fec!D$34)</f>
        <v>1.1611073467157844</v>
      </c>
      <c r="E103" s="296">
        <f>IF(E$34=0,0,E$34/OIS_fec!E$34)</f>
        <v>1.1262632895141733</v>
      </c>
      <c r="F103" s="296">
        <f>IF(F$34=0,0,F$34/OIS_fec!F$34)</f>
        <v>1.3283366755047672</v>
      </c>
      <c r="G103" s="296">
        <f>IF(G$34=0,0,G$34/OIS_fec!G$34)</f>
        <v>1.4480862132224117</v>
      </c>
      <c r="H103" s="296">
        <f>IF(H$34=0,0,H$34/OIS_fec!H$34)</f>
        <v>1.4204569051539462</v>
      </c>
      <c r="I103" s="296">
        <f>IF(I$34=0,0,I$34/OIS_fec!I$34)</f>
        <v>1.4585476493420075</v>
      </c>
      <c r="J103" s="296">
        <f>IF(J$34=0,0,J$34/OIS_fec!J$34)</f>
        <v>1.2636377884302088</v>
      </c>
      <c r="K103" s="296">
        <f>IF(K$34=0,0,K$34/OIS_fec!K$34)</f>
        <v>1.0612193098344234</v>
      </c>
      <c r="L103" s="296">
        <f>IF(L$34=0,0,L$34/OIS_fec!L$34)</f>
        <v>1.2153794080492064</v>
      </c>
      <c r="M103" s="296">
        <f>IF(M$34=0,0,M$34/OIS_fec!M$34)</f>
        <v>1.6430956749124239</v>
      </c>
      <c r="N103" s="296">
        <f>IF(N$34=0,0,N$34/OIS_fec!N$34)</f>
        <v>1.5688475305452614</v>
      </c>
      <c r="O103" s="296">
        <f>IF(O$34=0,0,O$34/OIS_fec!O$34)</f>
        <v>1.4994713986647326</v>
      </c>
      <c r="P103" s="296">
        <f>IF(P$34=0,0,P$34/OIS_fec!P$34)</f>
        <v>1.5178795090271231</v>
      </c>
      <c r="Q103" s="296">
        <f>IF(Q$34=0,0,Q$34/OIS_fec!Q$34)</f>
        <v>1.2705933605709268</v>
      </c>
    </row>
    <row r="104" spans="1:17" x14ac:dyDescent="0.25">
      <c r="A104" s="127" t="s">
        <v>321</v>
      </c>
      <c r="B104" s="296">
        <f>IF(B$53=0,0,B$53/OIS_fec!B$53)</f>
        <v>0.47113408470061424</v>
      </c>
      <c r="C104" s="296">
        <f>IF(C$53=0,0,C$53/OIS_fec!C$53)</f>
        <v>0.47168410302623093</v>
      </c>
      <c r="D104" s="296">
        <f>IF(D$53=0,0,D$53/OIS_fec!D$53)</f>
        <v>0.48642290987452569</v>
      </c>
      <c r="E104" s="296">
        <f>IF(E$53=0,0,E$53/OIS_fec!E$53)</f>
        <v>0.48084786072226782</v>
      </c>
      <c r="F104" s="296">
        <f>IF(F$53=0,0,F$53/OIS_fec!F$53)</f>
        <v>0.47454135888162269</v>
      </c>
      <c r="G104" s="296">
        <f>IF(G$53=0,0,G$53/OIS_fec!G$53)</f>
        <v>0.51025967707029063</v>
      </c>
      <c r="H104" s="296">
        <f>IF(H$53=0,0,H$53/OIS_fec!H$53)</f>
        <v>0.4991173406737987</v>
      </c>
      <c r="I104" s="296">
        <f>IF(I$53=0,0,I$53/OIS_fec!I$53)</f>
        <v>0.50753814591941415</v>
      </c>
      <c r="J104" s="296">
        <f>IF(J$53=0,0,J$53/OIS_fec!J$53)</f>
        <v>0.49028261980812415</v>
      </c>
      <c r="K104" s="296">
        <f>IF(K$53=0,0,K$53/OIS_fec!K$53)</f>
        <v>0.47044082397350789</v>
      </c>
      <c r="L104" s="296">
        <f>IF(L$53=0,0,L$53/OIS_fec!L$53)</f>
        <v>0.49510643968787321</v>
      </c>
      <c r="M104" s="296">
        <f>IF(M$53=0,0,M$53/OIS_fec!M$53)</f>
        <v>0.55536658786311355</v>
      </c>
      <c r="N104" s="296">
        <f>IF(N$53=0,0,N$53/OIS_fec!N$53)</f>
        <v>0.54412359555469392</v>
      </c>
      <c r="O104" s="296">
        <f>IF(O$53=0,0,O$53/OIS_fec!O$53)</f>
        <v>0.52126163736384368</v>
      </c>
      <c r="P104" s="296">
        <f>IF(P$53=0,0,P$53/OIS_fec!P$53)</f>
        <v>0.52592602827157042</v>
      </c>
      <c r="Q104" s="296">
        <f>IF(Q$53=0,0,Q$53/OIS_fec!Q$53)</f>
        <v>0.49201552758104145</v>
      </c>
    </row>
    <row r="105" spans="1:17" x14ac:dyDescent="0.25">
      <c r="A105" s="127" t="s">
        <v>320</v>
      </c>
      <c r="B105" s="296">
        <f>IF(B$67=0,0,B$67/OIS_fec!B$67)</f>
        <v>3.1024187999999997</v>
      </c>
      <c r="C105" s="296">
        <f>IF(C$67=0,0,C$67/OIS_fec!C$67)</f>
        <v>3.1024188000000001</v>
      </c>
      <c r="D105" s="296">
        <f>IF(D$67=0,0,D$67/OIS_fec!D$67)</f>
        <v>3.1024188000000001</v>
      </c>
      <c r="E105" s="296">
        <f>IF(E$67=0,0,E$67/OIS_fec!E$67)</f>
        <v>3.1024187999999997</v>
      </c>
      <c r="F105" s="296">
        <f>IF(F$67=0,0,F$67/OIS_fec!F$67)</f>
        <v>3.1024188000000001</v>
      </c>
      <c r="G105" s="296">
        <f>IF(G$67=0,0,G$67/OIS_fec!G$67)</f>
        <v>3.1024188000000001</v>
      </c>
      <c r="H105" s="296">
        <f>IF(H$67=0,0,H$67/OIS_fec!H$67)</f>
        <v>3.1024188000000006</v>
      </c>
      <c r="I105" s="296">
        <f>IF(I$67=0,0,I$67/OIS_fec!I$67)</f>
        <v>3.1024188000000006</v>
      </c>
      <c r="J105" s="296">
        <f>IF(J$67=0,0,J$67/OIS_fec!J$67)</f>
        <v>3.1024188000000006</v>
      </c>
      <c r="K105" s="296">
        <f>IF(K$67=0,0,K$67/OIS_fec!K$67)</f>
        <v>3.1024188000000001</v>
      </c>
      <c r="L105" s="296">
        <f>IF(L$67=0,0,L$67/OIS_fec!L$67)</f>
        <v>3.1024188000000001</v>
      </c>
      <c r="M105" s="296">
        <f>IF(M$67=0,0,M$67/OIS_fec!M$67)</f>
        <v>3.1024188000000001</v>
      </c>
      <c r="N105" s="296">
        <f>IF(N$67=0,0,N$67/OIS_fec!N$67)</f>
        <v>3.1024188000000001</v>
      </c>
      <c r="O105" s="296">
        <f>IF(O$67=0,0,O$67/OIS_fec!O$67)</f>
        <v>3.1024188000000006</v>
      </c>
      <c r="P105" s="296">
        <f>IF(P$67=0,0,P$67/OIS_fec!P$67)</f>
        <v>3.1024188000000006</v>
      </c>
      <c r="Q105" s="296">
        <f>IF(Q$67=0,0,Q$67/OIS_fec!Q$67)</f>
        <v>3.1024188000000001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2018-07-16T15:42:28Z</dcterms:created>
  <dcterms:modified xsi:type="dcterms:W3CDTF">2018-07-16T15:42:28Z</dcterms:modified>
</cp:coreProperties>
</file>